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imirevaNV\Desktop\"/>
    </mc:Choice>
  </mc:AlternateContent>
  <bookViews>
    <workbookView xWindow="0" yWindow="0" windowWidth="24000" windowHeight="9735"/>
  </bookViews>
  <sheets>
    <sheet name="!!! Приказ Минстроя РБ" sheetId="1" r:id="rId1"/>
  </sheets>
  <definedNames>
    <definedName name="_xlnm._FilterDatabase" localSheetId="0" hidden="1">'!!! Приказ Минстроя РБ'!$A$16:$S$1626</definedName>
    <definedName name="_xlnm.Print_Titles" localSheetId="0">'!!! Приказ Минстроя РБ'!$18:$18</definedName>
    <definedName name="_xlnm.Print_Area" localSheetId="0">'!!! Приказ Минстроя РБ'!$B$1:$S$1626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26" i="1" l="1"/>
  <c r="M1626" i="1" s="1"/>
  <c r="I1625" i="1"/>
  <c r="I1624" i="1"/>
  <c r="I1623" i="1"/>
  <c r="L1622" i="1"/>
  <c r="I1622" i="1"/>
  <c r="M1622" i="1" s="1"/>
  <c r="M1621" i="1"/>
  <c r="L1621" i="1"/>
  <c r="M1620" i="1"/>
  <c r="L1620" i="1"/>
  <c r="M1619" i="1"/>
  <c r="L1619" i="1"/>
  <c r="I1617" i="1"/>
  <c r="M1616" i="1"/>
  <c r="L1616" i="1"/>
  <c r="M1615" i="1"/>
  <c r="L1615" i="1"/>
  <c r="M1614" i="1"/>
  <c r="L1614" i="1"/>
  <c r="N1614" i="1" s="1"/>
  <c r="M1613" i="1"/>
  <c r="L1613" i="1"/>
  <c r="M1612" i="1"/>
  <c r="L1612" i="1"/>
  <c r="N1612" i="1" s="1"/>
  <c r="O1612" i="1" s="1"/>
  <c r="M1611" i="1"/>
  <c r="L1611" i="1"/>
  <c r="M1610" i="1"/>
  <c r="L1610" i="1"/>
  <c r="N1610" i="1" s="1"/>
  <c r="O1610" i="1" s="1"/>
  <c r="M1609" i="1"/>
  <c r="L1609" i="1"/>
  <c r="M1608" i="1"/>
  <c r="L1608" i="1"/>
  <c r="N1608" i="1" s="1"/>
  <c r="M1607" i="1"/>
  <c r="L1607" i="1"/>
  <c r="M1606" i="1"/>
  <c r="L1606" i="1"/>
  <c r="M1605" i="1"/>
  <c r="L1605" i="1"/>
  <c r="M1604" i="1"/>
  <c r="L1604" i="1"/>
  <c r="L1603" i="1"/>
  <c r="N1603" i="1" s="1"/>
  <c r="O1603" i="1" s="1"/>
  <c r="I1603" i="1"/>
  <c r="M1603" i="1" s="1"/>
  <c r="I1602" i="1"/>
  <c r="L1602" i="1" s="1"/>
  <c r="L1601" i="1"/>
  <c r="I1601" i="1"/>
  <c r="M1601" i="1" s="1"/>
  <c r="I1600" i="1"/>
  <c r="I1599" i="1"/>
  <c r="I1598" i="1"/>
  <c r="L1598" i="1" s="1"/>
  <c r="M1597" i="1"/>
  <c r="L1597" i="1"/>
  <c r="M1596" i="1"/>
  <c r="L1596" i="1"/>
  <c r="N1596" i="1" s="1"/>
  <c r="O1596" i="1" s="1"/>
  <c r="M1595" i="1"/>
  <c r="L1595" i="1"/>
  <c r="M1594" i="1"/>
  <c r="L1594" i="1"/>
  <c r="N1594" i="1" s="1"/>
  <c r="O1594" i="1" s="1"/>
  <c r="I1593" i="1"/>
  <c r="L1593" i="1" s="1"/>
  <c r="M1592" i="1"/>
  <c r="L1592" i="1"/>
  <c r="M1591" i="1"/>
  <c r="L1591" i="1"/>
  <c r="N1591" i="1" s="1"/>
  <c r="O1591" i="1" s="1"/>
  <c r="M1590" i="1"/>
  <c r="L1590" i="1"/>
  <c r="M1589" i="1"/>
  <c r="L1589" i="1"/>
  <c r="N1589" i="1" s="1"/>
  <c r="M1588" i="1"/>
  <c r="L1588" i="1"/>
  <c r="M1587" i="1"/>
  <c r="L1587" i="1"/>
  <c r="N1587" i="1" s="1"/>
  <c r="M1586" i="1"/>
  <c r="L1586" i="1"/>
  <c r="M1585" i="1"/>
  <c r="L1585" i="1"/>
  <c r="N1585" i="1" s="1"/>
  <c r="O1585" i="1" s="1"/>
  <c r="M1584" i="1"/>
  <c r="L1584" i="1"/>
  <c r="M1583" i="1"/>
  <c r="L1583" i="1"/>
  <c r="N1583" i="1" s="1"/>
  <c r="O1583" i="1" s="1"/>
  <c r="M1582" i="1"/>
  <c r="L1582" i="1"/>
  <c r="M1581" i="1"/>
  <c r="L1581" i="1"/>
  <c r="N1581" i="1" s="1"/>
  <c r="O1581" i="1" s="1"/>
  <c r="M1580" i="1"/>
  <c r="L1580" i="1"/>
  <c r="M1579" i="1"/>
  <c r="L1579" i="1"/>
  <c r="N1579" i="1" s="1"/>
  <c r="O1579" i="1" s="1"/>
  <c r="M1578" i="1"/>
  <c r="L1578" i="1"/>
  <c r="I1577" i="1"/>
  <c r="M1577" i="1" s="1"/>
  <c r="M1576" i="1"/>
  <c r="I1576" i="1"/>
  <c r="L1576" i="1" s="1"/>
  <c r="I1575" i="1"/>
  <c r="M1575" i="1" s="1"/>
  <c r="M1574" i="1"/>
  <c r="L1574" i="1"/>
  <c r="M1573" i="1"/>
  <c r="L1573" i="1"/>
  <c r="N1573" i="1" s="1"/>
  <c r="M1572" i="1"/>
  <c r="L1572" i="1"/>
  <c r="M1571" i="1"/>
  <c r="L1571" i="1"/>
  <c r="N1571" i="1" s="1"/>
  <c r="M1570" i="1"/>
  <c r="L1570" i="1"/>
  <c r="M1569" i="1"/>
  <c r="L1569" i="1"/>
  <c r="M1568" i="1"/>
  <c r="L1568" i="1"/>
  <c r="I1567" i="1"/>
  <c r="M1566" i="1"/>
  <c r="I1566" i="1"/>
  <c r="L1566" i="1" s="1"/>
  <c r="M1565" i="1"/>
  <c r="L1565" i="1"/>
  <c r="N1565" i="1" s="1"/>
  <c r="O1565" i="1" s="1"/>
  <c r="L1563" i="1"/>
  <c r="I1563" i="1"/>
  <c r="M1564" i="1" s="1"/>
  <c r="I1561" i="1"/>
  <c r="M1562" i="1" s="1"/>
  <c r="M1560" i="1"/>
  <c r="L1560" i="1"/>
  <c r="M1559" i="1"/>
  <c r="L1559" i="1"/>
  <c r="M1558" i="1"/>
  <c r="L1558" i="1"/>
  <c r="M1557" i="1"/>
  <c r="L1557" i="1"/>
  <c r="N1557" i="1" s="1"/>
  <c r="M1556" i="1"/>
  <c r="L1556" i="1"/>
  <c r="M1555" i="1"/>
  <c r="L1555" i="1"/>
  <c r="M1554" i="1"/>
  <c r="L1554" i="1"/>
  <c r="M1553" i="1"/>
  <c r="L1553" i="1"/>
  <c r="M1552" i="1"/>
  <c r="L1552" i="1"/>
  <c r="M1551" i="1"/>
  <c r="L1551" i="1"/>
  <c r="L1550" i="1"/>
  <c r="N1550" i="1" s="1"/>
  <c r="O1550" i="1" s="1"/>
  <c r="I1550" i="1"/>
  <c r="M1550" i="1" s="1"/>
  <c r="I1549" i="1"/>
  <c r="L1549" i="1" s="1"/>
  <c r="I1548" i="1"/>
  <c r="M1548" i="1" s="1"/>
  <c r="I1547" i="1"/>
  <c r="I1546" i="1"/>
  <c r="M1546" i="1" s="1"/>
  <c r="M1545" i="1"/>
  <c r="L1545" i="1"/>
  <c r="M1544" i="1"/>
  <c r="L1544" i="1"/>
  <c r="M1543" i="1"/>
  <c r="L1543" i="1"/>
  <c r="M1542" i="1"/>
  <c r="L1542" i="1"/>
  <c r="N1542" i="1" s="1"/>
  <c r="N1541" i="1"/>
  <c r="O1541" i="1" s="1"/>
  <c r="M1541" i="1"/>
  <c r="L1541" i="1"/>
  <c r="M1540" i="1"/>
  <c r="L1540" i="1"/>
  <c r="M1539" i="1"/>
  <c r="L1539" i="1"/>
  <c r="M1538" i="1"/>
  <c r="L1538" i="1"/>
  <c r="N1538" i="1" s="1"/>
  <c r="M1537" i="1"/>
  <c r="L1537" i="1"/>
  <c r="M1536" i="1"/>
  <c r="L1536" i="1"/>
  <c r="N1536" i="1" s="1"/>
  <c r="M1535" i="1"/>
  <c r="L1535" i="1"/>
  <c r="I1534" i="1"/>
  <c r="M1534" i="1" s="1"/>
  <c r="M1533" i="1"/>
  <c r="L1533" i="1"/>
  <c r="M1532" i="1"/>
  <c r="L1532" i="1"/>
  <c r="M1531" i="1"/>
  <c r="L1531" i="1"/>
  <c r="M1530" i="1"/>
  <c r="L1530" i="1"/>
  <c r="N1530" i="1" s="1"/>
  <c r="O1530" i="1" s="1"/>
  <c r="M1529" i="1"/>
  <c r="L1529" i="1"/>
  <c r="M1528" i="1"/>
  <c r="L1528" i="1"/>
  <c r="N1528" i="1" s="1"/>
  <c r="O1528" i="1" s="1"/>
  <c r="M1527" i="1"/>
  <c r="L1527" i="1"/>
  <c r="M1526" i="1"/>
  <c r="L1526" i="1"/>
  <c r="N1526" i="1" s="1"/>
  <c r="M1525" i="1"/>
  <c r="L1525" i="1"/>
  <c r="M1524" i="1"/>
  <c r="L1524" i="1"/>
  <c r="N1524" i="1" s="1"/>
  <c r="M1523" i="1"/>
  <c r="L1523" i="1"/>
  <c r="M1522" i="1"/>
  <c r="L1522" i="1"/>
  <c r="N1522" i="1" s="1"/>
  <c r="M1521" i="1"/>
  <c r="L1521" i="1"/>
  <c r="M1520" i="1"/>
  <c r="L1520" i="1"/>
  <c r="M1519" i="1"/>
  <c r="L1519" i="1"/>
  <c r="M1518" i="1"/>
  <c r="L1518" i="1"/>
  <c r="N1518" i="1" s="1"/>
  <c r="O1518" i="1" s="1"/>
  <c r="M1517" i="1"/>
  <c r="L1517" i="1"/>
  <c r="M1516" i="1"/>
  <c r="L1516" i="1"/>
  <c r="M1515" i="1"/>
  <c r="L1515" i="1"/>
  <c r="I1514" i="1"/>
  <c r="L1513" i="1"/>
  <c r="N1513" i="1" s="1"/>
  <c r="O1513" i="1" s="1"/>
  <c r="I1513" i="1"/>
  <c r="M1513" i="1" s="1"/>
  <c r="M1512" i="1"/>
  <c r="L1512" i="1"/>
  <c r="M1511" i="1"/>
  <c r="L1511" i="1"/>
  <c r="I1510" i="1"/>
  <c r="L1510" i="1" s="1"/>
  <c r="I1509" i="1"/>
  <c r="M1509" i="1" s="1"/>
  <c r="M1508" i="1"/>
  <c r="L1508" i="1"/>
  <c r="I1507" i="1"/>
  <c r="L1506" i="1"/>
  <c r="I1506" i="1"/>
  <c r="M1506" i="1" s="1"/>
  <c r="I1505" i="1"/>
  <c r="L1505" i="1" s="1"/>
  <c r="M1504" i="1"/>
  <c r="L1504" i="1"/>
  <c r="I1503" i="1"/>
  <c r="M1503" i="1" s="1"/>
  <c r="I1502" i="1"/>
  <c r="L1502" i="1" s="1"/>
  <c r="M1501" i="1"/>
  <c r="L1501" i="1"/>
  <c r="M1500" i="1"/>
  <c r="L1500" i="1"/>
  <c r="M1499" i="1"/>
  <c r="L1499" i="1"/>
  <c r="M1498" i="1"/>
  <c r="L1498" i="1"/>
  <c r="N1498" i="1" s="1"/>
  <c r="O1498" i="1" s="1"/>
  <c r="I1497" i="1"/>
  <c r="M1497" i="1" s="1"/>
  <c r="M1496" i="1"/>
  <c r="L1496" i="1"/>
  <c r="M1495" i="1"/>
  <c r="L1495" i="1"/>
  <c r="N1495" i="1" s="1"/>
  <c r="M1494" i="1"/>
  <c r="L1494" i="1"/>
  <c r="M1493" i="1"/>
  <c r="L1493" i="1"/>
  <c r="N1493" i="1" s="1"/>
  <c r="M1492" i="1"/>
  <c r="L1492" i="1"/>
  <c r="M1491" i="1"/>
  <c r="L1491" i="1"/>
  <c r="N1491" i="1" s="1"/>
  <c r="M1490" i="1"/>
  <c r="L1490" i="1"/>
  <c r="M1489" i="1"/>
  <c r="L1489" i="1"/>
  <c r="M1488" i="1"/>
  <c r="L1488" i="1"/>
  <c r="M1487" i="1"/>
  <c r="L1487" i="1"/>
  <c r="I1486" i="1"/>
  <c r="I1485" i="1"/>
  <c r="M1485" i="1" s="1"/>
  <c r="M1484" i="1"/>
  <c r="L1484" i="1"/>
  <c r="M1483" i="1"/>
  <c r="L1483" i="1"/>
  <c r="I1482" i="1"/>
  <c r="M1481" i="1"/>
  <c r="L1481" i="1"/>
  <c r="M1480" i="1"/>
  <c r="L1480" i="1"/>
  <c r="L1479" i="1"/>
  <c r="N1479" i="1" s="1"/>
  <c r="I1479" i="1"/>
  <c r="M1479" i="1" s="1"/>
  <c r="M1478" i="1"/>
  <c r="L1478" i="1"/>
  <c r="M1477" i="1"/>
  <c r="L1477" i="1"/>
  <c r="M1476" i="1"/>
  <c r="L1476" i="1"/>
  <c r="M1475" i="1"/>
  <c r="L1475" i="1"/>
  <c r="M1474" i="1"/>
  <c r="L1474" i="1"/>
  <c r="M1473" i="1"/>
  <c r="L1473" i="1"/>
  <c r="M1472" i="1"/>
  <c r="L1472" i="1"/>
  <c r="M1471" i="1"/>
  <c r="L1471" i="1"/>
  <c r="I1470" i="1"/>
  <c r="L1469" i="1"/>
  <c r="I1469" i="1"/>
  <c r="M1469" i="1" s="1"/>
  <c r="M1468" i="1"/>
  <c r="L1468" i="1"/>
  <c r="N1468" i="1" s="1"/>
  <c r="O1468" i="1" s="1"/>
  <c r="I1467" i="1"/>
  <c r="M1467" i="1" s="1"/>
  <c r="M1466" i="1"/>
  <c r="L1466" i="1"/>
  <c r="N1466" i="1" s="1"/>
  <c r="O1466" i="1" s="1"/>
  <c r="M1465" i="1"/>
  <c r="L1465" i="1"/>
  <c r="M1464" i="1"/>
  <c r="L1464" i="1"/>
  <c r="N1464" i="1" s="1"/>
  <c r="O1464" i="1" s="1"/>
  <c r="I1463" i="1"/>
  <c r="M1462" i="1"/>
  <c r="L1462" i="1"/>
  <c r="N1462" i="1" s="1"/>
  <c r="O1462" i="1" s="1"/>
  <c r="M1461" i="1"/>
  <c r="L1461" i="1"/>
  <c r="M1460" i="1"/>
  <c r="L1460" i="1"/>
  <c r="N1460" i="1" s="1"/>
  <c r="M1459" i="1"/>
  <c r="L1459" i="1"/>
  <c r="M1458" i="1"/>
  <c r="L1458" i="1"/>
  <c r="I1457" i="1"/>
  <c r="M1457" i="1" s="1"/>
  <c r="I1456" i="1"/>
  <c r="M1456" i="1" s="1"/>
  <c r="I1454" i="1"/>
  <c r="M1455" i="1" s="1"/>
  <c r="I1453" i="1"/>
  <c r="I1451" i="1"/>
  <c r="M1450" i="1"/>
  <c r="L1450" i="1"/>
  <c r="M1449" i="1"/>
  <c r="L1449" i="1"/>
  <c r="N1449" i="1" s="1"/>
  <c r="I1448" i="1"/>
  <c r="M1447" i="1"/>
  <c r="L1447" i="1"/>
  <c r="M1446" i="1"/>
  <c r="L1446" i="1"/>
  <c r="N1446" i="1" s="1"/>
  <c r="O1446" i="1" s="1"/>
  <c r="M1445" i="1"/>
  <c r="L1445" i="1"/>
  <c r="M1444" i="1"/>
  <c r="L1444" i="1"/>
  <c r="N1444" i="1" s="1"/>
  <c r="O1444" i="1" s="1"/>
  <c r="I1443" i="1"/>
  <c r="M1443" i="1" s="1"/>
  <c r="I1442" i="1"/>
  <c r="M1441" i="1"/>
  <c r="L1441" i="1"/>
  <c r="M1440" i="1"/>
  <c r="L1440" i="1"/>
  <c r="M1439" i="1"/>
  <c r="L1439" i="1"/>
  <c r="N1439" i="1" s="1"/>
  <c r="M1438" i="1"/>
  <c r="L1438" i="1"/>
  <c r="N1438" i="1" s="1"/>
  <c r="M1437" i="1"/>
  <c r="L1437" i="1"/>
  <c r="N1437" i="1" s="1"/>
  <c r="M1436" i="1"/>
  <c r="L1436" i="1"/>
  <c r="N1436" i="1" s="1"/>
  <c r="M1435" i="1"/>
  <c r="L1435" i="1"/>
  <c r="N1435" i="1" s="1"/>
  <c r="I1434" i="1"/>
  <c r="M1434" i="1" s="1"/>
  <c r="M1433" i="1"/>
  <c r="L1433" i="1"/>
  <c r="N1433" i="1" s="1"/>
  <c r="O1433" i="1" s="1"/>
  <c r="M1432" i="1"/>
  <c r="L1432" i="1"/>
  <c r="M1431" i="1"/>
  <c r="L1431" i="1"/>
  <c r="N1431" i="1" s="1"/>
  <c r="M1430" i="1"/>
  <c r="L1430" i="1"/>
  <c r="I1425" i="1"/>
  <c r="M1427" i="1" s="1"/>
  <c r="M1424" i="1"/>
  <c r="L1424" i="1"/>
  <c r="M1423" i="1"/>
  <c r="L1423" i="1"/>
  <c r="N1423" i="1" s="1"/>
  <c r="O1423" i="1" s="1"/>
  <c r="L1422" i="1"/>
  <c r="I1422" i="1"/>
  <c r="M1422" i="1" s="1"/>
  <c r="M1421" i="1"/>
  <c r="L1421" i="1"/>
  <c r="M1420" i="1"/>
  <c r="L1420" i="1"/>
  <c r="I1419" i="1"/>
  <c r="I1418" i="1"/>
  <c r="M1417" i="1"/>
  <c r="L1417" i="1"/>
  <c r="M1416" i="1"/>
  <c r="L1416" i="1"/>
  <c r="N1416" i="1" s="1"/>
  <c r="I1415" i="1"/>
  <c r="M1415" i="1" s="1"/>
  <c r="M1414" i="1"/>
  <c r="N1414" i="1" s="1"/>
  <c r="O1414" i="1" s="1"/>
  <c r="L1414" i="1"/>
  <c r="M1413" i="1"/>
  <c r="L1413" i="1"/>
  <c r="N1413" i="1" s="1"/>
  <c r="O1413" i="1" s="1"/>
  <c r="M1412" i="1"/>
  <c r="L1412" i="1"/>
  <c r="M1411" i="1"/>
  <c r="L1411" i="1"/>
  <c r="N1411" i="1" s="1"/>
  <c r="O1411" i="1" s="1"/>
  <c r="M1410" i="1"/>
  <c r="L1410" i="1"/>
  <c r="M1409" i="1"/>
  <c r="L1409" i="1"/>
  <c r="N1409" i="1" s="1"/>
  <c r="O1409" i="1" s="1"/>
  <c r="M1408" i="1"/>
  <c r="L1408" i="1"/>
  <c r="M1407" i="1"/>
  <c r="L1407" i="1"/>
  <c r="N1407" i="1" s="1"/>
  <c r="B1406" i="1"/>
  <c r="A1406" i="1"/>
  <c r="M1405" i="1"/>
  <c r="L1405" i="1"/>
  <c r="N1405" i="1" s="1"/>
  <c r="M1404" i="1"/>
  <c r="L1404" i="1"/>
  <c r="N1404" i="1" s="1"/>
  <c r="M1403" i="1"/>
  <c r="L1403" i="1"/>
  <c r="M1402" i="1"/>
  <c r="L1402" i="1"/>
  <c r="N1402" i="1" s="1"/>
  <c r="M1401" i="1"/>
  <c r="L1401" i="1"/>
  <c r="M1400" i="1"/>
  <c r="L1400" i="1"/>
  <c r="M1399" i="1"/>
  <c r="L1399" i="1"/>
  <c r="M1398" i="1"/>
  <c r="L1398" i="1"/>
  <c r="M1397" i="1"/>
  <c r="L1397" i="1"/>
  <c r="M1396" i="1"/>
  <c r="L1396" i="1"/>
  <c r="M1395" i="1"/>
  <c r="L1395" i="1"/>
  <c r="I1394" i="1"/>
  <c r="B1394" i="1"/>
  <c r="A1394" i="1"/>
  <c r="M1393" i="1"/>
  <c r="L1393" i="1"/>
  <c r="M1392" i="1"/>
  <c r="L1392" i="1"/>
  <c r="N1392" i="1" s="1"/>
  <c r="O1392" i="1" s="1"/>
  <c r="M1391" i="1"/>
  <c r="L1391" i="1"/>
  <c r="N1391" i="1" s="1"/>
  <c r="O1391" i="1" s="1"/>
  <c r="M1390" i="1"/>
  <c r="L1390" i="1"/>
  <c r="N1390" i="1" s="1"/>
  <c r="O1390" i="1" s="1"/>
  <c r="M1389" i="1"/>
  <c r="L1389" i="1"/>
  <c r="M1388" i="1"/>
  <c r="L1388" i="1"/>
  <c r="M1387" i="1"/>
  <c r="L1387" i="1"/>
  <c r="I1386" i="1"/>
  <c r="B1386" i="1"/>
  <c r="A1386" i="1"/>
  <c r="M1385" i="1"/>
  <c r="L1385" i="1"/>
  <c r="M1384" i="1"/>
  <c r="L1384" i="1"/>
  <c r="M1383" i="1"/>
  <c r="M1382" i="1" s="1"/>
  <c r="L1383" i="1"/>
  <c r="L1382" i="1" s="1"/>
  <c r="I1382" i="1"/>
  <c r="B1382" i="1"/>
  <c r="A1382" i="1"/>
  <c r="M1381" i="1"/>
  <c r="L1381" i="1"/>
  <c r="M1380" i="1"/>
  <c r="L1380" i="1"/>
  <c r="N1380" i="1" s="1"/>
  <c r="O1380" i="1" s="1"/>
  <c r="M1379" i="1"/>
  <c r="L1379" i="1"/>
  <c r="M1378" i="1"/>
  <c r="L1378" i="1"/>
  <c r="N1378" i="1" s="1"/>
  <c r="M1377" i="1"/>
  <c r="L1377" i="1"/>
  <c r="M1376" i="1"/>
  <c r="L1376" i="1"/>
  <c r="M1375" i="1"/>
  <c r="L1375" i="1"/>
  <c r="M1374" i="1"/>
  <c r="L1374" i="1"/>
  <c r="M1373" i="1"/>
  <c r="L1373" i="1"/>
  <c r="M1372" i="1"/>
  <c r="L1372" i="1"/>
  <c r="M1371" i="1"/>
  <c r="L1371" i="1"/>
  <c r="M1370" i="1"/>
  <c r="L1370" i="1"/>
  <c r="N1370" i="1" s="1"/>
  <c r="O1370" i="1" s="1"/>
  <c r="M1369" i="1"/>
  <c r="L1369" i="1"/>
  <c r="M1368" i="1"/>
  <c r="L1368" i="1"/>
  <c r="M1367" i="1"/>
  <c r="L1367" i="1"/>
  <c r="M1366" i="1"/>
  <c r="L1366" i="1"/>
  <c r="N1366" i="1" s="1"/>
  <c r="O1366" i="1" s="1"/>
  <c r="M1365" i="1"/>
  <c r="L1365" i="1"/>
  <c r="M1364" i="1"/>
  <c r="L1364" i="1"/>
  <c r="N1364" i="1" s="1"/>
  <c r="O1364" i="1" s="1"/>
  <c r="M1363" i="1"/>
  <c r="L1363" i="1"/>
  <c r="M1362" i="1"/>
  <c r="L1362" i="1"/>
  <c r="M1361" i="1"/>
  <c r="L1361" i="1"/>
  <c r="M1360" i="1"/>
  <c r="L1360" i="1"/>
  <c r="M1359" i="1"/>
  <c r="L1359" i="1"/>
  <c r="M1358" i="1"/>
  <c r="L1358" i="1"/>
  <c r="N1358" i="1" s="1"/>
  <c r="O1358" i="1" s="1"/>
  <c r="I1357" i="1"/>
  <c r="B1357" i="1"/>
  <c r="A1357" i="1"/>
  <c r="M1356" i="1"/>
  <c r="L1356" i="1"/>
  <c r="M1355" i="1"/>
  <c r="L1355" i="1"/>
  <c r="M1354" i="1"/>
  <c r="L1354" i="1"/>
  <c r="M1353" i="1"/>
  <c r="L1353" i="1"/>
  <c r="N1353" i="1" s="1"/>
  <c r="M1352" i="1"/>
  <c r="L1352" i="1"/>
  <c r="M1351" i="1"/>
  <c r="L1351" i="1"/>
  <c r="M1350" i="1"/>
  <c r="L1350" i="1"/>
  <c r="M1349" i="1"/>
  <c r="L1349" i="1"/>
  <c r="N1349" i="1" s="1"/>
  <c r="M1348" i="1"/>
  <c r="L1348" i="1"/>
  <c r="M1347" i="1"/>
  <c r="L1347" i="1"/>
  <c r="M1346" i="1"/>
  <c r="L1346" i="1"/>
  <c r="M1345" i="1"/>
  <c r="L1345" i="1"/>
  <c r="M1344" i="1"/>
  <c r="L1344" i="1"/>
  <c r="M1343" i="1"/>
  <c r="L1343" i="1"/>
  <c r="N1343" i="1" s="1"/>
  <c r="M1342" i="1"/>
  <c r="L1342" i="1"/>
  <c r="M1341" i="1"/>
  <c r="L1341" i="1"/>
  <c r="M1340" i="1"/>
  <c r="L1340" i="1"/>
  <c r="M1339" i="1"/>
  <c r="L1339" i="1"/>
  <c r="N1339" i="1" s="1"/>
  <c r="M1338" i="1"/>
  <c r="L1338" i="1"/>
  <c r="M1337" i="1"/>
  <c r="L1337" i="1"/>
  <c r="N1337" i="1" s="1"/>
  <c r="M1336" i="1"/>
  <c r="L1336" i="1"/>
  <c r="M1335" i="1"/>
  <c r="L1335" i="1"/>
  <c r="M1334" i="1"/>
  <c r="L1334" i="1"/>
  <c r="M1333" i="1"/>
  <c r="L1333" i="1"/>
  <c r="M1332" i="1"/>
  <c r="N1332" i="1" s="1"/>
  <c r="O1332" i="1" s="1"/>
  <c r="L1332" i="1"/>
  <c r="M1331" i="1"/>
  <c r="L1331" i="1"/>
  <c r="M1330" i="1"/>
  <c r="L1330" i="1"/>
  <c r="M1329" i="1"/>
  <c r="L1329" i="1"/>
  <c r="M1328" i="1"/>
  <c r="L1328" i="1"/>
  <c r="N1328" i="1" s="1"/>
  <c r="M1327" i="1"/>
  <c r="L1327" i="1"/>
  <c r="M1326" i="1"/>
  <c r="L1326" i="1"/>
  <c r="N1326" i="1" s="1"/>
  <c r="N1325" i="1"/>
  <c r="O1325" i="1" s="1"/>
  <c r="M1325" i="1"/>
  <c r="L1325" i="1"/>
  <c r="M1324" i="1"/>
  <c r="L1324" i="1"/>
  <c r="I1323" i="1"/>
  <c r="B1323" i="1"/>
  <c r="A1323" i="1"/>
  <c r="M1322" i="1"/>
  <c r="L1322" i="1"/>
  <c r="M1321" i="1"/>
  <c r="L1321" i="1"/>
  <c r="M1320" i="1"/>
  <c r="L1320" i="1"/>
  <c r="M1319" i="1"/>
  <c r="L1319" i="1"/>
  <c r="M1318" i="1"/>
  <c r="L1318" i="1"/>
  <c r="M1317" i="1"/>
  <c r="L1317" i="1"/>
  <c r="M1316" i="1"/>
  <c r="L1316" i="1"/>
  <c r="M1315" i="1"/>
  <c r="L1315" i="1"/>
  <c r="M1314" i="1"/>
  <c r="L1314" i="1"/>
  <c r="M1313" i="1"/>
  <c r="L1313" i="1"/>
  <c r="M1312" i="1"/>
  <c r="L1312" i="1"/>
  <c r="M1311" i="1"/>
  <c r="L1311" i="1"/>
  <c r="M1310" i="1"/>
  <c r="L1310" i="1"/>
  <c r="M1309" i="1"/>
  <c r="L1309" i="1"/>
  <c r="M1308" i="1"/>
  <c r="L1308" i="1"/>
  <c r="M1307" i="1"/>
  <c r="L1307" i="1"/>
  <c r="M1306" i="1"/>
  <c r="L1306" i="1"/>
  <c r="M1305" i="1"/>
  <c r="L1305" i="1"/>
  <c r="M1304" i="1"/>
  <c r="L1304" i="1"/>
  <c r="M1303" i="1"/>
  <c r="L1303" i="1"/>
  <c r="M1302" i="1"/>
  <c r="L1302" i="1"/>
  <c r="M1301" i="1"/>
  <c r="L1301" i="1"/>
  <c r="M1300" i="1"/>
  <c r="L1300" i="1"/>
  <c r="M1299" i="1"/>
  <c r="M1298" i="1" s="1"/>
  <c r="L1299" i="1"/>
  <c r="L1298" i="1" s="1"/>
  <c r="I1298" i="1"/>
  <c r="B1298" i="1"/>
  <c r="A1298" i="1"/>
  <c r="I1297" i="1"/>
  <c r="I1296" i="1"/>
  <c r="I1295" i="1"/>
  <c r="I1294" i="1"/>
  <c r="I1293" i="1"/>
  <c r="I1292" i="1"/>
  <c r="I1291" i="1"/>
  <c r="I1290" i="1"/>
  <c r="I1289" i="1"/>
  <c r="M1288" i="1"/>
  <c r="L1288" i="1"/>
  <c r="M1287" i="1"/>
  <c r="L1287" i="1"/>
  <c r="N1287" i="1" s="1"/>
  <c r="M1286" i="1"/>
  <c r="L1286" i="1"/>
  <c r="M1285" i="1"/>
  <c r="L1285" i="1"/>
  <c r="N1285" i="1" s="1"/>
  <c r="M1284" i="1"/>
  <c r="L1284" i="1"/>
  <c r="M1283" i="1"/>
  <c r="L1283" i="1"/>
  <c r="M1282" i="1"/>
  <c r="L1282" i="1"/>
  <c r="M1281" i="1"/>
  <c r="L1281" i="1"/>
  <c r="M1280" i="1"/>
  <c r="L1280" i="1"/>
  <c r="M1279" i="1"/>
  <c r="L1279" i="1"/>
  <c r="M1278" i="1"/>
  <c r="L1278" i="1"/>
  <c r="N1278" i="1" s="1"/>
  <c r="O1278" i="1" s="1"/>
  <c r="M1277" i="1"/>
  <c r="L1277" i="1"/>
  <c r="M1276" i="1"/>
  <c r="L1276" i="1"/>
  <c r="M1275" i="1"/>
  <c r="L1275" i="1"/>
  <c r="M1274" i="1"/>
  <c r="L1274" i="1"/>
  <c r="M1273" i="1"/>
  <c r="L1273" i="1"/>
  <c r="M1272" i="1"/>
  <c r="L1272" i="1"/>
  <c r="M1271" i="1"/>
  <c r="L1271" i="1"/>
  <c r="M1270" i="1"/>
  <c r="L1270" i="1"/>
  <c r="N1270" i="1" s="1"/>
  <c r="M1269" i="1"/>
  <c r="L1269" i="1"/>
  <c r="M1268" i="1"/>
  <c r="L1268" i="1"/>
  <c r="N1268" i="1" s="1"/>
  <c r="M1267" i="1"/>
  <c r="L1267" i="1"/>
  <c r="M1266" i="1"/>
  <c r="L1266" i="1"/>
  <c r="M1265" i="1"/>
  <c r="L1265" i="1"/>
  <c r="M1264" i="1"/>
  <c r="L1264" i="1"/>
  <c r="N1264" i="1" s="1"/>
  <c r="N1263" i="1"/>
  <c r="M1263" i="1"/>
  <c r="L1263" i="1"/>
  <c r="M1262" i="1"/>
  <c r="L1262" i="1"/>
  <c r="M1261" i="1"/>
  <c r="L1261" i="1"/>
  <c r="M1260" i="1"/>
  <c r="L1260" i="1"/>
  <c r="N1260" i="1" s="1"/>
  <c r="M1259" i="1"/>
  <c r="L1259" i="1"/>
  <c r="M1258" i="1"/>
  <c r="L1258" i="1"/>
  <c r="N1258" i="1" s="1"/>
  <c r="M1257" i="1"/>
  <c r="L1257" i="1"/>
  <c r="M1256" i="1"/>
  <c r="L1256" i="1"/>
  <c r="M1255" i="1"/>
  <c r="L1255" i="1"/>
  <c r="M1254" i="1"/>
  <c r="L1254" i="1"/>
  <c r="N1254" i="1" s="1"/>
  <c r="M1253" i="1"/>
  <c r="L1253" i="1"/>
  <c r="M1252" i="1"/>
  <c r="L1252" i="1"/>
  <c r="N1252" i="1" s="1"/>
  <c r="M1251" i="1"/>
  <c r="L1251" i="1"/>
  <c r="M1250" i="1"/>
  <c r="L1250" i="1"/>
  <c r="N1250" i="1" s="1"/>
  <c r="O1250" i="1" s="1"/>
  <c r="M1249" i="1"/>
  <c r="L1249" i="1"/>
  <c r="M1248" i="1"/>
  <c r="L1248" i="1"/>
  <c r="M1247" i="1"/>
  <c r="L1247" i="1"/>
  <c r="M1246" i="1"/>
  <c r="L1246" i="1"/>
  <c r="M1245" i="1"/>
  <c r="L1245" i="1"/>
  <c r="M1244" i="1"/>
  <c r="L1244" i="1"/>
  <c r="N1244" i="1" s="1"/>
  <c r="O1244" i="1" s="1"/>
  <c r="M1243" i="1"/>
  <c r="L1243" i="1"/>
  <c r="M1242" i="1"/>
  <c r="L1242" i="1"/>
  <c r="N1242" i="1" s="1"/>
  <c r="O1242" i="1" s="1"/>
  <c r="M1241" i="1"/>
  <c r="L1241" i="1"/>
  <c r="M1240" i="1"/>
  <c r="L1240" i="1"/>
  <c r="N1240" i="1" s="1"/>
  <c r="M1239" i="1"/>
  <c r="L1239" i="1"/>
  <c r="N1239" i="1" s="1"/>
  <c r="M1238" i="1"/>
  <c r="L1238" i="1"/>
  <c r="M1237" i="1"/>
  <c r="L1237" i="1"/>
  <c r="B1236" i="1"/>
  <c r="A1236" i="1"/>
  <c r="M1235" i="1"/>
  <c r="M1234" i="1" s="1"/>
  <c r="L1235" i="1"/>
  <c r="I1234" i="1"/>
  <c r="B1234" i="1"/>
  <c r="A1234" i="1"/>
  <c r="M1233" i="1"/>
  <c r="L1233" i="1"/>
  <c r="N1233" i="1" s="1"/>
  <c r="O1233" i="1" s="1"/>
  <c r="M1232" i="1"/>
  <c r="L1232" i="1"/>
  <c r="M1231" i="1"/>
  <c r="L1231" i="1"/>
  <c r="N1231" i="1" s="1"/>
  <c r="M1230" i="1"/>
  <c r="L1230" i="1"/>
  <c r="M1229" i="1"/>
  <c r="L1229" i="1"/>
  <c r="N1229" i="1" s="1"/>
  <c r="M1228" i="1"/>
  <c r="L1228" i="1"/>
  <c r="N1228" i="1" s="1"/>
  <c r="M1227" i="1"/>
  <c r="L1227" i="1"/>
  <c r="M1226" i="1"/>
  <c r="L1226" i="1"/>
  <c r="N1226" i="1" s="1"/>
  <c r="M1225" i="1"/>
  <c r="L1225" i="1"/>
  <c r="M1224" i="1"/>
  <c r="L1224" i="1"/>
  <c r="N1224" i="1" s="1"/>
  <c r="M1223" i="1"/>
  <c r="L1223" i="1"/>
  <c r="N1223" i="1" s="1"/>
  <c r="M1222" i="1"/>
  <c r="L1222" i="1"/>
  <c r="M1221" i="1"/>
  <c r="L1221" i="1"/>
  <c r="M1220" i="1"/>
  <c r="L1220" i="1"/>
  <c r="N1220" i="1" s="1"/>
  <c r="M1219" i="1"/>
  <c r="L1219" i="1"/>
  <c r="M1218" i="1"/>
  <c r="L1218" i="1"/>
  <c r="M1217" i="1"/>
  <c r="N1217" i="1" s="1"/>
  <c r="L1217" i="1"/>
  <c r="M1216" i="1"/>
  <c r="N1216" i="1" s="1"/>
  <c r="L1216" i="1"/>
  <c r="M1215" i="1"/>
  <c r="L1215" i="1"/>
  <c r="M1214" i="1"/>
  <c r="L1214" i="1"/>
  <c r="M1213" i="1"/>
  <c r="L1213" i="1"/>
  <c r="M1212" i="1"/>
  <c r="L1212" i="1"/>
  <c r="N1212" i="1" s="1"/>
  <c r="N1211" i="1"/>
  <c r="O1211" i="1" s="1"/>
  <c r="M1211" i="1"/>
  <c r="L1211" i="1"/>
  <c r="M1210" i="1"/>
  <c r="L1210" i="1"/>
  <c r="M1209" i="1"/>
  <c r="L1209" i="1"/>
  <c r="I1208" i="1"/>
  <c r="B1208" i="1"/>
  <c r="A1208" i="1"/>
  <c r="M1207" i="1"/>
  <c r="L1207" i="1"/>
  <c r="M1206" i="1"/>
  <c r="L1206" i="1"/>
  <c r="M1205" i="1"/>
  <c r="L1205" i="1"/>
  <c r="M1204" i="1"/>
  <c r="L1204" i="1"/>
  <c r="M1203" i="1"/>
  <c r="L1203" i="1"/>
  <c r="M1202" i="1"/>
  <c r="L1202" i="1"/>
  <c r="M1201" i="1"/>
  <c r="L1201" i="1"/>
  <c r="N1201" i="1" s="1"/>
  <c r="O1201" i="1" s="1"/>
  <c r="M1200" i="1"/>
  <c r="L1200" i="1"/>
  <c r="M1199" i="1"/>
  <c r="L1199" i="1"/>
  <c r="M1198" i="1"/>
  <c r="L1198" i="1"/>
  <c r="I1197" i="1"/>
  <c r="B1197" i="1"/>
  <c r="A1197" i="1"/>
  <c r="M1196" i="1"/>
  <c r="L1196" i="1"/>
  <c r="N1196" i="1" s="1"/>
  <c r="O1196" i="1" s="1"/>
  <c r="M1195" i="1"/>
  <c r="L1195" i="1"/>
  <c r="M1194" i="1"/>
  <c r="L1194" i="1"/>
  <c r="M1193" i="1"/>
  <c r="L1193" i="1"/>
  <c r="M1192" i="1"/>
  <c r="L1192" i="1"/>
  <c r="N1192" i="1" s="1"/>
  <c r="M1191" i="1"/>
  <c r="N1191" i="1" s="1"/>
  <c r="L1191" i="1"/>
  <c r="M1190" i="1"/>
  <c r="L1190" i="1"/>
  <c r="N1190" i="1" s="1"/>
  <c r="M1189" i="1"/>
  <c r="L1189" i="1"/>
  <c r="M1188" i="1"/>
  <c r="L1188" i="1"/>
  <c r="N1188" i="1" s="1"/>
  <c r="M1187" i="1"/>
  <c r="L1187" i="1"/>
  <c r="M1186" i="1"/>
  <c r="L1186" i="1"/>
  <c r="N1185" i="1"/>
  <c r="M1185" i="1"/>
  <c r="L1185" i="1"/>
  <c r="M1184" i="1"/>
  <c r="L1184" i="1"/>
  <c r="M1183" i="1"/>
  <c r="L1183" i="1"/>
  <c r="M1182" i="1"/>
  <c r="L1182" i="1"/>
  <c r="M1181" i="1"/>
  <c r="L1181" i="1"/>
  <c r="N1181" i="1" s="1"/>
  <c r="M1180" i="1"/>
  <c r="L1180" i="1"/>
  <c r="M1179" i="1"/>
  <c r="L1179" i="1"/>
  <c r="N1179" i="1" s="1"/>
  <c r="M1178" i="1"/>
  <c r="L1178" i="1"/>
  <c r="M1177" i="1"/>
  <c r="L1177" i="1"/>
  <c r="N1177" i="1" s="1"/>
  <c r="O1177" i="1" s="1"/>
  <c r="M1176" i="1"/>
  <c r="L1176" i="1"/>
  <c r="M1175" i="1"/>
  <c r="L1175" i="1"/>
  <c r="N1175" i="1" s="1"/>
  <c r="M1174" i="1"/>
  <c r="L1174" i="1"/>
  <c r="M1173" i="1"/>
  <c r="L1173" i="1"/>
  <c r="N1173" i="1" s="1"/>
  <c r="O1173" i="1" s="1"/>
  <c r="M1172" i="1"/>
  <c r="L1172" i="1"/>
  <c r="M1171" i="1"/>
  <c r="L1171" i="1"/>
  <c r="M1170" i="1"/>
  <c r="L1170" i="1"/>
  <c r="M1169" i="1"/>
  <c r="L1169" i="1"/>
  <c r="N1169" i="1" s="1"/>
  <c r="M1168" i="1"/>
  <c r="L1168" i="1"/>
  <c r="M1167" i="1"/>
  <c r="L1167" i="1"/>
  <c r="M1166" i="1"/>
  <c r="L1166" i="1"/>
  <c r="M1165" i="1"/>
  <c r="L1165" i="1"/>
  <c r="M1164" i="1"/>
  <c r="L1164" i="1"/>
  <c r="M1163" i="1"/>
  <c r="L1163" i="1"/>
  <c r="M1162" i="1"/>
  <c r="L1162" i="1"/>
  <c r="N1162" i="1" s="1"/>
  <c r="M1161" i="1"/>
  <c r="L1161" i="1"/>
  <c r="M1160" i="1"/>
  <c r="L1160" i="1"/>
  <c r="M1159" i="1"/>
  <c r="L1159" i="1"/>
  <c r="M1158" i="1"/>
  <c r="L1158" i="1"/>
  <c r="N1158" i="1" s="1"/>
  <c r="I1157" i="1"/>
  <c r="B1157" i="1"/>
  <c r="A1157" i="1"/>
  <c r="M1156" i="1"/>
  <c r="L1156" i="1"/>
  <c r="M1155" i="1"/>
  <c r="L1155" i="1"/>
  <c r="M1154" i="1"/>
  <c r="L1154" i="1"/>
  <c r="N1154" i="1" s="1"/>
  <c r="M1153" i="1"/>
  <c r="L1153" i="1"/>
  <c r="M1152" i="1"/>
  <c r="M1151" i="1" s="1"/>
  <c r="L1152" i="1"/>
  <c r="N1152" i="1" s="1"/>
  <c r="I1151" i="1"/>
  <c r="B1151" i="1"/>
  <c r="A1151" i="1"/>
  <c r="M1150" i="1"/>
  <c r="L1150" i="1"/>
  <c r="M1149" i="1"/>
  <c r="L1149" i="1"/>
  <c r="M1148" i="1"/>
  <c r="L1148" i="1"/>
  <c r="M1147" i="1"/>
  <c r="L1147" i="1"/>
  <c r="M1146" i="1"/>
  <c r="L1146" i="1"/>
  <c r="M1145" i="1"/>
  <c r="L1145" i="1"/>
  <c r="N1145" i="1" s="1"/>
  <c r="O1145" i="1" s="1"/>
  <c r="M1144" i="1"/>
  <c r="L1144" i="1"/>
  <c r="M1143" i="1"/>
  <c r="L1143" i="1"/>
  <c r="M1142" i="1"/>
  <c r="L1142" i="1"/>
  <c r="M1141" i="1"/>
  <c r="L1141" i="1"/>
  <c r="M1140" i="1"/>
  <c r="L1140" i="1"/>
  <c r="M1139" i="1"/>
  <c r="L1139" i="1"/>
  <c r="M1138" i="1"/>
  <c r="L1138" i="1"/>
  <c r="I1137" i="1"/>
  <c r="B1137" i="1"/>
  <c r="A1137" i="1"/>
  <c r="M1136" i="1"/>
  <c r="L1136" i="1"/>
  <c r="M1135" i="1"/>
  <c r="L1135" i="1"/>
  <c r="M1134" i="1"/>
  <c r="L1134" i="1"/>
  <c r="N1134" i="1" s="1"/>
  <c r="M1133" i="1"/>
  <c r="L1133" i="1"/>
  <c r="M1132" i="1"/>
  <c r="L1132" i="1"/>
  <c r="N1132" i="1" s="1"/>
  <c r="M1131" i="1"/>
  <c r="L1131" i="1"/>
  <c r="M1130" i="1"/>
  <c r="L1130" i="1"/>
  <c r="N1130" i="1" s="1"/>
  <c r="M1129" i="1"/>
  <c r="L1129" i="1"/>
  <c r="M1128" i="1"/>
  <c r="L1128" i="1"/>
  <c r="M1127" i="1"/>
  <c r="L1127" i="1"/>
  <c r="M1126" i="1"/>
  <c r="L1126" i="1"/>
  <c r="M1125" i="1"/>
  <c r="L1125" i="1"/>
  <c r="N1125" i="1" s="1"/>
  <c r="M1124" i="1"/>
  <c r="L1124" i="1"/>
  <c r="M1123" i="1"/>
  <c r="L1123" i="1"/>
  <c r="N1123" i="1" s="1"/>
  <c r="M1122" i="1"/>
  <c r="L1122" i="1"/>
  <c r="M1121" i="1"/>
  <c r="L1121" i="1"/>
  <c r="N1121" i="1" s="1"/>
  <c r="O1121" i="1" s="1"/>
  <c r="M1120" i="1"/>
  <c r="L1120" i="1"/>
  <c r="M1119" i="1"/>
  <c r="L1119" i="1"/>
  <c r="N1119" i="1" s="1"/>
  <c r="M1118" i="1"/>
  <c r="L1118" i="1"/>
  <c r="M1117" i="1"/>
  <c r="L1117" i="1"/>
  <c r="M1116" i="1"/>
  <c r="L1116" i="1"/>
  <c r="M1115" i="1"/>
  <c r="L1115" i="1"/>
  <c r="M1114" i="1"/>
  <c r="L1114" i="1"/>
  <c r="M1113" i="1"/>
  <c r="L1113" i="1"/>
  <c r="N1113" i="1" s="1"/>
  <c r="O1113" i="1" s="1"/>
  <c r="M1112" i="1"/>
  <c r="L1112" i="1"/>
  <c r="M1111" i="1"/>
  <c r="L1111" i="1"/>
  <c r="M1110" i="1"/>
  <c r="L1110" i="1"/>
  <c r="M1109" i="1"/>
  <c r="L1109" i="1"/>
  <c r="M1108" i="1"/>
  <c r="L1108" i="1"/>
  <c r="M1107" i="1"/>
  <c r="L1107" i="1"/>
  <c r="M1106" i="1"/>
  <c r="L1106" i="1"/>
  <c r="M1105" i="1"/>
  <c r="L1105" i="1"/>
  <c r="M1104" i="1"/>
  <c r="L1104" i="1"/>
  <c r="N1104" i="1" s="1"/>
  <c r="M1103" i="1"/>
  <c r="L1103" i="1"/>
  <c r="M1102" i="1"/>
  <c r="L1102" i="1"/>
  <c r="N1102" i="1" s="1"/>
  <c r="M1101" i="1"/>
  <c r="L1101" i="1"/>
  <c r="M1100" i="1"/>
  <c r="L1100" i="1"/>
  <c r="N1100" i="1" s="1"/>
  <c r="M1099" i="1"/>
  <c r="L1099" i="1"/>
  <c r="M1098" i="1"/>
  <c r="L1098" i="1"/>
  <c r="N1098" i="1" s="1"/>
  <c r="O1098" i="1" s="1"/>
  <c r="M1097" i="1"/>
  <c r="L1097" i="1"/>
  <c r="M1096" i="1"/>
  <c r="L1096" i="1"/>
  <c r="N1096" i="1" s="1"/>
  <c r="M1095" i="1"/>
  <c r="L1095" i="1"/>
  <c r="M1094" i="1"/>
  <c r="L1094" i="1"/>
  <c r="M1093" i="1"/>
  <c r="L1093" i="1"/>
  <c r="M1092" i="1"/>
  <c r="L1092" i="1"/>
  <c r="N1092" i="1" s="1"/>
  <c r="M1091" i="1"/>
  <c r="L1091" i="1"/>
  <c r="M1090" i="1"/>
  <c r="L1090" i="1"/>
  <c r="N1090" i="1" s="1"/>
  <c r="M1089" i="1"/>
  <c r="L1089" i="1"/>
  <c r="N1089" i="1" s="1"/>
  <c r="M1088" i="1"/>
  <c r="N1088" i="1" s="1"/>
  <c r="L1088" i="1"/>
  <c r="M1087" i="1"/>
  <c r="L1087" i="1"/>
  <c r="M1086" i="1"/>
  <c r="L1086" i="1"/>
  <c r="M1085" i="1"/>
  <c r="L1085" i="1"/>
  <c r="M1084" i="1"/>
  <c r="L1084" i="1"/>
  <c r="M1083" i="1"/>
  <c r="L1083" i="1"/>
  <c r="N1083" i="1" s="1"/>
  <c r="M1082" i="1"/>
  <c r="L1082" i="1"/>
  <c r="M1081" i="1"/>
  <c r="L1081" i="1"/>
  <c r="M1080" i="1"/>
  <c r="L1080" i="1"/>
  <c r="M1079" i="1"/>
  <c r="L1079" i="1"/>
  <c r="M1078" i="1"/>
  <c r="L1078" i="1"/>
  <c r="M1077" i="1"/>
  <c r="L1077" i="1"/>
  <c r="N1077" i="1" s="1"/>
  <c r="M1076" i="1"/>
  <c r="L1076" i="1"/>
  <c r="M1075" i="1"/>
  <c r="L1075" i="1"/>
  <c r="N1075" i="1" s="1"/>
  <c r="M1074" i="1"/>
  <c r="L1074" i="1"/>
  <c r="M1073" i="1"/>
  <c r="L1073" i="1"/>
  <c r="N1073" i="1" s="1"/>
  <c r="O1073" i="1" s="1"/>
  <c r="M1072" i="1"/>
  <c r="L1072" i="1"/>
  <c r="M1071" i="1"/>
  <c r="L1071" i="1"/>
  <c r="M1070" i="1"/>
  <c r="L1070" i="1"/>
  <c r="N1070" i="1" s="1"/>
  <c r="M1069" i="1"/>
  <c r="L1069" i="1"/>
  <c r="N1069" i="1" s="1"/>
  <c r="M1068" i="1"/>
  <c r="L1068" i="1"/>
  <c r="M1067" i="1"/>
  <c r="L1067" i="1"/>
  <c r="N1067" i="1" s="1"/>
  <c r="M1066" i="1"/>
  <c r="L1066" i="1"/>
  <c r="M1065" i="1"/>
  <c r="L1065" i="1"/>
  <c r="N1065" i="1" s="1"/>
  <c r="M1064" i="1"/>
  <c r="L1064" i="1"/>
  <c r="M1063" i="1"/>
  <c r="L1063" i="1"/>
  <c r="N1063" i="1" s="1"/>
  <c r="M1062" i="1"/>
  <c r="L1062" i="1"/>
  <c r="M1061" i="1"/>
  <c r="L1061" i="1"/>
  <c r="N1061" i="1" s="1"/>
  <c r="M1060" i="1"/>
  <c r="L1060" i="1"/>
  <c r="N1060" i="1" s="1"/>
  <c r="M1059" i="1"/>
  <c r="L1059" i="1"/>
  <c r="N1059" i="1" s="1"/>
  <c r="M1058" i="1"/>
  <c r="L1058" i="1"/>
  <c r="N1058" i="1" s="1"/>
  <c r="M1057" i="1"/>
  <c r="L1057" i="1"/>
  <c r="M1056" i="1"/>
  <c r="L1056" i="1"/>
  <c r="N1056" i="1" s="1"/>
  <c r="M1055" i="1"/>
  <c r="L1055" i="1"/>
  <c r="M1054" i="1"/>
  <c r="L1054" i="1"/>
  <c r="N1054" i="1" s="1"/>
  <c r="M1053" i="1"/>
  <c r="L1053" i="1"/>
  <c r="M1052" i="1"/>
  <c r="L1052" i="1"/>
  <c r="M1051" i="1"/>
  <c r="L1051" i="1"/>
  <c r="M1050" i="1"/>
  <c r="L1050" i="1"/>
  <c r="M1049" i="1"/>
  <c r="L1049" i="1"/>
  <c r="M1048" i="1"/>
  <c r="L1048" i="1"/>
  <c r="M1047" i="1"/>
  <c r="L1047" i="1"/>
  <c r="M1046" i="1"/>
  <c r="L1046" i="1"/>
  <c r="N1046" i="1" s="1"/>
  <c r="M1045" i="1"/>
  <c r="L1045" i="1"/>
  <c r="M1044" i="1"/>
  <c r="L1044" i="1"/>
  <c r="N1044" i="1" s="1"/>
  <c r="M1043" i="1"/>
  <c r="L1043" i="1"/>
  <c r="N1043" i="1" s="1"/>
  <c r="M1042" i="1"/>
  <c r="L1042" i="1"/>
  <c r="N1042" i="1" s="1"/>
  <c r="M1041" i="1"/>
  <c r="L1041" i="1"/>
  <c r="M1040" i="1"/>
  <c r="L1040" i="1"/>
  <c r="N1040" i="1" s="1"/>
  <c r="M1039" i="1"/>
  <c r="L1039" i="1"/>
  <c r="N1039" i="1" s="1"/>
  <c r="M1038" i="1"/>
  <c r="L1038" i="1"/>
  <c r="N1038" i="1" s="1"/>
  <c r="M1037" i="1"/>
  <c r="L1037" i="1"/>
  <c r="N1037" i="1" s="1"/>
  <c r="M1036" i="1"/>
  <c r="L1036" i="1"/>
  <c r="M1035" i="1"/>
  <c r="L1035" i="1"/>
  <c r="M1034" i="1"/>
  <c r="L1034" i="1"/>
  <c r="M1033" i="1"/>
  <c r="L1033" i="1"/>
  <c r="M1032" i="1"/>
  <c r="L1032" i="1"/>
  <c r="M1031" i="1"/>
  <c r="L1031" i="1"/>
  <c r="N1031" i="1" s="1"/>
  <c r="M1030" i="1"/>
  <c r="L1030" i="1"/>
  <c r="N1030" i="1" s="1"/>
  <c r="M1029" i="1"/>
  <c r="L1029" i="1"/>
  <c r="N1029" i="1" s="1"/>
  <c r="M1028" i="1"/>
  <c r="L1028" i="1"/>
  <c r="N1028" i="1" s="1"/>
  <c r="M1027" i="1"/>
  <c r="L1027" i="1"/>
  <c r="N1027" i="1" s="1"/>
  <c r="M1026" i="1"/>
  <c r="L1026" i="1"/>
  <c r="M1025" i="1"/>
  <c r="L1025" i="1"/>
  <c r="M1024" i="1"/>
  <c r="L1024" i="1"/>
  <c r="N1024" i="1" s="1"/>
  <c r="M1023" i="1"/>
  <c r="L1023" i="1"/>
  <c r="M1022" i="1"/>
  <c r="L1022" i="1"/>
  <c r="N1022" i="1" s="1"/>
  <c r="M1021" i="1"/>
  <c r="L1021" i="1"/>
  <c r="N1021" i="1" s="1"/>
  <c r="M1020" i="1"/>
  <c r="L1020" i="1"/>
  <c r="M1019" i="1"/>
  <c r="L1019" i="1"/>
  <c r="N1019" i="1" s="1"/>
  <c r="M1018" i="1"/>
  <c r="L1018" i="1"/>
  <c r="M1017" i="1"/>
  <c r="L1017" i="1"/>
  <c r="N1017" i="1" s="1"/>
  <c r="M1016" i="1"/>
  <c r="L1016" i="1"/>
  <c r="M1015" i="1"/>
  <c r="L1015" i="1"/>
  <c r="M1014" i="1"/>
  <c r="L1014" i="1"/>
  <c r="M1013" i="1"/>
  <c r="L1013" i="1"/>
  <c r="M1012" i="1"/>
  <c r="L1012" i="1"/>
  <c r="M1011" i="1"/>
  <c r="L1011" i="1"/>
  <c r="N1011" i="1" s="1"/>
  <c r="M1010" i="1"/>
  <c r="L1010" i="1"/>
  <c r="M1009" i="1"/>
  <c r="L1009" i="1"/>
  <c r="M1008" i="1"/>
  <c r="L1008" i="1"/>
  <c r="M1007" i="1"/>
  <c r="L1007" i="1"/>
  <c r="N1007" i="1" s="1"/>
  <c r="M1006" i="1"/>
  <c r="L1006" i="1"/>
  <c r="M1005" i="1"/>
  <c r="L1005" i="1"/>
  <c r="M1004" i="1"/>
  <c r="L1004" i="1"/>
  <c r="M1003" i="1"/>
  <c r="L1003" i="1"/>
  <c r="M1002" i="1"/>
  <c r="L1002" i="1"/>
  <c r="M1001" i="1"/>
  <c r="L1001" i="1"/>
  <c r="N1001" i="1" s="1"/>
  <c r="M1000" i="1"/>
  <c r="L1000" i="1"/>
  <c r="M999" i="1"/>
  <c r="L999" i="1"/>
  <c r="N999" i="1" s="1"/>
  <c r="O999" i="1" s="1"/>
  <c r="M998" i="1"/>
  <c r="L998" i="1"/>
  <c r="M997" i="1"/>
  <c r="L997" i="1"/>
  <c r="N997" i="1" s="1"/>
  <c r="M996" i="1"/>
  <c r="L996" i="1"/>
  <c r="M995" i="1"/>
  <c r="L995" i="1"/>
  <c r="N995" i="1" s="1"/>
  <c r="M994" i="1"/>
  <c r="L994" i="1"/>
  <c r="M993" i="1"/>
  <c r="L993" i="1"/>
  <c r="N993" i="1" s="1"/>
  <c r="O993" i="1" s="1"/>
  <c r="M992" i="1"/>
  <c r="L992" i="1"/>
  <c r="M991" i="1"/>
  <c r="L991" i="1"/>
  <c r="M990" i="1"/>
  <c r="L990" i="1"/>
  <c r="N990" i="1" s="1"/>
  <c r="O990" i="1" s="1"/>
  <c r="M989" i="1"/>
  <c r="L989" i="1"/>
  <c r="M988" i="1"/>
  <c r="L988" i="1"/>
  <c r="N988" i="1" s="1"/>
  <c r="M987" i="1"/>
  <c r="L987" i="1"/>
  <c r="M986" i="1"/>
  <c r="L986" i="1"/>
  <c r="N986" i="1" s="1"/>
  <c r="M985" i="1"/>
  <c r="L985" i="1"/>
  <c r="M984" i="1"/>
  <c r="L984" i="1"/>
  <c r="N984" i="1" s="1"/>
  <c r="M983" i="1"/>
  <c r="L983" i="1"/>
  <c r="N983" i="1" s="1"/>
  <c r="M982" i="1"/>
  <c r="L982" i="1"/>
  <c r="N982" i="1" s="1"/>
  <c r="M981" i="1"/>
  <c r="L981" i="1"/>
  <c r="M980" i="1"/>
  <c r="L980" i="1"/>
  <c r="N980" i="1" s="1"/>
  <c r="M979" i="1"/>
  <c r="L979" i="1"/>
  <c r="N979" i="1" s="1"/>
  <c r="M978" i="1"/>
  <c r="L978" i="1"/>
  <c r="M977" i="1"/>
  <c r="L977" i="1"/>
  <c r="M976" i="1"/>
  <c r="L976" i="1"/>
  <c r="M975" i="1"/>
  <c r="L975" i="1"/>
  <c r="M974" i="1"/>
  <c r="L974" i="1"/>
  <c r="M973" i="1"/>
  <c r="L973" i="1"/>
  <c r="M972" i="1"/>
  <c r="L972" i="1"/>
  <c r="M971" i="1"/>
  <c r="L971" i="1"/>
  <c r="N971" i="1" s="1"/>
  <c r="O971" i="1" s="1"/>
  <c r="N970" i="1"/>
  <c r="O970" i="1" s="1"/>
  <c r="M970" i="1"/>
  <c r="L970" i="1"/>
  <c r="M969" i="1"/>
  <c r="L969" i="1"/>
  <c r="M968" i="1"/>
  <c r="L968" i="1"/>
  <c r="N968" i="1" s="1"/>
  <c r="O968" i="1" s="1"/>
  <c r="M967" i="1"/>
  <c r="L967" i="1"/>
  <c r="N967" i="1" s="1"/>
  <c r="O967" i="1" s="1"/>
  <c r="M966" i="1"/>
  <c r="L966" i="1"/>
  <c r="N966" i="1" s="1"/>
  <c r="O966" i="1" s="1"/>
  <c r="M965" i="1"/>
  <c r="L965" i="1"/>
  <c r="I964" i="1"/>
  <c r="B964" i="1"/>
  <c r="A964" i="1"/>
  <c r="M963" i="1"/>
  <c r="L963" i="1"/>
  <c r="M962" i="1"/>
  <c r="L962" i="1"/>
  <c r="M961" i="1"/>
  <c r="L961" i="1"/>
  <c r="M960" i="1"/>
  <c r="L960" i="1"/>
  <c r="M959" i="1"/>
  <c r="L959" i="1"/>
  <c r="M958" i="1"/>
  <c r="L958" i="1"/>
  <c r="M957" i="1"/>
  <c r="L957" i="1"/>
  <c r="M956" i="1"/>
  <c r="L956" i="1"/>
  <c r="M955" i="1"/>
  <c r="L955" i="1"/>
  <c r="M954" i="1"/>
  <c r="L954" i="1"/>
  <c r="M953" i="1"/>
  <c r="L953" i="1"/>
  <c r="M952" i="1"/>
  <c r="L952" i="1"/>
  <c r="M951" i="1"/>
  <c r="L951" i="1"/>
  <c r="M950" i="1"/>
  <c r="L950" i="1"/>
  <c r="M949" i="1"/>
  <c r="L949" i="1"/>
  <c r="M948" i="1"/>
  <c r="L948" i="1"/>
  <c r="M947" i="1"/>
  <c r="L947" i="1"/>
  <c r="I946" i="1"/>
  <c r="B946" i="1"/>
  <c r="A946" i="1"/>
  <c r="M945" i="1"/>
  <c r="L945" i="1"/>
  <c r="M944" i="1"/>
  <c r="L944" i="1"/>
  <c r="M943" i="1"/>
  <c r="L943" i="1"/>
  <c r="M942" i="1"/>
  <c r="L942" i="1"/>
  <c r="M941" i="1"/>
  <c r="L941" i="1"/>
  <c r="M940" i="1"/>
  <c r="L940" i="1"/>
  <c r="M939" i="1"/>
  <c r="L939" i="1"/>
  <c r="M938" i="1"/>
  <c r="L938" i="1"/>
  <c r="M937" i="1"/>
  <c r="L937" i="1"/>
  <c r="M936" i="1"/>
  <c r="L936" i="1"/>
  <c r="M935" i="1"/>
  <c r="L935" i="1"/>
  <c r="M934" i="1"/>
  <c r="L934" i="1"/>
  <c r="M933" i="1"/>
  <c r="L933" i="1"/>
  <c r="M932" i="1"/>
  <c r="L932" i="1"/>
  <c r="M931" i="1"/>
  <c r="L931" i="1"/>
  <c r="M930" i="1"/>
  <c r="L930" i="1"/>
  <c r="N930" i="1" s="1"/>
  <c r="M929" i="1"/>
  <c r="L929" i="1"/>
  <c r="I928" i="1"/>
  <c r="B928" i="1"/>
  <c r="A928" i="1"/>
  <c r="M927" i="1"/>
  <c r="L927" i="1"/>
  <c r="M926" i="1"/>
  <c r="L926" i="1"/>
  <c r="M925" i="1"/>
  <c r="L925" i="1"/>
  <c r="M924" i="1"/>
  <c r="L924" i="1"/>
  <c r="M923" i="1"/>
  <c r="L923" i="1"/>
  <c r="N923" i="1" s="1"/>
  <c r="M922" i="1"/>
  <c r="L922" i="1"/>
  <c r="M921" i="1"/>
  <c r="L921" i="1"/>
  <c r="N921" i="1" s="1"/>
  <c r="M920" i="1"/>
  <c r="L920" i="1"/>
  <c r="M919" i="1"/>
  <c r="L919" i="1"/>
  <c r="N919" i="1" s="1"/>
  <c r="M918" i="1"/>
  <c r="L918" i="1"/>
  <c r="M917" i="1"/>
  <c r="L917" i="1"/>
  <c r="M916" i="1"/>
  <c r="L916" i="1"/>
  <c r="M915" i="1"/>
  <c r="L915" i="1"/>
  <c r="M914" i="1"/>
  <c r="L914" i="1"/>
  <c r="M913" i="1"/>
  <c r="L913" i="1"/>
  <c r="N913" i="1" s="1"/>
  <c r="M912" i="1"/>
  <c r="L912" i="1"/>
  <c r="M911" i="1"/>
  <c r="L911" i="1"/>
  <c r="M910" i="1"/>
  <c r="L910" i="1"/>
  <c r="M909" i="1"/>
  <c r="L909" i="1"/>
  <c r="M908" i="1"/>
  <c r="L908" i="1"/>
  <c r="M907" i="1"/>
  <c r="L907" i="1"/>
  <c r="M906" i="1"/>
  <c r="L906" i="1"/>
  <c r="N906" i="1" s="1"/>
  <c r="M905" i="1"/>
  <c r="L905" i="1"/>
  <c r="M904" i="1"/>
  <c r="L904" i="1"/>
  <c r="N904" i="1" s="1"/>
  <c r="M903" i="1"/>
  <c r="L903" i="1"/>
  <c r="M902" i="1"/>
  <c r="L902" i="1"/>
  <c r="N902" i="1" s="1"/>
  <c r="M901" i="1"/>
  <c r="L901" i="1"/>
  <c r="M900" i="1"/>
  <c r="L900" i="1"/>
  <c r="M899" i="1"/>
  <c r="L899" i="1"/>
  <c r="M898" i="1"/>
  <c r="L898" i="1"/>
  <c r="N898" i="1" s="1"/>
  <c r="M897" i="1"/>
  <c r="L897" i="1"/>
  <c r="M896" i="1"/>
  <c r="L896" i="1"/>
  <c r="N896" i="1" s="1"/>
  <c r="M895" i="1"/>
  <c r="L895" i="1"/>
  <c r="M894" i="1"/>
  <c r="L894" i="1"/>
  <c r="N894" i="1" s="1"/>
  <c r="M893" i="1"/>
  <c r="L893" i="1"/>
  <c r="M892" i="1"/>
  <c r="L892" i="1"/>
  <c r="M891" i="1"/>
  <c r="L891" i="1"/>
  <c r="M890" i="1"/>
  <c r="L890" i="1"/>
  <c r="N890" i="1" s="1"/>
  <c r="M889" i="1"/>
  <c r="L889" i="1"/>
  <c r="I888" i="1"/>
  <c r="B888" i="1"/>
  <c r="A888" i="1"/>
  <c r="M887" i="1"/>
  <c r="L887" i="1"/>
  <c r="M886" i="1"/>
  <c r="L886" i="1"/>
  <c r="M885" i="1"/>
  <c r="L885" i="1"/>
  <c r="M884" i="1"/>
  <c r="L884" i="1"/>
  <c r="I883" i="1"/>
  <c r="B883" i="1"/>
  <c r="A883" i="1"/>
  <c r="M882" i="1"/>
  <c r="L882" i="1"/>
  <c r="M881" i="1"/>
  <c r="L881" i="1"/>
  <c r="N881" i="1" s="1"/>
  <c r="O881" i="1" s="1"/>
  <c r="M880" i="1"/>
  <c r="N880" i="1" s="1"/>
  <c r="O880" i="1" s="1"/>
  <c r="L880" i="1"/>
  <c r="M879" i="1"/>
  <c r="L879" i="1"/>
  <c r="N879" i="1" s="1"/>
  <c r="O879" i="1" s="1"/>
  <c r="M878" i="1"/>
  <c r="L878" i="1"/>
  <c r="M877" i="1"/>
  <c r="L877" i="1"/>
  <c r="M876" i="1"/>
  <c r="L876" i="1"/>
  <c r="M875" i="1"/>
  <c r="L875" i="1"/>
  <c r="M874" i="1"/>
  <c r="L874" i="1"/>
  <c r="M873" i="1"/>
  <c r="L873" i="1"/>
  <c r="M872" i="1"/>
  <c r="L872" i="1"/>
  <c r="N871" i="1"/>
  <c r="M871" i="1"/>
  <c r="L871" i="1"/>
  <c r="M870" i="1"/>
  <c r="L870" i="1"/>
  <c r="N870" i="1" s="1"/>
  <c r="M869" i="1"/>
  <c r="L869" i="1"/>
  <c r="M868" i="1"/>
  <c r="L868" i="1"/>
  <c r="I867" i="1"/>
  <c r="B867" i="1"/>
  <c r="A867" i="1"/>
  <c r="M863" i="1"/>
  <c r="N863" i="1" s="1"/>
  <c r="O863" i="1" s="1"/>
  <c r="L863" i="1"/>
  <c r="M862" i="1"/>
  <c r="L862" i="1"/>
  <c r="M861" i="1"/>
  <c r="N861" i="1" s="1"/>
  <c r="O861" i="1" s="1"/>
  <c r="L861" i="1"/>
  <c r="M860" i="1"/>
  <c r="L860" i="1"/>
  <c r="M859" i="1"/>
  <c r="N859" i="1" s="1"/>
  <c r="O859" i="1" s="1"/>
  <c r="L859" i="1"/>
  <c r="M858" i="1"/>
  <c r="L858" i="1"/>
  <c r="M857" i="1"/>
  <c r="N857" i="1" s="1"/>
  <c r="O857" i="1" s="1"/>
  <c r="L857" i="1"/>
  <c r="M856" i="1"/>
  <c r="L856" i="1"/>
  <c r="M855" i="1"/>
  <c r="N855" i="1" s="1"/>
  <c r="O855" i="1" s="1"/>
  <c r="L855" i="1"/>
  <c r="Y854" i="1"/>
  <c r="AB854" i="1" s="1"/>
  <c r="I854" i="1"/>
  <c r="I853" i="1"/>
  <c r="I852" i="1"/>
  <c r="L852" i="1" s="1"/>
  <c r="M851" i="1"/>
  <c r="L851" i="1"/>
  <c r="N851" i="1" s="1"/>
  <c r="M850" i="1"/>
  <c r="L850" i="1"/>
  <c r="M849" i="1"/>
  <c r="L849" i="1"/>
  <c r="N849" i="1" s="1"/>
  <c r="M848" i="1"/>
  <c r="L848" i="1"/>
  <c r="M847" i="1"/>
  <c r="L847" i="1"/>
  <c r="M846" i="1"/>
  <c r="N846" i="1" s="1"/>
  <c r="L846" i="1"/>
  <c r="M845" i="1"/>
  <c r="L845" i="1"/>
  <c r="M844" i="1"/>
  <c r="N844" i="1" s="1"/>
  <c r="O844" i="1" s="1"/>
  <c r="L844" i="1"/>
  <c r="M843" i="1"/>
  <c r="L843" i="1"/>
  <c r="M842" i="1"/>
  <c r="L842" i="1"/>
  <c r="M841" i="1"/>
  <c r="L841" i="1"/>
  <c r="M840" i="1"/>
  <c r="L840" i="1"/>
  <c r="M839" i="1"/>
  <c r="L839" i="1"/>
  <c r="M838" i="1"/>
  <c r="L838" i="1"/>
  <c r="M837" i="1"/>
  <c r="L837" i="1"/>
  <c r="M836" i="1"/>
  <c r="L836" i="1"/>
  <c r="I835" i="1"/>
  <c r="I834" i="1"/>
  <c r="M834" i="1" s="1"/>
  <c r="I833" i="1"/>
  <c r="I832" i="1"/>
  <c r="M831" i="1"/>
  <c r="AA831" i="1" s="1"/>
  <c r="L831" i="1"/>
  <c r="M830" i="1"/>
  <c r="L830" i="1"/>
  <c r="M829" i="1"/>
  <c r="AA829" i="1" s="1"/>
  <c r="L829" i="1"/>
  <c r="M828" i="1"/>
  <c r="AA828" i="1" s="1"/>
  <c r="L828" i="1"/>
  <c r="Z828" i="1" s="1"/>
  <c r="M827" i="1"/>
  <c r="AA827" i="1" s="1"/>
  <c r="L827" i="1"/>
  <c r="Z827" i="1" s="1"/>
  <c r="M826" i="1"/>
  <c r="AA826" i="1" s="1"/>
  <c r="L826" i="1"/>
  <c r="O825" i="1"/>
  <c r="M825" i="1"/>
  <c r="AA825" i="1" s="1"/>
  <c r="L825" i="1"/>
  <c r="N825" i="1" s="1"/>
  <c r="AB825" i="1" s="1"/>
  <c r="N824" i="1"/>
  <c r="O824" i="1" s="1"/>
  <c r="M824" i="1"/>
  <c r="AA824" i="1" s="1"/>
  <c r="L824" i="1"/>
  <c r="Z824" i="1" s="1"/>
  <c r="M823" i="1"/>
  <c r="AA823" i="1" s="1"/>
  <c r="L823" i="1"/>
  <c r="Z823" i="1" s="1"/>
  <c r="M822" i="1"/>
  <c r="AA822" i="1" s="1"/>
  <c r="L822" i="1"/>
  <c r="M821" i="1"/>
  <c r="AA821" i="1" s="1"/>
  <c r="L821" i="1"/>
  <c r="M820" i="1"/>
  <c r="AA820" i="1" s="1"/>
  <c r="L820" i="1"/>
  <c r="Z820" i="1" s="1"/>
  <c r="M819" i="1"/>
  <c r="AA819" i="1" s="1"/>
  <c r="L819" i="1"/>
  <c r="Z819" i="1" s="1"/>
  <c r="M818" i="1"/>
  <c r="AA818" i="1" s="1"/>
  <c r="L818" i="1"/>
  <c r="Z818" i="1" s="1"/>
  <c r="M817" i="1"/>
  <c r="AA817" i="1" s="1"/>
  <c r="L817" i="1"/>
  <c r="M816" i="1"/>
  <c r="AA816" i="1" s="1"/>
  <c r="L816" i="1"/>
  <c r="AA815" i="1"/>
  <c r="M815" i="1"/>
  <c r="L815" i="1"/>
  <c r="Z815" i="1" s="1"/>
  <c r="M814" i="1"/>
  <c r="AA814" i="1" s="1"/>
  <c r="L814" i="1"/>
  <c r="Z814" i="1" s="1"/>
  <c r="M813" i="1"/>
  <c r="AA813" i="1" s="1"/>
  <c r="L813" i="1"/>
  <c r="N813" i="1" s="1"/>
  <c r="AB813" i="1" s="1"/>
  <c r="N812" i="1"/>
  <c r="M812" i="1"/>
  <c r="L812" i="1"/>
  <c r="M811" i="1"/>
  <c r="L811" i="1"/>
  <c r="M810" i="1"/>
  <c r="L810" i="1"/>
  <c r="M809" i="1"/>
  <c r="L809" i="1"/>
  <c r="M808" i="1"/>
  <c r="L808" i="1"/>
  <c r="M807" i="1"/>
  <c r="L807" i="1"/>
  <c r="M806" i="1"/>
  <c r="L806" i="1"/>
  <c r="M805" i="1"/>
  <c r="L805" i="1"/>
  <c r="M804" i="1"/>
  <c r="L804" i="1"/>
  <c r="M803" i="1"/>
  <c r="AA803" i="1" s="1"/>
  <c r="L803" i="1"/>
  <c r="I802" i="1"/>
  <c r="M801" i="1"/>
  <c r="AA801" i="1" s="1"/>
  <c r="L801" i="1"/>
  <c r="N801" i="1" s="1"/>
  <c r="AB801" i="1" s="1"/>
  <c r="M800" i="1"/>
  <c r="L800" i="1"/>
  <c r="M799" i="1"/>
  <c r="L799" i="1"/>
  <c r="M798" i="1"/>
  <c r="AA798" i="1" s="1"/>
  <c r="L798" i="1"/>
  <c r="Z798" i="1" s="1"/>
  <c r="M797" i="1"/>
  <c r="L797" i="1"/>
  <c r="N797" i="1" s="1"/>
  <c r="O797" i="1" s="1"/>
  <c r="N796" i="1"/>
  <c r="O796" i="1" s="1"/>
  <c r="M796" i="1"/>
  <c r="L796" i="1"/>
  <c r="M795" i="1"/>
  <c r="AA795" i="1" s="1"/>
  <c r="L795" i="1"/>
  <c r="Z795" i="1" s="1"/>
  <c r="M794" i="1"/>
  <c r="AA794" i="1" s="1"/>
  <c r="L794" i="1"/>
  <c r="N794" i="1" s="1"/>
  <c r="M793" i="1"/>
  <c r="AA793" i="1" s="1"/>
  <c r="L793" i="1"/>
  <c r="M792" i="1"/>
  <c r="AA792" i="1" s="1"/>
  <c r="L792" i="1"/>
  <c r="M791" i="1"/>
  <c r="L791" i="1"/>
  <c r="M790" i="1"/>
  <c r="L790" i="1"/>
  <c r="N790" i="1" s="1"/>
  <c r="O790" i="1" s="1"/>
  <c r="L789" i="1"/>
  <c r="I789" i="1"/>
  <c r="M789" i="1" s="1"/>
  <c r="I788" i="1"/>
  <c r="I787" i="1"/>
  <c r="I786" i="1"/>
  <c r="I785" i="1"/>
  <c r="M784" i="1"/>
  <c r="L784" i="1"/>
  <c r="M783" i="1"/>
  <c r="L783" i="1"/>
  <c r="M782" i="1"/>
  <c r="L782" i="1"/>
  <c r="M781" i="1"/>
  <c r="L781" i="1"/>
  <c r="M780" i="1"/>
  <c r="L780" i="1"/>
  <c r="M779" i="1"/>
  <c r="L779" i="1"/>
  <c r="M778" i="1"/>
  <c r="L778" i="1"/>
  <c r="M777" i="1"/>
  <c r="L777" i="1"/>
  <c r="M776" i="1"/>
  <c r="L776" i="1"/>
  <c r="M775" i="1"/>
  <c r="L775" i="1"/>
  <c r="M774" i="1"/>
  <c r="L774" i="1"/>
  <c r="N773" i="1"/>
  <c r="M773" i="1"/>
  <c r="L773" i="1"/>
  <c r="M772" i="1"/>
  <c r="L772" i="1"/>
  <c r="M771" i="1"/>
  <c r="L771" i="1"/>
  <c r="M770" i="1"/>
  <c r="L770" i="1"/>
  <c r="M769" i="1"/>
  <c r="L769" i="1"/>
  <c r="M768" i="1"/>
  <c r="L768" i="1"/>
  <c r="M767" i="1"/>
  <c r="L767" i="1"/>
  <c r="I766" i="1"/>
  <c r="M764" i="1"/>
  <c r="I763" i="1"/>
  <c r="M765" i="1" s="1"/>
  <c r="AA762" i="1"/>
  <c r="M762" i="1"/>
  <c r="I762" i="1"/>
  <c r="L762" i="1" s="1"/>
  <c r="M761" i="1"/>
  <c r="AA761" i="1" s="1"/>
  <c r="L761" i="1"/>
  <c r="M760" i="1"/>
  <c r="AA760" i="1" s="1"/>
  <c r="L760" i="1"/>
  <c r="N759" i="1"/>
  <c r="M759" i="1"/>
  <c r="AA759" i="1" s="1"/>
  <c r="L759" i="1"/>
  <c r="Z759" i="1" s="1"/>
  <c r="M758" i="1"/>
  <c r="AA758" i="1" s="1"/>
  <c r="L758" i="1"/>
  <c r="Z758" i="1" s="1"/>
  <c r="M757" i="1"/>
  <c r="AA757" i="1" s="1"/>
  <c r="L757" i="1"/>
  <c r="Z757" i="1" s="1"/>
  <c r="M756" i="1"/>
  <c r="AA756" i="1" s="1"/>
  <c r="L756" i="1"/>
  <c r="M755" i="1"/>
  <c r="AA755" i="1" s="1"/>
  <c r="L755" i="1"/>
  <c r="M754" i="1"/>
  <c r="AA754" i="1" s="1"/>
  <c r="I754" i="1"/>
  <c r="L754" i="1" s="1"/>
  <c r="I753" i="1"/>
  <c r="M752" i="1"/>
  <c r="AA752" i="1" s="1"/>
  <c r="L752" i="1"/>
  <c r="Z752" i="1" s="1"/>
  <c r="I751" i="1"/>
  <c r="M751" i="1" s="1"/>
  <c r="AA751" i="1" s="1"/>
  <c r="M750" i="1"/>
  <c r="I750" i="1"/>
  <c r="L750" i="1" s="1"/>
  <c r="M749" i="1"/>
  <c r="L749" i="1"/>
  <c r="N749" i="1" s="1"/>
  <c r="O749" i="1" s="1"/>
  <c r="M748" i="1"/>
  <c r="L748" i="1"/>
  <c r="M747" i="1"/>
  <c r="L747" i="1"/>
  <c r="N747" i="1" s="1"/>
  <c r="O747" i="1" s="1"/>
  <c r="N746" i="1"/>
  <c r="O746" i="1" s="1"/>
  <c r="M746" i="1"/>
  <c r="L746" i="1"/>
  <c r="N745" i="1"/>
  <c r="O745" i="1" s="1"/>
  <c r="M745" i="1"/>
  <c r="L745" i="1"/>
  <c r="M744" i="1"/>
  <c r="L744" i="1"/>
  <c r="M743" i="1"/>
  <c r="L743" i="1"/>
  <c r="M742" i="1"/>
  <c r="L742" i="1"/>
  <c r="M741" i="1"/>
  <c r="L741" i="1"/>
  <c r="M740" i="1"/>
  <c r="L740" i="1"/>
  <c r="M739" i="1"/>
  <c r="I739" i="1"/>
  <c r="L739" i="1" s="1"/>
  <c r="M738" i="1"/>
  <c r="L738" i="1"/>
  <c r="M737" i="1"/>
  <c r="L737" i="1"/>
  <c r="M736" i="1"/>
  <c r="L736" i="1"/>
  <c r="M735" i="1"/>
  <c r="L735" i="1"/>
  <c r="M734" i="1"/>
  <c r="L734" i="1"/>
  <c r="M733" i="1"/>
  <c r="L733" i="1"/>
  <c r="M732" i="1"/>
  <c r="L732" i="1"/>
  <c r="M731" i="1"/>
  <c r="L731" i="1"/>
  <c r="M730" i="1"/>
  <c r="L730" i="1"/>
  <c r="I729" i="1"/>
  <c r="M728" i="1"/>
  <c r="L728" i="1"/>
  <c r="N728" i="1" s="1"/>
  <c r="O728" i="1" s="1"/>
  <c r="N727" i="1"/>
  <c r="O727" i="1" s="1"/>
  <c r="M727" i="1"/>
  <c r="L727" i="1"/>
  <c r="M726" i="1"/>
  <c r="L726" i="1"/>
  <c r="M725" i="1"/>
  <c r="L725" i="1"/>
  <c r="N725" i="1" s="1"/>
  <c r="O725" i="1" s="1"/>
  <c r="N724" i="1"/>
  <c r="O724" i="1" s="1"/>
  <c r="M724" i="1"/>
  <c r="L724" i="1"/>
  <c r="M723" i="1"/>
  <c r="L723" i="1"/>
  <c r="M722" i="1"/>
  <c r="L722" i="1"/>
  <c r="N722" i="1" s="1"/>
  <c r="O722" i="1" s="1"/>
  <c r="M721" i="1"/>
  <c r="L721" i="1"/>
  <c r="M720" i="1"/>
  <c r="L720" i="1"/>
  <c r="N720" i="1" s="1"/>
  <c r="O720" i="1" s="1"/>
  <c r="N719" i="1"/>
  <c r="O719" i="1" s="1"/>
  <c r="M719" i="1"/>
  <c r="L719" i="1"/>
  <c r="M718" i="1"/>
  <c r="L718" i="1"/>
  <c r="M717" i="1"/>
  <c r="L717" i="1"/>
  <c r="N717" i="1" s="1"/>
  <c r="O717" i="1" s="1"/>
  <c r="I716" i="1"/>
  <c r="M715" i="1"/>
  <c r="L715" i="1"/>
  <c r="O714" i="1"/>
  <c r="M714" i="1"/>
  <c r="N714" i="1" s="1"/>
  <c r="L714" i="1"/>
  <c r="M713" i="1"/>
  <c r="L713" i="1"/>
  <c r="M711" i="1"/>
  <c r="I711" i="1"/>
  <c r="M712" i="1" s="1"/>
  <c r="L710" i="1"/>
  <c r="N710" i="1" s="1"/>
  <c r="O710" i="1" s="1"/>
  <c r="L709" i="1"/>
  <c r="I709" i="1"/>
  <c r="M709" i="1" s="1"/>
  <c r="M708" i="1"/>
  <c r="L708" i="1"/>
  <c r="N708" i="1" s="1"/>
  <c r="O708" i="1" s="1"/>
  <c r="M707" i="1"/>
  <c r="L707" i="1"/>
  <c r="M706" i="1"/>
  <c r="L706" i="1"/>
  <c r="M705" i="1"/>
  <c r="L705" i="1"/>
  <c r="N705" i="1" s="1"/>
  <c r="M704" i="1"/>
  <c r="L704" i="1"/>
  <c r="L703" i="1"/>
  <c r="N703" i="1" s="1"/>
  <c r="O703" i="1" s="1"/>
  <c r="M702" i="1"/>
  <c r="L702" i="1"/>
  <c r="M701" i="1"/>
  <c r="L701" i="1"/>
  <c r="M700" i="1"/>
  <c r="L700" i="1"/>
  <c r="M699" i="1"/>
  <c r="L699" i="1"/>
  <c r="N699" i="1" s="1"/>
  <c r="M698" i="1"/>
  <c r="L698" i="1"/>
  <c r="M697" i="1"/>
  <c r="L697" i="1"/>
  <c r="M696" i="1"/>
  <c r="L696" i="1"/>
  <c r="M695" i="1"/>
  <c r="L695" i="1"/>
  <c r="I693" i="1"/>
  <c r="M692" i="1"/>
  <c r="L692" i="1"/>
  <c r="I691" i="1"/>
  <c r="M690" i="1"/>
  <c r="L690" i="1"/>
  <c r="M689" i="1"/>
  <c r="L689" i="1"/>
  <c r="N689" i="1" s="1"/>
  <c r="M688" i="1"/>
  <c r="L688" i="1"/>
  <c r="M687" i="1"/>
  <c r="L687" i="1"/>
  <c r="M686" i="1"/>
  <c r="L686" i="1"/>
  <c r="M685" i="1"/>
  <c r="L685" i="1"/>
  <c r="N685" i="1" s="1"/>
  <c r="I684" i="1"/>
  <c r="M684" i="1" s="1"/>
  <c r="M683" i="1"/>
  <c r="L683" i="1"/>
  <c r="M682" i="1"/>
  <c r="L682" i="1"/>
  <c r="I681" i="1"/>
  <c r="I680" i="1"/>
  <c r="M680" i="1" s="1"/>
  <c r="M679" i="1"/>
  <c r="L679" i="1"/>
  <c r="M678" i="1"/>
  <c r="L678" i="1"/>
  <c r="M677" i="1"/>
  <c r="L677" i="1"/>
  <c r="M676" i="1"/>
  <c r="L676" i="1"/>
  <c r="M675" i="1"/>
  <c r="L675" i="1"/>
  <c r="I674" i="1"/>
  <c r="L674" i="1" s="1"/>
  <c r="L673" i="1"/>
  <c r="I673" i="1"/>
  <c r="M673" i="1" s="1"/>
  <c r="I672" i="1"/>
  <c r="M671" i="1"/>
  <c r="L671" i="1"/>
  <c r="M670" i="1"/>
  <c r="L670" i="1"/>
  <c r="N670" i="1" s="1"/>
  <c r="O670" i="1" s="1"/>
  <c r="M669" i="1"/>
  <c r="L669" i="1"/>
  <c r="M668" i="1"/>
  <c r="L668" i="1"/>
  <c r="M667" i="1"/>
  <c r="L667" i="1"/>
  <c r="M666" i="1"/>
  <c r="L666" i="1"/>
  <c r="M665" i="1"/>
  <c r="L665" i="1"/>
  <c r="M664" i="1"/>
  <c r="L664" i="1"/>
  <c r="I663" i="1"/>
  <c r="M662" i="1"/>
  <c r="L662" i="1"/>
  <c r="I661" i="1"/>
  <c r="M660" i="1"/>
  <c r="L660" i="1"/>
  <c r="M659" i="1"/>
  <c r="L659" i="1"/>
  <c r="N659" i="1" s="1"/>
  <c r="M658" i="1"/>
  <c r="L658" i="1"/>
  <c r="I657" i="1"/>
  <c r="I656" i="1"/>
  <c r="N655" i="1"/>
  <c r="O655" i="1" s="1"/>
  <c r="M655" i="1"/>
  <c r="L655" i="1"/>
  <c r="M654" i="1"/>
  <c r="L654" i="1"/>
  <c r="M653" i="1"/>
  <c r="L653" i="1"/>
  <c r="N653" i="1" s="1"/>
  <c r="O653" i="1" s="1"/>
  <c r="N652" i="1"/>
  <c r="O652" i="1" s="1"/>
  <c r="M652" i="1"/>
  <c r="L652" i="1"/>
  <c r="M651" i="1"/>
  <c r="L651" i="1"/>
  <c r="M650" i="1"/>
  <c r="L650" i="1"/>
  <c r="M649" i="1"/>
  <c r="L649" i="1"/>
  <c r="N649" i="1" s="1"/>
  <c r="M648" i="1"/>
  <c r="L648" i="1"/>
  <c r="N648" i="1" s="1"/>
  <c r="M647" i="1"/>
  <c r="L647" i="1"/>
  <c r="M646" i="1"/>
  <c r="L646" i="1"/>
  <c r="M645" i="1"/>
  <c r="L645" i="1"/>
  <c r="I643" i="1"/>
  <c r="L642" i="1"/>
  <c r="N642" i="1" s="1"/>
  <c r="O642" i="1" s="1"/>
  <c r="I642" i="1"/>
  <c r="M642" i="1" s="1"/>
  <c r="L640" i="1"/>
  <c r="I640" i="1"/>
  <c r="M641" i="1" s="1"/>
  <c r="M639" i="1"/>
  <c r="AA639" i="1" s="1"/>
  <c r="L639" i="1"/>
  <c r="M638" i="1"/>
  <c r="AA638" i="1" s="1"/>
  <c r="L638" i="1"/>
  <c r="M637" i="1"/>
  <c r="AA637" i="1" s="1"/>
  <c r="L637" i="1"/>
  <c r="Z637" i="1" s="1"/>
  <c r="M636" i="1"/>
  <c r="AA636" i="1" s="1"/>
  <c r="L636" i="1"/>
  <c r="M635" i="1"/>
  <c r="L635" i="1"/>
  <c r="M634" i="1"/>
  <c r="L634" i="1"/>
  <c r="I633" i="1"/>
  <c r="M633" i="1" s="1"/>
  <c r="M632" i="1"/>
  <c r="L632" i="1"/>
  <c r="M631" i="1"/>
  <c r="L631" i="1"/>
  <c r="M630" i="1"/>
  <c r="L630" i="1"/>
  <c r="J630" i="1"/>
  <c r="M629" i="1"/>
  <c r="L629" i="1"/>
  <c r="M628" i="1"/>
  <c r="L628" i="1"/>
  <c r="M627" i="1"/>
  <c r="L627" i="1"/>
  <c r="M626" i="1"/>
  <c r="L626" i="1"/>
  <c r="M624" i="1"/>
  <c r="AA624" i="1" s="1"/>
  <c r="L624" i="1"/>
  <c r="Z624" i="1" s="1"/>
  <c r="M623" i="1"/>
  <c r="AA623" i="1" s="1"/>
  <c r="L623" i="1"/>
  <c r="Z623" i="1" s="1"/>
  <c r="Z622" i="1"/>
  <c r="N622" i="1"/>
  <c r="AB622" i="1" s="1"/>
  <c r="M622" i="1"/>
  <c r="AA622" i="1" s="1"/>
  <c r="L622" i="1"/>
  <c r="M621" i="1"/>
  <c r="AA621" i="1" s="1"/>
  <c r="L621" i="1"/>
  <c r="Z621" i="1" s="1"/>
  <c r="I620" i="1"/>
  <c r="M619" i="1"/>
  <c r="L619" i="1"/>
  <c r="M618" i="1"/>
  <c r="L618" i="1"/>
  <c r="N618" i="1" s="1"/>
  <c r="M617" i="1"/>
  <c r="L617" i="1"/>
  <c r="M616" i="1"/>
  <c r="L616" i="1"/>
  <c r="M615" i="1"/>
  <c r="L615" i="1"/>
  <c r="M614" i="1"/>
  <c r="L614" i="1"/>
  <c r="M613" i="1"/>
  <c r="L613" i="1"/>
  <c r="I612" i="1"/>
  <c r="M611" i="1"/>
  <c r="L611" i="1"/>
  <c r="M610" i="1"/>
  <c r="L610" i="1"/>
  <c r="M609" i="1"/>
  <c r="L609" i="1"/>
  <c r="M608" i="1"/>
  <c r="L608" i="1"/>
  <c r="M607" i="1"/>
  <c r="M606" i="1" s="1"/>
  <c r="L607" i="1"/>
  <c r="L606" i="1" s="1"/>
  <c r="I606" i="1"/>
  <c r="M605" i="1"/>
  <c r="AA605" i="1" s="1"/>
  <c r="L605" i="1"/>
  <c r="Z605" i="1" s="1"/>
  <c r="M604" i="1"/>
  <c r="AA604" i="1" s="1"/>
  <c r="L604" i="1"/>
  <c r="M603" i="1"/>
  <c r="AA603" i="1" s="1"/>
  <c r="L603" i="1"/>
  <c r="M602" i="1"/>
  <c r="AA602" i="1" s="1"/>
  <c r="L602" i="1"/>
  <c r="Z602" i="1" s="1"/>
  <c r="M601" i="1"/>
  <c r="AA601" i="1" s="1"/>
  <c r="L601" i="1"/>
  <c r="Z601" i="1" s="1"/>
  <c r="M600" i="1"/>
  <c r="AA600" i="1" s="1"/>
  <c r="L600" i="1"/>
  <c r="M599" i="1"/>
  <c r="AA599" i="1" s="1"/>
  <c r="L599" i="1"/>
  <c r="Z599" i="1" s="1"/>
  <c r="M598" i="1"/>
  <c r="AA598" i="1" s="1"/>
  <c r="L598" i="1"/>
  <c r="M597" i="1"/>
  <c r="AA597" i="1" s="1"/>
  <c r="L597" i="1"/>
  <c r="M596" i="1"/>
  <c r="AA596" i="1" s="1"/>
  <c r="L596" i="1"/>
  <c r="M595" i="1"/>
  <c r="AA595" i="1" s="1"/>
  <c r="L595" i="1"/>
  <c r="Z595" i="1" s="1"/>
  <c r="M594" i="1"/>
  <c r="AA594" i="1" s="1"/>
  <c r="L594" i="1"/>
  <c r="M593" i="1"/>
  <c r="AA593" i="1" s="1"/>
  <c r="L593" i="1"/>
  <c r="N593" i="1" s="1"/>
  <c r="AB593" i="1" s="1"/>
  <c r="M592" i="1"/>
  <c r="AA592" i="1" s="1"/>
  <c r="L592" i="1"/>
  <c r="Z592" i="1" s="1"/>
  <c r="M591" i="1"/>
  <c r="AA591" i="1" s="1"/>
  <c r="L591" i="1"/>
  <c r="Z591" i="1" s="1"/>
  <c r="M590" i="1"/>
  <c r="AA590" i="1" s="1"/>
  <c r="L590" i="1"/>
  <c r="M589" i="1"/>
  <c r="AA589" i="1" s="1"/>
  <c r="L589" i="1"/>
  <c r="Z589" i="1" s="1"/>
  <c r="Z588" i="1"/>
  <c r="M588" i="1"/>
  <c r="AA588" i="1" s="1"/>
  <c r="L588" i="1"/>
  <c r="M587" i="1"/>
  <c r="AA587" i="1" s="1"/>
  <c r="L587" i="1"/>
  <c r="Z587" i="1" s="1"/>
  <c r="Z586" i="1"/>
  <c r="M586" i="1"/>
  <c r="AA586" i="1" s="1"/>
  <c r="L586" i="1"/>
  <c r="N586" i="1" s="1"/>
  <c r="AB586" i="1" s="1"/>
  <c r="M585" i="1"/>
  <c r="AA585" i="1" s="1"/>
  <c r="L585" i="1"/>
  <c r="Z585" i="1" s="1"/>
  <c r="M584" i="1"/>
  <c r="AA584" i="1" s="1"/>
  <c r="L584" i="1"/>
  <c r="M583" i="1"/>
  <c r="AA583" i="1" s="1"/>
  <c r="L583" i="1"/>
  <c r="I582" i="1"/>
  <c r="M581" i="1"/>
  <c r="L581" i="1"/>
  <c r="N581" i="1" s="1"/>
  <c r="M580" i="1"/>
  <c r="L580" i="1"/>
  <c r="M579" i="1"/>
  <c r="L579" i="1"/>
  <c r="N579" i="1" s="1"/>
  <c r="M578" i="1"/>
  <c r="N578" i="1" s="1"/>
  <c r="L578" i="1"/>
  <c r="M577" i="1"/>
  <c r="L577" i="1"/>
  <c r="N577" i="1" s="1"/>
  <c r="M576" i="1"/>
  <c r="L576" i="1"/>
  <c r="M575" i="1"/>
  <c r="L575" i="1"/>
  <c r="N575" i="1" s="1"/>
  <c r="N574" i="1"/>
  <c r="M574" i="1"/>
  <c r="L574" i="1"/>
  <c r="M573" i="1"/>
  <c r="L573" i="1"/>
  <c r="M572" i="1"/>
  <c r="L572" i="1"/>
  <c r="M571" i="1"/>
  <c r="L571" i="1"/>
  <c r="M570" i="1"/>
  <c r="L570" i="1"/>
  <c r="N570" i="1" s="1"/>
  <c r="M569" i="1"/>
  <c r="N569" i="1" s="1"/>
  <c r="L569" i="1"/>
  <c r="M568" i="1"/>
  <c r="L568" i="1"/>
  <c r="N568" i="1" s="1"/>
  <c r="M567" i="1"/>
  <c r="L567" i="1"/>
  <c r="M566" i="1"/>
  <c r="L566" i="1"/>
  <c r="N566" i="1" s="1"/>
  <c r="M565" i="1"/>
  <c r="L565" i="1"/>
  <c r="M564" i="1"/>
  <c r="L564" i="1"/>
  <c r="N564" i="1" s="1"/>
  <c r="M563" i="1"/>
  <c r="L563" i="1"/>
  <c r="M562" i="1"/>
  <c r="L562" i="1"/>
  <c r="M561" i="1"/>
  <c r="L561" i="1"/>
  <c r="M560" i="1"/>
  <c r="L560" i="1"/>
  <c r="N560" i="1" s="1"/>
  <c r="M559" i="1"/>
  <c r="L559" i="1"/>
  <c r="M558" i="1"/>
  <c r="L558" i="1"/>
  <c r="N558" i="1" s="1"/>
  <c r="M557" i="1"/>
  <c r="L557" i="1"/>
  <c r="M556" i="1"/>
  <c r="L556" i="1"/>
  <c r="N556" i="1" s="1"/>
  <c r="M555" i="1"/>
  <c r="N555" i="1" s="1"/>
  <c r="L555" i="1"/>
  <c r="M554" i="1"/>
  <c r="L554" i="1"/>
  <c r="N553" i="1"/>
  <c r="M553" i="1"/>
  <c r="L553" i="1"/>
  <c r="M552" i="1"/>
  <c r="L552" i="1"/>
  <c r="M551" i="1"/>
  <c r="L551" i="1"/>
  <c r="N551" i="1" s="1"/>
  <c r="M550" i="1"/>
  <c r="L550" i="1"/>
  <c r="M549" i="1"/>
  <c r="L549" i="1"/>
  <c r="N549" i="1" s="1"/>
  <c r="M548" i="1"/>
  <c r="L548" i="1"/>
  <c r="M547" i="1"/>
  <c r="L547" i="1"/>
  <c r="N547" i="1" s="1"/>
  <c r="N546" i="1"/>
  <c r="M546" i="1"/>
  <c r="L546" i="1"/>
  <c r="M545" i="1"/>
  <c r="L545" i="1"/>
  <c r="N545" i="1" s="1"/>
  <c r="O545" i="1" s="1"/>
  <c r="M544" i="1"/>
  <c r="L544" i="1"/>
  <c r="M543" i="1"/>
  <c r="L543" i="1"/>
  <c r="M542" i="1"/>
  <c r="L542" i="1"/>
  <c r="N542" i="1" s="1"/>
  <c r="M541" i="1"/>
  <c r="L541" i="1"/>
  <c r="M540" i="1"/>
  <c r="L540" i="1"/>
  <c r="N540" i="1" s="1"/>
  <c r="O540" i="1" s="1"/>
  <c r="M539" i="1"/>
  <c r="L539" i="1"/>
  <c r="M538" i="1"/>
  <c r="L538" i="1"/>
  <c r="N538" i="1" s="1"/>
  <c r="M537" i="1"/>
  <c r="L537" i="1"/>
  <c r="M536" i="1"/>
  <c r="L536" i="1"/>
  <c r="N536" i="1" s="1"/>
  <c r="M535" i="1"/>
  <c r="L535" i="1"/>
  <c r="M534" i="1"/>
  <c r="L534" i="1"/>
  <c r="N534" i="1" s="1"/>
  <c r="M533" i="1"/>
  <c r="L533" i="1"/>
  <c r="M532" i="1"/>
  <c r="L532" i="1"/>
  <c r="N532" i="1" s="1"/>
  <c r="M531" i="1"/>
  <c r="L531" i="1"/>
  <c r="M530" i="1"/>
  <c r="L530" i="1"/>
  <c r="M529" i="1"/>
  <c r="L529" i="1"/>
  <c r="M528" i="1"/>
  <c r="L528" i="1"/>
  <c r="N528" i="1" s="1"/>
  <c r="M527" i="1"/>
  <c r="L527" i="1"/>
  <c r="I526" i="1"/>
  <c r="M525" i="1"/>
  <c r="AA525" i="1" s="1"/>
  <c r="L525" i="1"/>
  <c r="M524" i="1"/>
  <c r="AA524" i="1" s="1"/>
  <c r="L524" i="1"/>
  <c r="M523" i="1"/>
  <c r="AA523" i="1" s="1"/>
  <c r="L523" i="1"/>
  <c r="Z523" i="1" s="1"/>
  <c r="M522" i="1"/>
  <c r="AA522" i="1" s="1"/>
  <c r="L522" i="1"/>
  <c r="M521" i="1"/>
  <c r="AA521" i="1" s="1"/>
  <c r="L521" i="1"/>
  <c r="M520" i="1"/>
  <c r="AA520" i="1" s="1"/>
  <c r="L520" i="1"/>
  <c r="M519" i="1"/>
  <c r="AA519" i="1" s="1"/>
  <c r="L519" i="1"/>
  <c r="Z519" i="1" s="1"/>
  <c r="M518" i="1"/>
  <c r="AA518" i="1" s="1"/>
  <c r="L518" i="1"/>
  <c r="M517" i="1"/>
  <c r="AA517" i="1" s="1"/>
  <c r="L517" i="1"/>
  <c r="M516" i="1"/>
  <c r="AA516" i="1" s="1"/>
  <c r="L516" i="1"/>
  <c r="AA515" i="1"/>
  <c r="M515" i="1"/>
  <c r="L515" i="1"/>
  <c r="Z515" i="1" s="1"/>
  <c r="M514" i="1"/>
  <c r="AA514" i="1" s="1"/>
  <c r="L514" i="1"/>
  <c r="I513" i="1"/>
  <c r="M512" i="1"/>
  <c r="L512" i="1"/>
  <c r="N512" i="1" s="1"/>
  <c r="M511" i="1"/>
  <c r="L511" i="1"/>
  <c r="M510" i="1"/>
  <c r="L510" i="1"/>
  <c r="M509" i="1"/>
  <c r="L509" i="1"/>
  <c r="M508" i="1"/>
  <c r="L508" i="1"/>
  <c r="M507" i="1"/>
  <c r="L507" i="1"/>
  <c r="M506" i="1"/>
  <c r="L506" i="1"/>
  <c r="N506" i="1" s="1"/>
  <c r="M505" i="1"/>
  <c r="L505" i="1"/>
  <c r="M504" i="1"/>
  <c r="L504" i="1"/>
  <c r="M503" i="1"/>
  <c r="L503" i="1"/>
  <c r="N503" i="1" s="1"/>
  <c r="M502" i="1"/>
  <c r="L502" i="1"/>
  <c r="M501" i="1"/>
  <c r="L501" i="1"/>
  <c r="N501" i="1" s="1"/>
  <c r="M500" i="1"/>
  <c r="L500" i="1"/>
  <c r="M499" i="1"/>
  <c r="L499" i="1"/>
  <c r="M498" i="1"/>
  <c r="L498" i="1"/>
  <c r="M497" i="1"/>
  <c r="L497" i="1"/>
  <c r="M496" i="1"/>
  <c r="M492" i="1" s="1"/>
  <c r="L496" i="1"/>
  <c r="M495" i="1"/>
  <c r="L495" i="1"/>
  <c r="N495" i="1" s="1"/>
  <c r="M494" i="1"/>
  <c r="L494" i="1"/>
  <c r="M493" i="1"/>
  <c r="L493" i="1"/>
  <c r="I492" i="1"/>
  <c r="M491" i="1"/>
  <c r="L491" i="1"/>
  <c r="N491" i="1" s="1"/>
  <c r="O491" i="1" s="1"/>
  <c r="N490" i="1"/>
  <c r="O490" i="1" s="1"/>
  <c r="M490" i="1"/>
  <c r="L490" i="1"/>
  <c r="M489" i="1"/>
  <c r="N489" i="1" s="1"/>
  <c r="O489" i="1" s="1"/>
  <c r="L489" i="1"/>
  <c r="M488" i="1"/>
  <c r="L488" i="1"/>
  <c r="M487" i="1"/>
  <c r="L487" i="1"/>
  <c r="M486" i="1"/>
  <c r="L486" i="1"/>
  <c r="N486" i="1" s="1"/>
  <c r="O486" i="1" s="1"/>
  <c r="M485" i="1"/>
  <c r="L485" i="1"/>
  <c r="I484" i="1"/>
  <c r="M483" i="1"/>
  <c r="L483" i="1"/>
  <c r="M482" i="1"/>
  <c r="L482" i="1"/>
  <c r="N482" i="1" s="1"/>
  <c r="M481" i="1"/>
  <c r="L481" i="1"/>
  <c r="M480" i="1"/>
  <c r="L480" i="1"/>
  <c r="M479" i="1"/>
  <c r="L479" i="1"/>
  <c r="N479" i="1" s="1"/>
  <c r="M478" i="1"/>
  <c r="L478" i="1"/>
  <c r="I477" i="1"/>
  <c r="M476" i="1"/>
  <c r="L476" i="1"/>
  <c r="M475" i="1"/>
  <c r="AA475" i="1" s="1"/>
  <c r="L475" i="1"/>
  <c r="M474" i="1"/>
  <c r="AA474" i="1" s="1"/>
  <c r="L474" i="1"/>
  <c r="M473" i="1"/>
  <c r="AA473" i="1" s="1"/>
  <c r="L473" i="1"/>
  <c r="Z473" i="1" s="1"/>
  <c r="Z472" i="1"/>
  <c r="M472" i="1"/>
  <c r="AA472" i="1" s="1"/>
  <c r="L472" i="1"/>
  <c r="M471" i="1"/>
  <c r="AA471" i="1" s="1"/>
  <c r="L471" i="1"/>
  <c r="Z471" i="1" s="1"/>
  <c r="M470" i="1"/>
  <c r="AA470" i="1" s="1"/>
  <c r="L470" i="1"/>
  <c r="M469" i="1"/>
  <c r="AA469" i="1" s="1"/>
  <c r="L469" i="1"/>
  <c r="M468" i="1"/>
  <c r="AA468" i="1" s="1"/>
  <c r="L468" i="1"/>
  <c r="Z468" i="1" s="1"/>
  <c r="Z467" i="1"/>
  <c r="M467" i="1"/>
  <c r="AA467" i="1" s="1"/>
  <c r="L467" i="1"/>
  <c r="M466" i="1"/>
  <c r="AA466" i="1" s="1"/>
  <c r="L466" i="1"/>
  <c r="M465" i="1"/>
  <c r="AA465" i="1" s="1"/>
  <c r="L465" i="1"/>
  <c r="N464" i="1"/>
  <c r="AB464" i="1" s="1"/>
  <c r="M464" i="1"/>
  <c r="AA464" i="1" s="1"/>
  <c r="L464" i="1"/>
  <c r="Z464" i="1" s="1"/>
  <c r="M463" i="1"/>
  <c r="AA463" i="1" s="1"/>
  <c r="L463" i="1"/>
  <c r="N462" i="1"/>
  <c r="AB462" i="1" s="1"/>
  <c r="M462" i="1"/>
  <c r="AA462" i="1" s="1"/>
  <c r="L462" i="1"/>
  <c r="Z462" i="1" s="1"/>
  <c r="M461" i="1"/>
  <c r="AA461" i="1" s="1"/>
  <c r="L461" i="1"/>
  <c r="Z461" i="1" s="1"/>
  <c r="M460" i="1"/>
  <c r="AA460" i="1" s="1"/>
  <c r="L460" i="1"/>
  <c r="Z459" i="1"/>
  <c r="M459" i="1"/>
  <c r="AA459" i="1" s="1"/>
  <c r="L459" i="1"/>
  <c r="M458" i="1"/>
  <c r="AA458" i="1" s="1"/>
  <c r="L458" i="1"/>
  <c r="M457" i="1"/>
  <c r="AA457" i="1" s="1"/>
  <c r="L457" i="1"/>
  <c r="AA456" i="1"/>
  <c r="M456" i="1"/>
  <c r="L456" i="1"/>
  <c r="M455" i="1"/>
  <c r="L455" i="1"/>
  <c r="Z455" i="1" s="1"/>
  <c r="M454" i="1"/>
  <c r="AA454" i="1" s="1"/>
  <c r="L454" i="1"/>
  <c r="M453" i="1"/>
  <c r="AA453" i="1" s="1"/>
  <c r="L453" i="1"/>
  <c r="Z453" i="1" s="1"/>
  <c r="M452" i="1"/>
  <c r="AA452" i="1" s="1"/>
  <c r="L452" i="1"/>
  <c r="Z452" i="1" s="1"/>
  <c r="M451" i="1"/>
  <c r="AA451" i="1" s="1"/>
  <c r="L451" i="1"/>
  <c r="Z451" i="1" s="1"/>
  <c r="M450" i="1"/>
  <c r="AA450" i="1" s="1"/>
  <c r="L450" i="1"/>
  <c r="Z450" i="1" s="1"/>
  <c r="M449" i="1"/>
  <c r="AA449" i="1" s="1"/>
  <c r="L449" i="1"/>
  <c r="I448" i="1"/>
  <c r="M447" i="1"/>
  <c r="AA447" i="1" s="1"/>
  <c r="L447" i="1"/>
  <c r="Z447" i="1" s="1"/>
  <c r="M446" i="1"/>
  <c r="AA446" i="1" s="1"/>
  <c r="L446" i="1"/>
  <c r="Z446" i="1" s="1"/>
  <c r="M445" i="1"/>
  <c r="AA445" i="1" s="1"/>
  <c r="L445" i="1"/>
  <c r="M444" i="1"/>
  <c r="AA444" i="1" s="1"/>
  <c r="L444" i="1"/>
  <c r="N444" i="1" s="1"/>
  <c r="AB444" i="1" s="1"/>
  <c r="N443" i="1"/>
  <c r="M443" i="1"/>
  <c r="AA443" i="1" s="1"/>
  <c r="L443" i="1"/>
  <c r="Z443" i="1" s="1"/>
  <c r="M442" i="1"/>
  <c r="AA442" i="1" s="1"/>
  <c r="L442" i="1"/>
  <c r="Z442" i="1" s="1"/>
  <c r="M441" i="1"/>
  <c r="AA441" i="1" s="1"/>
  <c r="L441" i="1"/>
  <c r="N441" i="1" s="1"/>
  <c r="AA440" i="1"/>
  <c r="N440" i="1"/>
  <c r="AB440" i="1" s="1"/>
  <c r="M440" i="1"/>
  <c r="L440" i="1"/>
  <c r="Z440" i="1" s="1"/>
  <c r="M439" i="1"/>
  <c r="AA439" i="1" s="1"/>
  <c r="L439" i="1"/>
  <c r="Z439" i="1" s="1"/>
  <c r="M438" i="1"/>
  <c r="AA438" i="1" s="1"/>
  <c r="L438" i="1"/>
  <c r="Z438" i="1" s="1"/>
  <c r="M437" i="1"/>
  <c r="L437" i="1"/>
  <c r="I436" i="1"/>
  <c r="M435" i="1"/>
  <c r="L435" i="1"/>
  <c r="M434" i="1"/>
  <c r="L434" i="1"/>
  <c r="M433" i="1"/>
  <c r="L433" i="1"/>
  <c r="N433" i="1" s="1"/>
  <c r="O433" i="1" s="1"/>
  <c r="M432" i="1"/>
  <c r="L432" i="1"/>
  <c r="M431" i="1"/>
  <c r="L431" i="1"/>
  <c r="N431" i="1" s="1"/>
  <c r="M430" i="1"/>
  <c r="L430" i="1"/>
  <c r="M429" i="1"/>
  <c r="L429" i="1"/>
  <c r="N429" i="1" s="1"/>
  <c r="M428" i="1"/>
  <c r="L428" i="1"/>
  <c r="M427" i="1"/>
  <c r="AA427" i="1" s="1"/>
  <c r="L427" i="1"/>
  <c r="Z427" i="1" s="1"/>
  <c r="M426" i="1"/>
  <c r="AA426" i="1" s="1"/>
  <c r="L426" i="1"/>
  <c r="Z426" i="1" s="1"/>
  <c r="M425" i="1"/>
  <c r="AA425" i="1" s="1"/>
  <c r="L425" i="1"/>
  <c r="M424" i="1"/>
  <c r="AA424" i="1" s="1"/>
  <c r="L424" i="1"/>
  <c r="I423" i="1"/>
  <c r="M422" i="1"/>
  <c r="L422" i="1"/>
  <c r="M421" i="1"/>
  <c r="L421" i="1"/>
  <c r="N421" i="1" s="1"/>
  <c r="O421" i="1" s="1"/>
  <c r="M420" i="1"/>
  <c r="L420" i="1"/>
  <c r="M419" i="1"/>
  <c r="L419" i="1"/>
  <c r="N419" i="1" s="1"/>
  <c r="M418" i="1"/>
  <c r="L418" i="1"/>
  <c r="M417" i="1"/>
  <c r="L417" i="1"/>
  <c r="N417" i="1" s="1"/>
  <c r="O417" i="1" s="1"/>
  <c r="M416" i="1"/>
  <c r="L416" i="1"/>
  <c r="M415" i="1"/>
  <c r="L415" i="1"/>
  <c r="N415" i="1" s="1"/>
  <c r="O415" i="1" s="1"/>
  <c r="M414" i="1"/>
  <c r="L414" i="1"/>
  <c r="M413" i="1"/>
  <c r="L413" i="1"/>
  <c r="N413" i="1" s="1"/>
  <c r="O413" i="1" s="1"/>
  <c r="M412" i="1"/>
  <c r="L412" i="1"/>
  <c r="M411" i="1"/>
  <c r="L411" i="1"/>
  <c r="N411" i="1" s="1"/>
  <c r="O411" i="1" s="1"/>
  <c r="M410" i="1"/>
  <c r="L410" i="1"/>
  <c r="M409" i="1"/>
  <c r="L409" i="1"/>
  <c r="N409" i="1" s="1"/>
  <c r="O409" i="1" s="1"/>
  <c r="M408" i="1"/>
  <c r="L408" i="1"/>
  <c r="M407" i="1"/>
  <c r="L407" i="1"/>
  <c r="N407" i="1" s="1"/>
  <c r="O407" i="1" s="1"/>
  <c r="M406" i="1"/>
  <c r="L406" i="1"/>
  <c r="M405" i="1"/>
  <c r="L405" i="1"/>
  <c r="N405" i="1" s="1"/>
  <c r="O405" i="1" s="1"/>
  <c r="M404" i="1"/>
  <c r="L404" i="1"/>
  <c r="M403" i="1"/>
  <c r="L403" i="1"/>
  <c r="N403" i="1" s="1"/>
  <c r="O403" i="1" s="1"/>
  <c r="M402" i="1"/>
  <c r="L402" i="1"/>
  <c r="M401" i="1"/>
  <c r="L401" i="1"/>
  <c r="N401" i="1" s="1"/>
  <c r="M400" i="1"/>
  <c r="L400" i="1"/>
  <c r="M399" i="1"/>
  <c r="L399" i="1"/>
  <c r="N399" i="1" s="1"/>
  <c r="O399" i="1" s="1"/>
  <c r="M398" i="1"/>
  <c r="L398" i="1"/>
  <c r="M397" i="1"/>
  <c r="L397" i="1"/>
  <c r="M396" i="1"/>
  <c r="L396" i="1"/>
  <c r="M395" i="1"/>
  <c r="L395" i="1"/>
  <c r="M394" i="1"/>
  <c r="L394" i="1"/>
  <c r="M393" i="1"/>
  <c r="AA393" i="1" s="1"/>
  <c r="L393" i="1"/>
  <c r="M392" i="1"/>
  <c r="AA392" i="1" s="1"/>
  <c r="L392" i="1"/>
  <c r="Z392" i="1" s="1"/>
  <c r="M391" i="1"/>
  <c r="AA391" i="1" s="1"/>
  <c r="L391" i="1"/>
  <c r="Z391" i="1" s="1"/>
  <c r="M390" i="1"/>
  <c r="AA390" i="1" s="1"/>
  <c r="L390" i="1"/>
  <c r="Z390" i="1" s="1"/>
  <c r="M389" i="1"/>
  <c r="AA389" i="1" s="1"/>
  <c r="L389" i="1"/>
  <c r="N388" i="1"/>
  <c r="AB388" i="1" s="1"/>
  <c r="M388" i="1"/>
  <c r="AA388" i="1" s="1"/>
  <c r="L388" i="1"/>
  <c r="Z388" i="1" s="1"/>
  <c r="M387" i="1"/>
  <c r="L387" i="1"/>
  <c r="M386" i="1"/>
  <c r="L386" i="1"/>
  <c r="N386" i="1" s="1"/>
  <c r="O386" i="1" s="1"/>
  <c r="M385" i="1"/>
  <c r="N385" i="1" s="1"/>
  <c r="O385" i="1" s="1"/>
  <c r="L385" i="1"/>
  <c r="M384" i="1"/>
  <c r="L384" i="1"/>
  <c r="N384" i="1" s="1"/>
  <c r="O384" i="1" s="1"/>
  <c r="M383" i="1"/>
  <c r="L383" i="1"/>
  <c r="M382" i="1"/>
  <c r="L382" i="1"/>
  <c r="N382" i="1" s="1"/>
  <c r="I381" i="1"/>
  <c r="I380" i="1"/>
  <c r="M380" i="1" s="1"/>
  <c r="I379" i="1"/>
  <c r="N378" i="1"/>
  <c r="O378" i="1" s="1"/>
  <c r="M378" i="1"/>
  <c r="L378" i="1"/>
  <c r="M377" i="1"/>
  <c r="L377" i="1"/>
  <c r="M376" i="1"/>
  <c r="L376" i="1"/>
  <c r="N376" i="1" s="1"/>
  <c r="O376" i="1" s="1"/>
  <c r="M375" i="1"/>
  <c r="L375" i="1"/>
  <c r="M374" i="1"/>
  <c r="L374" i="1"/>
  <c r="M373" i="1"/>
  <c r="L373" i="1"/>
  <c r="M372" i="1"/>
  <c r="L372" i="1"/>
  <c r="M371" i="1"/>
  <c r="L371" i="1"/>
  <c r="I365" i="1"/>
  <c r="M364" i="1"/>
  <c r="L364" i="1"/>
  <c r="M363" i="1"/>
  <c r="L363" i="1"/>
  <c r="N363" i="1" s="1"/>
  <c r="O363" i="1" s="1"/>
  <c r="M362" i="1"/>
  <c r="L362" i="1"/>
  <c r="M360" i="1"/>
  <c r="AA360" i="1" s="1"/>
  <c r="L360" i="1"/>
  <c r="Z360" i="1" s="1"/>
  <c r="M359" i="1"/>
  <c r="AA359" i="1" s="1"/>
  <c r="L359" i="1"/>
  <c r="Z359" i="1" s="1"/>
  <c r="M358" i="1"/>
  <c r="AA358" i="1" s="1"/>
  <c r="L358" i="1"/>
  <c r="M357" i="1"/>
  <c r="AA357" i="1" s="1"/>
  <c r="L357" i="1"/>
  <c r="N357" i="1" s="1"/>
  <c r="AB357" i="1" s="1"/>
  <c r="M356" i="1"/>
  <c r="AA356" i="1" s="1"/>
  <c r="L356" i="1"/>
  <c r="M355" i="1"/>
  <c r="AA355" i="1" s="1"/>
  <c r="L355" i="1"/>
  <c r="Z355" i="1" s="1"/>
  <c r="M354" i="1"/>
  <c r="AA354" i="1" s="1"/>
  <c r="L354" i="1"/>
  <c r="Z354" i="1" s="1"/>
  <c r="M353" i="1"/>
  <c r="AA353" i="1" s="1"/>
  <c r="L353" i="1"/>
  <c r="Z353" i="1" s="1"/>
  <c r="M352" i="1"/>
  <c r="AA352" i="1" s="1"/>
  <c r="L352" i="1"/>
  <c r="Z352" i="1" s="1"/>
  <c r="AA351" i="1"/>
  <c r="M351" i="1"/>
  <c r="L351" i="1"/>
  <c r="Z351" i="1" s="1"/>
  <c r="M350" i="1"/>
  <c r="AA350" i="1" s="1"/>
  <c r="L350" i="1"/>
  <c r="Z350" i="1" s="1"/>
  <c r="M349" i="1"/>
  <c r="AA349" i="1" s="1"/>
  <c r="L349" i="1"/>
  <c r="M348" i="1"/>
  <c r="AA348" i="1" s="1"/>
  <c r="L348" i="1"/>
  <c r="Z348" i="1" s="1"/>
  <c r="M347" i="1"/>
  <c r="AA347" i="1" s="1"/>
  <c r="L347" i="1"/>
  <c r="Z347" i="1" s="1"/>
  <c r="M346" i="1"/>
  <c r="L346" i="1"/>
  <c r="Z346" i="1" s="1"/>
  <c r="M345" i="1"/>
  <c r="AA345" i="1" s="1"/>
  <c r="L345" i="1"/>
  <c r="Z345" i="1" s="1"/>
  <c r="M344" i="1"/>
  <c r="AA344" i="1" s="1"/>
  <c r="L344" i="1"/>
  <c r="Z344" i="1" s="1"/>
  <c r="M343" i="1"/>
  <c r="AA343" i="1" s="1"/>
  <c r="L343" i="1"/>
  <c r="Z343" i="1" s="1"/>
  <c r="M342" i="1"/>
  <c r="AA342" i="1" s="1"/>
  <c r="L342" i="1"/>
  <c r="N342" i="1" s="1"/>
  <c r="AB342" i="1" s="1"/>
  <c r="M341" i="1"/>
  <c r="AA341" i="1" s="1"/>
  <c r="L341" i="1"/>
  <c r="M340" i="1"/>
  <c r="AA340" i="1" s="1"/>
  <c r="L340" i="1"/>
  <c r="Z340" i="1" s="1"/>
  <c r="M339" i="1"/>
  <c r="AA339" i="1" s="1"/>
  <c r="L339" i="1"/>
  <c r="M338" i="1"/>
  <c r="L338" i="1"/>
  <c r="M337" i="1"/>
  <c r="L337" i="1"/>
  <c r="N337" i="1" s="1"/>
  <c r="O337" i="1" s="1"/>
  <c r="M336" i="1"/>
  <c r="L336" i="1"/>
  <c r="M335" i="1"/>
  <c r="L335" i="1"/>
  <c r="M334" i="1"/>
  <c r="L334" i="1"/>
  <c r="N334" i="1" s="1"/>
  <c r="M333" i="1"/>
  <c r="L333" i="1"/>
  <c r="M332" i="1"/>
  <c r="L332" i="1"/>
  <c r="N332" i="1" s="1"/>
  <c r="O332" i="1" s="1"/>
  <c r="M331" i="1"/>
  <c r="L331" i="1"/>
  <c r="M330" i="1"/>
  <c r="L330" i="1"/>
  <c r="N330" i="1" s="1"/>
  <c r="M329" i="1"/>
  <c r="L329" i="1"/>
  <c r="M328" i="1"/>
  <c r="L328" i="1"/>
  <c r="N328" i="1" s="1"/>
  <c r="M327" i="1"/>
  <c r="L327" i="1"/>
  <c r="M326" i="1"/>
  <c r="AA326" i="1" s="1"/>
  <c r="L326" i="1"/>
  <c r="Z326" i="1" s="1"/>
  <c r="M325" i="1"/>
  <c r="L325" i="1"/>
  <c r="M324" i="1"/>
  <c r="L324" i="1"/>
  <c r="N324" i="1" s="1"/>
  <c r="I323" i="1"/>
  <c r="M322" i="1"/>
  <c r="L322" i="1"/>
  <c r="M321" i="1"/>
  <c r="L321" i="1"/>
  <c r="N321" i="1" s="1"/>
  <c r="O321" i="1" s="1"/>
  <c r="M320" i="1"/>
  <c r="L320" i="1"/>
  <c r="M319" i="1"/>
  <c r="L319" i="1"/>
  <c r="N319" i="1" s="1"/>
  <c r="O319" i="1" s="1"/>
  <c r="M318" i="1"/>
  <c r="L318" i="1"/>
  <c r="M317" i="1"/>
  <c r="L317" i="1"/>
  <c r="N317" i="1" s="1"/>
  <c r="M316" i="1"/>
  <c r="L316" i="1"/>
  <c r="M315" i="1"/>
  <c r="L315" i="1"/>
  <c r="N315" i="1" s="1"/>
  <c r="M314" i="1"/>
  <c r="I314" i="1"/>
  <c r="M313" i="1"/>
  <c r="L313" i="1"/>
  <c r="N313" i="1" s="1"/>
  <c r="O313" i="1" s="1"/>
  <c r="M312" i="1"/>
  <c r="L312" i="1"/>
  <c r="M311" i="1"/>
  <c r="L311" i="1"/>
  <c r="N311" i="1" s="1"/>
  <c r="O311" i="1" s="1"/>
  <c r="M310" i="1"/>
  <c r="M309" i="1" s="1"/>
  <c r="L310" i="1"/>
  <c r="I309" i="1"/>
  <c r="M308" i="1"/>
  <c r="L308" i="1"/>
  <c r="M307" i="1"/>
  <c r="L307" i="1"/>
  <c r="M306" i="1"/>
  <c r="L306" i="1"/>
  <c r="M305" i="1"/>
  <c r="L305" i="1"/>
  <c r="M304" i="1"/>
  <c r="M303" i="1" s="1"/>
  <c r="L304" i="1"/>
  <c r="L303" i="1"/>
  <c r="I303" i="1"/>
  <c r="B301" i="1"/>
  <c r="A301" i="1"/>
  <c r="M299" i="1"/>
  <c r="L299" i="1"/>
  <c r="N299" i="1" s="1"/>
  <c r="O299" i="1" s="1"/>
  <c r="M298" i="1"/>
  <c r="L298" i="1"/>
  <c r="N298" i="1" s="1"/>
  <c r="O298" i="1" s="1"/>
  <c r="M297" i="1"/>
  <c r="L297" i="1"/>
  <c r="M296" i="1"/>
  <c r="L296" i="1"/>
  <c r="N296" i="1" s="1"/>
  <c r="O296" i="1" s="1"/>
  <c r="M295" i="1"/>
  <c r="L295" i="1"/>
  <c r="M294" i="1"/>
  <c r="L294" i="1"/>
  <c r="N294" i="1" s="1"/>
  <c r="O294" i="1" s="1"/>
  <c r="M293" i="1"/>
  <c r="N293" i="1" s="1"/>
  <c r="O293" i="1" s="1"/>
  <c r="L293" i="1"/>
  <c r="M292" i="1"/>
  <c r="L292" i="1"/>
  <c r="N292" i="1" s="1"/>
  <c r="O292" i="1" s="1"/>
  <c r="M291" i="1"/>
  <c r="L291" i="1"/>
  <c r="N291" i="1" s="1"/>
  <c r="O291" i="1" s="1"/>
  <c r="M290" i="1"/>
  <c r="L290" i="1"/>
  <c r="N290" i="1" s="1"/>
  <c r="O290" i="1" s="1"/>
  <c r="M289" i="1"/>
  <c r="L289" i="1"/>
  <c r="M288" i="1"/>
  <c r="N288" i="1" s="1"/>
  <c r="O288" i="1" s="1"/>
  <c r="L288" i="1"/>
  <c r="M287" i="1"/>
  <c r="L287" i="1"/>
  <c r="N287" i="1" s="1"/>
  <c r="O287" i="1" s="1"/>
  <c r="M286" i="1"/>
  <c r="L286" i="1"/>
  <c r="M285" i="1"/>
  <c r="L285" i="1"/>
  <c r="N284" i="1"/>
  <c r="O284" i="1" s="1"/>
  <c r="M284" i="1"/>
  <c r="L284" i="1"/>
  <c r="M283" i="1"/>
  <c r="L283" i="1"/>
  <c r="N283" i="1" s="1"/>
  <c r="O283" i="1" s="1"/>
  <c r="M282" i="1"/>
  <c r="L282" i="1"/>
  <c r="N282" i="1" s="1"/>
  <c r="O282" i="1" s="1"/>
  <c r="M281" i="1"/>
  <c r="L281" i="1"/>
  <c r="M280" i="1"/>
  <c r="L280" i="1"/>
  <c r="N280" i="1" s="1"/>
  <c r="O280" i="1" s="1"/>
  <c r="M279" i="1"/>
  <c r="L279" i="1"/>
  <c r="M278" i="1"/>
  <c r="L278" i="1"/>
  <c r="N278" i="1" s="1"/>
  <c r="M277" i="1"/>
  <c r="L277" i="1"/>
  <c r="M276" i="1"/>
  <c r="L276" i="1"/>
  <c r="N276" i="1" s="1"/>
  <c r="M275" i="1"/>
  <c r="L275" i="1"/>
  <c r="M274" i="1"/>
  <c r="L274" i="1"/>
  <c r="N274" i="1" s="1"/>
  <c r="O274" i="1" s="1"/>
  <c r="M273" i="1"/>
  <c r="L273" i="1"/>
  <c r="M272" i="1"/>
  <c r="L272" i="1"/>
  <c r="N272" i="1" s="1"/>
  <c r="O272" i="1" s="1"/>
  <c r="M271" i="1"/>
  <c r="L271" i="1"/>
  <c r="M270" i="1"/>
  <c r="L270" i="1"/>
  <c r="N270" i="1" s="1"/>
  <c r="O270" i="1" s="1"/>
  <c r="M269" i="1"/>
  <c r="L269" i="1"/>
  <c r="M268" i="1"/>
  <c r="L268" i="1"/>
  <c r="N268" i="1" s="1"/>
  <c r="O268" i="1" s="1"/>
  <c r="M267" i="1"/>
  <c r="L267" i="1"/>
  <c r="M266" i="1"/>
  <c r="L266" i="1"/>
  <c r="N266" i="1" s="1"/>
  <c r="O266" i="1" s="1"/>
  <c r="M265" i="1"/>
  <c r="L265" i="1"/>
  <c r="M264" i="1"/>
  <c r="L264" i="1"/>
  <c r="M263" i="1"/>
  <c r="L263" i="1"/>
  <c r="M262" i="1"/>
  <c r="L262" i="1"/>
  <c r="M261" i="1"/>
  <c r="L261" i="1"/>
  <c r="M260" i="1"/>
  <c r="L260" i="1"/>
  <c r="N260" i="1" s="1"/>
  <c r="O260" i="1" s="1"/>
  <c r="M259" i="1"/>
  <c r="L259" i="1"/>
  <c r="M258" i="1"/>
  <c r="L258" i="1"/>
  <c r="N258" i="1" s="1"/>
  <c r="O258" i="1" s="1"/>
  <c r="J258" i="1"/>
  <c r="M257" i="1"/>
  <c r="L257" i="1"/>
  <c r="M256" i="1"/>
  <c r="L256" i="1"/>
  <c r="M255" i="1"/>
  <c r="L255" i="1"/>
  <c r="M254" i="1"/>
  <c r="L254" i="1"/>
  <c r="M253" i="1"/>
  <c r="L253" i="1"/>
  <c r="M252" i="1"/>
  <c r="L252" i="1"/>
  <c r="M251" i="1"/>
  <c r="L251" i="1"/>
  <c r="M250" i="1"/>
  <c r="L250" i="1"/>
  <c r="M249" i="1"/>
  <c r="L249" i="1"/>
  <c r="M248" i="1"/>
  <c r="L248" i="1"/>
  <c r="M247" i="1"/>
  <c r="L247" i="1"/>
  <c r="M246" i="1"/>
  <c r="L246" i="1"/>
  <c r="N246" i="1" s="1"/>
  <c r="O246" i="1" s="1"/>
  <c r="M245" i="1"/>
  <c r="L245" i="1"/>
  <c r="N245" i="1" s="1"/>
  <c r="O245" i="1" s="1"/>
  <c r="M244" i="1"/>
  <c r="L244" i="1"/>
  <c r="N244" i="1" s="1"/>
  <c r="O244" i="1" s="1"/>
  <c r="M243" i="1"/>
  <c r="L243" i="1"/>
  <c r="N243" i="1" s="1"/>
  <c r="O243" i="1" s="1"/>
  <c r="M242" i="1"/>
  <c r="L242" i="1"/>
  <c r="N242" i="1" s="1"/>
  <c r="O242" i="1" s="1"/>
  <c r="M241" i="1"/>
  <c r="L241" i="1"/>
  <c r="N241" i="1" s="1"/>
  <c r="O241" i="1" s="1"/>
  <c r="M240" i="1"/>
  <c r="L240" i="1"/>
  <c r="N240" i="1" s="1"/>
  <c r="O240" i="1" s="1"/>
  <c r="M239" i="1"/>
  <c r="L239" i="1"/>
  <c r="N239" i="1" s="1"/>
  <c r="O239" i="1" s="1"/>
  <c r="M238" i="1"/>
  <c r="L238" i="1"/>
  <c r="N238" i="1" s="1"/>
  <c r="O238" i="1" s="1"/>
  <c r="M237" i="1"/>
  <c r="L237" i="1"/>
  <c r="N237" i="1" s="1"/>
  <c r="O237" i="1" s="1"/>
  <c r="M236" i="1"/>
  <c r="L236" i="1"/>
  <c r="N236" i="1" s="1"/>
  <c r="O236" i="1" s="1"/>
  <c r="M235" i="1"/>
  <c r="L235" i="1"/>
  <c r="N235" i="1" s="1"/>
  <c r="O235" i="1" s="1"/>
  <c r="M234" i="1"/>
  <c r="L234" i="1"/>
  <c r="N234" i="1" s="1"/>
  <c r="O234" i="1" s="1"/>
  <c r="M233" i="1"/>
  <c r="L233" i="1"/>
  <c r="N233" i="1" s="1"/>
  <c r="O233" i="1" s="1"/>
  <c r="M232" i="1"/>
  <c r="L232" i="1"/>
  <c r="N232" i="1" s="1"/>
  <c r="O232" i="1" s="1"/>
  <c r="M231" i="1"/>
  <c r="L231" i="1"/>
  <c r="N231" i="1" s="1"/>
  <c r="O231" i="1" s="1"/>
  <c r="M230" i="1"/>
  <c r="L230" i="1"/>
  <c r="N230" i="1" s="1"/>
  <c r="O230" i="1" s="1"/>
  <c r="M229" i="1"/>
  <c r="L229" i="1"/>
  <c r="N229" i="1" s="1"/>
  <c r="O229" i="1" s="1"/>
  <c r="J229" i="1"/>
  <c r="M228" i="1"/>
  <c r="L228" i="1"/>
  <c r="M227" i="1"/>
  <c r="L227" i="1"/>
  <c r="M226" i="1"/>
  <c r="L226" i="1"/>
  <c r="M225" i="1"/>
  <c r="L225" i="1"/>
  <c r="M224" i="1"/>
  <c r="L224" i="1"/>
  <c r="M223" i="1"/>
  <c r="L223" i="1"/>
  <c r="J223" i="1"/>
  <c r="M222" i="1"/>
  <c r="L222" i="1"/>
  <c r="J222" i="1"/>
  <c r="M221" i="1"/>
  <c r="L221" i="1"/>
  <c r="J221" i="1"/>
  <c r="M220" i="1"/>
  <c r="L220" i="1"/>
  <c r="J220" i="1"/>
  <c r="M219" i="1"/>
  <c r="L219" i="1"/>
  <c r="N219" i="1" s="1"/>
  <c r="O219" i="1" s="1"/>
  <c r="J219" i="1"/>
  <c r="M218" i="1"/>
  <c r="L218" i="1"/>
  <c r="M217" i="1"/>
  <c r="L217" i="1"/>
  <c r="M216" i="1"/>
  <c r="L216" i="1"/>
  <c r="M215" i="1"/>
  <c r="L215" i="1"/>
  <c r="M214" i="1"/>
  <c r="L214" i="1"/>
  <c r="M213" i="1"/>
  <c r="L213" i="1"/>
  <c r="M212" i="1"/>
  <c r="L212" i="1"/>
  <c r="M211" i="1"/>
  <c r="L211" i="1"/>
  <c r="M210" i="1"/>
  <c r="L210" i="1"/>
  <c r="M209" i="1"/>
  <c r="L209" i="1"/>
  <c r="I208" i="1"/>
  <c r="M207" i="1"/>
  <c r="L207" i="1"/>
  <c r="N207" i="1" s="1"/>
  <c r="O207" i="1" s="1"/>
  <c r="M206" i="1"/>
  <c r="M205" i="1" s="1"/>
  <c r="L206" i="1"/>
  <c r="I205" i="1"/>
  <c r="M204" i="1"/>
  <c r="AA204" i="1" s="1"/>
  <c r="L204" i="1"/>
  <c r="Z204" i="1" s="1"/>
  <c r="M203" i="1"/>
  <c r="AA203" i="1" s="1"/>
  <c r="L203" i="1"/>
  <c r="Z203" i="1" s="1"/>
  <c r="M202" i="1"/>
  <c r="AA202" i="1" s="1"/>
  <c r="L202" i="1"/>
  <c r="M201" i="1"/>
  <c r="AA201" i="1" s="1"/>
  <c r="L201" i="1"/>
  <c r="M200" i="1"/>
  <c r="L200" i="1"/>
  <c r="M199" i="1"/>
  <c r="L199" i="1"/>
  <c r="M198" i="1"/>
  <c r="L198" i="1"/>
  <c r="I197" i="1"/>
  <c r="M196" i="1"/>
  <c r="L196" i="1"/>
  <c r="M195" i="1"/>
  <c r="L195" i="1"/>
  <c r="N195" i="1" s="1"/>
  <c r="L194" i="1"/>
  <c r="N194" i="1" s="1"/>
  <c r="M193" i="1"/>
  <c r="L193" i="1"/>
  <c r="M192" i="1"/>
  <c r="L192" i="1"/>
  <c r="N191" i="1"/>
  <c r="M191" i="1"/>
  <c r="L191" i="1"/>
  <c r="M190" i="1"/>
  <c r="L190" i="1"/>
  <c r="Z190" i="1" s="1"/>
  <c r="M189" i="1"/>
  <c r="L189" i="1"/>
  <c r="M188" i="1"/>
  <c r="L188" i="1"/>
  <c r="M187" i="1"/>
  <c r="L187" i="1"/>
  <c r="M186" i="1"/>
  <c r="L186" i="1"/>
  <c r="M185" i="1"/>
  <c r="L185" i="1"/>
  <c r="M184" i="1"/>
  <c r="L184" i="1"/>
  <c r="M183" i="1"/>
  <c r="L183" i="1"/>
  <c r="M182" i="1"/>
  <c r="L182" i="1"/>
  <c r="M181" i="1"/>
  <c r="L181" i="1"/>
  <c r="M180" i="1"/>
  <c r="N180" i="1" s="1"/>
  <c r="L180" i="1"/>
  <c r="M179" i="1"/>
  <c r="L179" i="1"/>
  <c r="M178" i="1"/>
  <c r="L178" i="1"/>
  <c r="M177" i="1"/>
  <c r="L177" i="1"/>
  <c r="N177" i="1" s="1"/>
  <c r="M176" i="1"/>
  <c r="L176" i="1"/>
  <c r="M175" i="1"/>
  <c r="L175" i="1"/>
  <c r="N175" i="1" s="1"/>
  <c r="O175" i="1" s="1"/>
  <c r="M174" i="1"/>
  <c r="L174" i="1"/>
  <c r="M173" i="1"/>
  <c r="L173" i="1"/>
  <c r="N173" i="1" s="1"/>
  <c r="O173" i="1" s="1"/>
  <c r="M172" i="1"/>
  <c r="L172" i="1"/>
  <c r="I171" i="1"/>
  <c r="M170" i="1"/>
  <c r="L170" i="1"/>
  <c r="M169" i="1"/>
  <c r="L169" i="1"/>
  <c r="N169" i="1" s="1"/>
  <c r="M168" i="1"/>
  <c r="L168" i="1"/>
  <c r="N168" i="1" s="1"/>
  <c r="M167" i="1"/>
  <c r="L167" i="1"/>
  <c r="M166" i="1"/>
  <c r="L166" i="1"/>
  <c r="N166" i="1" s="1"/>
  <c r="M165" i="1"/>
  <c r="L165" i="1"/>
  <c r="N165" i="1" s="1"/>
  <c r="M164" i="1"/>
  <c r="L164" i="1"/>
  <c r="N164" i="1" s="1"/>
  <c r="M163" i="1"/>
  <c r="L163" i="1"/>
  <c r="N163" i="1" s="1"/>
  <c r="M162" i="1"/>
  <c r="L162" i="1"/>
  <c r="N162" i="1" s="1"/>
  <c r="M161" i="1"/>
  <c r="L161" i="1"/>
  <c r="M160" i="1"/>
  <c r="L160" i="1"/>
  <c r="N160" i="1" s="1"/>
  <c r="M159" i="1"/>
  <c r="L159" i="1"/>
  <c r="M158" i="1"/>
  <c r="L158" i="1"/>
  <c r="N158" i="1" s="1"/>
  <c r="M157" i="1"/>
  <c r="L157" i="1"/>
  <c r="N157" i="1" s="1"/>
  <c r="M156" i="1"/>
  <c r="L156" i="1"/>
  <c r="M155" i="1"/>
  <c r="L155" i="1"/>
  <c r="I154" i="1"/>
  <c r="M153" i="1"/>
  <c r="L153" i="1"/>
  <c r="M152" i="1"/>
  <c r="L152" i="1"/>
  <c r="M151" i="1"/>
  <c r="L151" i="1"/>
  <c r="M150" i="1"/>
  <c r="L150" i="1"/>
  <c r="M149" i="1"/>
  <c r="L149" i="1"/>
  <c r="M148" i="1"/>
  <c r="L148" i="1"/>
  <c r="L147" i="1" s="1"/>
  <c r="M147" i="1"/>
  <c r="I147" i="1"/>
  <c r="M146" i="1"/>
  <c r="L146" i="1"/>
  <c r="N146" i="1" s="1"/>
  <c r="O146" i="1" s="1"/>
  <c r="M145" i="1"/>
  <c r="L145" i="1"/>
  <c r="M144" i="1"/>
  <c r="L144" i="1"/>
  <c r="N144" i="1" s="1"/>
  <c r="M143" i="1"/>
  <c r="L143" i="1"/>
  <c r="I142" i="1"/>
  <c r="M141" i="1"/>
  <c r="L141" i="1"/>
  <c r="M140" i="1"/>
  <c r="L140" i="1"/>
  <c r="M139" i="1"/>
  <c r="L139" i="1"/>
  <c r="N139" i="1" s="1"/>
  <c r="M138" i="1"/>
  <c r="L138" i="1"/>
  <c r="N138" i="1" s="1"/>
  <c r="M137" i="1"/>
  <c r="L137" i="1"/>
  <c r="N137" i="1" s="1"/>
  <c r="M136" i="1"/>
  <c r="L136" i="1"/>
  <c r="N136" i="1" s="1"/>
  <c r="M135" i="1"/>
  <c r="L135" i="1"/>
  <c r="M134" i="1"/>
  <c r="L134" i="1"/>
  <c r="M133" i="1"/>
  <c r="L133" i="1"/>
  <c r="N133" i="1" s="1"/>
  <c r="M132" i="1"/>
  <c r="L132" i="1"/>
  <c r="N132" i="1" s="1"/>
  <c r="M131" i="1"/>
  <c r="L131" i="1"/>
  <c r="N131" i="1" s="1"/>
  <c r="I130" i="1"/>
  <c r="M129" i="1"/>
  <c r="L129" i="1"/>
  <c r="N129" i="1" s="1"/>
  <c r="M128" i="1"/>
  <c r="L128" i="1"/>
  <c r="M127" i="1"/>
  <c r="L127" i="1"/>
  <c r="N127" i="1" s="1"/>
  <c r="M126" i="1"/>
  <c r="L126" i="1"/>
  <c r="M125" i="1"/>
  <c r="L125" i="1"/>
  <c r="N125" i="1" s="1"/>
  <c r="M124" i="1"/>
  <c r="L124" i="1"/>
  <c r="M123" i="1"/>
  <c r="L123" i="1"/>
  <c r="N123" i="1" s="1"/>
  <c r="M122" i="1"/>
  <c r="L122" i="1"/>
  <c r="M121" i="1"/>
  <c r="L121" i="1"/>
  <c r="N121" i="1" s="1"/>
  <c r="M120" i="1"/>
  <c r="L120" i="1"/>
  <c r="M119" i="1"/>
  <c r="L119" i="1"/>
  <c r="N119" i="1" s="1"/>
  <c r="M118" i="1"/>
  <c r="L118" i="1"/>
  <c r="M117" i="1"/>
  <c r="L117" i="1"/>
  <c r="M116" i="1"/>
  <c r="L116" i="1"/>
  <c r="M115" i="1"/>
  <c r="L115" i="1"/>
  <c r="M114" i="1"/>
  <c r="L114" i="1"/>
  <c r="M113" i="1"/>
  <c r="L113" i="1"/>
  <c r="N113" i="1" s="1"/>
  <c r="M112" i="1"/>
  <c r="N112" i="1" s="1"/>
  <c r="O112" i="1" s="1"/>
  <c r="L112" i="1"/>
  <c r="M111" i="1"/>
  <c r="L111" i="1"/>
  <c r="N111" i="1" s="1"/>
  <c r="M110" i="1"/>
  <c r="L110" i="1"/>
  <c r="M109" i="1"/>
  <c r="L109" i="1"/>
  <c r="N109" i="1" s="1"/>
  <c r="O109" i="1" s="1"/>
  <c r="M108" i="1"/>
  <c r="L108" i="1"/>
  <c r="M107" i="1"/>
  <c r="L107" i="1"/>
  <c r="N107" i="1" s="1"/>
  <c r="O107" i="1" s="1"/>
  <c r="M106" i="1"/>
  <c r="L106" i="1"/>
  <c r="I105" i="1"/>
  <c r="M104" i="1"/>
  <c r="M103" i="1" s="1"/>
  <c r="L104" i="1"/>
  <c r="L103" i="1"/>
  <c r="I103" i="1"/>
  <c r="M102" i="1"/>
  <c r="L102" i="1"/>
  <c r="L101" i="1"/>
  <c r="I101" i="1"/>
  <c r="M100" i="1"/>
  <c r="L100" i="1"/>
  <c r="N100" i="1" s="1"/>
  <c r="M99" i="1"/>
  <c r="L99" i="1"/>
  <c r="N99" i="1" s="1"/>
  <c r="M98" i="1"/>
  <c r="L98" i="1"/>
  <c r="M97" i="1"/>
  <c r="L97" i="1"/>
  <c r="M96" i="1"/>
  <c r="L96" i="1"/>
  <c r="M95" i="1"/>
  <c r="L95" i="1"/>
  <c r="M94" i="1"/>
  <c r="L94" i="1"/>
  <c r="N94" i="1" s="1"/>
  <c r="M93" i="1"/>
  <c r="L93" i="1"/>
  <c r="J93" i="1"/>
  <c r="M92" i="1"/>
  <c r="L92" i="1"/>
  <c r="N92" i="1" s="1"/>
  <c r="M91" i="1"/>
  <c r="L91" i="1"/>
  <c r="M90" i="1"/>
  <c r="L90" i="1"/>
  <c r="N90" i="1" s="1"/>
  <c r="O90" i="1" s="1"/>
  <c r="M89" i="1"/>
  <c r="L89" i="1"/>
  <c r="M88" i="1"/>
  <c r="L88" i="1"/>
  <c r="N88" i="1" s="1"/>
  <c r="O88" i="1" s="1"/>
  <c r="M87" i="1"/>
  <c r="L87" i="1"/>
  <c r="M86" i="1"/>
  <c r="L86" i="1"/>
  <c r="N86" i="1" s="1"/>
  <c r="O86" i="1" s="1"/>
  <c r="M85" i="1"/>
  <c r="L85" i="1"/>
  <c r="M84" i="1"/>
  <c r="L84" i="1"/>
  <c r="N84" i="1" s="1"/>
  <c r="O84" i="1" s="1"/>
  <c r="M83" i="1"/>
  <c r="L83" i="1"/>
  <c r="M82" i="1"/>
  <c r="L82" i="1"/>
  <c r="N82" i="1" s="1"/>
  <c r="O82" i="1" s="1"/>
  <c r="M81" i="1"/>
  <c r="L81" i="1"/>
  <c r="M80" i="1"/>
  <c r="L80" i="1"/>
  <c r="N80" i="1" s="1"/>
  <c r="O80" i="1" s="1"/>
  <c r="M79" i="1"/>
  <c r="L79" i="1"/>
  <c r="M78" i="1"/>
  <c r="L78" i="1"/>
  <c r="N78" i="1" s="1"/>
  <c r="M77" i="1"/>
  <c r="L77" i="1"/>
  <c r="M76" i="1"/>
  <c r="L76" i="1"/>
  <c r="M75" i="1"/>
  <c r="L75" i="1"/>
  <c r="M74" i="1"/>
  <c r="L74" i="1"/>
  <c r="N73" i="1"/>
  <c r="M73" i="1"/>
  <c r="L73" i="1"/>
  <c r="M72" i="1"/>
  <c r="L72" i="1"/>
  <c r="N72" i="1" s="1"/>
  <c r="M71" i="1"/>
  <c r="L71" i="1"/>
  <c r="N71" i="1" s="1"/>
  <c r="M70" i="1"/>
  <c r="L70" i="1"/>
  <c r="N70" i="1" s="1"/>
  <c r="O70" i="1" s="1"/>
  <c r="M69" i="1"/>
  <c r="L69" i="1"/>
  <c r="N69" i="1" s="1"/>
  <c r="M68" i="1"/>
  <c r="L68" i="1"/>
  <c r="N68" i="1" s="1"/>
  <c r="M67" i="1"/>
  <c r="L67" i="1"/>
  <c r="N67" i="1" s="1"/>
  <c r="M66" i="1"/>
  <c r="L66" i="1"/>
  <c r="M65" i="1"/>
  <c r="L65" i="1"/>
  <c r="N65" i="1" s="1"/>
  <c r="M64" i="1"/>
  <c r="L64" i="1"/>
  <c r="N64" i="1" s="1"/>
  <c r="I63" i="1"/>
  <c r="M62" i="1"/>
  <c r="L62" i="1"/>
  <c r="N62" i="1" s="1"/>
  <c r="O62" i="1" s="1"/>
  <c r="O61" i="1" s="1"/>
  <c r="M61" i="1"/>
  <c r="I61" i="1"/>
  <c r="M60" i="1"/>
  <c r="L60" i="1"/>
  <c r="M59" i="1"/>
  <c r="L59" i="1"/>
  <c r="M58" i="1"/>
  <c r="L58" i="1"/>
  <c r="M57" i="1"/>
  <c r="L57" i="1"/>
  <c r="M56" i="1"/>
  <c r="L56" i="1"/>
  <c r="N56" i="1" s="1"/>
  <c r="M55" i="1"/>
  <c r="L55" i="1"/>
  <c r="M54" i="1"/>
  <c r="L54" i="1"/>
  <c r="M53" i="1"/>
  <c r="L53" i="1"/>
  <c r="M52" i="1"/>
  <c r="L52" i="1"/>
  <c r="N52" i="1" s="1"/>
  <c r="I51" i="1"/>
  <c r="AA50" i="1"/>
  <c r="L50" i="1"/>
  <c r="N50" i="1" s="1"/>
  <c r="AB50" i="1" s="1"/>
  <c r="M49" i="1"/>
  <c r="AA49" i="1" s="1"/>
  <c r="L49" i="1"/>
  <c r="Z49" i="1" s="1"/>
  <c r="M48" i="1"/>
  <c r="L48" i="1"/>
  <c r="M47" i="1"/>
  <c r="AA47" i="1" s="1"/>
  <c r="L47" i="1"/>
  <c r="N47" i="1" s="1"/>
  <c r="M46" i="1"/>
  <c r="AA46" i="1" s="1"/>
  <c r="L46" i="1"/>
  <c r="N46" i="1" s="1"/>
  <c r="AB46" i="1" s="1"/>
  <c r="M45" i="1"/>
  <c r="L45" i="1"/>
  <c r="M44" i="1"/>
  <c r="L44" i="1"/>
  <c r="N44" i="1" s="1"/>
  <c r="O44" i="1" s="1"/>
  <c r="M43" i="1"/>
  <c r="L43" i="1"/>
  <c r="N43" i="1" s="1"/>
  <c r="O43" i="1" s="1"/>
  <c r="M42" i="1"/>
  <c r="AA42" i="1" s="1"/>
  <c r="L42" i="1"/>
  <c r="N42" i="1" s="1"/>
  <c r="AB42" i="1" s="1"/>
  <c r="M41" i="1"/>
  <c r="AA41" i="1" s="1"/>
  <c r="L41" i="1"/>
  <c r="M40" i="1"/>
  <c r="L40" i="1"/>
  <c r="M39" i="1"/>
  <c r="L39" i="1"/>
  <c r="M38" i="1"/>
  <c r="AA38" i="1" s="1"/>
  <c r="L38" i="1"/>
  <c r="Z38" i="1" s="1"/>
  <c r="M37" i="1"/>
  <c r="AA37" i="1" s="1"/>
  <c r="L37" i="1"/>
  <c r="Z37" i="1" s="1"/>
  <c r="M36" i="1"/>
  <c r="L36" i="1"/>
  <c r="M35" i="1"/>
  <c r="L35" i="1"/>
  <c r="M34" i="1"/>
  <c r="L34" i="1"/>
  <c r="M33" i="1"/>
  <c r="L33" i="1"/>
  <c r="J33" i="1"/>
  <c r="I32" i="1"/>
  <c r="M31" i="1"/>
  <c r="M29" i="1" s="1"/>
  <c r="L31" i="1"/>
  <c r="M30" i="1"/>
  <c r="L30" i="1"/>
  <c r="N30" i="1" s="1"/>
  <c r="I29" i="1"/>
  <c r="M28" i="1"/>
  <c r="M27" i="1" s="1"/>
  <c r="L28" i="1"/>
  <c r="N28" i="1" s="1"/>
  <c r="N27" i="1" s="1"/>
  <c r="I27" i="1"/>
  <c r="M26" i="1"/>
  <c r="L26" i="1"/>
  <c r="M25" i="1"/>
  <c r="L25" i="1"/>
  <c r="N25" i="1" s="1"/>
  <c r="M24" i="1"/>
  <c r="L24" i="1"/>
  <c r="N24" i="1" s="1"/>
  <c r="M23" i="1"/>
  <c r="L23" i="1"/>
  <c r="N23" i="1" s="1"/>
  <c r="M22" i="1"/>
  <c r="L22" i="1"/>
  <c r="N22" i="1" s="1"/>
  <c r="I21" i="1"/>
  <c r="B19" i="1"/>
  <c r="A19" i="1"/>
  <c r="Z755" i="1" l="1"/>
  <c r="N755" i="1"/>
  <c r="N104" i="1"/>
  <c r="O104" i="1" s="1"/>
  <c r="O103" i="1" s="1"/>
  <c r="N190" i="1"/>
  <c r="M208" i="1"/>
  <c r="AA208" i="1" s="1"/>
  <c r="N215" i="1"/>
  <c r="O215" i="1" s="1"/>
  <c r="N217" i="1"/>
  <c r="O217" i="1" s="1"/>
  <c r="N281" i="1"/>
  <c r="O281" i="1" s="1"/>
  <c r="N297" i="1"/>
  <c r="O297" i="1" s="1"/>
  <c r="M436" i="1"/>
  <c r="AA436" i="1" s="1"/>
  <c r="L656" i="1"/>
  <c r="M656" i="1"/>
  <c r="L1470" i="1"/>
  <c r="M1470" i="1"/>
  <c r="L379" i="1"/>
  <c r="I370" i="1"/>
  <c r="N522" i="1"/>
  <c r="Z522" i="1"/>
  <c r="Z792" i="1"/>
  <c r="N792" i="1"/>
  <c r="M832" i="1"/>
  <c r="L832" i="1"/>
  <c r="O163" i="1"/>
  <c r="N199" i="1"/>
  <c r="N285" i="1"/>
  <c r="O285" i="1" s="1"/>
  <c r="N310" i="1"/>
  <c r="L309" i="1"/>
  <c r="L369" i="1"/>
  <c r="L366" i="1"/>
  <c r="I361" i="1"/>
  <c r="I302" i="1" s="1"/>
  <c r="N393" i="1"/>
  <c r="AB393" i="1" s="1"/>
  <c r="Z393" i="1"/>
  <c r="N460" i="1"/>
  <c r="AB460" i="1" s="1"/>
  <c r="Z460" i="1"/>
  <c r="L484" i="1"/>
  <c r="O759" i="1"/>
  <c r="AB759" i="1"/>
  <c r="Z816" i="1"/>
  <c r="N816" i="1"/>
  <c r="M644" i="1"/>
  <c r="L644" i="1"/>
  <c r="N644" i="1" s="1"/>
  <c r="L643" i="1"/>
  <c r="N31" i="1"/>
  <c r="O30" i="1" s="1"/>
  <c r="O29" i="1" s="1"/>
  <c r="N33" i="1"/>
  <c r="N39" i="1"/>
  <c r="O39" i="1" s="1"/>
  <c r="N41" i="1"/>
  <c r="Z42" i="1"/>
  <c r="N53" i="1"/>
  <c r="N55" i="1"/>
  <c r="N57" i="1"/>
  <c r="N79" i="1"/>
  <c r="N81" i="1"/>
  <c r="O81" i="1" s="1"/>
  <c r="N83" i="1"/>
  <c r="O83" i="1" s="1"/>
  <c r="N85" i="1"/>
  <c r="O85" i="1" s="1"/>
  <c r="N87" i="1"/>
  <c r="O87" i="1" s="1"/>
  <c r="N89" i="1"/>
  <c r="O89" i="1" s="1"/>
  <c r="N91" i="1"/>
  <c r="O91" i="1" s="1"/>
  <c r="N102" i="1"/>
  <c r="N101" i="1" s="1"/>
  <c r="N106" i="1"/>
  <c r="N114" i="1"/>
  <c r="N116" i="1"/>
  <c r="N118" i="1"/>
  <c r="N120" i="1"/>
  <c r="N124" i="1"/>
  <c r="N126" i="1"/>
  <c r="N128" i="1"/>
  <c r="L142" i="1"/>
  <c r="M154" i="1"/>
  <c r="N167" i="1"/>
  <c r="N174" i="1"/>
  <c r="O174" i="1" s="1"/>
  <c r="N176" i="1"/>
  <c r="O176" i="1" s="1"/>
  <c r="N178" i="1"/>
  <c r="N193" i="1"/>
  <c r="O193" i="1" s="1"/>
  <c r="N200" i="1"/>
  <c r="O200" i="1" s="1"/>
  <c r="N202" i="1"/>
  <c r="N206" i="1"/>
  <c r="N214" i="1"/>
  <c r="O214" i="1" s="1"/>
  <c r="N216" i="1"/>
  <c r="O216" i="1" s="1"/>
  <c r="N218" i="1"/>
  <c r="O218" i="1" s="1"/>
  <c r="N221" i="1"/>
  <c r="O221" i="1" s="1"/>
  <c r="N259" i="1"/>
  <c r="O259" i="1" s="1"/>
  <c r="N265" i="1"/>
  <c r="O265" i="1" s="1"/>
  <c r="N267" i="1"/>
  <c r="O267" i="1" s="1"/>
  <c r="N269" i="1"/>
  <c r="O269" i="1" s="1"/>
  <c r="N271" i="1"/>
  <c r="O271" i="1" s="1"/>
  <c r="N273" i="1"/>
  <c r="O273" i="1" s="1"/>
  <c r="N275" i="1"/>
  <c r="O275" i="1" s="1"/>
  <c r="N277" i="1"/>
  <c r="O277" i="1" s="1"/>
  <c r="N279" i="1"/>
  <c r="N286" i="1"/>
  <c r="O286" i="1" s="1"/>
  <c r="N289" i="1"/>
  <c r="O289" i="1" s="1"/>
  <c r="N295" i="1"/>
  <c r="O295" i="1" s="1"/>
  <c r="N335" i="1"/>
  <c r="O335" i="1" s="1"/>
  <c r="Z339" i="1"/>
  <c r="N339" i="1"/>
  <c r="Z600" i="1"/>
  <c r="N600" i="1"/>
  <c r="AB600" i="1" s="1"/>
  <c r="N671" i="1"/>
  <c r="O671" i="1" s="1"/>
  <c r="N706" i="1"/>
  <c r="N723" i="1"/>
  <c r="O723" i="1" s="1"/>
  <c r="L835" i="1"/>
  <c r="M835" i="1"/>
  <c r="N907" i="1"/>
  <c r="N346" i="1"/>
  <c r="AB346" i="1" s="1"/>
  <c r="N455" i="1"/>
  <c r="AB455" i="1" s="1"/>
  <c r="N481" i="1"/>
  <c r="N488" i="1"/>
  <c r="O488" i="1" s="1"/>
  <c r="N505" i="1"/>
  <c r="N601" i="1"/>
  <c r="AB601" i="1" s="1"/>
  <c r="N621" i="1"/>
  <c r="AA619" i="1"/>
  <c r="M640" i="1"/>
  <c r="N713" i="1"/>
  <c r="O713" i="1" s="1"/>
  <c r="N736" i="1"/>
  <c r="N845" i="1"/>
  <c r="O845" i="1" s="1"/>
  <c r="N847" i="1"/>
  <c r="N868" i="1"/>
  <c r="O868" i="1" s="1"/>
  <c r="N312" i="1"/>
  <c r="O312" i="1" s="1"/>
  <c r="N316" i="1"/>
  <c r="O316" i="1" s="1"/>
  <c r="N318" i="1"/>
  <c r="O317" i="1" s="1"/>
  <c r="N320" i="1"/>
  <c r="O320" i="1" s="1"/>
  <c r="N336" i="1"/>
  <c r="O336" i="1" s="1"/>
  <c r="N338" i="1"/>
  <c r="O338" i="1" s="1"/>
  <c r="N341" i="1"/>
  <c r="AB341" i="1" s="1"/>
  <c r="N349" i="1"/>
  <c r="AB349" i="1" s="1"/>
  <c r="N356" i="1"/>
  <c r="AB356" i="1" s="1"/>
  <c r="N358" i="1"/>
  <c r="N362" i="1"/>
  <c r="N364" i="1"/>
  <c r="O364" i="1" s="1"/>
  <c r="L380" i="1"/>
  <c r="N383" i="1"/>
  <c r="O383" i="1" s="1"/>
  <c r="L423" i="1"/>
  <c r="Z423" i="1" s="1"/>
  <c r="N445" i="1"/>
  <c r="AB445" i="1" s="1"/>
  <c r="N475" i="1"/>
  <c r="N483" i="1"/>
  <c r="O482" i="1" s="1"/>
  <c r="N499" i="1"/>
  <c r="N507" i="1"/>
  <c r="N511" i="1"/>
  <c r="N517" i="1"/>
  <c r="N529" i="1"/>
  <c r="N531" i="1"/>
  <c r="N604" i="1"/>
  <c r="L612" i="1"/>
  <c r="L620" i="1"/>
  <c r="Z620" i="1" s="1"/>
  <c r="L633" i="1"/>
  <c r="N633" i="1" s="1"/>
  <c r="O633" i="1" s="1"/>
  <c r="N650" i="1"/>
  <c r="L680" i="1"/>
  <c r="N680" i="1" s="1"/>
  <c r="O680" i="1" s="1"/>
  <c r="L684" i="1"/>
  <c r="N684" i="1" s="1"/>
  <c r="O684" i="1" s="1"/>
  <c r="L711" i="1"/>
  <c r="N711" i="1" s="1"/>
  <c r="N715" i="1"/>
  <c r="O715" i="1" s="1"/>
  <c r="N735" i="1"/>
  <c r="N748" i="1"/>
  <c r="O748" i="1" s="1"/>
  <c r="L751" i="1"/>
  <c r="Z751" i="1" s="1"/>
  <c r="M763" i="1"/>
  <c r="N775" i="1"/>
  <c r="N777" i="1"/>
  <c r="N779" i="1"/>
  <c r="N791" i="1"/>
  <c r="O791" i="1" s="1"/>
  <c r="N829" i="1"/>
  <c r="AB829" i="1" s="1"/>
  <c r="N848" i="1"/>
  <c r="N850" i="1"/>
  <c r="AC854" i="1"/>
  <c r="N856" i="1"/>
  <c r="O856" i="1" s="1"/>
  <c r="N858" i="1"/>
  <c r="O858" i="1" s="1"/>
  <c r="N860" i="1"/>
  <c r="O860" i="1" s="1"/>
  <c r="N862" i="1"/>
  <c r="O862" i="1" s="1"/>
  <c r="N869" i="1"/>
  <c r="O869" i="1" s="1"/>
  <c r="N876" i="1"/>
  <c r="O876" i="1" s="1"/>
  <c r="N882" i="1"/>
  <c r="O882" i="1" s="1"/>
  <c r="N889" i="1"/>
  <c r="N891" i="1"/>
  <c r="O891" i="1" s="1"/>
  <c r="N912" i="1"/>
  <c r="N918" i="1"/>
  <c r="N920" i="1"/>
  <c r="N929" i="1"/>
  <c r="N1324" i="1"/>
  <c r="O1324" i="1" s="1"/>
  <c r="L1442" i="1"/>
  <c r="M1442" i="1"/>
  <c r="N325" i="1"/>
  <c r="O325" i="1" s="1"/>
  <c r="N327" i="1"/>
  <c r="N329" i="1"/>
  <c r="N331" i="1"/>
  <c r="O331" i="1" s="1"/>
  <c r="N333" i="1"/>
  <c r="N340" i="1"/>
  <c r="AB340" i="1" s="1"/>
  <c r="N355" i="1"/>
  <c r="AB355" i="1" s="1"/>
  <c r="N371" i="1"/>
  <c r="N373" i="1"/>
  <c r="N377" i="1"/>
  <c r="O377" i="1" s="1"/>
  <c r="N387" i="1"/>
  <c r="O387" i="1" s="1"/>
  <c r="N396" i="1"/>
  <c r="N398" i="1"/>
  <c r="O398" i="1" s="1"/>
  <c r="N400" i="1"/>
  <c r="O400" i="1" s="1"/>
  <c r="N402" i="1"/>
  <c r="N404" i="1"/>
  <c r="O404" i="1" s="1"/>
  <c r="N406" i="1"/>
  <c r="O406" i="1" s="1"/>
  <c r="N408" i="1"/>
  <c r="O408" i="1" s="1"/>
  <c r="N410" i="1"/>
  <c r="O410" i="1" s="1"/>
  <c r="N412" i="1"/>
  <c r="O412" i="1" s="1"/>
  <c r="N414" i="1"/>
  <c r="O414" i="1" s="1"/>
  <c r="N416" i="1"/>
  <c r="O416" i="1" s="1"/>
  <c r="N422" i="1"/>
  <c r="O422" i="1" s="1"/>
  <c r="N437" i="1"/>
  <c r="N449" i="1"/>
  <c r="N478" i="1"/>
  <c r="N480" i="1"/>
  <c r="N487" i="1"/>
  <c r="O487" i="1" s="1"/>
  <c r="N496" i="1"/>
  <c r="N498" i="1"/>
  <c r="N500" i="1"/>
  <c r="N502" i="1"/>
  <c r="N504" i="1"/>
  <c r="N525" i="1"/>
  <c r="AB525" i="1" s="1"/>
  <c r="N533" i="1"/>
  <c r="N535" i="1"/>
  <c r="N548" i="1"/>
  <c r="O548" i="1" s="1"/>
  <c r="N550" i="1"/>
  <c r="N552" i="1"/>
  <c r="N559" i="1"/>
  <c r="N561" i="1"/>
  <c r="N571" i="1"/>
  <c r="N630" i="1"/>
  <c r="N634" i="1"/>
  <c r="O634" i="1" s="1"/>
  <c r="N636" i="1"/>
  <c r="N654" i="1"/>
  <c r="O654" i="1" s="1"/>
  <c r="N665" i="1"/>
  <c r="N667" i="1"/>
  <c r="O667" i="1" s="1"/>
  <c r="N669" i="1"/>
  <c r="O669" i="1" s="1"/>
  <c r="N700" i="1"/>
  <c r="N702" i="1"/>
  <c r="O702" i="1" s="1"/>
  <c r="N704" i="1"/>
  <c r="O704" i="1" s="1"/>
  <c r="N718" i="1"/>
  <c r="O718" i="1" s="1"/>
  <c r="N721" i="1"/>
  <c r="O721" i="1" s="1"/>
  <c r="N756" i="1"/>
  <c r="N768" i="1"/>
  <c r="O768" i="1" s="1"/>
  <c r="N770" i="1"/>
  <c r="N877" i="1"/>
  <c r="O877" i="1" s="1"/>
  <c r="N893" i="1"/>
  <c r="N897" i="1"/>
  <c r="N899" i="1"/>
  <c r="N901" i="1"/>
  <c r="O901" i="1" s="1"/>
  <c r="N903" i="1"/>
  <c r="N905" i="1"/>
  <c r="O904" i="1" s="1"/>
  <c r="N974" i="1"/>
  <c r="O1404" i="1"/>
  <c r="N933" i="1"/>
  <c r="N935" i="1"/>
  <c r="N937" i="1"/>
  <c r="N943" i="1"/>
  <c r="N945" i="1"/>
  <c r="O945" i="1" s="1"/>
  <c r="N973" i="1"/>
  <c r="N1009" i="1"/>
  <c r="N1026" i="1"/>
  <c r="N1052" i="1"/>
  <c r="N1186" i="1"/>
  <c r="N1227" i="1"/>
  <c r="N1319" i="1"/>
  <c r="O1319" i="1" s="1"/>
  <c r="N1321" i="1"/>
  <c r="O1321" i="1" s="1"/>
  <c r="N1347" i="1"/>
  <c r="N1368" i="1"/>
  <c r="N1387" i="1"/>
  <c r="O1387" i="1" s="1"/>
  <c r="N1389" i="1"/>
  <c r="O1389" i="1" s="1"/>
  <c r="N1459" i="1"/>
  <c r="N1474" i="1"/>
  <c r="N1532" i="1"/>
  <c r="O1532" i="1" s="1"/>
  <c r="L946" i="1"/>
  <c r="O979" i="1"/>
  <c r="N985" i="1"/>
  <c r="N987" i="1"/>
  <c r="N994" i="1"/>
  <c r="O994" i="1" s="1"/>
  <c r="N996" i="1"/>
  <c r="N998" i="1"/>
  <c r="N1045" i="1"/>
  <c r="N1114" i="1"/>
  <c r="N1116" i="1"/>
  <c r="O1116" i="1" s="1"/>
  <c r="N1133" i="1"/>
  <c r="N1149" i="1"/>
  <c r="N1153" i="1"/>
  <c r="O1153" i="1" s="1"/>
  <c r="N1155" i="1"/>
  <c r="O1154" i="1" s="1"/>
  <c r="N1170" i="1"/>
  <c r="N1187" i="1"/>
  <c r="N1209" i="1"/>
  <c r="O1209" i="1" s="1"/>
  <c r="N1230" i="1"/>
  <c r="N1249" i="1"/>
  <c r="N1251" i="1"/>
  <c r="O1251" i="1" s="1"/>
  <c r="N1253" i="1"/>
  <c r="O1253" i="1" s="1"/>
  <c r="N1257" i="1"/>
  <c r="N1259" i="1"/>
  <c r="N1284" i="1"/>
  <c r="N1286" i="1"/>
  <c r="N1288" i="1"/>
  <c r="N1338" i="1"/>
  <c r="N1340" i="1"/>
  <c r="N1348" i="1"/>
  <c r="N1350" i="1"/>
  <c r="M1425" i="1"/>
  <c r="N1441" i="1"/>
  <c r="O1441" i="1" s="1"/>
  <c r="N1445" i="1"/>
  <c r="O1445" i="1" s="1"/>
  <c r="N1469" i="1"/>
  <c r="O1469" i="1" s="1"/>
  <c r="L1485" i="1"/>
  <c r="N1492" i="1"/>
  <c r="N1496" i="1"/>
  <c r="M1505" i="1"/>
  <c r="M1510" i="1"/>
  <c r="N1515" i="1"/>
  <c r="O1515" i="1" s="1"/>
  <c r="N1535" i="1"/>
  <c r="N1539" i="1"/>
  <c r="O1539" i="1" s="1"/>
  <c r="L1546" i="1"/>
  <c r="N1546" i="1" s="1"/>
  <c r="O1546" i="1" s="1"/>
  <c r="M1549" i="1"/>
  <c r="L1562" i="1"/>
  <c r="N1562" i="1" s="1"/>
  <c r="N1568" i="1"/>
  <c r="O1568" i="1" s="1"/>
  <c r="L1575" i="1"/>
  <c r="L1577" i="1"/>
  <c r="M1593" i="1"/>
  <c r="N1595" i="1"/>
  <c r="O1595" i="1" s="1"/>
  <c r="M1602" i="1"/>
  <c r="N932" i="1"/>
  <c r="N934" i="1"/>
  <c r="N936" i="1"/>
  <c r="N938" i="1"/>
  <c r="N944" i="1"/>
  <c r="N965" i="1"/>
  <c r="N972" i="1"/>
  <c r="O972" i="1" s="1"/>
  <c r="N989" i="1"/>
  <c r="N991" i="1"/>
  <c r="O991" i="1" s="1"/>
  <c r="N1002" i="1"/>
  <c r="N1006" i="1"/>
  <c r="N1008" i="1"/>
  <c r="N1010" i="1"/>
  <c r="N1016" i="1"/>
  <c r="N1018" i="1"/>
  <c r="N1020" i="1"/>
  <c r="N1053" i="1"/>
  <c r="O1053" i="1" s="1"/>
  <c r="N1074" i="1"/>
  <c r="O1074" i="1" s="1"/>
  <c r="N1082" i="1"/>
  <c r="N1097" i="1"/>
  <c r="N1103" i="1"/>
  <c r="O1103" i="1" s="1"/>
  <c r="N1118" i="1"/>
  <c r="N1120" i="1"/>
  <c r="O1120" i="1" s="1"/>
  <c r="N1122" i="1"/>
  <c r="N1124" i="1"/>
  <c r="N1135" i="1"/>
  <c r="N1146" i="1"/>
  <c r="N1159" i="1"/>
  <c r="N1161" i="1"/>
  <c r="N1174" i="1"/>
  <c r="O1174" i="1" s="1"/>
  <c r="N1176" i="1"/>
  <c r="N1178" i="1"/>
  <c r="O1178" i="1" s="1"/>
  <c r="N1180" i="1"/>
  <c r="O1180" i="1" s="1"/>
  <c r="N1193" i="1"/>
  <c r="M1197" i="1"/>
  <c r="N1213" i="1"/>
  <c r="N1219" i="1"/>
  <c r="N1269" i="1"/>
  <c r="N1271" i="1"/>
  <c r="N1273" i="1"/>
  <c r="N1277" i="1"/>
  <c r="O1277" i="1" s="1"/>
  <c r="N1318" i="1"/>
  <c r="O1318" i="1" s="1"/>
  <c r="N1329" i="1"/>
  <c r="N1331" i="1"/>
  <c r="N1335" i="1"/>
  <c r="O1335" i="1" s="1"/>
  <c r="N1354" i="1"/>
  <c r="N1356" i="1"/>
  <c r="N1381" i="1"/>
  <c r="O1381" i="1" s="1"/>
  <c r="N1401" i="1"/>
  <c r="O1401" i="1" s="1"/>
  <c r="N1403" i="1"/>
  <c r="N1420" i="1"/>
  <c r="O1420" i="1" s="1"/>
  <c r="N1422" i="1"/>
  <c r="O1422" i="1" s="1"/>
  <c r="N1424" i="1"/>
  <c r="O1424" i="1" s="1"/>
  <c r="L1443" i="1"/>
  <c r="N1504" i="1"/>
  <c r="O1504" i="1" s="1"/>
  <c r="N1517" i="1"/>
  <c r="O1517" i="1" s="1"/>
  <c r="N1519" i="1"/>
  <c r="O1519" i="1" s="1"/>
  <c r="N1521" i="1"/>
  <c r="N1523" i="1"/>
  <c r="N1527" i="1"/>
  <c r="N1543" i="1"/>
  <c r="N1558" i="1"/>
  <c r="N1560" i="1"/>
  <c r="O1560" i="1" s="1"/>
  <c r="N1570" i="1"/>
  <c r="N1572" i="1"/>
  <c r="N1574" i="1"/>
  <c r="N1578" i="1"/>
  <c r="O1578" i="1" s="1"/>
  <c r="N1580" i="1"/>
  <c r="O1580" i="1" s="1"/>
  <c r="N1582" i="1"/>
  <c r="O1582" i="1" s="1"/>
  <c r="N1584" i="1"/>
  <c r="O1584" i="1" s="1"/>
  <c r="N1586" i="1"/>
  <c r="N1588" i="1"/>
  <c r="N1609" i="1"/>
  <c r="O1609" i="1" s="1"/>
  <c r="N1611" i="1"/>
  <c r="O1611" i="1" s="1"/>
  <c r="N1613" i="1"/>
  <c r="O1613" i="1" s="1"/>
  <c r="O327" i="1"/>
  <c r="O167" i="1"/>
  <c r="N34" i="1"/>
  <c r="N36" i="1"/>
  <c r="O36" i="1" s="1"/>
  <c r="N45" i="1"/>
  <c r="O45" i="1" s="1"/>
  <c r="O46" i="1"/>
  <c r="N58" i="1"/>
  <c r="O58" i="1" s="1"/>
  <c r="N60" i="1"/>
  <c r="O60" i="1" s="1"/>
  <c r="L61" i="1"/>
  <c r="N66" i="1"/>
  <c r="O66" i="1" s="1"/>
  <c r="N75" i="1"/>
  <c r="O102" i="1"/>
  <c r="O101" i="1" s="1"/>
  <c r="N103" i="1"/>
  <c r="O125" i="1"/>
  <c r="N159" i="1"/>
  <c r="O159" i="1" s="1"/>
  <c r="N161" i="1"/>
  <c r="N247" i="1"/>
  <c r="O247" i="1" s="1"/>
  <c r="N249" i="1"/>
  <c r="O249" i="1" s="1"/>
  <c r="N251" i="1"/>
  <c r="O251" i="1" s="1"/>
  <c r="N253" i="1"/>
  <c r="O253" i="1" s="1"/>
  <c r="N255" i="1"/>
  <c r="O255" i="1" s="1"/>
  <c r="N257" i="1"/>
  <c r="O257" i="1" s="1"/>
  <c r="N262" i="1"/>
  <c r="O262" i="1" s="1"/>
  <c r="N264" i="1"/>
  <c r="N304" i="1"/>
  <c r="N306" i="1"/>
  <c r="O306" i="1" s="1"/>
  <c r="N308" i="1"/>
  <c r="O308" i="1" s="1"/>
  <c r="O333" i="1"/>
  <c r="Z341" i="1"/>
  <c r="N344" i="1"/>
  <c r="AB344" i="1" s="1"/>
  <c r="AA346" i="1"/>
  <c r="Z349" i="1"/>
  <c r="N353" i="1"/>
  <c r="AB353" i="1" s="1"/>
  <c r="Z357" i="1"/>
  <c r="N360" i="1"/>
  <c r="AB360" i="1" s="1"/>
  <c r="M367" i="1"/>
  <c r="L370" i="1"/>
  <c r="M381" i="1"/>
  <c r="AA381" i="1" s="1"/>
  <c r="N389" i="1"/>
  <c r="N392" i="1"/>
  <c r="O392" i="1" s="1"/>
  <c r="N394" i="1"/>
  <c r="N397" i="1"/>
  <c r="N435" i="1"/>
  <c r="Z445" i="1"/>
  <c r="N453" i="1"/>
  <c r="AB453" i="1" s="1"/>
  <c r="AA455" i="1"/>
  <c r="Z457" i="1"/>
  <c r="N457" i="1"/>
  <c r="AB457" i="1" s="1"/>
  <c r="N466" i="1"/>
  <c r="AB466" i="1" s="1"/>
  <c r="Z466" i="1"/>
  <c r="Z474" i="1"/>
  <c r="N474" i="1"/>
  <c r="AB474" i="1" s="1"/>
  <c r="M484" i="1"/>
  <c r="N518" i="1"/>
  <c r="Z518" i="1"/>
  <c r="Z520" i="1"/>
  <c r="N520" i="1"/>
  <c r="O520" i="1" s="1"/>
  <c r="Z638" i="1"/>
  <c r="N638" i="1"/>
  <c r="AB638" i="1" s="1"/>
  <c r="N726" i="1"/>
  <c r="O726" i="1" s="1"/>
  <c r="L729" i="1"/>
  <c r="M729" i="1"/>
  <c r="AB756" i="1"/>
  <c r="O756" i="1"/>
  <c r="M63" i="1"/>
  <c r="AA63" i="1" s="1"/>
  <c r="M101" i="1"/>
  <c r="N108" i="1"/>
  <c r="O108" i="1" s="1"/>
  <c r="N110" i="1"/>
  <c r="N170" i="1"/>
  <c r="N182" i="1"/>
  <c r="N184" i="1"/>
  <c r="O184" i="1" s="1"/>
  <c r="N186" i="1"/>
  <c r="O186" i="1" s="1"/>
  <c r="N188" i="1"/>
  <c r="O188" i="1" s="1"/>
  <c r="N196" i="1"/>
  <c r="O196" i="1" s="1"/>
  <c r="N203" i="1"/>
  <c r="N204" i="1"/>
  <c r="AB204" i="1" s="1"/>
  <c r="N209" i="1"/>
  <c r="N211" i="1"/>
  <c r="N213" i="1"/>
  <c r="N220" i="1"/>
  <c r="O220" i="1" s="1"/>
  <c r="N222" i="1"/>
  <c r="O222" i="1" s="1"/>
  <c r="N224" i="1"/>
  <c r="O224" i="1" s="1"/>
  <c r="N226" i="1"/>
  <c r="O226" i="1" s="1"/>
  <c r="N228" i="1"/>
  <c r="N322" i="1"/>
  <c r="O322" i="1" s="1"/>
  <c r="N351" i="1"/>
  <c r="AB351" i="1" s="1"/>
  <c r="Z356" i="1"/>
  <c r="L368" i="1"/>
  <c r="M379" i="1"/>
  <c r="N379" i="1" s="1"/>
  <c r="O379" i="1" s="1"/>
  <c r="N418" i="1"/>
  <c r="O418" i="1" s="1"/>
  <c r="N420" i="1"/>
  <c r="N424" i="1"/>
  <c r="O424" i="1" s="1"/>
  <c r="N428" i="1"/>
  <c r="O428" i="1" s="1"/>
  <c r="N430" i="1"/>
  <c r="O430" i="1" s="1"/>
  <c r="N432" i="1"/>
  <c r="O432" i="1" s="1"/>
  <c r="N434" i="1"/>
  <c r="Z444" i="1"/>
  <c r="N446" i="1"/>
  <c r="AB446" i="1" s="1"/>
  <c r="N471" i="1"/>
  <c r="AB471" i="1" s="1"/>
  <c r="N485" i="1"/>
  <c r="O485" i="1" s="1"/>
  <c r="O484" i="1" s="1"/>
  <c r="Z524" i="1"/>
  <c r="N524" i="1"/>
  <c r="O546" i="1"/>
  <c r="N580" i="1"/>
  <c r="N584" i="1"/>
  <c r="AB584" i="1" s="1"/>
  <c r="Z584" i="1"/>
  <c r="Z598" i="1"/>
  <c r="N598" i="1"/>
  <c r="AB598" i="1" s="1"/>
  <c r="Z603" i="1"/>
  <c r="N603" i="1"/>
  <c r="L663" i="1"/>
  <c r="M663" i="1"/>
  <c r="M691" i="1"/>
  <c r="L691" i="1"/>
  <c r="M716" i="1"/>
  <c r="L716" i="1"/>
  <c r="N744" i="1"/>
  <c r="O744" i="1" s="1"/>
  <c r="M766" i="1"/>
  <c r="L766" i="1"/>
  <c r="Z766" i="1" s="1"/>
  <c r="L27" i="1"/>
  <c r="N59" i="1"/>
  <c r="O59" i="1" s="1"/>
  <c r="L63" i="1"/>
  <c r="Z63" i="1" s="1"/>
  <c r="N74" i="1"/>
  <c r="N93" i="1"/>
  <c r="O93" i="1" s="1"/>
  <c r="N115" i="1"/>
  <c r="N143" i="1"/>
  <c r="N248" i="1"/>
  <c r="O248" i="1" s="1"/>
  <c r="N250" i="1"/>
  <c r="O250" i="1" s="1"/>
  <c r="N252" i="1"/>
  <c r="O252" i="1" s="1"/>
  <c r="N254" i="1"/>
  <c r="O254" i="1" s="1"/>
  <c r="N256" i="1"/>
  <c r="O256" i="1" s="1"/>
  <c r="N261" i="1"/>
  <c r="O261" i="1" s="1"/>
  <c r="N263" i="1"/>
  <c r="N305" i="1"/>
  <c r="O305" i="1" s="1"/>
  <c r="N307" i="1"/>
  <c r="O307" i="1" s="1"/>
  <c r="L365" i="1"/>
  <c r="M369" i="1"/>
  <c r="N369" i="1" s="1"/>
  <c r="N372" i="1"/>
  <c r="O372" i="1" s="1"/>
  <c r="N374" i="1"/>
  <c r="O373" i="1" s="1"/>
  <c r="N375" i="1"/>
  <c r="O375" i="1" s="1"/>
  <c r="M370" i="1"/>
  <c r="AA382" i="1"/>
  <c r="AA383" i="1" s="1"/>
  <c r="N395" i="1"/>
  <c r="M423" i="1"/>
  <c r="AA423" i="1" s="1"/>
  <c r="N425" i="1"/>
  <c r="N427" i="1"/>
  <c r="AB427" i="1" s="1"/>
  <c r="N458" i="1"/>
  <c r="AB458" i="1" s="1"/>
  <c r="Z458" i="1"/>
  <c r="AB517" i="1"/>
  <c r="O517" i="1"/>
  <c r="N521" i="1"/>
  <c r="AB521" i="1" s="1"/>
  <c r="Z583" i="1"/>
  <c r="N583" i="1"/>
  <c r="AB583" i="1" s="1"/>
  <c r="M661" i="1"/>
  <c r="L661" i="1"/>
  <c r="L753" i="1"/>
  <c r="M753" i="1"/>
  <c r="AA753" i="1" s="1"/>
  <c r="M788" i="1"/>
  <c r="AA788" i="1" s="1"/>
  <c r="L788" i="1"/>
  <c r="Z788" i="1" s="1"/>
  <c r="M21" i="1"/>
  <c r="N26" i="1"/>
  <c r="L29" i="1"/>
  <c r="N38" i="1"/>
  <c r="AB38" i="1" s="1"/>
  <c r="N40" i="1"/>
  <c r="O40" i="1" s="1"/>
  <c r="Z41" i="1"/>
  <c r="Z47" i="1"/>
  <c r="O67" i="1"/>
  <c r="M105" i="1"/>
  <c r="M142" i="1"/>
  <c r="O169" i="1"/>
  <c r="M171" i="1"/>
  <c r="AA171" i="1" s="1"/>
  <c r="N181" i="1"/>
  <c r="N183" i="1"/>
  <c r="O183" i="1" s="1"/>
  <c r="N185" i="1"/>
  <c r="O185" i="1" s="1"/>
  <c r="N187" i="1"/>
  <c r="O187" i="1" s="1"/>
  <c r="N189" i="1"/>
  <c r="O189" i="1" s="1"/>
  <c r="AA190" i="1"/>
  <c r="N192" i="1"/>
  <c r="O192" i="1" s="1"/>
  <c r="N201" i="1"/>
  <c r="AA198" i="1"/>
  <c r="L205" i="1"/>
  <c r="N210" i="1"/>
  <c r="N212" i="1"/>
  <c r="N223" i="1"/>
  <c r="O223" i="1" s="1"/>
  <c r="N225" i="1"/>
  <c r="O225" i="1" s="1"/>
  <c r="N227" i="1"/>
  <c r="M323" i="1"/>
  <c r="AA323" i="1" s="1"/>
  <c r="Z342" i="1"/>
  <c r="Z469" i="1"/>
  <c r="N469" i="1"/>
  <c r="AB469" i="1" s="1"/>
  <c r="Z516" i="1"/>
  <c r="N516" i="1"/>
  <c r="O532" i="1"/>
  <c r="O577" i="1"/>
  <c r="N590" i="1"/>
  <c r="AB590" i="1" s="1"/>
  <c r="N595" i="1"/>
  <c r="AB595" i="1" s="1"/>
  <c r="Z597" i="1"/>
  <c r="N597" i="1"/>
  <c r="O597" i="1" s="1"/>
  <c r="N617" i="1"/>
  <c r="M657" i="1"/>
  <c r="L657" i="1"/>
  <c r="O846" i="1"/>
  <c r="N1147" i="1"/>
  <c r="L1137" i="1"/>
  <c r="N465" i="1"/>
  <c r="O480" i="1"/>
  <c r="O501" i="1"/>
  <c r="N537" i="1"/>
  <c r="N554" i="1"/>
  <c r="N572" i="1"/>
  <c r="N614" i="1"/>
  <c r="N619" i="1"/>
  <c r="M620" i="1"/>
  <c r="AA620" i="1" s="1"/>
  <c r="N624" i="1"/>
  <c r="N627" i="1"/>
  <c r="O627" i="1" s="1"/>
  <c r="N629" i="1"/>
  <c r="O629" i="1" s="1"/>
  <c r="L641" i="1"/>
  <c r="I625" i="1"/>
  <c r="N695" i="1"/>
  <c r="O695" i="1" s="1"/>
  <c r="N697" i="1"/>
  <c r="N707" i="1"/>
  <c r="O707" i="1" s="1"/>
  <c r="N737" i="1"/>
  <c r="N739" i="1"/>
  <c r="O739" i="1" s="1"/>
  <c r="N741" i="1"/>
  <c r="O741" i="1" s="1"/>
  <c r="N743" i="1"/>
  <c r="N750" i="1"/>
  <c r="O750" i="1" s="1"/>
  <c r="N760" i="1"/>
  <c r="AB760" i="1" s="1"/>
  <c r="N774" i="1"/>
  <c r="O774" i="1" s="1"/>
  <c r="N781" i="1"/>
  <c r="O781" i="1" s="1"/>
  <c r="N783" i="1"/>
  <c r="O783" i="1" s="1"/>
  <c r="N793" i="1"/>
  <c r="N798" i="1"/>
  <c r="N817" i="1"/>
  <c r="AB817" i="1" s="1"/>
  <c r="N822" i="1"/>
  <c r="AB824" i="1"/>
  <c r="N831" i="1"/>
  <c r="M852" i="1"/>
  <c r="N852" i="1" s="1"/>
  <c r="O852" i="1" s="1"/>
  <c r="N878" i="1"/>
  <c r="O878" i="1" s="1"/>
  <c r="N900" i="1"/>
  <c r="N969" i="1"/>
  <c r="O969" i="1" s="1"/>
  <c r="N1036" i="1"/>
  <c r="N1095" i="1"/>
  <c r="O1095" i="1" s="1"/>
  <c r="O1096" i="1"/>
  <c r="O1134" i="1"/>
  <c r="N1144" i="1"/>
  <c r="O1144" i="1" s="1"/>
  <c r="N1168" i="1"/>
  <c r="M1386" i="1"/>
  <c r="N459" i="1"/>
  <c r="AB459" i="1" s="1"/>
  <c r="N467" i="1"/>
  <c r="AB467" i="1" s="1"/>
  <c r="N472" i="1"/>
  <c r="N476" i="1"/>
  <c r="O476" i="1" s="1"/>
  <c r="M477" i="1"/>
  <c r="N508" i="1"/>
  <c r="N527" i="1"/>
  <c r="O527" i="1" s="1"/>
  <c r="N539" i="1"/>
  <c r="N541" i="1"/>
  <c r="N565" i="1"/>
  <c r="N567" i="1"/>
  <c r="O566" i="1" s="1"/>
  <c r="N576" i="1"/>
  <c r="N588" i="1"/>
  <c r="AB588" i="1" s="1"/>
  <c r="M612" i="1"/>
  <c r="Z619" i="1"/>
  <c r="N631" i="1"/>
  <c r="O630" i="1" s="1"/>
  <c r="N635" i="1"/>
  <c r="O635" i="1" s="1"/>
  <c r="N658" i="1"/>
  <c r="N660" i="1"/>
  <c r="O660" i="1" s="1"/>
  <c r="N662" i="1"/>
  <c r="O662" i="1" s="1"/>
  <c r="M674" i="1"/>
  <c r="N686" i="1"/>
  <c r="N688" i="1"/>
  <c r="N690" i="1"/>
  <c r="N692" i="1"/>
  <c r="O692" i="1" s="1"/>
  <c r="N701" i="1"/>
  <c r="N709" i="1"/>
  <c r="O709" i="1" s="1"/>
  <c r="L712" i="1"/>
  <c r="N712" i="1" s="1"/>
  <c r="O711" i="1" s="1"/>
  <c r="N767" i="1"/>
  <c r="O767" i="1" s="1"/>
  <c r="N769" i="1"/>
  <c r="N771" i="1"/>
  <c r="N776" i="1"/>
  <c r="N778" i="1"/>
  <c r="N789" i="1"/>
  <c r="O789" i="1" s="1"/>
  <c r="N800" i="1"/>
  <c r="O800" i="1" s="1"/>
  <c r="O813" i="1"/>
  <c r="N820" i="1"/>
  <c r="O820" i="1" s="1"/>
  <c r="O829" i="1"/>
  <c r="O849" i="1"/>
  <c r="L1386" i="1"/>
  <c r="N1388" i="1"/>
  <c r="N613" i="1"/>
  <c r="N615" i="1"/>
  <c r="N628" i="1"/>
  <c r="O628" i="1" s="1"/>
  <c r="N668" i="1"/>
  <c r="O668" i="1" s="1"/>
  <c r="N673" i="1"/>
  <c r="O673" i="1" s="1"/>
  <c r="N677" i="1"/>
  <c r="O677" i="1" s="1"/>
  <c r="N696" i="1"/>
  <c r="N757" i="1"/>
  <c r="N780" i="1"/>
  <c r="N782" i="1"/>
  <c r="O782" i="1" s="1"/>
  <c r="N784" i="1"/>
  <c r="O784" i="1" s="1"/>
  <c r="N799" i="1"/>
  <c r="O799" i="1" s="1"/>
  <c r="N814" i="1"/>
  <c r="N818" i="1"/>
  <c r="N821" i="1"/>
  <c r="N828" i="1"/>
  <c r="N830" i="1"/>
  <c r="O830" i="1" s="1"/>
  <c r="L834" i="1"/>
  <c r="N834" i="1" s="1"/>
  <c r="O834" i="1" s="1"/>
  <c r="M854" i="1"/>
  <c r="L854" i="1"/>
  <c r="O899" i="1"/>
  <c r="O988" i="1"/>
  <c r="N1000" i="1"/>
  <c r="N1041" i="1"/>
  <c r="O1040" i="1" s="1"/>
  <c r="N1068" i="1"/>
  <c r="N1115" i="1"/>
  <c r="L1151" i="1"/>
  <c r="N1156" i="1"/>
  <c r="O1156" i="1" s="1"/>
  <c r="N1210" i="1"/>
  <c r="O1210" i="1" s="1"/>
  <c r="M1289" i="1"/>
  <c r="L1289" i="1"/>
  <c r="I1236" i="1"/>
  <c r="I866" i="1" s="1"/>
  <c r="N872" i="1"/>
  <c r="N874" i="1"/>
  <c r="O874" i="1" s="1"/>
  <c r="N884" i="1"/>
  <c r="N892" i="1"/>
  <c r="O892" i="1" s="1"/>
  <c r="N908" i="1"/>
  <c r="N910" i="1"/>
  <c r="N915" i="1"/>
  <c r="N917" i="1"/>
  <c r="N924" i="1"/>
  <c r="N926" i="1"/>
  <c r="N940" i="1"/>
  <c r="N942" i="1"/>
  <c r="N948" i="1"/>
  <c r="O948" i="1" s="1"/>
  <c r="N950" i="1"/>
  <c r="O950" i="1" s="1"/>
  <c r="N952" i="1"/>
  <c r="O952" i="1" s="1"/>
  <c r="N954" i="1"/>
  <c r="O954" i="1" s="1"/>
  <c r="N956" i="1"/>
  <c r="O956" i="1" s="1"/>
  <c r="N958" i="1"/>
  <c r="O958" i="1" s="1"/>
  <c r="N960" i="1"/>
  <c r="O960" i="1" s="1"/>
  <c r="N962" i="1"/>
  <c r="O962" i="1" s="1"/>
  <c r="N975" i="1"/>
  <c r="O973" i="1" s="1"/>
  <c r="N977" i="1"/>
  <c r="N992" i="1"/>
  <c r="O992" i="1" s="1"/>
  <c r="N1004" i="1"/>
  <c r="N1013" i="1"/>
  <c r="N1033" i="1"/>
  <c r="N1047" i="1"/>
  <c r="O1043" i="1" s="1"/>
  <c r="N1049" i="1"/>
  <c r="N1079" i="1"/>
  <c r="N1085" i="1"/>
  <c r="N1105" i="1"/>
  <c r="O1105" i="1" s="1"/>
  <c r="N1107" i="1"/>
  <c r="N1109" i="1"/>
  <c r="N1111" i="1"/>
  <c r="N1117" i="1"/>
  <c r="O1117" i="1" s="1"/>
  <c r="N1126" i="1"/>
  <c r="N1131" i="1"/>
  <c r="N1136" i="1"/>
  <c r="O1136" i="1" s="1"/>
  <c r="N1139" i="1"/>
  <c r="O1139" i="1" s="1"/>
  <c r="N1141" i="1"/>
  <c r="A865" i="1"/>
  <c r="N1163" i="1"/>
  <c r="N1165" i="1"/>
  <c r="N1167" i="1"/>
  <c r="N1199" i="1"/>
  <c r="O1199" i="1" s="1"/>
  <c r="N1202" i="1"/>
  <c r="O1202" i="1" s="1"/>
  <c r="N1204" i="1"/>
  <c r="N1218" i="1"/>
  <c r="O1216" i="1" s="1"/>
  <c r="N1235" i="1"/>
  <c r="L1234" i="1"/>
  <c r="N1336" i="1"/>
  <c r="O1336" i="1" s="1"/>
  <c r="O1337" i="1"/>
  <c r="N1432" i="1"/>
  <c r="N1593" i="1"/>
  <c r="O1593" i="1" s="1"/>
  <c r="M1599" i="1"/>
  <c r="L1599" i="1"/>
  <c r="M1624" i="1"/>
  <c r="L1624" i="1"/>
  <c r="M867" i="1"/>
  <c r="O902" i="1"/>
  <c r="O982" i="1"/>
  <c r="O995" i="1"/>
  <c r="M1208" i="1"/>
  <c r="O1286" i="1"/>
  <c r="O1402" i="1"/>
  <c r="M1418" i="1"/>
  <c r="L1418" i="1"/>
  <c r="N1470" i="1"/>
  <c r="O1470" i="1" s="1"/>
  <c r="N1480" i="1"/>
  <c r="O1491" i="1"/>
  <c r="N1525" i="1"/>
  <c r="N1577" i="1"/>
  <c r="O1577" i="1" s="1"/>
  <c r="N1597" i="1"/>
  <c r="O1597" i="1" s="1"/>
  <c r="L1625" i="1"/>
  <c r="N1625" i="1" s="1"/>
  <c r="O1625" i="1" s="1"/>
  <c r="M1625" i="1"/>
  <c r="B865" i="1"/>
  <c r="N875" i="1"/>
  <c r="O875" i="1" s="1"/>
  <c r="N885" i="1"/>
  <c r="M888" i="1"/>
  <c r="N909" i="1"/>
  <c r="N911" i="1"/>
  <c r="N914" i="1"/>
  <c r="O912" i="1" s="1"/>
  <c r="N916" i="1"/>
  <c r="O916" i="1" s="1"/>
  <c r="N925" i="1"/>
  <c r="M928" i="1"/>
  <c r="N939" i="1"/>
  <c r="N941" i="1"/>
  <c r="N947" i="1"/>
  <c r="N949" i="1"/>
  <c r="O949" i="1" s="1"/>
  <c r="N951" i="1"/>
  <c r="O951" i="1" s="1"/>
  <c r="N953" i="1"/>
  <c r="O953" i="1" s="1"/>
  <c r="N955" i="1"/>
  <c r="O955" i="1" s="1"/>
  <c r="N957" i="1"/>
  <c r="O957" i="1" s="1"/>
  <c r="N959" i="1"/>
  <c r="O959" i="1" s="1"/>
  <c r="N961" i="1"/>
  <c r="O961" i="1" s="1"/>
  <c r="N963" i="1"/>
  <c r="O963" i="1" s="1"/>
  <c r="N978" i="1"/>
  <c r="N981" i="1"/>
  <c r="O981" i="1" s="1"/>
  <c r="N1003" i="1"/>
  <c r="N1012" i="1"/>
  <c r="N1014" i="1"/>
  <c r="N1023" i="1"/>
  <c r="N1032" i="1"/>
  <c r="O1029" i="1" s="1"/>
  <c r="N1048" i="1"/>
  <c r="O1048" i="1" s="1"/>
  <c r="N1050" i="1"/>
  <c r="N1055" i="1"/>
  <c r="N1057" i="1"/>
  <c r="N1064" i="1"/>
  <c r="N1066" i="1"/>
  <c r="O1066" i="1" s="1"/>
  <c r="N1076" i="1"/>
  <c r="O1076" i="1" s="1"/>
  <c r="N1078" i="1"/>
  <c r="O1078" i="1" s="1"/>
  <c r="N1084" i="1"/>
  <c r="N1091" i="1"/>
  <c r="O1091" i="1" s="1"/>
  <c r="N1099" i="1"/>
  <c r="N1101" i="1"/>
  <c r="N1106" i="1"/>
  <c r="N1108" i="1"/>
  <c r="O1108" i="1" s="1"/>
  <c r="N1110" i="1"/>
  <c r="O1110" i="1" s="1"/>
  <c r="N1112" i="1"/>
  <c r="N1127" i="1"/>
  <c r="N1138" i="1"/>
  <c r="N1140" i="1"/>
  <c r="O1140" i="1" s="1"/>
  <c r="N1148" i="1"/>
  <c r="O1148" i="1" s="1"/>
  <c r="N1150" i="1"/>
  <c r="O1150" i="1" s="1"/>
  <c r="N1164" i="1"/>
  <c r="O1163" i="1" s="1"/>
  <c r="N1166" i="1"/>
  <c r="N1198" i="1"/>
  <c r="N1200" i="1"/>
  <c r="O1200" i="1" s="1"/>
  <c r="N1203" i="1"/>
  <c r="O1203" i="1" s="1"/>
  <c r="N1205" i="1"/>
  <c r="O1204" i="1" s="1"/>
  <c r="N1207" i="1"/>
  <c r="N1327" i="1"/>
  <c r="N1377" i="1"/>
  <c r="N1393" i="1"/>
  <c r="O1393" i="1" s="1"/>
  <c r="N1540" i="1"/>
  <c r="O1540" i="1" s="1"/>
  <c r="N1556" i="1"/>
  <c r="N1566" i="1"/>
  <c r="O1566" i="1" s="1"/>
  <c r="N1607" i="1"/>
  <c r="M1618" i="1"/>
  <c r="L1618" i="1"/>
  <c r="L1617" i="1"/>
  <c r="N1222" i="1"/>
  <c r="N1246" i="1"/>
  <c r="N1248" i="1"/>
  <c r="N1266" i="1"/>
  <c r="N1275" i="1"/>
  <c r="O1275" i="1" s="1"/>
  <c r="N1280" i="1"/>
  <c r="N1282" i="1"/>
  <c r="N1333" i="1"/>
  <c r="N1341" i="1"/>
  <c r="N1345" i="1"/>
  <c r="N1352" i="1"/>
  <c r="N1372" i="1"/>
  <c r="O1372" i="1" s="1"/>
  <c r="N1374" i="1"/>
  <c r="N1395" i="1"/>
  <c r="M1426" i="1"/>
  <c r="N1458" i="1"/>
  <c r="N1471" i="1"/>
  <c r="O1471" i="1" s="1"/>
  <c r="N1473" i="1"/>
  <c r="N1489" i="1"/>
  <c r="N1500" i="1"/>
  <c r="N1506" i="1"/>
  <c r="O1506" i="1" s="1"/>
  <c r="N1510" i="1"/>
  <c r="O1510" i="1" s="1"/>
  <c r="N1512" i="1"/>
  <c r="O1512" i="1" s="1"/>
  <c r="N1516" i="1"/>
  <c r="O1516" i="1" s="1"/>
  <c r="N1545" i="1"/>
  <c r="N1549" i="1"/>
  <c r="O1549" i="1" s="1"/>
  <c r="N1551" i="1"/>
  <c r="O1551" i="1" s="1"/>
  <c r="N1553" i="1"/>
  <c r="N1555" i="1"/>
  <c r="N1569" i="1"/>
  <c r="O1569" i="1" s="1"/>
  <c r="N1576" i="1"/>
  <c r="O1576" i="1" s="1"/>
  <c r="N1592" i="1"/>
  <c r="O1592" i="1" s="1"/>
  <c r="N1602" i="1"/>
  <c r="O1602" i="1" s="1"/>
  <c r="N1604" i="1"/>
  <c r="N1606" i="1"/>
  <c r="N1620" i="1"/>
  <c r="O1620" i="1" s="1"/>
  <c r="N1221" i="1"/>
  <c r="O1220" i="1" s="1"/>
  <c r="N1272" i="1"/>
  <c r="N1320" i="1"/>
  <c r="O1320" i="1" s="1"/>
  <c r="N1322" i="1"/>
  <c r="O1322" i="1" s="1"/>
  <c r="M1357" i="1"/>
  <c r="L1415" i="1"/>
  <c r="L1429" i="1"/>
  <c r="N1443" i="1"/>
  <c r="O1443" i="1" s="1"/>
  <c r="N1447" i="1"/>
  <c r="O1447" i="1" s="1"/>
  <c r="L1457" i="1"/>
  <c r="N1457" i="1" s="1"/>
  <c r="O1457" i="1" s="1"/>
  <c r="N1485" i="1"/>
  <c r="O1485" i="1" s="1"/>
  <c r="O1495" i="1"/>
  <c r="O1586" i="1"/>
  <c r="N1214" i="1"/>
  <c r="N1225" i="1"/>
  <c r="N1232" i="1"/>
  <c r="N1243" i="1"/>
  <c r="O1243" i="1" s="1"/>
  <c r="N1245" i="1"/>
  <c r="N1247" i="1"/>
  <c r="N1265" i="1"/>
  <c r="N1267" i="1"/>
  <c r="N1274" i="1"/>
  <c r="O1274" i="1" s="1"/>
  <c r="N1276" i="1"/>
  <c r="O1276" i="1" s="1"/>
  <c r="N1279" i="1"/>
  <c r="O1279" i="1" s="1"/>
  <c r="N1281" i="1"/>
  <c r="M1323" i="1"/>
  <c r="N1334" i="1"/>
  <c r="N1342" i="1"/>
  <c r="N1344" i="1"/>
  <c r="N1346" i="1"/>
  <c r="N1351" i="1"/>
  <c r="N1355" i="1"/>
  <c r="O1354" i="1" s="1"/>
  <c r="N1360" i="1"/>
  <c r="O1360" i="1" s="1"/>
  <c r="N1362" i="1"/>
  <c r="O1362" i="1" s="1"/>
  <c r="N1371" i="1"/>
  <c r="O1371" i="1" s="1"/>
  <c r="N1373" i="1"/>
  <c r="O1373" i="1" s="1"/>
  <c r="N1375" i="1"/>
  <c r="N1396" i="1"/>
  <c r="N1398" i="1"/>
  <c r="N1408" i="1"/>
  <c r="O1408" i="1" s="1"/>
  <c r="N1410" i="1"/>
  <c r="O1410" i="1" s="1"/>
  <c r="N1412" i="1"/>
  <c r="O1412" i="1" s="1"/>
  <c r="N1421" i="1"/>
  <c r="O1421" i="1" s="1"/>
  <c r="N1440" i="1"/>
  <c r="N1450" i="1"/>
  <c r="O1449" i="1" s="1"/>
  <c r="N1461" i="1"/>
  <c r="N1465" i="1"/>
  <c r="O1465" i="1" s="1"/>
  <c r="N1472" i="1"/>
  <c r="N1476" i="1"/>
  <c r="N1478" i="1"/>
  <c r="N1484" i="1"/>
  <c r="N1490" i="1"/>
  <c r="L1497" i="1"/>
  <c r="N1497" i="1" s="1"/>
  <c r="O1497" i="1" s="1"/>
  <c r="N1499" i="1"/>
  <c r="L1503" i="1"/>
  <c r="L1509" i="1"/>
  <c r="N1509" i="1" s="1"/>
  <c r="O1509" i="1" s="1"/>
  <c r="N1520" i="1"/>
  <c r="O1520" i="1" s="1"/>
  <c r="L1534" i="1"/>
  <c r="N1544" i="1"/>
  <c r="L1548" i="1"/>
  <c r="N1548" i="1" s="1"/>
  <c r="O1548" i="1" s="1"/>
  <c r="N1552" i="1"/>
  <c r="O1552" i="1" s="1"/>
  <c r="N1554" i="1"/>
  <c r="L1561" i="1"/>
  <c r="L1564" i="1"/>
  <c r="N1564" i="1" s="1"/>
  <c r="N1575" i="1"/>
  <c r="O1575" i="1" s="1"/>
  <c r="N1590" i="1"/>
  <c r="O1590" i="1" s="1"/>
  <c r="M1598" i="1"/>
  <c r="N1601" i="1"/>
  <c r="O1601" i="1" s="1"/>
  <c r="N1605" i="1"/>
  <c r="N1619" i="1"/>
  <c r="O1619" i="1" s="1"/>
  <c r="N1621" i="1"/>
  <c r="O1621" i="1" s="1"/>
  <c r="L1626" i="1"/>
  <c r="O33" i="1"/>
  <c r="N35" i="1"/>
  <c r="L32" i="1"/>
  <c r="Z32" i="1" s="1"/>
  <c r="N54" i="1"/>
  <c r="O52" i="1" s="1"/>
  <c r="L51" i="1"/>
  <c r="O324" i="1"/>
  <c r="O441" i="1"/>
  <c r="AB441" i="1"/>
  <c r="O449" i="1"/>
  <c r="AB449" i="1"/>
  <c r="L21" i="1"/>
  <c r="I20" i="1"/>
  <c r="I19" i="1" s="1"/>
  <c r="N48" i="1"/>
  <c r="O48" i="1" s="1"/>
  <c r="N61" i="1"/>
  <c r="N76" i="1"/>
  <c r="N95" i="1"/>
  <c r="O95" i="1" s="1"/>
  <c r="N97" i="1"/>
  <c r="N134" i="1"/>
  <c r="L130" i="1"/>
  <c r="N141" i="1"/>
  <c r="O141" i="1" s="1"/>
  <c r="O143" i="1"/>
  <c r="O142" i="1" s="1"/>
  <c r="N145" i="1"/>
  <c r="N142" i="1" s="1"/>
  <c r="N148" i="1"/>
  <c r="N150" i="1"/>
  <c r="O150" i="1" s="1"/>
  <c r="N152" i="1"/>
  <c r="N156" i="1"/>
  <c r="N179" i="1"/>
  <c r="O177" i="1" s="1"/>
  <c r="O190" i="1"/>
  <c r="AB190" i="1"/>
  <c r="O194" i="1"/>
  <c r="O202" i="1"/>
  <c r="AB202" i="1"/>
  <c r="O203" i="1"/>
  <c r="AB203" i="1"/>
  <c r="N208" i="1"/>
  <c r="AB208" i="1" s="1"/>
  <c r="O209" i="1"/>
  <c r="O310" i="1"/>
  <c r="O309" i="1" s="1"/>
  <c r="N309" i="1"/>
  <c r="AA324" i="1"/>
  <c r="AB358" i="1"/>
  <c r="O382" i="1"/>
  <c r="O434" i="1"/>
  <c r="AE448" i="1"/>
  <c r="O22" i="1"/>
  <c r="O21" i="1" s="1"/>
  <c r="N21" i="1"/>
  <c r="AA33" i="1"/>
  <c r="O47" i="1"/>
  <c r="AB47" i="1"/>
  <c r="O55" i="1"/>
  <c r="O64" i="1"/>
  <c r="O71" i="1"/>
  <c r="O106" i="1"/>
  <c r="O110" i="1"/>
  <c r="L105" i="1"/>
  <c r="N198" i="1"/>
  <c r="M197" i="1"/>
  <c r="AA197" i="1" s="1"/>
  <c r="O263" i="1"/>
  <c r="AB425" i="1"/>
  <c r="O425" i="1"/>
  <c r="AB437" i="1"/>
  <c r="O437" i="1"/>
  <c r="AA581" i="1"/>
  <c r="M130" i="1"/>
  <c r="N205" i="1"/>
  <c r="O206" i="1"/>
  <c r="O304" i="1"/>
  <c r="O303" i="1" s="1"/>
  <c r="N303" i="1"/>
  <c r="O371" i="1"/>
  <c r="AB389" i="1"/>
  <c r="O389" i="1"/>
  <c r="O28" i="1"/>
  <c r="O27" i="1" s="1"/>
  <c r="N29" i="1"/>
  <c r="M32" i="1"/>
  <c r="AA32" i="1" s="1"/>
  <c r="O41" i="1"/>
  <c r="AB41" i="1"/>
  <c r="O50" i="1"/>
  <c r="N51" i="1"/>
  <c r="M51" i="1"/>
  <c r="N77" i="1"/>
  <c r="N96" i="1"/>
  <c r="O96" i="1" s="1"/>
  <c r="N98" i="1"/>
  <c r="N117" i="1"/>
  <c r="N122" i="1"/>
  <c r="O118" i="1" s="1"/>
  <c r="O123" i="1"/>
  <c r="N135" i="1"/>
  <c r="O131" i="1" s="1"/>
  <c r="O136" i="1"/>
  <c r="N140" i="1"/>
  <c r="O140" i="1" s="1"/>
  <c r="N149" i="1"/>
  <c r="O149" i="1" s="1"/>
  <c r="N151" i="1"/>
  <c r="O151" i="1" s="1"/>
  <c r="N153" i="1"/>
  <c r="N155" i="1"/>
  <c r="L154" i="1"/>
  <c r="N172" i="1"/>
  <c r="L171" i="1"/>
  <c r="Z171" i="1" s="1"/>
  <c r="L197" i="1"/>
  <c r="Z197" i="1" s="1"/>
  <c r="Z202" i="1"/>
  <c r="O210" i="1"/>
  <c r="O212" i="1"/>
  <c r="O227" i="1"/>
  <c r="O278" i="1"/>
  <c r="N314" i="1"/>
  <c r="O315" i="1"/>
  <c r="O362" i="1"/>
  <c r="N380" i="1"/>
  <c r="O380" i="1" s="1"/>
  <c r="O401" i="1"/>
  <c r="O419" i="1"/>
  <c r="AB339" i="1"/>
  <c r="AB392" i="1"/>
  <c r="AB424" i="1"/>
  <c r="Z441" i="1"/>
  <c r="AB443" i="1"/>
  <c r="Z449" i="1"/>
  <c r="Z456" i="1"/>
  <c r="N456" i="1"/>
  <c r="AB456" i="1" s="1"/>
  <c r="O828" i="1"/>
  <c r="AB828" i="1"/>
  <c r="N37" i="1"/>
  <c r="Z46" i="1"/>
  <c r="N49" i="1"/>
  <c r="Z50" i="1"/>
  <c r="Z201" i="1"/>
  <c r="O204" i="1"/>
  <c r="L314" i="1"/>
  <c r="L323" i="1"/>
  <c r="Z323" i="1" s="1"/>
  <c r="N326" i="1"/>
  <c r="N343" i="1"/>
  <c r="N348" i="1"/>
  <c r="AB348" i="1" s="1"/>
  <c r="N350" i="1"/>
  <c r="Z358" i="1"/>
  <c r="Z324" i="1" s="1"/>
  <c r="L367" i="1"/>
  <c r="N367" i="1" s="1"/>
  <c r="M368" i="1"/>
  <c r="N368" i="1" s="1"/>
  <c r="L381" i="1"/>
  <c r="Z381" i="1" s="1"/>
  <c r="O388" i="1"/>
  <c r="Z389" i="1"/>
  <c r="Z382" i="1" s="1"/>
  <c r="Z383" i="1" s="1"/>
  <c r="N391" i="1"/>
  <c r="Z425" i="1"/>
  <c r="Z437" i="1"/>
  <c r="Z435" i="1" s="1"/>
  <c r="N439" i="1"/>
  <c r="N442" i="1"/>
  <c r="N447" i="1"/>
  <c r="AB447" i="1" s="1"/>
  <c r="N450" i="1"/>
  <c r="N451" i="1"/>
  <c r="AB451" i="1" s="1"/>
  <c r="Z454" i="1"/>
  <c r="N454" i="1"/>
  <c r="AB454" i="1" s="1"/>
  <c r="O457" i="1"/>
  <c r="Z465" i="1"/>
  <c r="O475" i="1"/>
  <c r="AB475" i="1"/>
  <c r="N484" i="1"/>
  <c r="N493" i="1"/>
  <c r="N509" i="1"/>
  <c r="N514" i="1"/>
  <c r="L513" i="1"/>
  <c r="Z513" i="1" s="1"/>
  <c r="M513" i="1"/>
  <c r="AA513" i="1" s="1"/>
  <c r="M526" i="1"/>
  <c r="N544" i="1"/>
  <c r="N563" i="1"/>
  <c r="M582" i="1"/>
  <c r="AA582" i="1" s="1"/>
  <c r="Z594" i="1"/>
  <c r="N594" i="1"/>
  <c r="AB597" i="1"/>
  <c r="N607" i="1"/>
  <c r="N609" i="1"/>
  <c r="O609" i="1" s="1"/>
  <c r="N611" i="1"/>
  <c r="O611" i="1" s="1"/>
  <c r="O613" i="1"/>
  <c r="AB621" i="1"/>
  <c r="N632" i="1"/>
  <c r="O632" i="1" s="1"/>
  <c r="AB636" i="1"/>
  <c r="N641" i="1"/>
  <c r="N645" i="1"/>
  <c r="O645" i="1" s="1"/>
  <c r="N647" i="1"/>
  <c r="N657" i="1"/>
  <c r="O657" i="1" s="1"/>
  <c r="N661" i="1"/>
  <c r="O661" i="1" s="1"/>
  <c r="Z753" i="1"/>
  <c r="N753" i="1"/>
  <c r="AA766" i="1"/>
  <c r="N766" i="1"/>
  <c r="O792" i="1"/>
  <c r="AB792" i="1"/>
  <c r="M853" i="1"/>
  <c r="L853" i="1"/>
  <c r="N1206" i="1"/>
  <c r="O1206" i="1" s="1"/>
  <c r="L1197" i="1"/>
  <c r="O478" i="1"/>
  <c r="N477" i="1"/>
  <c r="L208" i="1"/>
  <c r="Z208" i="1" s="1"/>
  <c r="N345" i="1"/>
  <c r="AB345" i="1" s="1"/>
  <c r="N347" i="1"/>
  <c r="N352" i="1"/>
  <c r="AB352" i="1" s="1"/>
  <c r="N354" i="1"/>
  <c r="N359" i="1"/>
  <c r="AB359" i="1" s="1"/>
  <c r="N390" i="1"/>
  <c r="Z424" i="1"/>
  <c r="N426" i="1"/>
  <c r="L436" i="1"/>
  <c r="Z436" i="1" s="1"/>
  <c r="AA437" i="1"/>
  <c r="AA435" i="1" s="1"/>
  <c r="N438" i="1"/>
  <c r="L448" i="1"/>
  <c r="Z448" i="1" s="1"/>
  <c r="L492" i="1"/>
  <c r="N497" i="1"/>
  <c r="O497" i="1" s="1"/>
  <c r="O504" i="1"/>
  <c r="AA512" i="1"/>
  <c r="O518" i="1"/>
  <c r="AB518" i="1"/>
  <c r="O521" i="1"/>
  <c r="N530" i="1"/>
  <c r="O528" i="1" s="1"/>
  <c r="L526" i="1"/>
  <c r="Z604" i="1"/>
  <c r="O658" i="1"/>
  <c r="L672" i="1"/>
  <c r="M672" i="1"/>
  <c r="N826" i="1"/>
  <c r="Z826" i="1"/>
  <c r="M833" i="1"/>
  <c r="L833" i="1"/>
  <c r="M883" i="1"/>
  <c r="N887" i="1"/>
  <c r="O887" i="1" s="1"/>
  <c r="N1160" i="1"/>
  <c r="L1157" i="1"/>
  <c r="Z463" i="1"/>
  <c r="N463" i="1"/>
  <c r="AB463" i="1" s="1"/>
  <c r="Z470" i="1"/>
  <c r="N470" i="1"/>
  <c r="AB470" i="1" s="1"/>
  <c r="L582" i="1"/>
  <c r="Z582" i="1" s="1"/>
  <c r="N591" i="1"/>
  <c r="O604" i="1"/>
  <c r="AB604" i="1"/>
  <c r="O755" i="1"/>
  <c r="AB755" i="1"/>
  <c r="N803" i="1"/>
  <c r="Z803" i="1"/>
  <c r="AB821" i="1"/>
  <c r="O821" i="1"/>
  <c r="M365" i="1"/>
  <c r="M366" i="1"/>
  <c r="N366" i="1" s="1"/>
  <c r="M448" i="1"/>
  <c r="AA448" i="1" s="1"/>
  <c r="O465" i="1"/>
  <c r="AB465" i="1"/>
  <c r="O472" i="1"/>
  <c r="AB472" i="1"/>
  <c r="Z475" i="1"/>
  <c r="L477" i="1"/>
  <c r="N494" i="1"/>
  <c r="N510" i="1"/>
  <c r="O511" i="1"/>
  <c r="Z514" i="1"/>
  <c r="AB520" i="1"/>
  <c r="O522" i="1"/>
  <c r="AB522" i="1"/>
  <c r="O525" i="1"/>
  <c r="O541" i="1"/>
  <c r="N543" i="1"/>
  <c r="O543" i="1" s="1"/>
  <c r="N557" i="1"/>
  <c r="O554" i="1" s="1"/>
  <c r="O558" i="1"/>
  <c r="N562" i="1"/>
  <c r="O562" i="1" s="1"/>
  <c r="N573" i="1"/>
  <c r="O571" i="1" s="1"/>
  <c r="O590" i="1"/>
  <c r="Z596" i="1"/>
  <c r="N596" i="1"/>
  <c r="AB596" i="1" s="1"/>
  <c r="N608" i="1"/>
  <c r="O608" i="1" s="1"/>
  <c r="N610" i="1"/>
  <c r="O610" i="1" s="1"/>
  <c r="N616" i="1"/>
  <c r="N612" i="1" s="1"/>
  <c r="N626" i="1"/>
  <c r="Z636" i="1"/>
  <c r="Z639" i="1"/>
  <c r="N639" i="1"/>
  <c r="N640" i="1"/>
  <c r="O640" i="1" s="1"/>
  <c r="N646" i="1"/>
  <c r="O646" i="1" s="1"/>
  <c r="N651" i="1"/>
  <c r="L681" i="1"/>
  <c r="M681" i="1"/>
  <c r="N452" i="1"/>
  <c r="N461" i="1"/>
  <c r="N468" i="1"/>
  <c r="N473" i="1"/>
  <c r="N515" i="1"/>
  <c r="Z517" i="1"/>
  <c r="N519" i="1"/>
  <c r="Z521" i="1"/>
  <c r="N523" i="1"/>
  <c r="Z525" i="1"/>
  <c r="N585" i="1"/>
  <c r="AB585" i="1" s="1"/>
  <c r="N587" i="1"/>
  <c r="AB587" i="1" s="1"/>
  <c r="N589" i="1"/>
  <c r="AB589" i="1" s="1"/>
  <c r="Z590" i="1"/>
  <c r="N592" i="1"/>
  <c r="AB592" i="1" s="1"/>
  <c r="Z593" i="1"/>
  <c r="N599" i="1"/>
  <c r="N602" i="1"/>
  <c r="AB602" i="1" s="1"/>
  <c r="N605" i="1"/>
  <c r="N623" i="1"/>
  <c r="AB623" i="1" s="1"/>
  <c r="N637" i="1"/>
  <c r="AB637" i="1" s="1"/>
  <c r="M643" i="1"/>
  <c r="N643" i="1" s="1"/>
  <c r="O643" i="1" s="1"/>
  <c r="N664" i="1"/>
  <c r="O664" i="1" s="1"/>
  <c r="N676" i="1"/>
  <c r="O676" i="1" s="1"/>
  <c r="O705" i="1"/>
  <c r="N730" i="1"/>
  <c r="O730" i="1" s="1"/>
  <c r="N732" i="1"/>
  <c r="O732" i="1" s="1"/>
  <c r="N734" i="1"/>
  <c r="O757" i="1"/>
  <c r="AB757" i="1"/>
  <c r="Z762" i="1"/>
  <c r="N762" i="1"/>
  <c r="N772" i="1"/>
  <c r="O769" i="1" s="1"/>
  <c r="M786" i="1"/>
  <c r="AA786" i="1" s="1"/>
  <c r="L786" i="1"/>
  <c r="O794" i="1"/>
  <c r="AB794" i="1"/>
  <c r="O801" i="1"/>
  <c r="N805" i="1"/>
  <c r="O805" i="1" s="1"/>
  <c r="N807" i="1"/>
  <c r="O807" i="1" s="1"/>
  <c r="N809" i="1"/>
  <c r="O809" i="1" s="1"/>
  <c r="N811" i="1"/>
  <c r="O814" i="1"/>
  <c r="AB814" i="1"/>
  <c r="O817" i="1"/>
  <c r="Z822" i="1"/>
  <c r="Z831" i="1"/>
  <c r="N835" i="1"/>
  <c r="O835" i="1" s="1"/>
  <c r="N837" i="1"/>
  <c r="O837" i="1" s="1"/>
  <c r="N839" i="1"/>
  <c r="O839" i="1" s="1"/>
  <c r="N841" i="1"/>
  <c r="O841" i="1" s="1"/>
  <c r="N843" i="1"/>
  <c r="O843" i="1" s="1"/>
  <c r="AD854" i="1"/>
  <c r="AE854" i="1" s="1"/>
  <c r="O870" i="1"/>
  <c r="O893" i="1"/>
  <c r="O1099" i="1"/>
  <c r="N663" i="1"/>
  <c r="O663" i="1" s="1"/>
  <c r="N675" i="1"/>
  <c r="O675" i="1" s="1"/>
  <c r="N679" i="1"/>
  <c r="O679" i="1" s="1"/>
  <c r="N683" i="1"/>
  <c r="O683" i="1" s="1"/>
  <c r="N687" i="1"/>
  <c r="O685" i="1" s="1"/>
  <c r="N738" i="1"/>
  <c r="N740" i="1"/>
  <c r="O740" i="1" s="1"/>
  <c r="N742" i="1"/>
  <c r="O742" i="1" s="1"/>
  <c r="Z761" i="1"/>
  <c r="N761" i="1"/>
  <c r="AB761" i="1" s="1"/>
  <c r="M802" i="1"/>
  <c r="AA802" i="1" s="1"/>
  <c r="L802" i="1"/>
  <c r="O818" i="1"/>
  <c r="AB818" i="1"/>
  <c r="O908" i="1"/>
  <c r="N931" i="1"/>
  <c r="O929" i="1" s="1"/>
  <c r="L928" i="1"/>
  <c r="O1118" i="1"/>
  <c r="O1152" i="1"/>
  <c r="N1151" i="1"/>
  <c r="O1158" i="1"/>
  <c r="N666" i="1"/>
  <c r="O665" i="1" s="1"/>
  <c r="N674" i="1"/>
  <c r="O674" i="1" s="1"/>
  <c r="N678" i="1"/>
  <c r="O678" i="1" s="1"/>
  <c r="N682" i="1"/>
  <c r="O682" i="1" s="1"/>
  <c r="M694" i="1"/>
  <c r="M693" i="1"/>
  <c r="L694" i="1"/>
  <c r="L693" i="1"/>
  <c r="N698" i="1"/>
  <c r="O696" i="1" s="1"/>
  <c r="N729" i="1"/>
  <c r="O729" i="1" s="1"/>
  <c r="N731" i="1"/>
  <c r="O731" i="1" s="1"/>
  <c r="N733" i="1"/>
  <c r="N751" i="1"/>
  <c r="Z754" i="1"/>
  <c r="N754" i="1"/>
  <c r="M785" i="1"/>
  <c r="AA785" i="1" s="1"/>
  <c r="AA626" i="1" s="1"/>
  <c r="L785" i="1"/>
  <c r="M787" i="1"/>
  <c r="L787" i="1"/>
  <c r="N788" i="1"/>
  <c r="Z794" i="1"/>
  <c r="N804" i="1"/>
  <c r="O804" i="1" s="1"/>
  <c r="N806" i="1"/>
  <c r="O806" i="1" s="1"/>
  <c r="N808" i="1"/>
  <c r="O808" i="1" s="1"/>
  <c r="N810" i="1"/>
  <c r="AB820" i="1"/>
  <c r="O822" i="1"/>
  <c r="AB822" i="1"/>
  <c r="O831" i="1"/>
  <c r="AB831" i="1"/>
  <c r="N832" i="1"/>
  <c r="O832" i="1" s="1"/>
  <c r="N836" i="1"/>
  <c r="O836" i="1" s="1"/>
  <c r="N838" i="1"/>
  <c r="O838" i="1" s="1"/>
  <c r="N840" i="1"/>
  <c r="O840" i="1" s="1"/>
  <c r="N842" i="1"/>
  <c r="O842" i="1" s="1"/>
  <c r="N873" i="1"/>
  <c r="L867" i="1"/>
  <c r="O965" i="1"/>
  <c r="O1054" i="1"/>
  <c r="O1229" i="1"/>
  <c r="N752" i="1"/>
  <c r="Z756" i="1"/>
  <c r="N758" i="1"/>
  <c r="Z760" i="1"/>
  <c r="Z793" i="1"/>
  <c r="N795" i="1"/>
  <c r="Z801" i="1"/>
  <c r="Z813" i="1"/>
  <c r="N815" i="1"/>
  <c r="Z817" i="1"/>
  <c r="N819" i="1"/>
  <c r="Z821" i="1"/>
  <c r="N823" i="1"/>
  <c r="Z825" i="1"/>
  <c r="N827" i="1"/>
  <c r="Z829" i="1"/>
  <c r="N886" i="1"/>
  <c r="N883" i="1" s="1"/>
  <c r="L883" i="1"/>
  <c r="N922" i="1"/>
  <c r="O920" i="1" s="1"/>
  <c r="N927" i="1"/>
  <c r="O924" i="1" s="1"/>
  <c r="O947" i="1"/>
  <c r="O946" i="1" s="1"/>
  <c r="N946" i="1"/>
  <c r="O1000" i="1"/>
  <c r="N1015" i="1"/>
  <c r="O1013" i="1" s="1"/>
  <c r="N1035" i="1"/>
  <c r="N1051" i="1"/>
  <c r="O1049" i="1" s="1"/>
  <c r="N1072" i="1"/>
  <c r="N1081" i="1"/>
  <c r="O1082" i="1"/>
  <c r="N1086" i="1"/>
  <c r="N1093" i="1"/>
  <c r="N1129" i="1"/>
  <c r="O1138" i="1"/>
  <c r="N1142" i="1"/>
  <c r="O1146" i="1"/>
  <c r="N1171" i="1"/>
  <c r="O1175" i="1"/>
  <c r="N1182" i="1"/>
  <c r="O1182" i="1" s="1"/>
  <c r="N1184" i="1"/>
  <c r="N1189" i="1"/>
  <c r="O1185" i="1" s="1"/>
  <c r="O1190" i="1"/>
  <c r="N1194" i="1"/>
  <c r="N1197" i="1"/>
  <c r="N1215" i="1"/>
  <c r="N1208" i="1" s="1"/>
  <c r="L1208" i="1"/>
  <c r="M1290" i="1"/>
  <c r="L1290" i="1"/>
  <c r="M1294" i="1"/>
  <c r="L1294" i="1"/>
  <c r="L765" i="1"/>
  <c r="N765" i="1" s="1"/>
  <c r="N895" i="1"/>
  <c r="L888" i="1"/>
  <c r="O897" i="1"/>
  <c r="O933" i="1"/>
  <c r="N976" i="1"/>
  <c r="O976" i="1" s="1"/>
  <c r="L964" i="1"/>
  <c r="O984" i="1"/>
  <c r="O986" i="1"/>
  <c r="O1008" i="1"/>
  <c r="O1111" i="1"/>
  <c r="O1122" i="1"/>
  <c r="M1137" i="1"/>
  <c r="O1166" i="1"/>
  <c r="O1328" i="1"/>
  <c r="O1388" i="1"/>
  <c r="N1386" i="1"/>
  <c r="L763" i="1"/>
  <c r="N763" i="1" s="1"/>
  <c r="L764" i="1"/>
  <c r="N764" i="1" s="1"/>
  <c r="O889" i="1"/>
  <c r="N928" i="1"/>
  <c r="M946" i="1"/>
  <c r="M964" i="1"/>
  <c r="N1005" i="1"/>
  <c r="O1003" i="1" s="1"/>
  <c r="N1025" i="1"/>
  <c r="O1023" i="1" s="1"/>
  <c r="N1034" i="1"/>
  <c r="O1060" i="1"/>
  <c r="N1062" i="1"/>
  <c r="N1071" i="1"/>
  <c r="O1071" i="1" s="1"/>
  <c r="N1080" i="1"/>
  <c r="N1087" i="1"/>
  <c r="O1088" i="1"/>
  <c r="N1094" i="1"/>
  <c r="O1114" i="1"/>
  <c r="N1128" i="1"/>
  <c r="O1128" i="1" s="1"/>
  <c r="N1143" i="1"/>
  <c r="M1157" i="1"/>
  <c r="N1172" i="1"/>
  <c r="N1183" i="1"/>
  <c r="O1183" i="1" s="1"/>
  <c r="N1195" i="1"/>
  <c r="O1198" i="1"/>
  <c r="O1197" i="1" s="1"/>
  <c r="O1212" i="1"/>
  <c r="O1225" i="1"/>
  <c r="O1269" i="1"/>
  <c r="N1237" i="1"/>
  <c r="N1255" i="1"/>
  <c r="N1262" i="1"/>
  <c r="N1283" i="1"/>
  <c r="O1281" i="1" s="1"/>
  <c r="O1284" i="1"/>
  <c r="M1291" i="1"/>
  <c r="L1291" i="1"/>
  <c r="M1295" i="1"/>
  <c r="L1295" i="1"/>
  <c r="N1299" i="1"/>
  <c r="N1301" i="1"/>
  <c r="O1301" i="1" s="1"/>
  <c r="N1303" i="1"/>
  <c r="O1303" i="1" s="1"/>
  <c r="N1305" i="1"/>
  <c r="O1305" i="1" s="1"/>
  <c r="N1307" i="1"/>
  <c r="O1307" i="1" s="1"/>
  <c r="N1309" i="1"/>
  <c r="O1309" i="1" s="1"/>
  <c r="N1311" i="1"/>
  <c r="O1311" i="1" s="1"/>
  <c r="N1313" i="1"/>
  <c r="O1313" i="1" s="1"/>
  <c r="N1315" i="1"/>
  <c r="O1315" i="1" s="1"/>
  <c r="N1317" i="1"/>
  <c r="O1317" i="1" s="1"/>
  <c r="O1326" i="1"/>
  <c r="O1341" i="1"/>
  <c r="O1345" i="1"/>
  <c r="N1417" i="1"/>
  <c r="O1417" i="1" s="1"/>
  <c r="M1419" i="1"/>
  <c r="I1406" i="1"/>
  <c r="L1419" i="1"/>
  <c r="N1419" i="1" s="1"/>
  <c r="O1419" i="1" s="1"/>
  <c r="M1547" i="1"/>
  <c r="L1547" i="1"/>
  <c r="N1241" i="1"/>
  <c r="O1241" i="1" s="1"/>
  <c r="O1245" i="1"/>
  <c r="O1247" i="1"/>
  <c r="M1292" i="1"/>
  <c r="L1292" i="1"/>
  <c r="L1236" i="1" s="1"/>
  <c r="M1296" i="1"/>
  <c r="L1296" i="1"/>
  <c r="N1330" i="1"/>
  <c r="O1330" i="1" s="1"/>
  <c r="L1323" i="1"/>
  <c r="N1379" i="1"/>
  <c r="O1379" i="1" s="1"/>
  <c r="L1357" i="1"/>
  <c r="O1437" i="1"/>
  <c r="M1463" i="1"/>
  <c r="L1463" i="1"/>
  <c r="N1238" i="1"/>
  <c r="N1256" i="1"/>
  <c r="O1257" i="1"/>
  <c r="N1261" i="1"/>
  <c r="O1261" i="1" s="1"/>
  <c r="N1289" i="1"/>
  <c r="M1293" i="1"/>
  <c r="L1293" i="1"/>
  <c r="M1297" i="1"/>
  <c r="L1297" i="1"/>
  <c r="N1300" i="1"/>
  <c r="O1300" i="1" s="1"/>
  <c r="N1302" i="1"/>
  <c r="O1302" i="1" s="1"/>
  <c r="N1304" i="1"/>
  <c r="O1304" i="1" s="1"/>
  <c r="N1306" i="1"/>
  <c r="O1306" i="1" s="1"/>
  <c r="N1308" i="1"/>
  <c r="O1308" i="1" s="1"/>
  <c r="N1310" i="1"/>
  <c r="O1310" i="1" s="1"/>
  <c r="N1312" i="1"/>
  <c r="O1312" i="1" s="1"/>
  <c r="N1314" i="1"/>
  <c r="O1314" i="1" s="1"/>
  <c r="N1316" i="1"/>
  <c r="O1316" i="1" s="1"/>
  <c r="O1351" i="1"/>
  <c r="O1395" i="1"/>
  <c r="N1359" i="1"/>
  <c r="N1363" i="1"/>
  <c r="O1363" i="1" s="1"/>
  <c r="N1367" i="1"/>
  <c r="O1367" i="1" s="1"/>
  <c r="N1376" i="1"/>
  <c r="O1374" i="1" s="1"/>
  <c r="N1384" i="1"/>
  <c r="O1384" i="1" s="1"/>
  <c r="O1386" i="1"/>
  <c r="N1397" i="1"/>
  <c r="O1397" i="1" s="1"/>
  <c r="L1394" i="1"/>
  <c r="N1399" i="1"/>
  <c r="O1435" i="1"/>
  <c r="N1442" i="1"/>
  <c r="O1442" i="1" s="1"/>
  <c r="M1452" i="1"/>
  <c r="M1451" i="1"/>
  <c r="L1452" i="1"/>
  <c r="L1451" i="1"/>
  <c r="L1482" i="1"/>
  <c r="M1482" i="1"/>
  <c r="L1486" i="1"/>
  <c r="M1486" i="1"/>
  <c r="N1503" i="1"/>
  <c r="O1503" i="1" s="1"/>
  <c r="M1394" i="1"/>
  <c r="O1407" i="1"/>
  <c r="M1448" i="1"/>
  <c r="L1448" i="1"/>
  <c r="O1458" i="1"/>
  <c r="L1507" i="1"/>
  <c r="M1507" i="1"/>
  <c r="N1361" i="1"/>
  <c r="O1361" i="1" s="1"/>
  <c r="N1365" i="1"/>
  <c r="O1365" i="1" s="1"/>
  <c r="N1369" i="1"/>
  <c r="O1368" i="1" s="1"/>
  <c r="N1383" i="1"/>
  <c r="N1385" i="1"/>
  <c r="O1385" i="1" s="1"/>
  <c r="N1400" i="1"/>
  <c r="N1415" i="1"/>
  <c r="O1415" i="1" s="1"/>
  <c r="N1430" i="1"/>
  <c r="O1430" i="1" s="1"/>
  <c r="M1453" i="1"/>
  <c r="L1453" i="1"/>
  <c r="O1489" i="1"/>
  <c r="O1570" i="1"/>
  <c r="L1428" i="1"/>
  <c r="M1429" i="1"/>
  <c r="N1429" i="1" s="1"/>
  <c r="M1514" i="1"/>
  <c r="L1514" i="1"/>
  <c r="O1524" i="1"/>
  <c r="O1553" i="1"/>
  <c r="M1567" i="1"/>
  <c r="L1567" i="1"/>
  <c r="N1616" i="1"/>
  <c r="O1616" i="1" s="1"/>
  <c r="N1618" i="1"/>
  <c r="N1622" i="1"/>
  <c r="O1622" i="1" s="1"/>
  <c r="L1427" i="1"/>
  <c r="N1427" i="1" s="1"/>
  <c r="M1428" i="1"/>
  <c r="L1434" i="1"/>
  <c r="N1434" i="1" s="1"/>
  <c r="O1434" i="1" s="1"/>
  <c r="L1454" i="1"/>
  <c r="L1455" i="1"/>
  <c r="N1455" i="1" s="1"/>
  <c r="L1456" i="1"/>
  <c r="N1456" i="1" s="1"/>
  <c r="O1456" i="1" s="1"/>
  <c r="L1467" i="1"/>
  <c r="N1467" i="1" s="1"/>
  <c r="O1467" i="1" s="1"/>
  <c r="N1475" i="1"/>
  <c r="O1472" i="1" s="1"/>
  <c r="N1481" i="1"/>
  <c r="O1479" i="1" s="1"/>
  <c r="N1488" i="1"/>
  <c r="O1488" i="1" s="1"/>
  <c r="M1502" i="1"/>
  <c r="N1502" i="1" s="1"/>
  <c r="O1502" i="1" s="1"/>
  <c r="N1505" i="1"/>
  <c r="O1505" i="1" s="1"/>
  <c r="N1534" i="1"/>
  <c r="O1534" i="1" s="1"/>
  <c r="O1542" i="1"/>
  <c r="N1559" i="1"/>
  <c r="O1559" i="1" s="1"/>
  <c r="N1599" i="1"/>
  <c r="O1599" i="1" s="1"/>
  <c r="M1623" i="1"/>
  <c r="L1623" i="1"/>
  <c r="L1425" i="1"/>
  <c r="N1425" i="1" s="1"/>
  <c r="L1426" i="1"/>
  <c r="N1426" i="1" s="1"/>
  <c r="M1454" i="1"/>
  <c r="N1477" i="1"/>
  <c r="N1483" i="1"/>
  <c r="N1487" i="1"/>
  <c r="O1487" i="1" s="1"/>
  <c r="N1494" i="1"/>
  <c r="O1493" i="1" s="1"/>
  <c r="N1501" i="1"/>
  <c r="O1499" i="1" s="1"/>
  <c r="N1508" i="1"/>
  <c r="O1508" i="1" s="1"/>
  <c r="N1511" i="1"/>
  <c r="O1511" i="1" s="1"/>
  <c r="N1529" i="1"/>
  <c r="O1529" i="1" s="1"/>
  <c r="N1531" i="1"/>
  <c r="O1531" i="1" s="1"/>
  <c r="N1533" i="1"/>
  <c r="O1533" i="1" s="1"/>
  <c r="O1535" i="1"/>
  <c r="N1537" i="1"/>
  <c r="O1537" i="1" s="1"/>
  <c r="N1598" i="1"/>
  <c r="O1598" i="1" s="1"/>
  <c r="M1600" i="1"/>
  <c r="L1600" i="1"/>
  <c r="N1615" i="1"/>
  <c r="O1615" i="1" s="1"/>
  <c r="N1626" i="1"/>
  <c r="O1626" i="1" s="1"/>
  <c r="M1561" i="1"/>
  <c r="N1561" i="1" s="1"/>
  <c r="O1561" i="1" s="1"/>
  <c r="M1563" i="1"/>
  <c r="N1563" i="1" s="1"/>
  <c r="O1563" i="1" s="1"/>
  <c r="M1617" i="1"/>
  <c r="N1617" i="1" s="1"/>
  <c r="O1617" i="1" s="1"/>
  <c r="O1151" i="1" l="1"/>
  <c r="N672" i="1"/>
  <c r="O672" i="1" s="1"/>
  <c r="Z33" i="1"/>
  <c r="O314" i="1"/>
  <c r="O536" i="1"/>
  <c r="O1018" i="1"/>
  <c r="N1294" i="1"/>
  <c r="N853" i="1"/>
  <c r="O853" i="1" s="1"/>
  <c r="Z198" i="1"/>
  <c r="N1624" i="1"/>
  <c r="O1624" i="1" s="1"/>
  <c r="O339" i="1"/>
  <c r="O477" i="1"/>
  <c r="I301" i="1"/>
  <c r="N691" i="1"/>
  <c r="O691" i="1" s="1"/>
  <c r="O549" i="1"/>
  <c r="O816" i="1"/>
  <c r="AB816" i="1"/>
  <c r="N656" i="1"/>
  <c r="O656" i="1" s="1"/>
  <c r="N1157" i="1"/>
  <c r="O1080" i="1"/>
  <c r="I865" i="1"/>
  <c r="O884" i="1"/>
  <c r="O883" i="1" s="1"/>
  <c r="N681" i="1"/>
  <c r="O681" i="1" s="1"/>
  <c r="O130" i="1"/>
  <c r="N105" i="1"/>
  <c r="N63" i="1"/>
  <c r="AB63" i="1" s="1"/>
  <c r="L361" i="1"/>
  <c r="N1418" i="1"/>
  <c r="O1418" i="1" s="1"/>
  <c r="N854" i="1"/>
  <c r="O854" i="1" s="1"/>
  <c r="O798" i="1"/>
  <c r="AB798" i="1"/>
  <c r="N1600" i="1"/>
  <c r="O1600" i="1" s="1"/>
  <c r="N1451" i="1"/>
  <c r="O1323" i="1"/>
  <c r="N1290" i="1"/>
  <c r="N693" i="1"/>
  <c r="Z581" i="1"/>
  <c r="O614" i="1"/>
  <c r="O113" i="1"/>
  <c r="O1604" i="1"/>
  <c r="O1333" i="1"/>
  <c r="O1106" i="1"/>
  <c r="AB793" i="1"/>
  <c r="O793" i="1"/>
  <c r="AB603" i="1"/>
  <c r="O603" i="1"/>
  <c r="O524" i="1"/>
  <c r="AB524" i="1"/>
  <c r="O394" i="1"/>
  <c r="N1452" i="1"/>
  <c r="L302" i="1"/>
  <c r="O97" i="1"/>
  <c r="O939" i="1"/>
  <c r="O928" i="1" s="1"/>
  <c r="AB624" i="1"/>
  <c r="O624" i="1"/>
  <c r="O516" i="1"/>
  <c r="AB516" i="1"/>
  <c r="M1406" i="1"/>
  <c r="O1208" i="1"/>
  <c r="O1142" i="1"/>
  <c r="M625" i="1"/>
  <c r="AA625" i="1" s="1"/>
  <c r="O51" i="1"/>
  <c r="O1265" i="1"/>
  <c r="N1234" i="1"/>
  <c r="O1235" i="1"/>
  <c r="O1234" i="1" s="1"/>
  <c r="O775" i="1"/>
  <c r="AB201" i="1"/>
  <c r="AB198" i="1" s="1"/>
  <c r="O201" i="1"/>
  <c r="N716" i="1"/>
  <c r="O716" i="1" s="1"/>
  <c r="O526" i="1"/>
  <c r="O1299" i="1"/>
  <c r="O1298" i="1" s="1"/>
  <c r="N1298" i="1"/>
  <c r="O827" i="1"/>
  <c r="AB827" i="1"/>
  <c r="O873" i="1"/>
  <c r="O867" i="1" s="1"/>
  <c r="N867" i="1"/>
  <c r="O762" i="1"/>
  <c r="AB762" i="1"/>
  <c r="O599" i="1"/>
  <c r="AB599" i="1"/>
  <c r="O523" i="1"/>
  <c r="AB523" i="1"/>
  <c r="AB452" i="1"/>
  <c r="O452" i="1"/>
  <c r="O626" i="1"/>
  <c r="O766" i="1"/>
  <c r="AB766" i="1"/>
  <c r="AB594" i="1"/>
  <c r="O593" i="1"/>
  <c r="O391" i="1"/>
  <c r="AB391" i="1"/>
  <c r="O198" i="1"/>
  <c r="O197" i="1" s="1"/>
  <c r="N197" i="1"/>
  <c r="AB197" i="1" s="1"/>
  <c r="N1567" i="1"/>
  <c r="O1567" i="1" s="1"/>
  <c r="N1514" i="1"/>
  <c r="O1514" i="1" s="1"/>
  <c r="N1428" i="1"/>
  <c r="O1425" i="1" s="1"/>
  <c r="N1453" i="1"/>
  <c r="O1453" i="1" s="1"/>
  <c r="L1406" i="1"/>
  <c r="N1507" i="1"/>
  <c r="O1507" i="1" s="1"/>
  <c r="N1486" i="1"/>
  <c r="O1486" i="1" s="1"/>
  <c r="N1293" i="1"/>
  <c r="N1463" i="1"/>
  <c r="O1463" i="1" s="1"/>
  <c r="N1296" i="1"/>
  <c r="N1547" i="1"/>
  <c r="O1547" i="1" s="1"/>
  <c r="N1295" i="1"/>
  <c r="O1255" i="1"/>
  <c r="O763" i="1"/>
  <c r="N1137" i="1"/>
  <c r="O1086" i="1"/>
  <c r="O795" i="1"/>
  <c r="AB795" i="1"/>
  <c r="N964" i="1"/>
  <c r="O810" i="1"/>
  <c r="N785" i="1"/>
  <c r="Z785" i="1"/>
  <c r="O751" i="1"/>
  <c r="AB751" i="1"/>
  <c r="N694" i="1"/>
  <c r="O693" i="1" s="1"/>
  <c r="N786" i="1"/>
  <c r="Z786" i="1"/>
  <c r="O473" i="1"/>
  <c r="AB473" i="1"/>
  <c r="O600" i="1"/>
  <c r="Z512" i="1"/>
  <c r="N365" i="1"/>
  <c r="M361" i="1"/>
  <c r="M302" i="1" s="1"/>
  <c r="M301" i="1" s="1"/>
  <c r="O390" i="1"/>
  <c r="AB390" i="1"/>
  <c r="AB382" i="1" s="1"/>
  <c r="AB383" i="1" s="1"/>
  <c r="O347" i="1"/>
  <c r="AB347" i="1"/>
  <c r="AB619" i="1"/>
  <c r="O450" i="1"/>
  <c r="AB450" i="1"/>
  <c r="O343" i="1"/>
  <c r="AB343" i="1"/>
  <c r="N620" i="1"/>
  <c r="AB620" i="1" s="1"/>
  <c r="AD448" i="1"/>
  <c r="O148" i="1"/>
  <c r="N147" i="1"/>
  <c r="O758" i="1"/>
  <c r="AB758" i="1"/>
  <c r="O515" i="1"/>
  <c r="AB515" i="1"/>
  <c r="O438" i="1"/>
  <c r="AB438" i="1"/>
  <c r="N448" i="1"/>
  <c r="AB448" i="1" s="1"/>
  <c r="N1454" i="1"/>
  <c r="O1454" i="1" s="1"/>
  <c r="O1399" i="1"/>
  <c r="O1394" i="1" s="1"/>
  <c r="N1394" i="1"/>
  <c r="O1237" i="1"/>
  <c r="O895" i="1"/>
  <c r="O888" i="1" s="1"/>
  <c r="N888" i="1"/>
  <c r="O1171" i="1"/>
  <c r="O1137" i="1"/>
  <c r="O823" i="1"/>
  <c r="AB823" i="1"/>
  <c r="O815" i="1"/>
  <c r="AB815" i="1"/>
  <c r="O752" i="1"/>
  <c r="AB752" i="1"/>
  <c r="O788" i="1"/>
  <c r="AB788" i="1"/>
  <c r="O733" i="1"/>
  <c r="N802" i="1"/>
  <c r="Z802" i="1"/>
  <c r="O760" i="1"/>
  <c r="O605" i="1"/>
  <c r="AB605" i="1"/>
  <c r="O519" i="1"/>
  <c r="AB519" i="1"/>
  <c r="O468" i="1"/>
  <c r="AB468" i="1"/>
  <c r="N1323" i="1"/>
  <c r="O803" i="1"/>
  <c r="AB803" i="1"/>
  <c r="O826" i="1"/>
  <c r="AB826" i="1"/>
  <c r="O753" i="1"/>
  <c r="AB753" i="1"/>
  <c r="O607" i="1"/>
  <c r="O606" i="1" s="1"/>
  <c r="N606" i="1"/>
  <c r="N582" i="1"/>
  <c r="AB582" i="1" s="1"/>
  <c r="O514" i="1"/>
  <c r="N513" i="1"/>
  <c r="AB513" i="1" s="1"/>
  <c r="AB514" i="1"/>
  <c r="O326" i="1"/>
  <c r="AB326" i="1"/>
  <c r="O37" i="1"/>
  <c r="AB37" i="1"/>
  <c r="O621" i="1"/>
  <c r="O620" i="1" s="1"/>
  <c r="O155" i="1"/>
  <c r="O154" i="1" s="1"/>
  <c r="N154" i="1"/>
  <c r="N370" i="1"/>
  <c r="O443" i="1"/>
  <c r="O358" i="1"/>
  <c r="O76" i="1"/>
  <c r="L20" i="1"/>
  <c r="L19" i="1" s="1"/>
  <c r="O1383" i="1"/>
  <c r="O1382" i="1" s="1"/>
  <c r="N1382" i="1"/>
  <c r="O1093" i="1"/>
  <c r="O819" i="1"/>
  <c r="AB819" i="1"/>
  <c r="O591" i="1"/>
  <c r="AB591" i="1"/>
  <c r="AB581" i="1" s="1"/>
  <c r="O493" i="1"/>
  <c r="N492" i="1"/>
  <c r="O439" i="1"/>
  <c r="AB439" i="1"/>
  <c r="O49" i="1"/>
  <c r="AB49" i="1"/>
  <c r="O172" i="1"/>
  <c r="O171" i="1" s="1"/>
  <c r="N171" i="1"/>
  <c r="AB171" i="1" s="1"/>
  <c r="N32" i="1"/>
  <c r="AB32" i="1" s="1"/>
  <c r="O105" i="1"/>
  <c r="N323" i="1"/>
  <c r="AB323" i="1" s="1"/>
  <c r="N1623" i="1"/>
  <c r="O1623" i="1" s="1"/>
  <c r="N1448" i="1"/>
  <c r="O1448" i="1" s="1"/>
  <c r="N1482" i="1"/>
  <c r="O1482" i="1" s="1"/>
  <c r="O1359" i="1"/>
  <c r="O1357" i="1" s="1"/>
  <c r="N1357" i="1"/>
  <c r="N1297" i="1"/>
  <c r="N1292" i="1"/>
  <c r="N1291" i="1"/>
  <c r="O1034" i="1"/>
  <c r="O964" i="1" s="1"/>
  <c r="M1236" i="1"/>
  <c r="M865" i="1" s="1"/>
  <c r="O1194" i="1"/>
  <c r="L866" i="1"/>
  <c r="L865" i="1"/>
  <c r="N787" i="1"/>
  <c r="O787" i="1" s="1"/>
  <c r="O754" i="1"/>
  <c r="AB754" i="1"/>
  <c r="O461" i="1"/>
  <c r="O448" i="1" s="1"/>
  <c r="AB461" i="1"/>
  <c r="AF448" i="1" s="1"/>
  <c r="AB639" i="1"/>
  <c r="O638" i="1"/>
  <c r="L625" i="1"/>
  <c r="Z625" i="1" s="1"/>
  <c r="N833" i="1"/>
  <c r="O833" i="1" s="1"/>
  <c r="N526" i="1"/>
  <c r="O426" i="1"/>
  <c r="O423" i="1" s="1"/>
  <c r="AB426" i="1"/>
  <c r="O354" i="1"/>
  <c r="AB354" i="1"/>
  <c r="O636" i="1"/>
  <c r="O612" i="1"/>
  <c r="O583" i="1"/>
  <c r="O582" i="1" s="1"/>
  <c r="O509" i="1"/>
  <c r="O442" i="1"/>
  <c r="AB442" i="1"/>
  <c r="N423" i="1"/>
  <c r="AB423" i="1" s="1"/>
  <c r="O350" i="1"/>
  <c r="AB350" i="1"/>
  <c r="M20" i="1"/>
  <c r="M19" i="1" s="1"/>
  <c r="O370" i="1"/>
  <c r="N436" i="1"/>
  <c r="AB436" i="1" s="1"/>
  <c r="O63" i="1"/>
  <c r="N381" i="1"/>
  <c r="AB381" i="1" s="1"/>
  <c r="O208" i="1"/>
  <c r="O152" i="1"/>
  <c r="N130" i="1"/>
  <c r="O492" i="1" l="1"/>
  <c r="N1236" i="1"/>
  <c r="N866" i="1" s="1"/>
  <c r="O436" i="1"/>
  <c r="O1157" i="1"/>
  <c r="O1289" i="1"/>
  <c r="O323" i="1"/>
  <c r="O381" i="1"/>
  <c r="Z626" i="1"/>
  <c r="AB435" i="1"/>
  <c r="O32" i="1"/>
  <c r="O1451" i="1"/>
  <c r="O1406" i="1" s="1"/>
  <c r="N20" i="1"/>
  <c r="N19" i="1" s="1"/>
  <c r="AB324" i="1"/>
  <c r="O513" i="1"/>
  <c r="N1406" i="1"/>
  <c r="N865" i="1" s="1"/>
  <c r="O365" i="1"/>
  <c r="O361" i="1" s="1"/>
  <c r="N361" i="1"/>
  <c r="N302" i="1" s="1"/>
  <c r="AB785" i="1"/>
  <c r="O785" i="1"/>
  <c r="N625" i="1"/>
  <c r="AB625" i="1" s="1"/>
  <c r="M866" i="1"/>
  <c r="AB802" i="1"/>
  <c r="O802" i="1"/>
  <c r="O1236" i="1"/>
  <c r="O866" i="1" s="1"/>
  <c r="O147" i="1"/>
  <c r="AB786" i="1"/>
  <c r="O786" i="1"/>
  <c r="AB33" i="1"/>
  <c r="AB512" i="1"/>
  <c r="L301" i="1"/>
  <c r="N301" i="1" l="1"/>
  <c r="O302" i="1"/>
  <c r="O625" i="1"/>
  <c r="O301" i="1" s="1"/>
  <c r="AB626" i="1"/>
  <c r="O865" i="1"/>
</calcChain>
</file>

<file path=xl/comments1.xml><?xml version="1.0" encoding="utf-8"?>
<comments xmlns="http://schemas.openxmlformats.org/spreadsheetml/2006/main">
  <authors>
    <author>x</author>
    <author>123</author>
  </authors>
  <commentList>
    <comment ref="I378" authorId="0" shapeId="0">
      <text>
        <r>
          <rPr>
            <b/>
            <sz val="9"/>
            <color indexed="81"/>
            <rFont val="Tahoma"/>
            <family val="2"/>
            <charset val="204"/>
          </rPr>
          <t>x:</t>
        </r>
        <r>
          <rPr>
            <sz val="9"/>
            <color indexed="81"/>
            <rFont val="Tahoma"/>
            <family val="2"/>
            <charset val="204"/>
          </rPr>
          <t xml:space="preserve">
ошибочно было 1876,8, испралено по письму МО "Иволгинский район от 15.05.2018 № 1239</t>
        </r>
      </text>
    </comment>
    <comment ref="I703" authorId="0" shapeId="0">
      <text>
        <r>
          <rPr>
            <b/>
            <sz val="9"/>
            <color indexed="81"/>
            <rFont val="Tahoma"/>
            <family val="2"/>
            <charset val="204"/>
          </rPr>
          <t>x:</t>
        </r>
        <r>
          <rPr>
            <sz val="9"/>
            <color indexed="81"/>
            <rFont val="Tahoma"/>
            <family val="2"/>
            <charset val="204"/>
          </rPr>
          <t xml:space="preserve">
уточнение площади с 456,0 до 833,3 (КГХ, ФКР)
</t>
        </r>
      </text>
    </comment>
    <comment ref="I962" authorId="1" shapeId="0">
      <text>
        <r>
          <rPr>
            <b/>
            <sz val="14"/>
            <color indexed="81"/>
            <rFont val="Tahoma"/>
            <family val="2"/>
            <charset val="204"/>
          </rPr>
          <t>123:</t>
        </r>
        <r>
          <rPr>
            <sz val="14"/>
            <color indexed="81"/>
            <rFont val="Tahoma"/>
            <family val="2"/>
            <charset val="204"/>
          </rPr>
          <t xml:space="preserve">
было 1895,9, уточнили по техпаспорту 2530,4</t>
        </r>
      </text>
    </comment>
    <comment ref="K1177" authorId="1" shapeId="0">
      <text>
        <r>
          <rPr>
            <b/>
            <sz val="9"/>
            <color indexed="81"/>
            <rFont val="Tahoma"/>
            <family val="2"/>
            <charset val="204"/>
          </rPr>
          <t>123: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ошибочно был указан ремонт системы электроснабжения, по 517 перенос по крыше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364" authorId="1" shapeId="0">
      <text>
        <r>
          <rPr>
            <b/>
            <sz val="9"/>
            <color indexed="81"/>
            <rFont val="Tahoma"/>
            <family val="2"/>
            <charset val="204"/>
          </rPr>
          <t>123: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пределка по 543 (до передвижки)</t>
        </r>
      </text>
    </comment>
  </commentList>
</comments>
</file>

<file path=xl/sharedStrings.xml><?xml version="1.0" encoding="utf-8"?>
<sst xmlns="http://schemas.openxmlformats.org/spreadsheetml/2006/main" count="8944" uniqueCount="1090">
  <si>
    <t xml:space="preserve">ПРИЛОЖЕНИЕ </t>
  </si>
  <si>
    <t>к приказу Министерства строительства и модернизации</t>
  </si>
  <si>
    <t xml:space="preserve">модернизации жилищно-коммунального </t>
  </si>
  <si>
    <t xml:space="preserve">комплекса Республики Бурятия </t>
  </si>
  <si>
    <t>от 08.08.2018 № 06-ПР55/18</t>
  </si>
  <si>
    <t>РЕСПУБЛИКАНСКИЙ КРАТКОСРОЧНЫЙ ПЛАН</t>
  </si>
  <si>
    <t>реализации  Республиканской программы «Капитальный ремонт общего имущества в многоквартирных домах, расположенных на территории Республики Бурятия, на 2014-2043 годы»  на 2017 -2019 г.г.</t>
  </si>
  <si>
    <t>(реализация в 2017 - 2020 г.г.)</t>
  </si>
  <si>
    <t>Виды работ</t>
  </si>
  <si>
    <t>№ п/п МКД</t>
  </si>
  <si>
    <t>Адрес МКД</t>
  </si>
  <si>
    <t xml:space="preserve">Год </t>
  </si>
  <si>
    <t>Тип дома</t>
  </si>
  <si>
    <t>Материал стен</t>
  </si>
  <si>
    <t xml:space="preserve"> Количество этажей</t>
  </si>
  <si>
    <t>Общая площадь МКД, всего, кв.м</t>
  </si>
  <si>
    <t>В том числе площадь помещений МКД, кв.м</t>
  </si>
  <si>
    <t xml:space="preserve">Вид работ/услуг по капитальному ремонту </t>
  </si>
  <si>
    <t>Стоимость ремонтных работ, руб.</t>
  </si>
  <si>
    <t>Стоимость разработки проектной документации, руб.</t>
  </si>
  <si>
    <t>Общая стоимость капитального ремонта, руб. (будет скрыта в Приказе Минстроя РБ)</t>
  </si>
  <si>
    <t>Общая стоимость капитального ремонта, руб.</t>
  </si>
  <si>
    <t>Предельная стоимость услуг и (или) работ по капитальному ремонту общего имущества в МКД (ремонтные работы), руб./кв.м</t>
  </si>
  <si>
    <t>Предельная стоимость услуг и (или) работ по капитальному ремонту общего имущества в МКД (проектные работы), руб./кв.м</t>
  </si>
  <si>
    <t xml:space="preserve">Плановый срок завершения </t>
  </si>
  <si>
    <t>ввода в эксплуатацию</t>
  </si>
  <si>
    <t>завершения последнего капитального ремонта</t>
  </si>
  <si>
    <t>разработки проектной документации</t>
  </si>
  <si>
    <t xml:space="preserve"> ремонтных работ</t>
  </si>
  <si>
    <t>Итого 2017 год</t>
  </si>
  <si>
    <t>Итого районы РБ</t>
  </si>
  <si>
    <t>МО "Баргузинский район"</t>
  </si>
  <si>
    <t>письмо ФКР от 10.10.2018 № 3580/05-18</t>
  </si>
  <si>
    <t>с.Баргузин, ул. Дзержинского, д.9</t>
  </si>
  <si>
    <t>нет данных</t>
  </si>
  <si>
    <t>3.1.2.</t>
  </si>
  <si>
    <t>Кирпич</t>
  </si>
  <si>
    <t>Ремонт системы холодного водоснабжения</t>
  </si>
  <si>
    <t>2017г.</t>
  </si>
  <si>
    <t>2018г.</t>
  </si>
  <si>
    <t>Изменение пределки в соотвв. С ППРБ № 399 от 20.07.2018 "Внес изм в ПС 2018"</t>
  </si>
  <si>
    <t>Ремонт системы канализации и водоотведения</t>
  </si>
  <si>
    <t>с.Баргузин, ул. Дзержинского, д.15</t>
  </si>
  <si>
    <t>п. Усть-Баргузин, ул. Ватутина, д.63</t>
  </si>
  <si>
    <t>6.1.</t>
  </si>
  <si>
    <t>Дерево (брус)</t>
  </si>
  <si>
    <t>Ремонт системы электроснабжения</t>
  </si>
  <si>
    <t>МО "Бичурский район"</t>
  </si>
  <si>
    <t>с. Бичура, ул. Советская, д.77</t>
  </si>
  <si>
    <t>5.1.2.</t>
  </si>
  <si>
    <t>Ремонт системы отопления</t>
  </si>
  <si>
    <t>МО "Джидинский район"</t>
  </si>
  <si>
    <t>с. Петропавловка, ул. Свердлова, д.46</t>
  </si>
  <si>
    <t>3.1.1.</t>
  </si>
  <si>
    <t xml:space="preserve">Ремонт крыши </t>
  </si>
  <si>
    <t>с. Петропавловка, ул. Свердлова, д.46А</t>
  </si>
  <si>
    <t>5.1.1.</t>
  </si>
  <si>
    <t>МО "Заиграевский район"</t>
  </si>
  <si>
    <t>п. Татарский Ключ, ул. Комсомольская, д. 1</t>
  </si>
  <si>
    <t>2.2.2.</t>
  </si>
  <si>
    <t>п. Татарский Ключ, ул. Строителей, д. 4А</t>
  </si>
  <si>
    <t>п. Татарский Ключ, ул. Сосновая, д. 1А</t>
  </si>
  <si>
    <t>с. Новая Брянь, ул. Рабочая, д. 23</t>
  </si>
  <si>
    <t>2.1.1.</t>
  </si>
  <si>
    <t>Шлакоблок (оштукат.)</t>
  </si>
  <si>
    <t>пгт. Заиграево, ул. Ленина, д. 40</t>
  </si>
  <si>
    <t>3.2.2.</t>
  </si>
  <si>
    <t>пгт. Заиграево, ул. Ленина, д. 42</t>
  </si>
  <si>
    <t>пгт. Заиграево, ул. Серова, д. 14</t>
  </si>
  <si>
    <t>пгт. Заиграево, ул. Громова, д. 11</t>
  </si>
  <si>
    <t>пгт. Заиграево, ул. Ленина, д. 10</t>
  </si>
  <si>
    <t>пгт. Онохой, ул. Гагарина, д. 8</t>
  </si>
  <si>
    <t>Дерево</t>
  </si>
  <si>
    <t>пгт. Онохой, ул. Гагарина, д. 9</t>
  </si>
  <si>
    <t>пгт. Онохой, ул. Нагорная, д. 4</t>
  </si>
  <si>
    <t>пгт. Онохой, ул. Гагарина, д. 3</t>
  </si>
  <si>
    <t>пгт. Онохой, ул. Гагарина, д. 5</t>
  </si>
  <si>
    <t>МО "Закаменский район"</t>
  </si>
  <si>
    <t>г. Закаменск, ул. Ленина, д.30</t>
  </si>
  <si>
    <t>г. Закаменск, ул. Ленина, д.29</t>
  </si>
  <si>
    <t>с. Баянгол, ул. Набережная, д.15</t>
  </si>
  <si>
    <t>г. Закаменск, ул. Юбилейная, д.8А</t>
  </si>
  <si>
    <t>г. Закаменск, ул. Ленина, д.42</t>
  </si>
  <si>
    <t>МО "Иволгинский район"</t>
  </si>
  <si>
    <t>с. Сотниково, ул. Трактовая, д.1А</t>
  </si>
  <si>
    <t>МО "Кабанский район"</t>
  </si>
  <si>
    <t>с. Выдрино, ул. Пионерская, д.11</t>
  </si>
  <si>
    <t xml:space="preserve">Ремонт крыши  </t>
  </si>
  <si>
    <t>с. Выдрино, ул. Школьная, д.4</t>
  </si>
  <si>
    <t>г. Бабушкин, ул. Заречная, д.16</t>
  </si>
  <si>
    <t>г. Бабушкин, ул. Ленина, д.2</t>
  </si>
  <si>
    <t>пгт. Селенгинск, мкр. Солнечный, д.18</t>
  </si>
  <si>
    <t>Панель</t>
  </si>
  <si>
    <t>Ремонт системы горячего водоснабжения</t>
  </si>
  <si>
    <t>пгт. Селенгинск, мкр. Южный, д.2</t>
  </si>
  <si>
    <t>перенос ремонта канализации на 2019г.</t>
  </si>
  <si>
    <t>с. Творогово, 2 квартал, д.5</t>
  </si>
  <si>
    <t>с. Шигаево, 3 квартал, д.1</t>
  </si>
  <si>
    <t>с. Шигаево, 3 квартал, д.2</t>
  </si>
  <si>
    <t>пгт. Каменск, ул. Прибайкальская, д. 2</t>
  </si>
  <si>
    <t xml:space="preserve">Шлакоблок (оштукат.) </t>
  </si>
  <si>
    <t>пгт. Каменск, ул. Прибайкальская, д. 4</t>
  </si>
  <si>
    <t>пгт. Каменск, ул. Октябрьская, д. 63</t>
  </si>
  <si>
    <t>пгт. Каменск, ул. Школьная, д. 5</t>
  </si>
  <si>
    <t>п.Каменск, 18 квартал, д.59</t>
  </si>
  <si>
    <t>п.Каменск, ул..Прибайкальская, д.9</t>
  </si>
  <si>
    <t>с.Кабанск, кв-л.1-й, д.1</t>
  </si>
  <si>
    <t>с.Кабанск, кв-л.1-й, д.2</t>
  </si>
  <si>
    <t xml:space="preserve">с.Кабанск,ул.Ленина, д.8 </t>
  </si>
  <si>
    <t>с.Кабанск, ул.Ленина, д.17</t>
  </si>
  <si>
    <t>с.Кабанск, ул.8 марта, д.20</t>
  </si>
  <si>
    <t>пгт. Селенгинск, мкр. Южный, д.17</t>
  </si>
  <si>
    <t>Ремонт фасада</t>
  </si>
  <si>
    <t>Ремонт фундамента</t>
  </si>
  <si>
    <t>Ремонт подвальных помещений</t>
  </si>
  <si>
    <t>МО "Кижингинский район"</t>
  </si>
  <si>
    <t>с. Новокижингинск, тер. Микрорайон, д. 28</t>
  </si>
  <si>
    <t>МО "Курумканский район"</t>
  </si>
  <si>
    <t>с. Курумкан, ул. Балдакова, д.28</t>
  </si>
  <si>
    <t>МО "Кяхтинский район"</t>
  </si>
  <si>
    <t>г. Кяхта, ул. Ленина, д.106</t>
  </si>
  <si>
    <t>г. Кяхта, ул. Ленина, д.108</t>
  </si>
  <si>
    <t>г. Кяхта, ул. Чикойская, д.9</t>
  </si>
  <si>
    <t>г. Кяхта, ул. Чикойская, д.10</t>
  </si>
  <si>
    <t>3.2.1.</t>
  </si>
  <si>
    <t>г. Кяхта, ул. Крупской, д.10</t>
  </si>
  <si>
    <t>г. Кяхта, ул. Сухэ-Батора, д.44</t>
  </si>
  <si>
    <t>п.Хоронхой ул.Ленина, д.15</t>
  </si>
  <si>
    <t>п.Хоронхой ул.Гагарина, д.10</t>
  </si>
  <si>
    <t>п.Хоронхой ул.Зеленая, д.7</t>
  </si>
  <si>
    <t>п.Хоронхой ул.Фабричная, д.13</t>
  </si>
  <si>
    <t>МО "Муйский район"</t>
  </si>
  <si>
    <t>п. Таксимо, ул. Латвийская, д.3</t>
  </si>
  <si>
    <t>2.1.2.</t>
  </si>
  <si>
    <t>п. Таксимо, ул. Латвийская, д.14</t>
  </si>
  <si>
    <t>п. Таксимо, ул.Советская, д.2</t>
  </si>
  <si>
    <t>МО "Мухоршибирский район"</t>
  </si>
  <si>
    <t>п. Саган-Нур, ул. Ширяева, д.6</t>
  </si>
  <si>
    <t>с. Мухоршибирь, ул. 30 лет Победы, д.11</t>
  </si>
  <si>
    <t>МО "Прибайкальский район"</t>
  </si>
  <si>
    <t>с. Ильинка, ул. Коммунистическая, д.2Б</t>
  </si>
  <si>
    <t>1972</t>
  </si>
  <si>
    <t>п/ст. Таловка, городок Социальный, д.5</t>
  </si>
  <si>
    <t>Керамзитобетон (оштукат.)</t>
  </si>
  <si>
    <t>с. Старое Татаурово, ул. Юбилейная , д.89</t>
  </si>
  <si>
    <t>с.  Турунтаево, ул. Спортивная, д.3</t>
  </si>
  <si>
    <t>с. Турунтаево, ул. Юбилейная, д.1</t>
  </si>
  <si>
    <t>МО "Северо-Байкальский район"</t>
  </si>
  <si>
    <t>пгт. Кичера, ул. Таллинская, д.3</t>
  </si>
  <si>
    <t>пгт. Кичера, ул. Таллинская, д.4</t>
  </si>
  <si>
    <t>пгт. Новый Уоян, ул. 70 лет Октября, д.29</t>
  </si>
  <si>
    <t>пгт. Нижнеангарск, ул. Победы, д.6</t>
  </si>
  <si>
    <t>пгт. Нижнеангарск, ул. Победы, д.8</t>
  </si>
  <si>
    <t>МО "Селенгинский район"</t>
  </si>
  <si>
    <t>г. Гусиноозерск, ул. Пушкина, д.2</t>
  </si>
  <si>
    <t xml:space="preserve">г. Гусиноозерск, ул.Пушкина, д.4 </t>
  </si>
  <si>
    <t xml:space="preserve">г. Гусиноозерск, ул. Пушкина, д.6 </t>
  </si>
  <si>
    <t xml:space="preserve">г. Гусиноозерск, ул. Пушкина, д.9 </t>
  </si>
  <si>
    <t>г. Гусиноозерск, 6 микрорайон,  д.9</t>
  </si>
  <si>
    <t>г. Гусиноозерск, ул. Ключевская, д.15</t>
  </si>
  <si>
    <t>г. Гусиноозерск, ул. Ключевская, д.16</t>
  </si>
  <si>
    <t>г. Гусиноозерск, ул. Ключевская, д.17</t>
  </si>
  <si>
    <t>г. Гусиноозерск, ул. Ключевская, д.23</t>
  </si>
  <si>
    <t>г. Гусиноозерск, ул. Комсомольская, д.21</t>
  </si>
  <si>
    <t>г. Гусиноозерск, ул. Комсомольская, д.23</t>
  </si>
  <si>
    <t>г. Гусиноозерск, ул. Ленина, д.24</t>
  </si>
  <si>
    <t>с. Гусиное Озеро, ул. Первомайская, д. 1</t>
  </si>
  <si>
    <t>с. Гусиное Озеро, ул. Первомайская, д. 2</t>
  </si>
  <si>
    <t>с. Гусиное Озеро, ул. Первомайская, д.3</t>
  </si>
  <si>
    <t>с. Гусиное Озеро, кв. Молодежный, д.2</t>
  </si>
  <si>
    <t>с. Гусиное Озеро, кв. Молодежный, д.3</t>
  </si>
  <si>
    <t>с. Гусиное Озеро, ул. Советская, д. 23</t>
  </si>
  <si>
    <t>МО "Тарбагатайский район"</t>
  </si>
  <si>
    <t>с. Тарбагатай, ул. Некрасова, д.21</t>
  </si>
  <si>
    <t>с. Тарбагатай, ул. Пушкина, д.96</t>
  </si>
  <si>
    <t>с. Тарбагатай, ул. Молодежная, д.9</t>
  </si>
  <si>
    <t>с. Тарбагатай, ул. Лощенкова, д.9</t>
  </si>
  <si>
    <t>с. Тарбагатай, ул. Лощенкова, д.11</t>
  </si>
  <si>
    <t>с. Тарбагатай, ул. Молодежная, д.11</t>
  </si>
  <si>
    <t>МО "Хоринский район"</t>
  </si>
  <si>
    <t>с. Хоринск, ул. Первомайская, д.14</t>
  </si>
  <si>
    <t>4.1.1.</t>
  </si>
  <si>
    <t>с. Хоринск, городок Больничный, д.1</t>
  </si>
  <si>
    <t>МО ГО "город Улан-Удэ"</t>
  </si>
  <si>
    <t>перенос Удинская 28 на 2019</t>
  </si>
  <si>
    <t>г. Улан-Удэ, кв-л 148-й, д.8/2</t>
  </si>
  <si>
    <t>1.1.</t>
  </si>
  <si>
    <t>Ремонт или замена лифтов и лифтового оборудования</t>
  </si>
  <si>
    <t>г. Улан-Удэ, ул. 3 Интернационала, д.18</t>
  </si>
  <si>
    <t>г. Улан-Удэ, ул. 3 Интернационала, д.18А</t>
  </si>
  <si>
    <t>г. Улан-Удэ, б-р Карла Маркса, д.31</t>
  </si>
  <si>
    <t>г. Улан-Удэ, п. Аэропорт, д.21</t>
  </si>
  <si>
    <t>г. Улан-Удэ, п. Аэропорт, д.22</t>
  </si>
  <si>
    <t>г. Улан-Удэ, п. Сокол, д.6</t>
  </si>
  <si>
    <t>г. Улан-Удэ, пр-кт 50-летия Октября, д.46</t>
  </si>
  <si>
    <t>г. Улан-Удэ, пр-кт 50 летия Октября, д.19</t>
  </si>
  <si>
    <t>г. Улан-Удэ, пр-кт 50 летия Октября, д.23</t>
  </si>
  <si>
    <t>г. Улан-Удэ, пр-кт 50 летия Октября, д.25А</t>
  </si>
  <si>
    <t>г. Улан-Удэ, пр-кт Победы, д.5</t>
  </si>
  <si>
    <t>г. Улан-Удэ, пр-кт Победы, д.9</t>
  </si>
  <si>
    <t>г. Улан-Удэ, пр-кт Победы, д.10</t>
  </si>
  <si>
    <t>г. Улан-Удэ, пр-кт Победы, д.12</t>
  </si>
  <si>
    <t>г. Улан-Удэ, пр-кт Победы, д.15</t>
  </si>
  <si>
    <t>г. Улан-Удэ, пр-кт Строителей, д.8</t>
  </si>
  <si>
    <t>г. Улан-Удэ, пр-кт Строителей, д.12</t>
  </si>
  <si>
    <t>г. Улан-Удэ, пр-кт Строителей, д.42</t>
  </si>
  <si>
    <t xml:space="preserve">г. Улан-Удэ, пр-кт Строителей, д.46 </t>
  </si>
  <si>
    <t>г. Улан-Удэ, ул. Асеева,  д.8</t>
  </si>
  <si>
    <t>г. Улан-Удэ, ул. Буйко, д.19</t>
  </si>
  <si>
    <t>г. Улан-Удэ, ул. Воронежская, д.1</t>
  </si>
  <si>
    <t>г. Улан-Удэ, ул. Воронежская, д.2</t>
  </si>
  <si>
    <t>г. Улан-Удэ, ул. Воронежская, д.6</t>
  </si>
  <si>
    <t>г. Улан-Удэ, ул. Гагарина, д.32</t>
  </si>
  <si>
    <t>г. Улан-Удэ, ул. Гагарина, д.49</t>
  </si>
  <si>
    <t>г. Улан-Удэ, ул. Гагарина, д.61</t>
  </si>
  <si>
    <t>г. Улан-Удэ, ул. Гагарина, д.63</t>
  </si>
  <si>
    <t>г. Улан-Удэ, ул. Гагарина, д.71</t>
  </si>
  <si>
    <t>г. Улан-Удэ, ул. Гармаева, д.55</t>
  </si>
  <si>
    <t>Работы по капремонту завершены в январе 2018, в марте 2018 дом признан аварийным</t>
  </si>
  <si>
    <t>г. Улан-Удэ, ул. Геологическая, д.22а</t>
  </si>
  <si>
    <t>г. Улан-Удэ, ул. Геологическая, д.24</t>
  </si>
  <si>
    <t>г. Улан-Удэ, ул. Ермаковская, д.22</t>
  </si>
  <si>
    <t xml:space="preserve">г. Улан-Удэ, ул. Жердева, д.68 </t>
  </si>
  <si>
    <t>г. Улан-Удэ, ул. Жердева, д.142</t>
  </si>
  <si>
    <t>1.2.</t>
  </si>
  <si>
    <t>г. Улан-Удэ, ул. Заиграевская, д.5</t>
  </si>
  <si>
    <t>г. Улан-Удэ, ул. Кабанская, д.6</t>
  </si>
  <si>
    <t>г. Улан-Удэ, ул. Кабанская, д.8</t>
  </si>
  <si>
    <t>г. Улан-Удэ, ул. Кабанская, д. 18</t>
  </si>
  <si>
    <t>г. Улан-Удэ, ул. Кабанская, д. 20</t>
  </si>
  <si>
    <t>г. Улан-Удэ, ул. Кабанская, д. 22</t>
  </si>
  <si>
    <t>г. Улан-Удэ, ул. Клыпина, д.7</t>
  </si>
  <si>
    <t>г. Улан-Удэ, ул. Клыпина, д.9</t>
  </si>
  <si>
    <t>г. Улан-Удэ, ул. Клыпина, д.11</t>
  </si>
  <si>
    <t>г. Улан-Удэ, ул. Клыпина, д.13</t>
  </si>
  <si>
    <t>г. Улан-Удэ, ул. Куйбышева, д.24</t>
  </si>
  <si>
    <t>2.2.1.</t>
  </si>
  <si>
    <t>г. Улан-Удэ, ул. Ленина, д.63</t>
  </si>
  <si>
    <t>г. Улан-Удэ, ул. Лысогорская, д.85</t>
  </si>
  <si>
    <t>г. Улан-Удэ, ул. Октябрьская, д.1А</t>
  </si>
  <si>
    <t>г. Улан-Удэ, ул. Октябрьская, д.28</t>
  </si>
  <si>
    <t>г. Улан-Удэ, ул. Павлова,  д.3</t>
  </si>
  <si>
    <t>г. Улан-Удэ, ул. Павлова,  д.21</t>
  </si>
  <si>
    <t>Ремонт крыши</t>
  </si>
  <si>
    <t>г. Улан-Удэ, ул. Павлова, д.19</t>
  </si>
  <si>
    <t>г. Улан-Удэ, ул. Партизанская, д.29</t>
  </si>
  <si>
    <t>г. Улан-Удэ, ул. Приречная, д.3</t>
  </si>
  <si>
    <t>г. Улан-Удэ, ул. Силикатная, д.7</t>
  </si>
  <si>
    <t>г. Улан-Удэ, ул. Смолина, д.1</t>
  </si>
  <si>
    <t>г. Улан-Удэ, ул. Смолина, д.9</t>
  </si>
  <si>
    <t>г. Улан-Удэ, ул. Смолина, д.10/1</t>
  </si>
  <si>
    <t>г. Улан-Удэ, ул. Смолина, д.44/2</t>
  </si>
  <si>
    <t>г. Улан-Удэ, ул. Советская, д.9</t>
  </si>
  <si>
    <t>г. Улан-Удэ, ул. Сосновая, д.14</t>
  </si>
  <si>
    <t>г. Улан-Удэ, ул. Сосновая, д.14А</t>
  </si>
  <si>
    <t>г. Улан-Удэ, ул. Строителей, д.38</t>
  </si>
  <si>
    <t>г. Улан-Удэ, ул. Терешковой, д.4</t>
  </si>
  <si>
    <t>г. Улан-Удэ, ул. Удинская, д.28а</t>
  </si>
  <si>
    <t>перенос на 2019 -по 124 ППРБ_ недоступ</t>
  </si>
  <si>
    <t>г. Улан-Удэ, ул. Терешковой, д.6</t>
  </si>
  <si>
    <t>г. Улан-Удэ, ул. Терешковой, д.8</t>
  </si>
  <si>
    <t>г. Улан-Удэ, ул. Терешковой, д.8/1</t>
  </si>
  <si>
    <t>г. Улан-Удэ, ул. Терешковой, д.10</t>
  </si>
  <si>
    <t>г. Улан-Удэ, ул. Терешковой, д.14</t>
  </si>
  <si>
    <t>г. Улан-Удэ, ул. Толстихина, д. 2а</t>
  </si>
  <si>
    <t>г. Улан-Удэ, ул. Толстихина, д. 2</t>
  </si>
  <si>
    <t>г. Улан-Удэ, ул. Тулаева, д.136</t>
  </si>
  <si>
    <t>г. Улан-Удэ, ул. Туполева, д.7</t>
  </si>
  <si>
    <t>г. Улан-Удэ, ул. Туполева, д. 9</t>
  </si>
  <si>
    <t>г. Улан-Удэ, ул. Фрунзе, д.7</t>
  </si>
  <si>
    <t>г. Улан-Удэ, ул. Фрунзе, д.16</t>
  </si>
  <si>
    <t>г. Улан-Удэ, ул. Цивилева, д. 4</t>
  </si>
  <si>
    <t>г. Улан-Удэ, ул. Цивилева, д. 33</t>
  </si>
  <si>
    <t>г. Улан-Удэ, ул. Цивилева, д. 50</t>
  </si>
  <si>
    <t>г. Улан-Удэ, ул. Цыбикова, д. 11</t>
  </si>
  <si>
    <t>г. Улан-Удэ, ул. Х. Намсараева, д.30</t>
  </si>
  <si>
    <t>г. Улан-Удэ, ул. Чайковского, д.16</t>
  </si>
  <si>
    <t>г. Улан-Удэ, ул. Чайковского, д.18</t>
  </si>
  <si>
    <t>Итого 2018 год</t>
  </si>
  <si>
    <t>2019г.</t>
  </si>
  <si>
    <t>с.Баргузин, ул. Дзержинского, д.13</t>
  </si>
  <si>
    <t>с.Баргузин, ул. Дзержинского, д.22</t>
  </si>
  <si>
    <t>с.Баргузин, ул. Дзержинского, д.59</t>
  </si>
  <si>
    <t>с. Бичура, ул. Ленина, д.242</t>
  </si>
  <si>
    <t>5.2.1.</t>
  </si>
  <si>
    <t>с. Бичура, ул. Мира, д.14</t>
  </si>
  <si>
    <t>с. Бичура, ул. Мира, д.18</t>
  </si>
  <si>
    <t>с. Петропавловка, ул. Ленина, д.2</t>
  </si>
  <si>
    <t>с. Петропавловка, ул. Свердлова, д.25</t>
  </si>
  <si>
    <t>с. Петропавловка, ул. Свердлова, д.49</t>
  </si>
  <si>
    <t>с. Петропавловка, ул. Свердлова, д.64А</t>
  </si>
  <si>
    <t>с. Петропавловка, ул. Свердлова, д.64Б</t>
  </si>
  <si>
    <t>п. Горхон, ул. Вокзальная, д.17</t>
  </si>
  <si>
    <t>п. Татарский Ключ, ул. Строителей, д.4А</t>
  </si>
  <si>
    <t>с. Новая Брянь, ул. Рабочая, д.23</t>
  </si>
  <si>
    <t>с. Новая Брянь, ул. Русина, д.13</t>
  </si>
  <si>
    <t>пгт. Заиграево, ул. Громова, д.11</t>
  </si>
  <si>
    <t>пгт. Заиграево, ул. Громова, д.13</t>
  </si>
  <si>
    <t>пгт. Заиграево, ул. Ленина, д.16А</t>
  </si>
  <si>
    <t>пгт. Заиграево, ул. Ленина, д.40</t>
  </si>
  <si>
    <t>пгт. Заиграево, ул. Ленина, д.42</t>
  </si>
  <si>
    <t>пгт. Заиграево, ул. Серова, д.25А</t>
  </si>
  <si>
    <t>пгт. Заиграево, ул. Трактовая, д.1</t>
  </si>
  <si>
    <t>пгт. Онохой, ул. Гагарина, д.2</t>
  </si>
  <si>
    <t>пгт. Онохой, ул. Гагарина, д.3</t>
  </si>
  <si>
    <t>пгт. Онохой, ул. Гагарина, д.5</t>
  </si>
  <si>
    <t>пгт. Онохой, ул. Гагарина, д.6</t>
  </si>
  <si>
    <t>пгт. Онохой, ул. Гагарина, д.7</t>
  </si>
  <si>
    <t>пгт. Онохой, ул. Гагарина, д.9</t>
  </si>
  <si>
    <t>г. Закаменск, ул. Гагарина, д.23</t>
  </si>
  <si>
    <t>г. Закаменск, ул. Комсомольская, д.7</t>
  </si>
  <si>
    <t>г. Закаменск, ул. Юбилейная, д.14</t>
  </si>
  <si>
    <t>г. Закаменск, ул. Ленина, д.27</t>
  </si>
  <si>
    <t>с. Иволгинск, кв-л Студенческий, д.1</t>
  </si>
  <si>
    <t>с. Иволгинск, кв-л Студенческий, д.2</t>
  </si>
  <si>
    <t>с. Иволгинск, кв-л Студенческий, д.5</t>
  </si>
  <si>
    <t>с. Иволгинск, кв-л Студенческий, д.6</t>
  </si>
  <si>
    <t>с. Иволгинск, ул. Лебедева, д.3</t>
  </si>
  <si>
    <t>с. Иволгинск, ул. Набережная, д.1А</t>
  </si>
  <si>
    <t>с. Сотниково, ул. Трактовая, д.10</t>
  </si>
  <si>
    <t>с. Сотниково, ул. Трактовая, д.3</t>
  </si>
  <si>
    <t>с. Сотниково, ул. Трактовая, д. 22</t>
  </si>
  <si>
    <t>р.п. Танхой, ул.Центральная,53</t>
  </si>
  <si>
    <t>изменение пределки</t>
  </si>
  <si>
    <t>п/ст. Выдрино, ул. Красных Партизан, д.43</t>
  </si>
  <si>
    <t>с учетом переноса ремонта по 124ППРБ и искл. Аварийного МКД</t>
  </si>
  <si>
    <t>п/ст. Выдрино, ул. Красных Партизан, д.47</t>
  </si>
  <si>
    <t>п/ст. Выдрино, ул. Красных Партизан, д.53</t>
  </si>
  <si>
    <t>п/ст. Выдрино, ул. Красных Партизан, д.55</t>
  </si>
  <si>
    <t>с. Выдрино, ул. Набережная, д.17</t>
  </si>
  <si>
    <t>г. Бабушкин, ул.Комсомольская, д.46</t>
  </si>
  <si>
    <t>г. Бабушкин, ул.Октябрьская, д.2/1</t>
  </si>
  <si>
    <t>г. Бабушкин, ул. Советская, д.2</t>
  </si>
  <si>
    <t>пгт. Каменск, кв-л 18-й, д.59</t>
  </si>
  <si>
    <t xml:space="preserve">г. Бабушкин, ул. Кяхтинская, д.2 -Признан аварийным, исключен </t>
  </si>
  <si>
    <t>пгт. Каменск, ул. Кирова, д.5</t>
  </si>
  <si>
    <t>пгт. Каменск, ул. Кирова, д.12</t>
  </si>
  <si>
    <t>пгт. Каменск, ул. Кирова, д.22</t>
  </si>
  <si>
    <t>пгт.Каменск, ул.Комсомольская, д.12</t>
  </si>
  <si>
    <t>пгт. Каменск, ул. Комсомольская, д.19</t>
  </si>
  <si>
    <t>пгт. Каменск, ул. Октябрьская, д.63</t>
  </si>
  <si>
    <t>пгт. Каменск, ул. Октябрьская, д.78</t>
  </si>
  <si>
    <t>в 2018 г.  проведены работы в рамках ЧС ( ППРБ 366 от 27.07.2017)</t>
  </si>
  <si>
    <t>пгт. Каменск, ул. Советская, д.2</t>
  </si>
  <si>
    <t>пгт. Каменск, ул. Советская, д.23</t>
  </si>
  <si>
    <t>пгт. Каменск, ул. Сухомлина, д.16</t>
  </si>
  <si>
    <t>пгт. Каменск, мкр. Молодежный, д.14</t>
  </si>
  <si>
    <t>с. Кабанск, кв-л 1-й, д.1</t>
  </si>
  <si>
    <t>с. Кабанск, кв-л 1-й, д.2</t>
  </si>
  <si>
    <t>с. Кабанск, кв-л 1-й, д.4</t>
  </si>
  <si>
    <t>с. Кабанск, ул. Кирова, д.12</t>
  </si>
  <si>
    <t>с. Кабанск, кв-л 1-й, д.5 - перенос с 2018 на 2030 по 517 ППРБ (по решению собственников) - приказ Минстроя РБ от 19.10.208 № 06-ПР136/18</t>
  </si>
  <si>
    <t>с. Кабанск, ул. Кирова, д.4</t>
  </si>
  <si>
    <t>с. Кабанск, ул. Ленина, д.17</t>
  </si>
  <si>
    <t>с. Кабанск, ул. Ленина, д.19</t>
  </si>
  <si>
    <t>с. Кабанск, ул. Ленина, д.21</t>
  </si>
  <si>
    <t>с. Кабанск, ул. Ленина, д.29</t>
  </si>
  <si>
    <t>с. Кабанск, ул. 8 марта, д.20</t>
  </si>
  <si>
    <t>с. Творогово, 2 квартал, д.5 - Перенос с 2018 на 2032 по 517 ППРБ  (по решению собственников) - приказ Минстроя РБ от 19.10.2088 № 06-ПР136/18</t>
  </si>
  <si>
    <t>с. Кижинга, ул. Коммунистическая, д.2</t>
  </si>
  <si>
    <t>с. Кижинга, ул. Трактовая, д.30</t>
  </si>
  <si>
    <t>с. Кижинга, ул. Трактовая, д.32</t>
  </si>
  <si>
    <t>с. Новокижингинск, тер. Микрорайон, д.13</t>
  </si>
  <si>
    <t>с. Новокижингинск, тер. Микрорайон, д.15</t>
  </si>
  <si>
    <t>с. Новокижингинск, тер. Микрорайон, д.16</t>
  </si>
  <si>
    <t>с. Новокижингинск, тер. Микрорайон, д.17</t>
  </si>
  <si>
    <t>с. Новокижингинск, тер. Микрорайон, д.18</t>
  </si>
  <si>
    <t>с. Курумкан, ул. Балдакова, д.17</t>
  </si>
  <si>
    <t>с. Курумкан, ул. Балдакова, д.30</t>
  </si>
  <si>
    <t>с. Курумкан, ул. Будаина, д.1</t>
  </si>
  <si>
    <t>с. Курумкан, ул. Ленина, д.42А</t>
  </si>
  <si>
    <t>с. Курумкан, ул. Школьная, д.7</t>
  </si>
  <si>
    <t>г. Кяхта, ул. Ленина, д.104</t>
  </si>
  <si>
    <t>г. Кяхта, ул. Ленина, д.28</t>
  </si>
  <si>
    <t>г. Кяхта, ул. Ленина, д.5</t>
  </si>
  <si>
    <t>п.Хоронхой ул.Ленина, д.9</t>
  </si>
  <si>
    <t>п.Хоронхой ул.Ленина, д.13</t>
  </si>
  <si>
    <t>п.Хоронхой ул.Ленина, д.7</t>
  </si>
  <si>
    <t>п.Хоронхой ул.Гагарина, д.4</t>
  </si>
  <si>
    <t>п.Хоронхой ул.Гагарина, д.6</t>
  </si>
  <si>
    <t>п. Хоронхой, ул. Школьная, д.1</t>
  </si>
  <si>
    <t>пгт. Наушки, ул. Железнодорожная, д.18А</t>
  </si>
  <si>
    <t>пгт. Наушки, ул. Пионерская, д.13</t>
  </si>
  <si>
    <t>п. Таксимо, ул. 70 лет Октября, д.38</t>
  </si>
  <si>
    <t>п. Таксимо, ул. 70 лет Октября, д.40</t>
  </si>
  <si>
    <t>п. Таксимо, ул. 70 лет Октября, д.44</t>
  </si>
  <si>
    <t>с. Мухоршибирь, ул. 30 лет Победы, д.10</t>
  </si>
  <si>
    <t>5.2.2.</t>
  </si>
  <si>
    <t>с. Мухоршибирь, ул. 30 лет Победы, д.12</t>
  </si>
  <si>
    <t>с. Мухоршибирь, ул. Новая, д.1А</t>
  </si>
  <si>
    <t>4.1.2.</t>
  </si>
  <si>
    <t>п. Саган-Нур, пер. Центральный, д.1</t>
  </si>
  <si>
    <t>п. Саган-Нур, пер. Центральный, д.3</t>
  </si>
  <si>
    <t>п. Саган-Нур, пр-кт 70 лет Октября, д.9</t>
  </si>
  <si>
    <t>п/ст. Таловка, городок Социальный, д.3</t>
  </si>
  <si>
    <t>Керамзитобетон</t>
  </si>
  <si>
    <t>с. Татаурово, ул. Новая, д.4</t>
  </si>
  <si>
    <t>с. Татаурово, ул. Трактовая, д11</t>
  </si>
  <si>
    <t>с. Татаурово, ул. Сельскохозяйственная, д.1</t>
  </si>
  <si>
    <t>с. Татаурово, ул. Сельскохозяйственная, д.11</t>
  </si>
  <si>
    <t>с. Татаурово, ул. Сельскохозяйственная, д.24</t>
  </si>
  <si>
    <t>МО "Город Северобайкальск"</t>
  </si>
  <si>
    <t>г. Северобайкальск, пр-кт Ленинградский, д.3</t>
  </si>
  <si>
    <t>г. Северобайкальск, ул. Днепропетровская, д.4</t>
  </si>
  <si>
    <t>г. Северобайкальск, ул. Промышленная, д.3</t>
  </si>
  <si>
    <t>г. Северобайкальск, ул. Промышленная, д.5</t>
  </si>
  <si>
    <t>г. Северобайкальск, ул. Студенческая, д.12</t>
  </si>
  <si>
    <t>г. Северобайкальск, ул. Ленинградская, д.16</t>
  </si>
  <si>
    <t>г. Северобайкальск, ул. Ленинградская, д.20</t>
  </si>
  <si>
    <t>г. Северобайкальск, ул. Ленинградская, д.22</t>
  </si>
  <si>
    <t>г. Северобайкальск, ул. Ленинградская, д.41</t>
  </si>
  <si>
    <t>г. Северобайкальск, ул. Ленинградская, д.43</t>
  </si>
  <si>
    <t>г. Северобайкальск, ул. Ленинградская, д.45</t>
  </si>
  <si>
    <t>г. Северобайкальск, пр-т 60 лет СССР, д.16</t>
  </si>
  <si>
    <t>пгт. Кичера, ул. Таллинская, д.1</t>
  </si>
  <si>
    <t>пгт. Кичера, ул. Таллинская, д. 11</t>
  </si>
  <si>
    <t>пгт. Кичера, ул. Зеленая, д.1</t>
  </si>
  <si>
    <t>Панели</t>
  </si>
  <si>
    <t>пгт. Кичера, ул. Зеленая, д.3</t>
  </si>
  <si>
    <t>пгт. Нижнеангарск, пер. Клубный, д.1</t>
  </si>
  <si>
    <t>пгт. Нижнеангарск, пер. Клубный, д.1А</t>
  </si>
  <si>
    <t>пгт. Нижнеангарск, пер. Клубный, д.3</t>
  </si>
  <si>
    <t>пгт. Нижнеангарск, ул. Ленина, д.36</t>
  </si>
  <si>
    <t>пгт. Нижнеангарск, ул. 50 лет Октября, д.15</t>
  </si>
  <si>
    <t>пгт. Нижнеангарск, ул. Ленина, д.127</t>
  </si>
  <si>
    <t>пгт. Новый Уоян, ул. 70 лет Октября, д.1</t>
  </si>
  <si>
    <t>пгт. Новый Уоян, ул. 70 лет Октября, д.4</t>
  </si>
  <si>
    <t xml:space="preserve">Ремонт системы горячего водоснабжения </t>
  </si>
  <si>
    <t>пгт. Новый Уоян, ул. 70 лет Октября, д.5</t>
  </si>
  <si>
    <t>пгт. Новый Уоян, ул. 70 лет Октября, д.6</t>
  </si>
  <si>
    <t>пгт. Новый Уоян, ул. 70 лет Октября, д.13</t>
  </si>
  <si>
    <t>пгт. Новый Уоян, ул. 70 лет Октября, д.26</t>
  </si>
  <si>
    <t>пгт. Новый Уоян, ул. 70 лет Октября, д.24</t>
  </si>
  <si>
    <t>г. Гусиноозерск, ул. Ленина, д.30</t>
  </si>
  <si>
    <t>г. Гусиноозерск, ул. Ленина, д.3А</t>
  </si>
  <si>
    <t>г. Гусиноозерск, ул. Пушкина, д.3</t>
  </si>
  <si>
    <t>Кирпич (оштукат)</t>
  </si>
  <si>
    <t>г. Гусиноозерск, ул. Пушкина, д. 7</t>
  </si>
  <si>
    <t>г. Гусиноозерск, ул. Пушкина, д.6</t>
  </si>
  <si>
    <t>с. Гусиное Озеро, кв-л Молодежный, д.2</t>
  </si>
  <si>
    <t>с. Гусиное Озеро, ул. Первомайская, д.1</t>
  </si>
  <si>
    <t>с. Гусиное Озеро, ул. Первомайская, д.2</t>
  </si>
  <si>
    <t>с. Гусиное Озеро, ул. Путейская, д.1</t>
  </si>
  <si>
    <t>с. Гусиное Озеро, ул. Советская, д.20</t>
  </si>
  <si>
    <t>с. Тарбагатай, ул. Лощенкова, д.12</t>
  </si>
  <si>
    <t>с. Тарбагатай, ул. Молодежная, д.1</t>
  </si>
  <si>
    <t>с. Тарбагатай, ул. Рокоссовского, д.9</t>
  </si>
  <si>
    <t>МО "Тункинский район"</t>
  </si>
  <si>
    <t>с. Кырен, ул. П.Морозова, д.7</t>
  </si>
  <si>
    <t>с. Кырен, ул. Каландаришвили, д.7</t>
  </si>
  <si>
    <t>с. Хоринск, ул. Ленина, д.22</t>
  </si>
  <si>
    <t>г. Улан-Удэ, пер. Толстого, д. 2</t>
  </si>
  <si>
    <t>г. Улан-Удэ, кв-л 113-й , д. 1</t>
  </si>
  <si>
    <t>г. Улан-Удэ, кв-л 113-й , д. 5</t>
  </si>
  <si>
    <t>г. Улан-Удэ, мкр. Энергетик, д .38</t>
  </si>
  <si>
    <t>г. Улан-Удэ, пр. Победы, д. 5</t>
  </si>
  <si>
    <t xml:space="preserve">Ремонт фундамента </t>
  </si>
  <si>
    <t>г. Улан-Удэ, пр. Строителей, д.10</t>
  </si>
  <si>
    <t>г. Улан-Удэ, пр-кт Строителей, д.20</t>
  </si>
  <si>
    <t>г. Улан-Удэ, пр-кт Строителей, д. 74</t>
  </si>
  <si>
    <t>г. Улан-Удэ, ул. 1-й уч-к Дивизионная, д. 523</t>
  </si>
  <si>
    <t>3.2.</t>
  </si>
  <si>
    <t>письмо ФКР от 10.10.2018 № 3580/05-18: возвращаем предыдущую редакцию пределки (договор заключен  по старой )</t>
  </si>
  <si>
    <t>г. Улан-Удэ, ул. 502 км., д. 116</t>
  </si>
  <si>
    <t>г. Улан-Удэ, ул. 502 км., д. 120</t>
  </si>
  <si>
    <t>г. Улан-Удэ, ул. Антонова, д.14</t>
  </si>
  <si>
    <t>Оштукат.</t>
  </si>
  <si>
    <t>г. Улан-Удэ, ул. Антонова, д.16</t>
  </si>
  <si>
    <t>г. Улан-Удэ, ул. Асеева, д.7</t>
  </si>
  <si>
    <t>г. Улан-Удэ, ул. Асеева, д.8</t>
  </si>
  <si>
    <t>г. Улан-Удэ, ул. Бабушкина, д. 11</t>
  </si>
  <si>
    <t>Уточнение площади МКД (с 4769,0 на 5249,2) по письму Адм У-У в ФКР  от 18.09.2018№ 00512410</t>
  </si>
  <si>
    <t>г. Улан-Удэ, ул. Бограда, д. 68</t>
  </si>
  <si>
    <t>г. Улан-Удэ, ул. Борсоева, д. 9</t>
  </si>
  <si>
    <t>г. Улан-Удэ, ул. Буйко, д. 25а</t>
  </si>
  <si>
    <t>Системы отопления</t>
  </si>
  <si>
    <t>г. Улан-Удэ, ул. Воровского, д. 27</t>
  </si>
  <si>
    <t>г. Улан-Удэ, ул. Гагарина, д.13</t>
  </si>
  <si>
    <t>г. Улан-Удэ, ул. Гагарина, д. 14</t>
  </si>
  <si>
    <t>г. Улан-Удэ, ул. Гагарина, д.31</t>
  </si>
  <si>
    <t>г. Улан-Удэ, ул. Гагарина, д.32П</t>
  </si>
  <si>
    <t>г. Улан-Удэ, ул. Гагарина, д.35</t>
  </si>
  <si>
    <t>г. Улан-Удэ, ул. Гагарина, д.36</t>
  </si>
  <si>
    <t>г. Улан-Удэ, ул. Гагарина, д.37</t>
  </si>
  <si>
    <t>г. Улан-Удэ, ул. Гагарина, д. 39</t>
  </si>
  <si>
    <t>г. Улан-Удэ, ул. Гагарина, д.47</t>
  </si>
  <si>
    <t>г. Улан-Удэ, ул. Гагарина, д.51</t>
  </si>
  <si>
    <t>г. Улан-Удэ, ул. Гагарина, д.53</t>
  </si>
  <si>
    <t>г. Улан-Удэ, ул. Гагарина, д.57</t>
  </si>
  <si>
    <t>г. Улан-Удэ, ул. Гагарина, д.69</t>
  </si>
  <si>
    <t>г. Улан-Удэ, ул. Гастелло, д.3</t>
  </si>
  <si>
    <t>г. Улан-Удэ, ул. Гастелло, д.4</t>
  </si>
  <si>
    <t>г. Улан-Удэ, ул. Гастелло, д.5</t>
  </si>
  <si>
    <t>г. Улан-Удэ, ул. Гвардейская, д. 1а</t>
  </si>
  <si>
    <t>г. Улан-Удэ, ул. Геологическая, д. 20</t>
  </si>
  <si>
    <t>г. Улан-Удэ, ул. Геологическая, д. 21</t>
  </si>
  <si>
    <t>г. Улан-Удэ, ул. Д.Банзарова, д.20/1</t>
  </si>
  <si>
    <t>г. Улан-Удэ, ул. Д.Банзарова, д.21</t>
  </si>
  <si>
    <t>г. Улан-Удэ, ул Добролюбова, д. 7</t>
  </si>
  <si>
    <t>г. Улан-Удэ, ул Добролюбова, д. 9</t>
  </si>
  <si>
    <t xml:space="preserve">г. Улан-Удэ, ул. Ербанова, д. 22 </t>
  </si>
  <si>
    <t>г. Улан-Удэ, ул. Ермаковская, д. 24</t>
  </si>
  <si>
    <t>г. Улан-Удэ, ул. Жердева, д.35</t>
  </si>
  <si>
    <t>1994, 1996</t>
  </si>
  <si>
    <t>7,9,10</t>
  </si>
  <si>
    <t>г. Улан-Удэ, ул. Жердева, д. 70</t>
  </si>
  <si>
    <t>г. Улан-Удэ, ул. Кабанская, д.2</t>
  </si>
  <si>
    <t>г. Улан-Удэ, ул. Кабанская, д.4</t>
  </si>
  <si>
    <t>г. Улан-Удэ, ул. Кабанская, д.18</t>
  </si>
  <si>
    <t>г. Улан-Удэ, ул. Калашникова, д.14</t>
  </si>
  <si>
    <t>г. Улан-Удэ, ул. Калашникова, д. 16</t>
  </si>
  <si>
    <t>г. Улан-Удэ, ул. Каландаришвили, д.5</t>
  </si>
  <si>
    <t>г. Улан-Удэ, ул. Каландаришвили, д.6/1</t>
  </si>
  <si>
    <t>г. Улан-Удэ, ул. Каландаришвили, д.6/2</t>
  </si>
  <si>
    <t>г. Улан-Удэ, ул. Каландаришвили, д.6/3</t>
  </si>
  <si>
    <t>г. Улан-Удэ, ул. Каландаришвили, д.21</t>
  </si>
  <si>
    <t>г. Улан-Удэ, ул. Каландаришвили, д.25</t>
  </si>
  <si>
    <t>г. Улан-Удэ, ул. Камова, д.11</t>
  </si>
  <si>
    <t>г. Улан-Удэ, ул. Камова, д.15</t>
  </si>
  <si>
    <t>г. Улан-Удэ, ул. Камова, д.17</t>
  </si>
  <si>
    <t>Уточнение площади МКД (с 11318,9 на 12109,7) по письму Адм У-У в ФКР  от 06.08.2018 № 00511858</t>
  </si>
  <si>
    <t>г. Улан-Удэ, ул. Керамическая, д.2</t>
  </si>
  <si>
    <t>г. Улан-Удэ, ул. Керамическая, д.5</t>
  </si>
  <si>
    <t>панель</t>
  </si>
  <si>
    <t>г. Улан-Удэ, ул. Керамическая, д.6</t>
  </si>
  <si>
    <t>г. Улан-Удэ, ул. Керамическая, д.7</t>
  </si>
  <si>
    <t>г. Улан-Удэ, ул. Кирова, д.31</t>
  </si>
  <si>
    <t>г. Улан-Удэ, ул. Ключевская, д. 2а</t>
  </si>
  <si>
    <t>г. Улан-Удэ, ул. Ключевская, д. 4</t>
  </si>
  <si>
    <t>г. Улан-Удэ, ул. Ключевская, д. 4а</t>
  </si>
  <si>
    <t>г. Улан-Удэ, ул. Ключевская, д.39</t>
  </si>
  <si>
    <t>г. Улан-Удэ, ул. Ключевская, д. 44</t>
  </si>
  <si>
    <t>г. Улан-Удэ, ул. Ключевская, д. 46</t>
  </si>
  <si>
    <t>г. Улан-Удэ, ул. Ключевская, д. 48</t>
  </si>
  <si>
    <t>г. Улан-Удэ, ул. Ключевская, д.86</t>
  </si>
  <si>
    <t>г. Улан-Удэ, ул. Клыпина, д. 24</t>
  </si>
  <si>
    <t>г. Улан-Удэ, ул. Коммунистическая, д.16</t>
  </si>
  <si>
    <t>г. Улан-Удэ, ул. Коммунистическая, д.41</t>
  </si>
  <si>
    <t>г. Улан-Удэ, ул. Коммунистическая, д.45</t>
  </si>
  <si>
    <t>г. Улан-Удэ, ул. Коммунистическая, д.46</t>
  </si>
  <si>
    <t>г. Улан-Удэ, ул. Комсомольская, д. 1</t>
  </si>
  <si>
    <t>г. Улан-Удэ. Ул. Краснофлотская, д. 2а</t>
  </si>
  <si>
    <t>г. Улан-Удэ, ул. Краснофлотская, д. 24</t>
  </si>
  <si>
    <t>г. Улан-Удэ, ул. Куйбышева, д.15</t>
  </si>
  <si>
    <t>г.Улан-Удэ, ул. Куйбышева, д. 28</t>
  </si>
  <si>
    <t>г. Улан-Удэ, ул. Куйбышева, д. 29</t>
  </si>
  <si>
    <t>Кирпич.</t>
  </si>
  <si>
    <t>г. Улан-Удэ, ул. Куйбышева, д.42</t>
  </si>
  <si>
    <t>г. Улан-Удэ, ул. Лимонова, д. 2</t>
  </si>
  <si>
    <t>г. Улан-Удэ, ул. Лимонова, д. 6</t>
  </si>
  <si>
    <t>г. Улан-Удэ, ул. Лимонова, д. 12</t>
  </si>
  <si>
    <t>г. Улан-Удэ, ул. Маршала Жукова, д. 15</t>
  </si>
  <si>
    <t>г. Улан-Удэ, ул. Маршала Жукова, д. 16</t>
  </si>
  <si>
    <t>г. Улан-Удэ, ул. Мерецкова, д.20</t>
  </si>
  <si>
    <t>г. Улан-Удэ, ул. Мерецкова, д.21</t>
  </si>
  <si>
    <t>г. Улан-Удэ, ул. Мерецкова, д.22</t>
  </si>
  <si>
    <t>г. Улан-Удэ, ул. Мерецкова, д. 23</t>
  </si>
  <si>
    <t>1960</t>
  </si>
  <si>
    <t>2</t>
  </si>
  <si>
    <t>г. Улан-Удэ, ул. Мерецкова, д. 24</t>
  </si>
  <si>
    <t>г. Улан-Удэ, ул. Мерецкова, д. 25</t>
  </si>
  <si>
    <t>г. Улан-Удэ, ул. Мерецкова, д. 26</t>
  </si>
  <si>
    <t>1963</t>
  </si>
  <si>
    <t>г. Улан-Удэ, ул. Мерецкова, д.27</t>
  </si>
  <si>
    <t>г. Улан-Удэ, ул. Мерецкова, д. 28</t>
  </si>
  <si>
    <t>г. Улан-Удэ, ул. Мерецкова, д. 29</t>
  </si>
  <si>
    <t>г. Улан-Удэ, ул. Мерецкова, д.32</t>
  </si>
  <si>
    <t>г. Улан-Удэ, ул. Мерецкова, д. 33</t>
  </si>
  <si>
    <t>г. Улан-Удэ, ул. Мерецкова, д.35</t>
  </si>
  <si>
    <t>г. Улан-Удэ, ул. Московская, д. 1</t>
  </si>
  <si>
    <t xml:space="preserve"> г. Улан-Удэ, ул. Норильская, д. 24</t>
  </si>
  <si>
    <t>г. Улан-Удэ, ул. Пирогова, д. 34</t>
  </si>
  <si>
    <t>г. Улан-Удэ, ул. Приречная, д. 7</t>
  </si>
  <si>
    <t>г. Улан-Удэ, ул. Пушкина, д. 14</t>
  </si>
  <si>
    <t>г. Улан-Удэ, ул. Родины, д. 3</t>
  </si>
  <si>
    <t>г. Улан-Удэ, ул. Родины, д. 7</t>
  </si>
  <si>
    <t>г. Улан-Удэ, ул. Родины, д. 7/2</t>
  </si>
  <si>
    <t>г. Улан-Удэ, ул. Родины, д. 7/3</t>
  </si>
  <si>
    <t>г. Улан-Удэ, ул. Саянская, д.1</t>
  </si>
  <si>
    <t>г. Улан-Удэ, ул. Саянская, д.3</t>
  </si>
  <si>
    <t>Кирпич. (оштукат.)</t>
  </si>
  <si>
    <t>г. Улан-Удэ, ул. Саянская, д.7</t>
  </si>
  <si>
    <t>624,30</t>
  </si>
  <si>
    <t xml:space="preserve">г. Улан-Удэ, ул. Сахьяновой, д.10 </t>
  </si>
  <si>
    <t xml:space="preserve">г. Улан-Удэ, ул. Сахьяновой, д.11А </t>
  </si>
  <si>
    <t>г. Улан-Удэ, ул. Сахьяновой, д.17</t>
  </si>
  <si>
    <t>1962</t>
  </si>
  <si>
    <t>г. Улан-Удэ, ул. Сахьяновой, д.19</t>
  </si>
  <si>
    <t>г. Улан-Удэ, ул. Свердлова, д.7</t>
  </si>
  <si>
    <t>г. Улан-Удэ, ул. Смолина, д. 9</t>
  </si>
  <si>
    <t>г. Улан-Удэ, ул. Смолина, д.11</t>
  </si>
  <si>
    <t>г. Улан-Удэ, ул. Смолина, д.15</t>
  </si>
  <si>
    <t>г. Улан-Удэ, ул. Смолина, д.41/2</t>
  </si>
  <si>
    <t>г. Улан-Удэ, ул. Смолина, д. 44/1</t>
  </si>
  <si>
    <t>г. Улан-Удэ, ул. Смолина, д.46</t>
  </si>
  <si>
    <t>г. Улан-Удэ, ул. Смолина, д.47</t>
  </si>
  <si>
    <t>г. Улан-Удэ, ул. Смолина, д.49</t>
  </si>
  <si>
    <t>г. Улан-Удэ, ул. Советская, д.16</t>
  </si>
  <si>
    <t>г. Улан-Удэ, ул. Солнечная, д. 11</t>
  </si>
  <si>
    <t>г. Улан-Удэ, ул. Солнечная, д. 13</t>
  </si>
  <si>
    <t>г. Улан-Удэ, ул. Солнечная, д. 16</t>
  </si>
  <si>
    <t>г. Улан-Удэ, ул. Солнечная, д. 20</t>
  </si>
  <si>
    <t>г. Улан-Удэ, ул. Столбовая, д. 56</t>
  </si>
  <si>
    <t>г. Улан-Удэ, ул. Строителей, д. 9</t>
  </si>
  <si>
    <t>г. Улан-Удэ, ул. Строителей, д. 38</t>
  </si>
  <si>
    <t>г. Улан-Удэ, ул. Тобольская, д.1</t>
  </si>
  <si>
    <t>г. Улан-Удэ, ул. Тобольская, д.3</t>
  </si>
  <si>
    <t>г. Улан-Удэ, ул. Тобольская, д.7</t>
  </si>
  <si>
    <t>г. Улан-Удэ, ул. Тобольская, д.11</t>
  </si>
  <si>
    <t>г. Улан-Удэ, ул. Тобольская, д.13</t>
  </si>
  <si>
    <t>г. Улан-Удэ, ул. Тобольская, д.13А</t>
  </si>
  <si>
    <t>г. Улан-Удэ, ул. Тобольская, д.15</t>
  </si>
  <si>
    <t>г. Улан-Удэ, ул. Тобольская, д.15А</t>
  </si>
  <si>
    <t>г. Улан-Удэ, ул. Тобольская, д.17</t>
  </si>
  <si>
    <t>г. Улан-Удэ, ул. Тобольская, д.17А</t>
  </si>
  <si>
    <t>г. Улан-Удэ, ул. Тобольская, д.19</t>
  </si>
  <si>
    <t>г. Улан-Удэ, ул. Тобольская, д.21</t>
  </si>
  <si>
    <t>г. Улан-Удэ, ул. Тобольская, д.23</t>
  </si>
  <si>
    <t>г. Улан-Удэ, ул. Тобольская, д.25</t>
  </si>
  <si>
    <t>г. Улан-Удэ, ул. Тобольская, д.27</t>
  </si>
  <si>
    <t>г. Улан-Удэ, ул. Тобольская, д.29</t>
  </si>
  <si>
    <t>г. Улан-Удэ, ул. Тобольская, д.31</t>
  </si>
  <si>
    <t>г. Улан-Удэ, ул. Тобольская, д. 41</t>
  </si>
  <si>
    <t>г. Улан-Удэ, ул. Тобольская, д.66</t>
  </si>
  <si>
    <t>г. Улан-Удэ, ул. Хахалова, д.10А</t>
  </si>
  <si>
    <t>г. Улан-Удэ, ул. Хахалова, д.8</t>
  </si>
  <si>
    <t>г. Улан-Удэ, ул. Хоринская, д.4</t>
  </si>
  <si>
    <t>г. Улан-Удэ, ул. Хоринская, д.6</t>
  </si>
  <si>
    <t>г. Улан-Удэ, ул. Хоца Намсараева, д. 2А</t>
  </si>
  <si>
    <t>г. Улан-Удэ, ул. Хоца Намсараева, д.30</t>
  </si>
  <si>
    <t>г. Улан-Удэ, ул. Хоца Намсараева, д.4</t>
  </si>
  <si>
    <t>г. Улан-Удэ, ул. Хоца Намсараева, д.6</t>
  </si>
  <si>
    <t>г. Улан-Удэ, ул. Хрустальная, д. 17</t>
  </si>
  <si>
    <t>г. Улан-Удэ, ул. Цыбикова, д. 6</t>
  </si>
  <si>
    <t>г. Улан-Удэ, ул. Чаадаева, д.3</t>
  </si>
  <si>
    <t>г. Улан-Удэ, ул. Чайковского, д. 16</t>
  </si>
  <si>
    <t>г. Улан-Удэ, ул. Чертенкова, д.1</t>
  </si>
  <si>
    <t>г. Улан-Удэ, ул. Чертенкова, д.2</t>
  </si>
  <si>
    <t>г. Улан-Удэ, ул. Чертенкова, д.6</t>
  </si>
  <si>
    <t>г. Улан-Удэ, ул. Чертенкова, д.6А</t>
  </si>
  <si>
    <t>г. Улан-Удэ, ул. Чертенкова, д.8</t>
  </si>
  <si>
    <t>г. Улан-Удэ, ул. Чертенкова, д.8А</t>
  </si>
  <si>
    <t>г. Улан-Удэ, ул. Чертенкова, д.49</t>
  </si>
  <si>
    <t>г. Улан-Удэ, ул. Чертенкова, д.9 перенос на 2028 (реконструкция в 2013)</t>
  </si>
  <si>
    <t>г. Улан-Удэ, ул. Чкалова, д. 12</t>
  </si>
  <si>
    <t>г. Улан-Удэ, ул. Чкалова, д. 15</t>
  </si>
  <si>
    <t>г. Улан-Удэ, ул. Шумяцкого, д. 20</t>
  </si>
  <si>
    <t>г. Улан-Удэ, ул. Шумяцкого, д. 21</t>
  </si>
  <si>
    <t>г. Улан-Удэ, ул. Яковлева, д. 1</t>
  </si>
  <si>
    <t>г. Улан-Удэ, ул. Яковлева, д. 3</t>
  </si>
  <si>
    <t>г. Улан-Удэ, ул. Яковлева, д. 10</t>
  </si>
  <si>
    <t>г. Улан-Удэ, ул. Яковлева, д. 13</t>
  </si>
  <si>
    <t>г. Улан-Удэ, ул. Ясная, д.102/15</t>
  </si>
  <si>
    <t>Итого 2019 год</t>
  </si>
  <si>
    <t>с.Баргузин, ул. Дзержинского, д.14</t>
  </si>
  <si>
    <t>2020г.</t>
  </si>
  <si>
    <t>с.Баргузин, ул. Дзержинского, д.16</t>
  </si>
  <si>
    <t>с.Баргузин, ул. Дзержинского, д.24</t>
  </si>
  <si>
    <t>с. Баргузин, ул. Братьев Козулиных, д.44А</t>
  </si>
  <si>
    <t>с. Баргузин, ул. Гагарина, д.1</t>
  </si>
  <si>
    <t>с. Баргузин, ул. Гагарина, д.2</t>
  </si>
  <si>
    <t>с. Баргузин, ул. Гагарина, д.3</t>
  </si>
  <si>
    <t>с. Баргузин, ул. Гагарина, д.4</t>
  </si>
  <si>
    <t>с. Баргузин, ул. Гагарина, д.5</t>
  </si>
  <si>
    <t>с. Баргузин, ул. Гагарина, д.6</t>
  </si>
  <si>
    <t>пгт. Усть-Баргузин, ул. Ватутина, д.55</t>
  </si>
  <si>
    <t>пгт. Усть-Баргузин, ул. Ватутина, д.59</t>
  </si>
  <si>
    <t>пгт. Усть-Баргузин, ул. Ватутина, д.61</t>
  </si>
  <si>
    <t>с. Петропавловка, ул. Ленина, д.4</t>
  </si>
  <si>
    <t>с. Петропавловка, ул. Свердлова, д.53</t>
  </si>
  <si>
    <t>п. Татарский Ключ, ул. Гагарина, д.13</t>
  </si>
  <si>
    <t xml:space="preserve"> + по 517, Приказ Минстроя РБ от 19.10.2018 № 06-ПР136/18</t>
  </si>
  <si>
    <t>п. Татарский Ключ, ул. Комсомольская, д.3</t>
  </si>
  <si>
    <t>п. Татарский Ключ, ул. Строителей, д.6А</t>
  </si>
  <si>
    <t>спецсчет</t>
  </si>
  <si>
    <t>с. Новая Брянь, ул. Русина, д.9</t>
  </si>
  <si>
    <t>с. Новая Брянь, ул. Юбилейная, д.3</t>
  </si>
  <si>
    <t>с. Новая Брянь, ул. Юбилейная, д.5</t>
  </si>
  <si>
    <t>с. Новая Брянь, ул. Терешковой, д.5</t>
  </si>
  <si>
    <t>с. Новая Брянь, ул. Терешковой, д.9</t>
  </si>
  <si>
    <t>с. Новая Брянь, ул. Юбилейная, д.1</t>
  </si>
  <si>
    <t>пгт. Заиграево, ул. Громова, д.15</t>
  </si>
  <si>
    <t>пгт. Заиграево, ул. Громова, д.17</t>
  </si>
  <si>
    <t>пгт. Заиграево, ул. Громова, д.21</t>
  </si>
  <si>
    <t>пгт. Заиграево, ул. Серова, д.12</t>
  </si>
  <si>
    <t>пгт. Заиграево, ул. Серова, д.49</t>
  </si>
  <si>
    <t>п. Горхон, ул. Железнодорожная, д.20А</t>
  </si>
  <si>
    <t xml:space="preserve"> + по 517, Приказ Минстроя РБ от 05.10.2018 № 06-ПР119/18</t>
  </si>
  <si>
    <t>г. Закаменск, ул. Ленина, д.15</t>
  </si>
  <si>
    <t>г. Закаменск, ул. Ленина, д.21</t>
  </si>
  <si>
    <t>г. Закаменск, ул. Ленина, д.28А</t>
  </si>
  <si>
    <t>г. Закаменск, ул. Юбилейная, д.12</t>
  </si>
  <si>
    <t>удален Тапхар, 8 - перенос срока на 2023 г. Приказ Минстроя РБ от 05.10.2018 № 06-ПР119/18</t>
  </si>
  <si>
    <t>с. Иволгинск, ул. Октябрьская, д.44</t>
  </si>
  <si>
    <t>с. Иволгинск, ул. Советская, д.4</t>
  </si>
  <si>
    <t>с. Иволгинск, кв-л Студенческий, д.7</t>
  </si>
  <si>
    <t>с. Иволгинск, кв-л Студенческий, д.9</t>
  </si>
  <si>
    <t>с. Нижняя Иволга, ул. Школьная, д.10</t>
  </si>
  <si>
    <t>с. Сужа, ул. Советская, д.30</t>
  </si>
  <si>
    <t>п. Тапхар, ул. Тапхар, д.1</t>
  </si>
  <si>
    <t>п. Тапхар, ул. Тапхар, д.2</t>
  </si>
  <si>
    <t>п. Тапхар, ул. Тапхар, д.3</t>
  </si>
  <si>
    <t>п. Тапхар, ул. Тапхар, д.4</t>
  </si>
  <si>
    <t>п. Тапхар, ул. Тапхар, д.8</t>
  </si>
  <si>
    <t>с. Сотниково, ул. Трактовая, д.1</t>
  </si>
  <si>
    <t>с. Сотниково, ул. Трактовая, д.16</t>
  </si>
  <si>
    <t>с. Сотниково, ул. Трактовая, д.2</t>
  </si>
  <si>
    <t>с. Сотниково, ул. Трактовая, д.20</t>
  </si>
  <si>
    <t>с. Сотниково, ул. Трактовая, д.8</t>
  </si>
  <si>
    <t>с. Сотниково, ул. Трактовая, д.87</t>
  </si>
  <si>
    <t>с. Посольское, ул. Набережная, д.15В</t>
  </si>
  <si>
    <t>с.Посольское, ул.Набережная,53А</t>
  </si>
  <si>
    <t>п/ст. Выдрино, ул. Красных Партизан, д.41</t>
  </si>
  <si>
    <t>п/ст. Выдрино, ул. Красных Партизан, д.45</t>
  </si>
  <si>
    <t>п/ст. Выдрино, ул. Красных Партизан, д.49</t>
  </si>
  <si>
    <t>с. Выдрино, пер. Больничный, д.1</t>
  </si>
  <si>
    <t>с. Выдрино, пер. Больничный, д.2</t>
  </si>
  <si>
    <t>с. Выдрино, пер. Больничный, д.6</t>
  </si>
  <si>
    <t>с. Выдрино, ул. Набережная, д.1</t>
  </si>
  <si>
    <t>с. Выдрино, ул. Набережная, д.10</t>
  </si>
  <si>
    <t>с. Выдрино, ул. Набережная, д.11</t>
  </si>
  <si>
    <t>c. Выдрино, ул. Набережная,д. 13</t>
  </si>
  <si>
    <t>с. Выдрино, ул. Набережная, д.15</t>
  </si>
  <si>
    <t>г. Бабушкин, ул. Красноармейская, д.1</t>
  </si>
  <si>
    <t>г. Бабушкин, ул. Ленина, д.44</t>
  </si>
  <si>
    <t>г. Бабушкин, ул. Ленина, д.45</t>
  </si>
  <si>
    <t>г. Бабушкин, ул. Набережная, д.7</t>
  </si>
  <si>
    <t>с. Творогово, кв-л 2-й, д.1</t>
  </si>
  <si>
    <t>с. Творогово, кв-л 2-й, д.2</t>
  </si>
  <si>
    <t>с. Творогово, кв-л 2-й, д.3</t>
  </si>
  <si>
    <t>с. Творогово, кв-л 2-й, д.4</t>
  </si>
  <si>
    <t>пгт. Каменск, кв-л 18-й, д.54</t>
  </si>
  <si>
    <t>пгт. Каменск, кв-л 18-й, д.58</t>
  </si>
  <si>
    <t>пгт. Каменск, кв-л 18-й, д.6</t>
  </si>
  <si>
    <t>пгт. Каменск, мкр. Молодежный, д.11</t>
  </si>
  <si>
    <t xml:space="preserve"> + по 517, Приказ Минстроя РБ от 30.11.2018 № 06-ПР172/18</t>
  </si>
  <si>
    <t>пгт. Каменск, мкр. Молодежный, д.13</t>
  </si>
  <si>
    <t>пгт. Каменск, пер.Почтовый, д.5</t>
  </si>
  <si>
    <t>пгт. Каменск, пер.Почтовый, д.8</t>
  </si>
  <si>
    <t>пгт. Каменск, ул. Комсомольская, д.10</t>
  </si>
  <si>
    <t>пгт. Каменск, ул. Комсомольская, д.12</t>
  </si>
  <si>
    <t xml:space="preserve">2.1.1. </t>
  </si>
  <si>
    <t>пгт. Каменск, ул. Комсомольская, д.14</t>
  </si>
  <si>
    <t>пгт. Каменск, ул. Комсомольская, д.16</t>
  </si>
  <si>
    <t>Перенос по 124 ППРБ с 2017- письмо МО СП "Каменское" от 20.11.2018 №1570</t>
  </si>
  <si>
    <t>с. Кабанск, кв-л 1-й, д.3</t>
  </si>
  <si>
    <t>с. Кабанск, кв-л 1-й, д.5</t>
  </si>
  <si>
    <t xml:space="preserve"> + по 517, Приказ Минстроя РБ от 19.10.2018 № 06-ПР136/18 - э/с нп 2030, ремонт крыши на 2019</t>
  </si>
  <si>
    <t>с. Кабанск, кв-л 1-й, д.6</t>
  </si>
  <si>
    <t>с. Кабанск, ул. Кирова, д.14</t>
  </si>
  <si>
    <t>с. Кабанск, ул. Кирова, д.6</t>
  </si>
  <si>
    <t>с. Кабанск, ул. Ленина, д.11</t>
  </si>
  <si>
    <t>с. Кабанск, ул. Ленина, д.13</t>
  </si>
  <si>
    <t>с. Кабанск, ул. Ленина, д.15</t>
  </si>
  <si>
    <t>с. Кабанск, ул. Ленина, д.23</t>
  </si>
  <si>
    <t>с. Кабанск, ул. Ленина, д.27</t>
  </si>
  <si>
    <t>с. Кабанск, ул. Ленина, д.31</t>
  </si>
  <si>
    <t>с. Кабанск, ул. Ленина, д.35</t>
  </si>
  <si>
    <t>с. Кабанск, ул. Октябрьская, д.87</t>
  </si>
  <si>
    <t>с. Кабанск, ул.Совхозная, д.18</t>
  </si>
  <si>
    <t>с. Кабанск, ул. Юных Коммунаров, д.32</t>
  </si>
  <si>
    <t>с. Кабанск, пер. Больничный, д.1</t>
  </si>
  <si>
    <t>пгт. Селенгинск, мкр. Березовый, д.10</t>
  </si>
  <si>
    <t>пгт. Селенгинск, мкр. Березовый, д.11</t>
  </si>
  <si>
    <t>пгт. Селенгинск, мкр. Березовый, д.12</t>
  </si>
  <si>
    <t>пгт. Селенгинск, мкр. Березовый, д.14</t>
  </si>
  <si>
    <t>пгт. Селенгинск, мкр. Березовый, д.15</t>
  </si>
  <si>
    <t>пгт. Селенгинск, мкр. Березовый, д.16</t>
  </si>
  <si>
    <t>пгт. Селенгинск, мкр. Березовый, д.17</t>
  </si>
  <si>
    <t>пгт. Селенгинск, мкр. Березовый, д.18</t>
  </si>
  <si>
    <t>пгт. Селенгинск, мкр. Березовый, д.20</t>
  </si>
  <si>
    <t>пгт. Селенгинск, мкр. Березовый, д.21</t>
  </si>
  <si>
    <t>пгт. Селенгинск, мкр. Березовый, д.22</t>
  </si>
  <si>
    <t>пгт. Селенгинск, мкр. Березовый, д.23</t>
  </si>
  <si>
    <t>пгт. Селенгинск, мкр. Березовый, д.24</t>
  </si>
  <si>
    <t>пгт. Селенгинск, мкр. Березовый, д.25</t>
  </si>
  <si>
    <t>перенос с 2017 по 124 ППРБ (письмо МО ГП "Селенгинское" от 19.11.2018 № 1477)</t>
  </si>
  <si>
    <t>с. Кижинга, ул. Кижингинская, д.2</t>
  </si>
  <si>
    <t>с. Кижинга, ул. Коммунистическая, д.10</t>
  </si>
  <si>
    <t>с. Кижинга, ул. Коммунистическая, д.16</t>
  </si>
  <si>
    <t>с. Кижинга, ул. Коммунистическая, д.6</t>
  </si>
  <si>
    <t>с. Кижинга, ул. Солнечная, д.1</t>
  </si>
  <si>
    <t>с. Кижинга, ул. Солнечная, д.3</t>
  </si>
  <si>
    <t>с. Новокижингинск, тер. Микрорайон, д.12</t>
  </si>
  <si>
    <t>с. Новокижингинск, тер. Микрорайон, д.14</t>
  </si>
  <si>
    <t>с. Новокижингинск, тер. Микрорайон, д.38</t>
  </si>
  <si>
    <t>с. Курумкан, ул. Балдакова, д.26</t>
  </si>
  <si>
    <t>с. Курумкан, ул. Балдакова, д.26А</t>
  </si>
  <si>
    <t>с. Курумкан, ул. Школьная, д.3</t>
  </si>
  <si>
    <t>с. Курумкан, ул. Школьная, д.5</t>
  </si>
  <si>
    <t>г. Кяхта, ул. Ленина, д.23</t>
  </si>
  <si>
    <t>г. Кяхта, ул. Ленина, д.24</t>
  </si>
  <si>
    <t>г. Кяхта, ул. Ленина, д.3</t>
  </si>
  <si>
    <t>г. Кяхта, ул. Ленина, д.45</t>
  </si>
  <si>
    <t>г. Кяхта, ул. Ленина, д.85А</t>
  </si>
  <si>
    <t>г. Кяхта, ул.  Ленина, д.102</t>
  </si>
  <si>
    <t>г. Кяхта, ул.  Мичурина, д.1</t>
  </si>
  <si>
    <t>пгт. Наушки, ул. Пионерская, д.1</t>
  </si>
  <si>
    <t>с. Усть-Кяхта, ул. Колхозная, д.5 - признан аварийным</t>
  </si>
  <si>
    <t>пгт. Наушки, ул. Пионерская, д.6</t>
  </si>
  <si>
    <t>пгт. Наушки, ул. Песчаная, д.26А</t>
  </si>
  <si>
    <t>п. Хоронхой, ул.Зеленая, д.6</t>
  </si>
  <si>
    <t>п. Хоронхой, ул.Зеленая, д.7</t>
  </si>
  <si>
    <t>п. Хоронхой, ул. Ленина, д.11</t>
  </si>
  <si>
    <t>п. Хоронхой, ул. Ленина, д.15</t>
  </si>
  <si>
    <t>п. Иракинда, ул. Витимская, д.1</t>
  </si>
  <si>
    <t>п. Иракинда, ул. Витимская, д.3</t>
  </si>
  <si>
    <t>п. Иракинда, ул. Витимская, д.5</t>
  </si>
  <si>
    <t>пгт. Северомуйск, ул. Забайкальская, д.3</t>
  </si>
  <si>
    <t>пгт. Северомуйск, ул. Ленина, д.57</t>
  </si>
  <si>
    <t>пгт. Северомуйск, ул. Ленина, д.57А</t>
  </si>
  <si>
    <t>пгт. Таксимо, ул. 70 лет Октября, д.42</t>
  </si>
  <si>
    <t>пгт. Таксимо, ул. 70 лет Октября, д.46</t>
  </si>
  <si>
    <t>с. Мухоршибирь, ул. 30 лет Победы, д.13</t>
  </si>
  <si>
    <t>с. Мухоршибирь, ул. 30 лет Победы, д.7</t>
  </si>
  <si>
    <t>с. Мухоршибирь, ул. Новая, д.2</t>
  </si>
  <si>
    <t>п. Саган-Нур, пер. Центральный, 
д.2</t>
  </si>
  <si>
    <t xml:space="preserve"> + по 517, Приказ Минстроя РБ от 12.11.2018 № 06-ПР157/18</t>
  </si>
  <si>
    <t>п. Саган-Нур, ул. Лесная, д.4</t>
  </si>
  <si>
    <t>п. Саган-Нур, ул. Лесная, д.6</t>
  </si>
  <si>
    <t>п. Саган-Нур, ул. Лесная, д.7</t>
  </si>
  <si>
    <t>п. Саган-Нур, ул. Лесная, д.8</t>
  </si>
  <si>
    <t>п. Саган-Нур, ул. Ширяева, д.4</t>
  </si>
  <si>
    <t>МО "Окинский район"</t>
  </si>
  <si>
    <t>с. Орлик, ул. Аюшеева, д.15</t>
  </si>
  <si>
    <t>п/ст. Таловка, городок Социальный, д.4</t>
  </si>
  <si>
    <t>п/ст. Таловка, городок Социальный, д.7</t>
  </si>
  <si>
    <t>п/ст. Таловка, ул. Привокзальная, д.3А</t>
  </si>
  <si>
    <t>с. Ильинка, ул. Коммунистическая, д.11</t>
  </si>
  <si>
    <t>с. Ильинка, ул. Коммунистическая, д.13</t>
  </si>
  <si>
    <t>с. Ильинка, ул. Коммунистическая, д.15</t>
  </si>
  <si>
    <t>с. Ильинка, ул. Советская, д.5</t>
  </si>
  <si>
    <t>с. Ильинка, ул. Сосновая, д.1</t>
  </si>
  <si>
    <t>с. Старое Татаурово, ул. Комсомольская, д.1</t>
  </si>
  <si>
    <t>с. Старое Татаурово, ул. Комсомольская, д.11</t>
  </si>
  <si>
    <t>с. Старое Татаурово, ул. Комсомольская, д.13</t>
  </si>
  <si>
    <t>с. Старое Татаурово, ул. Комсомольская, д.2а</t>
  </si>
  <si>
    <t>с. Старое Татаурово, ул. Комсомольская, д.2б</t>
  </si>
  <si>
    <t>с. Старое Татаурово, ул. Юбилейная, д.89</t>
  </si>
  <si>
    <t>с. Старое Татаурово, ул. Юбилейная, д.91</t>
  </si>
  <si>
    <t>с. Турунтаево, кв-л 16-й, д.1</t>
  </si>
  <si>
    <t>с. Турунтаево, кв-л 1-й, д.2</t>
  </si>
  <si>
    <t>с. Турунтаево, кв-л 1-й, д.5</t>
  </si>
  <si>
    <t>с. Турунтаево, кв-л 1-й, д.6</t>
  </si>
  <si>
    <t>с. Татаурово, ул. Новая, д.2</t>
  </si>
  <si>
    <t>с. Татаурово, ул. Новая, д.6</t>
  </si>
  <si>
    <t>с. Татаурово, ул. Новая, д.8</t>
  </si>
  <si>
    <t>с. Татаурово, ул. Новая, д.10</t>
  </si>
  <si>
    <t>с. Татаурово, ул. Школьная, д.27</t>
  </si>
  <si>
    <t>с. Ярцы, д.1</t>
  </si>
  <si>
    <t>новый МКД по поручению Главы РБ (передача в МО от Байкалкурорт)</t>
  </si>
  <si>
    <t>г. Северобайкальск, пр-кт Ленинградский, д.1</t>
  </si>
  <si>
    <t>г. Северобайкальск, пр-кт Ленинградский, д.2</t>
  </si>
  <si>
    <t>г. Северобайкальск, пр-кт Ленинградский, д.4</t>
  </si>
  <si>
    <t>г. Северобайкальск, пр-кт Ленинградский, д.5</t>
  </si>
  <si>
    <t>г. Северобайкальск, пр-кт Ленинградский, д.6А</t>
  </si>
  <si>
    <t>г. Северобайкальск, пр-кт. Ленинградский, д.9</t>
  </si>
  <si>
    <t>г. Северобайкальск, пр-кт. Ленинградский, д.19</t>
  </si>
  <si>
    <t>г. Северобайкальск, пр-кт. 60 лет СССР, д.2</t>
  </si>
  <si>
    <t>г. Северобайкальск, пр-кт. 60 лет СССР, д.4</t>
  </si>
  <si>
    <t>г. Северобайкальск, пр-кт. 60 лет СССР, д.8</t>
  </si>
  <si>
    <t>г. Северобайкальск, пр-кт. 60 лет СССР, д.10</t>
  </si>
  <si>
    <t>г. Северобайкальск, пр-кт. 60 лет СССР, д.14</t>
  </si>
  <si>
    <t>г. Северобайкальск, пр-кт. 60 лет СССР, д.16</t>
  </si>
  <si>
    <t>г. Северобайкальск, пр-кт 60 лет СССР, д.20</t>
  </si>
  <si>
    <t>г. Северобайкальск, пр-кт 60 лет СССР, д.26</t>
  </si>
  <si>
    <t>г. Северобайкальск, пр-кт 60 лет СССР, д.30</t>
  </si>
  <si>
    <t>г. Северобайкальск, пр-кт. 60 лет СССР, д.32</t>
  </si>
  <si>
    <t>г. Северобайкальск, ул. Промышленная, д.7</t>
  </si>
  <si>
    <t>г. Северобайкальск, ул. Промышленная, д.9</t>
  </si>
  <si>
    <t>г. Северобайкальск, ул. Студенческая, д.4</t>
  </si>
  <si>
    <t>г. Северобайкальск, ул. Парковая, д.7</t>
  </si>
  <si>
    <t>г. Северобайкальск, ул. Парковая, д.11</t>
  </si>
  <si>
    <t>г. Северобайкальск, ул. Полиграфистов, д.1</t>
  </si>
  <si>
    <t>г. Северобайкальск, ул. Полиграфистов, д.6</t>
  </si>
  <si>
    <t>пгт. Кичера, ул. Таллинская, д.2</t>
  </si>
  <si>
    <t>с. Ангоя, ул. Ленина, д.12</t>
  </si>
  <si>
    <t>с. Ангоя, ул. Ленина, д.14</t>
  </si>
  <si>
    <t>пгт. Нижнеангарск, ул. 50 лет Октября, д.17</t>
  </si>
  <si>
    <t xml:space="preserve"> + по 517, Приказ Минстроя РБ от 05.10.2018 № 06-ПР119/19</t>
  </si>
  <si>
    <t>пгт. Нижнеангарск, ул. Ленина, д.54</t>
  </si>
  <si>
    <t>пгт. Нижнеангарск, ул. Ленина, д.56</t>
  </si>
  <si>
    <t>В приказе предусмотрен ремонт крыши Ленина 127, но есть в плане 2018г.(исключаем дублирование)</t>
  </si>
  <si>
    <t>пгт. Новый Уоян, ул. 70 лет Октября, д.31</t>
  </si>
  <si>
    <t>пгт. Новый Уоян, пр-кт Литовский, д.14</t>
  </si>
  <si>
    <t>пгт. Новый Уоян, пр-кт Литовский, д.12 - признан аварийным</t>
  </si>
  <si>
    <t>пгт. Новый Уоян, пр-кт Литовский, д.16</t>
  </si>
  <si>
    <t>пгт. Новый Уоян, ул. 70 лет Октября, д.10</t>
  </si>
  <si>
    <t>п. Янчукан, ул. Большая Секция, д.103</t>
  </si>
  <si>
    <t>г. Гусиноозерск, ул. Гагарина, д.5-1</t>
  </si>
  <si>
    <t>г. Гусиноозерск, ул. Ленина, д.13</t>
  </si>
  <si>
    <t>г. Гусиноозерск, ул. Ленина, д.15</t>
  </si>
  <si>
    <t>г. Гусиноозерск, ул. Ленина, д.26</t>
  </si>
  <si>
    <t>г. Гусиноозерск, ул. Ленина, д.28</t>
  </si>
  <si>
    <t>г. Гусиноозерск, ул. Ленина, д.7А</t>
  </si>
  <si>
    <t>г. Гусиноозерск, ул. Карла Маркса, д.23</t>
  </si>
  <si>
    <t xml:space="preserve">перенос с 2016 в связи с недопуском. Письмо АМО Г. Гусиноозерск от 29.06.2018 № 1174 </t>
  </si>
  <si>
    <t>г. Гусиноозерск, ул. Проезжая, д.23</t>
  </si>
  <si>
    <t>г. Гусиноозерск, ул. Проезжая, д.7</t>
  </si>
  <si>
    <t>г. Гусиноозерск, ул. Проезжая, д.9</t>
  </si>
  <si>
    <t>г. Гусиноозерск, ул. Пушкина, д.5</t>
  </si>
  <si>
    <t>г. Гусиноозерск, ул. Пушкина, д.56</t>
  </si>
  <si>
    <t>г. Гусиноозерск, ул. Фрунзе, д.9</t>
  </si>
  <si>
    <t>с. Гусиное Озеро, ул. Первомайская, д.4</t>
  </si>
  <si>
    <t>с. Гусиное Озеро, кв-л Молодежный, д.1</t>
  </si>
  <si>
    <t>с. Гусиное Озеро, ул. Советская, д.23</t>
  </si>
  <si>
    <t>с. Гусиное Озеро, ул. Школьная, д.3</t>
  </si>
  <si>
    <t>с. Тарбагатай, ул. Некрасова, д.52</t>
  </si>
  <si>
    <t>с. Тарбагатай, ул. Рокоссовского, д.3</t>
  </si>
  <si>
    <t>с. Тарбагатай, ул. Рокоссовского, д.7</t>
  </si>
  <si>
    <t>с. Кырен, ул. Первомайская, д.1</t>
  </si>
  <si>
    <t>с. Кырен, ул. Первомайская, д.2</t>
  </si>
  <si>
    <t>с. Кырен, ул. Советская, д.7</t>
  </si>
  <si>
    <t>с. Кырен, ул. Советская, д.9</t>
  </si>
  <si>
    <t>с. Кырен, ул. Каландаришвили, д.9</t>
  </si>
  <si>
    <t>с. Кырен, ул. Каландаришвили, д.11</t>
  </si>
  <si>
    <t>с. Кырен, ул. Горького, д.14</t>
  </si>
  <si>
    <t>с. Хоринск, ул. Аптечная, д.12</t>
  </si>
  <si>
    <t>с. Хоринск, ул. Гражданская, д.2</t>
  </si>
  <si>
    <t>с. Хоринск, ул. Гражданская, д.4</t>
  </si>
  <si>
    <t>с. Хоринск, ул. Заводская, д.2</t>
  </si>
  <si>
    <t>с. Хоринск, ул. Октябрьская, д.2</t>
  </si>
  <si>
    <t>с. Хоринск, ул. Октябрьская, д.6</t>
  </si>
  <si>
    <t>г. Улан-Удэ, пр. 50-летия Октября, д.25</t>
  </si>
  <si>
    <t>г. Улан-Удэ, пр. 50-летия Октября, д. 25А</t>
  </si>
  <si>
    <t>2.2.2</t>
  </si>
  <si>
    <t>не было вида работ в РП</t>
  </si>
  <si>
    <t>г. Улан-Удэ, ул. 3-го Интернационала, д.20</t>
  </si>
  <si>
    <t>6.1</t>
  </si>
  <si>
    <t>г. Улан-Удэ, ул. 3-го Интернационала, д.22</t>
  </si>
  <si>
    <t xml:space="preserve">г. Улан-Удэ, б-р Карла Маркса, д.2 </t>
  </si>
  <si>
    <t>г. Улан-Удэ, б-р Карла Маркса, д.4</t>
  </si>
  <si>
    <t>г. Улан-Удэ, б-р Карла Маркса, д.5</t>
  </si>
  <si>
    <t>г. Улан-Удэ, б-р Карла Маркса, д.6</t>
  </si>
  <si>
    <t>г. Улан-Удэ, б-р Карла Маркса, д.7</t>
  </si>
  <si>
    <t>г. Улан-Удэ, б-р Карла Маркса, д.9</t>
  </si>
  <si>
    <t>г. Улан-Удэ, б-р Карла Маркса, д.15А</t>
  </si>
  <si>
    <t>г. Улан-Удэ, б-р Карла Маркса, д.17</t>
  </si>
  <si>
    <t>г. Улан-Удэ, б-р Карла Маркса, д.18</t>
  </si>
  <si>
    <t>г. Улан-Удэ, б-р Карла Маркса,  д.19</t>
  </si>
  <si>
    <t>г. Улан-Удэ, б-р Карла Маркса, д.20</t>
  </si>
  <si>
    <t>г. Улан-Удэ, пр. Строителей, д. 10</t>
  </si>
  <si>
    <t>г. Улан-Удэ, пр-кт Строителей, д.66</t>
  </si>
  <si>
    <t>г. Улан-Удэ, ул. А.У. Модогоева, д.3</t>
  </si>
  <si>
    <t>г. Улан-Удэ, ул. А.У.Модогоева, д. 3а</t>
  </si>
  <si>
    <t>5</t>
  </si>
  <si>
    <t>Спецсчет_ не было вида работ в РП</t>
  </si>
  <si>
    <t>г. Улан-Удэ, ул. Автотранспортная, д. 4а</t>
  </si>
  <si>
    <t>г. Улан-Удэ, ул. Антонова, д.12</t>
  </si>
  <si>
    <t>г. Улан-Удэ, ул. Асеева, д.6</t>
  </si>
  <si>
    <t>г. Улан-Удэ, ул. Буйко, д.20А</t>
  </si>
  <si>
    <t>6</t>
  </si>
  <si>
    <t>г. Улан-Удэ, ул. Гагарина, д.15</t>
  </si>
  <si>
    <t>г. Улан-Удэ, ул. Гагарина, д.16</t>
  </si>
  <si>
    <t>г. Улан-Удэ, ул. Гагарина, д.16А</t>
  </si>
  <si>
    <t>г. Улан-Удэ, ул. Гагарина, д.16Б</t>
  </si>
  <si>
    <t>г. Улан-Удэ, ул. Гагарина, д.17</t>
  </si>
  <si>
    <t>г. Улан-Удэ, ул. Гагарина, д.18</t>
  </si>
  <si>
    <t>г. Улан-Удэ, ул. Гагарина, д.3</t>
  </si>
  <si>
    <t>г. Улан-Удэ, ул. Гагарина, д.33</t>
  </si>
  <si>
    <t>г. Улан-Удэ, ул. Гагарина, д.38</t>
  </si>
  <si>
    <t>г. Улан-Удэ, ул. Гагарина, д.4</t>
  </si>
  <si>
    <t>г. Улан-Удэ, ул. Гагарина, д.40</t>
  </si>
  <si>
    <t>г. Улан-Удэ, ул. Гастелло, д.2А</t>
  </si>
  <si>
    <t>г. Улан-Удэ, ул. Гастелло, д. 6</t>
  </si>
  <si>
    <t>г. Улан-Удэ, ул. Гастелло, д.7</t>
  </si>
  <si>
    <t>г. Улан-Удэ, ул. Гастелло, д. 8</t>
  </si>
  <si>
    <t>г. Улан-Удэ, ул. Гастелло, д.10</t>
  </si>
  <si>
    <t>г. Улан-Удэ, ул. Гастелло, д.12</t>
  </si>
  <si>
    <t>г. Улан-Удэ, ул. Гастелло, д.15</t>
  </si>
  <si>
    <t>г. Улан-Удэ, ул. Геологическая, д.12</t>
  </si>
  <si>
    <t>г. Улан-Удэ, ул. Геологическая, д.15</t>
  </si>
  <si>
    <t>г. Улан-Удэ, ул. Геологическая, д.16</t>
  </si>
  <si>
    <t>г. Улан-Удэ, ул. Герцена, д. 11</t>
  </si>
  <si>
    <t>г. Улан-Удэ, ул. Гусиноозерская, д. 9/2</t>
  </si>
  <si>
    <t>2.1.1</t>
  </si>
  <si>
    <t>г. Улан-Удэ, ул. Д.Банзарова, д.4</t>
  </si>
  <si>
    <t>г. Улан-Удэ, ул. Д.Банзарова, д.6</t>
  </si>
  <si>
    <t>г. Улан-Удэ, ул. Д.Банзарова, д.8</t>
  </si>
  <si>
    <t>г. Улан-Удэ, ул. Д.Банзарова, д.10</t>
  </si>
  <si>
    <t>г. Улан-Удэ, ул. Д.Банзарова, д.30/2</t>
  </si>
  <si>
    <t>г. Улан-Удэ, ул. Димитрова, д. 4а</t>
  </si>
  <si>
    <t>г. Улан-Удэ, ул. Забайкальская, д. 24</t>
  </si>
  <si>
    <t>3.2.2</t>
  </si>
  <si>
    <t>Ремонт системы водоотведения</t>
  </si>
  <si>
    <t>г. Улан-Удэ, ул. Забайкальская, д. 25</t>
  </si>
  <si>
    <t>г. Улан-Удэ, ул. Забайкальская, д. 26</t>
  </si>
  <si>
    <t>г. Улан-Удэ, ул. Забайкальская, д. 27</t>
  </si>
  <si>
    <t>г. Улан-Удэ, ул. Земнухова, д.23</t>
  </si>
  <si>
    <t>г. Улан-Удэ, ул. Кабанская, д.24</t>
  </si>
  <si>
    <t>г. Улан-Удэ, ул. Каландаришвили, д.17</t>
  </si>
  <si>
    <t>г. Улан-Удэ, ул. Калашникова, д.10</t>
  </si>
  <si>
    <t>1.2</t>
  </si>
  <si>
    <t>г. Улан-Удэ, ул. Калашникова, д.17</t>
  </si>
  <si>
    <t>г. Улан-Удэ, ул. Калашникова, д.8</t>
  </si>
  <si>
    <t>г. Улан-Удэ, ул. Камова, д.1</t>
  </si>
  <si>
    <t>Спецсчет</t>
  </si>
  <si>
    <t>г. Улан-Удэ, ул. Камова, д.3</t>
  </si>
  <si>
    <t>г. Улан-Удэ, ул. Камова, д.5</t>
  </si>
  <si>
    <t>г. Улан-Удэ, ул. Камова, д.9</t>
  </si>
  <si>
    <t>г. Улан-Удэ, ул. Камова, д.19</t>
  </si>
  <si>
    <t>г. Улан-Удэ, ул. Керамическая, д. 4</t>
  </si>
  <si>
    <t>г. Улан-Удэ, ул. Кирзаводская, д.1</t>
  </si>
  <si>
    <t>г. Улан-Удэ, ул. Кирзаводская, д.2</t>
  </si>
  <si>
    <t>г. Улан-Удэ, ул. Кирова, д.21</t>
  </si>
  <si>
    <t>г. Улан-Удэ, ул. Ключевская, д. 31</t>
  </si>
  <si>
    <t>г. Улан-Удэ, ул. Ключевская, д. 62</t>
  </si>
  <si>
    <t>г. Улан-Удэ, ул. Ключевская, д. 64а</t>
  </si>
  <si>
    <t>г. Улан-Удэ, ул. Ключевская, д. 66</t>
  </si>
  <si>
    <t>г. Улан-Удэ, ул. Коммунистическая, д. 15</t>
  </si>
  <si>
    <t>г. Улан-Удэ, ул. Коммунистическая, д. 17</t>
  </si>
  <si>
    <t>г. Улан-Удэ, ул. Коммунистическая, д. 41</t>
  </si>
  <si>
    <t>г. Улан-Удэ, ул. Королева, д.16</t>
  </si>
  <si>
    <t>г. Улан-Удэ, ул. Королева, д.18</t>
  </si>
  <si>
    <t>г. Улан-Удэ, ул. Куйбышева, д.1</t>
  </si>
  <si>
    <t>г. Улан-Удэ, ул. Куйбышева, д. 3</t>
  </si>
  <si>
    <t>г. Улан-Удэ, ул. Куйбышева, д. 2/1</t>
  </si>
  <si>
    <t>г. Улан-Удэ, ул. Куйбышева, д. 2/3</t>
  </si>
  <si>
    <t>г. Улан-Удэ, ул. Кундо, д. 10</t>
  </si>
  <si>
    <t>г. Улан-Удэ, ул. Л. Шевцовой, д. 2А</t>
  </si>
  <si>
    <t>г. Улан-Удэ, ул. Мерецкова, д. 20</t>
  </si>
  <si>
    <t>г. Улан-Удэ, ул. Мокрова, д. 22</t>
  </si>
  <si>
    <t>г. Улан-Удэ, ул. Мокрова, д. 28</t>
  </si>
  <si>
    <t>г. Улан-Удэ, ул. Мокрова, д. 30</t>
  </si>
  <si>
    <t>г. Улан-Удэ, ул. Мокрова, д.32</t>
  </si>
  <si>
    <t>г. Улан-Удэ, ул. Мокрова, д.34</t>
  </si>
  <si>
    <t>г. Улан-Удэ, ул. Моховая, д.2</t>
  </si>
  <si>
    <t>г. Улан-Удэ, ул. Моховая, д.4</t>
  </si>
  <si>
    <t>г. Улан-Удэ, ул. Моховая, д.8</t>
  </si>
  <si>
    <t>г. Улан-Удэ, ул. Октябрьская, д.2А</t>
  </si>
  <si>
    <t>2.2.</t>
  </si>
  <si>
    <t>г. Улан-Удэ, ул. Октябрьская, д. 36</t>
  </si>
  <si>
    <t>Ремонт подвала</t>
  </si>
  <si>
    <t>г. Улан-Удэ, ул. Октябрьская, д. 38</t>
  </si>
  <si>
    <t>г. Улан-Удэ, ул. Пристанская, д.4</t>
  </si>
  <si>
    <t>г. Улан-Удэ, ул. Профсоюзная, д. 33</t>
  </si>
  <si>
    <t>г. Улан-Удэ, ул. Пушкина, д.12</t>
  </si>
  <si>
    <t>г. Улан-Удэ, ул. Пушкина, д.12П</t>
  </si>
  <si>
    <t>г. Улан-Удэ, ул. Пушкина, д.3</t>
  </si>
  <si>
    <t>4.1.</t>
  </si>
  <si>
    <t>г. Улан-Удэ, ул. Пушкина, д.3А</t>
  </si>
  <si>
    <t>г. Улан-Удэ, ул. Пушкина, д.4</t>
  </si>
  <si>
    <t>г. Улан-Удэ, ул. Пушкина, д.5</t>
  </si>
  <si>
    <t xml:space="preserve"> г. Улан-Удэ, ул. Пушкина, д. 10</t>
  </si>
  <si>
    <t>г. Улан-Удэ, ул. Пушкина, д. 35</t>
  </si>
  <si>
    <t>г. Улан-Удэ, ул. Революции 1905 года, д.12</t>
  </si>
  <si>
    <t>г. Улан-Удэ, ул. Революции 1905 года, д.3</t>
  </si>
  <si>
    <t>г. Улан-Удэ, ул. Революции 1905 года, д.32А</t>
  </si>
  <si>
    <t>г. Улан-Удэ, ул. Революции 1905г, д. 32</t>
  </si>
  <si>
    <t>г. Улан-Удэ, ул. Революции 1905 г., д. 104</t>
  </si>
  <si>
    <t>Ремонт лифтов и лифтового оборудования</t>
  </si>
  <si>
    <t xml:space="preserve">г. Улан-Удэ, ул. Сахьяновой, д.13 </t>
  </si>
  <si>
    <t xml:space="preserve">г. Улан-Удэ, ул. Сахьяновой, д.15 </t>
  </si>
  <si>
    <t>г. Улан-Удэ, ул. Свердлова, д.16</t>
  </si>
  <si>
    <t>г. Улан-Удэ, ул. Свердлова, д.35</t>
  </si>
  <si>
    <t>г. Улан-Удэ, ул. Сенчихина, д.1</t>
  </si>
  <si>
    <t>г. Улан-Удэ, ул. Смолина, д.5/1</t>
  </si>
  <si>
    <t>г. Улан-Удэ, ул. Смолина, д.13</t>
  </si>
  <si>
    <t>г. Улан-Удэ, ул. Смолина, д.3</t>
  </si>
  <si>
    <t>г. Улан-Удэ, ул. Смолина, д. 30</t>
  </si>
  <si>
    <t>г. Улан-Удэ, ул. Советская, д. 1</t>
  </si>
  <si>
    <t>г. Улан-Удэ, ул. Советская, д. 9</t>
  </si>
  <si>
    <t>г. Улан-Удэ, ул. Солнечная, д. 6</t>
  </si>
  <si>
    <t>г. Улан-Удэ, ул. Терешковой, д. 22</t>
  </si>
  <si>
    <t>г. Улан-Удэ, ул. Тобольская, д.41</t>
  </si>
  <si>
    <t>г. Улан-Удэ, ул. Тобольская, д.55</t>
  </si>
  <si>
    <t>г. Улан-Удэ, ул. Тобольская, д.59</t>
  </si>
  <si>
    <t>г. Улан-Удэ, ул. Тобольская, д.61</t>
  </si>
  <si>
    <t>г. Улан-Удэ, ул. Тобольская, д.63</t>
  </si>
  <si>
    <t>г. Улан-Удэ, ул. Тобольская, д.65</t>
  </si>
  <si>
    <t>г. Улан-Удэ, ул. Тобольская, д.67</t>
  </si>
  <si>
    <t>г. Улан-Удэ, ул. Толстого, д.10</t>
  </si>
  <si>
    <t>г. Улан-Удэ, ул. Трубачеева, д.10</t>
  </si>
  <si>
    <t>г. Улан-Удэ, ул. Туполева, д.6</t>
  </si>
  <si>
    <t>перенос по 124 ППРБ с 2017г. (письмо КГХ Адм. У-У от 09.11.2018 № 06-2783)</t>
  </si>
  <si>
    <t>г. Улан-Удэ, ул. Х. Намсараева, д. 8</t>
  </si>
  <si>
    <t>г. Улан-Удэ, ул. Хрустальная, д. 10</t>
  </si>
  <si>
    <t>г. Улан-Удэ, ул. Цивилева, д.44п</t>
  </si>
  <si>
    <t>г. Улан-Удэ, ул. Цыбикова, д.1А</t>
  </si>
  <si>
    <t>Кирпич (оштук.)</t>
  </si>
  <si>
    <t>г. Улан-Удэ, ул. Цыбикова, д.4</t>
  </si>
  <si>
    <t>г. Улан-Удэ, ул. Цыбикова 7</t>
  </si>
  <si>
    <t>г. Улан-Удэ, ул. Цыбикова 9</t>
  </si>
  <si>
    <t>г. Улан-Удэ, ул. Цыбикова, д.11</t>
  </si>
  <si>
    <t>г. Улан-Удэ, ул. Чертенкова, д.51</t>
  </si>
  <si>
    <t>г. Улан-Удэ, ул. Яковлева, д.1</t>
  </si>
  <si>
    <t>г. Улан-Удэ, ул. Яковлева, д.17</t>
  </si>
  <si>
    <t>г. Улан-Удэ, ул. Яковлева, д.5</t>
  </si>
  <si>
    <t>г. Улан-Удэ, ул. Яковлева, д.7</t>
  </si>
  <si>
    <t>от "____ " ________2018 № 06-ПР____ 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</si>
</sst>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$-419]#,##0.00"/>
    <numFmt numFmtId="166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sz val="12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0" fontId="8" fillId="0" borderId="0"/>
    <xf numFmtId="164" fontId="5" fillId="0" borderId="0" applyFont="0" applyFill="0" applyBorder="0" applyAlignment="0" applyProtection="0"/>
  </cellStyleXfs>
  <cellXfs count="217">
    <xf numFmtId="0" fontId="0" fillId="0" borderId="0" xfId="0"/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4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/>
    <xf numFmtId="4" fontId="2" fillId="0" borderId="0" xfId="0" applyNumberFormat="1" applyFont="1" applyFill="1" applyBorder="1"/>
    <xf numFmtId="0" fontId="2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/>
    </xf>
    <xf numFmtId="4" fontId="2" fillId="2" borderId="0" xfId="0" applyNumberFormat="1" applyFont="1" applyFill="1" applyBorder="1" applyAlignment="1">
      <alignment vertical="center"/>
    </xf>
    <xf numFmtId="4" fontId="3" fillId="2" borderId="0" xfId="0" applyNumberFormat="1" applyFont="1" applyFill="1" applyBorder="1" applyAlignment="1">
      <alignment vertical="center"/>
    </xf>
    <xf numFmtId="0" fontId="2" fillId="2" borderId="0" xfId="0" applyFont="1" applyFill="1" applyBorder="1"/>
    <xf numFmtId="4" fontId="2" fillId="2" borderId="0" xfId="0" applyNumberFormat="1" applyFont="1" applyFill="1" applyBorder="1"/>
    <xf numFmtId="0" fontId="2" fillId="2" borderId="0" xfId="0" applyFont="1" applyFill="1"/>
    <xf numFmtId="49" fontId="2" fillId="0" borderId="1" xfId="0" applyNumberFormat="1" applyFont="1" applyFill="1" applyBorder="1" applyAlignment="1" applyProtection="1">
      <alignment horizontal="left" vertical="center" wrapText="1" shrinkToFit="1"/>
    </xf>
    <xf numFmtId="4" fontId="2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 applyProtection="1">
      <alignment horizontal="left" vertical="center" wrapText="1" shrinkToFit="1"/>
    </xf>
    <xf numFmtId="1" fontId="2" fillId="0" borderId="1" xfId="2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center" vertical="center"/>
    </xf>
    <xf numFmtId="4" fontId="2" fillId="0" borderId="0" xfId="2" applyNumberFormat="1" applyFont="1" applyFill="1" applyBorder="1" applyAlignment="1">
      <alignment vertical="center"/>
    </xf>
    <xf numFmtId="4" fontId="3" fillId="0" borderId="0" xfId="2" applyNumberFormat="1" applyFont="1" applyFill="1" applyBorder="1" applyAlignment="1">
      <alignment vertical="center"/>
    </xf>
    <xf numFmtId="0" fontId="2" fillId="0" borderId="0" xfId="2" applyFont="1" applyFill="1" applyBorder="1"/>
    <xf numFmtId="4" fontId="2" fillId="0" borderId="0" xfId="2" applyNumberFormat="1" applyFont="1" applyFill="1" applyBorder="1"/>
    <xf numFmtId="0" fontId="2" fillId="0" borderId="0" xfId="2" applyFont="1" applyFill="1"/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6" fillId="2" borderId="0" xfId="0" applyNumberFormat="1" applyFont="1" applyFill="1" applyBorder="1"/>
    <xf numFmtId="0" fontId="6" fillId="2" borderId="0" xfId="0" applyFont="1" applyFill="1" applyBorder="1"/>
    <xf numFmtId="0" fontId="6" fillId="2" borderId="0" xfId="0" applyFont="1" applyFill="1"/>
    <xf numFmtId="4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Fill="1"/>
    <xf numFmtId="4" fontId="2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0" xfId="0" applyNumberFormat="1" applyFont="1" applyFill="1"/>
    <xf numFmtId="0" fontId="2" fillId="0" borderId="1" xfId="0" applyFont="1" applyFill="1" applyBorder="1" applyAlignment="1">
      <alignment horizontal="left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3" applyNumberFormat="1" applyFont="1" applyFill="1" applyBorder="1" applyAlignment="1">
      <alignment horizontal="center" vertical="center"/>
    </xf>
    <xf numFmtId="4" fontId="2" fillId="0" borderId="1" xfId="4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" fontId="3" fillId="3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/>
    <xf numFmtId="4" fontId="3" fillId="3" borderId="0" xfId="0" applyNumberFormat="1" applyFont="1" applyFill="1" applyBorder="1" applyAlignment="1">
      <alignment vertical="center"/>
    </xf>
    <xf numFmtId="0" fontId="3" fillId="3" borderId="0" xfId="0" applyFont="1" applyFill="1" applyBorder="1"/>
    <xf numFmtId="4" fontId="3" fillId="3" borderId="0" xfId="0" applyNumberFormat="1" applyFont="1" applyFill="1" applyBorder="1"/>
    <xf numFmtId="0" fontId="3" fillId="3" borderId="0" xfId="0" applyFont="1" applyFill="1"/>
    <xf numFmtId="0" fontId="3" fillId="0" borderId="0" xfId="0" applyFont="1" applyFill="1" applyBorder="1"/>
    <xf numFmtId="4" fontId="3" fillId="0" borderId="0" xfId="0" applyNumberFormat="1" applyFont="1" applyFill="1" applyBorder="1"/>
    <xf numFmtId="0" fontId="3" fillId="0" borderId="0" xfId="0" applyFont="1" applyFill="1"/>
    <xf numFmtId="4" fontId="2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4" fontId="3" fillId="2" borderId="0" xfId="0" applyNumberFormat="1" applyFont="1" applyFill="1" applyBorder="1"/>
    <xf numFmtId="4" fontId="3" fillId="2" borderId="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4" fontId="9" fillId="0" borderId="0" xfId="0" applyNumberFormat="1" applyFont="1" applyFill="1" applyBorder="1" applyAlignment="1">
      <alignment vertical="center"/>
    </xf>
    <xf numFmtId="4" fontId="10" fillId="0" borderId="0" xfId="0" applyNumberFormat="1" applyFont="1" applyFill="1" applyBorder="1" applyAlignment="1">
      <alignment vertical="center"/>
    </xf>
    <xf numFmtId="0" fontId="9" fillId="0" borderId="0" xfId="0" applyFont="1" applyFill="1" applyBorder="1"/>
    <xf numFmtId="4" fontId="11" fillId="0" borderId="0" xfId="0" applyNumberFormat="1" applyFont="1" applyFill="1" applyBorder="1"/>
    <xf numFmtId="0" fontId="11" fillId="0" borderId="0" xfId="0" applyFont="1" applyFill="1" applyBorder="1"/>
    <xf numFmtId="0" fontId="11" fillId="0" borderId="0" xfId="0" applyFont="1" applyFill="1"/>
    <xf numFmtId="0" fontId="2" fillId="0" borderId="0" xfId="0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top"/>
    </xf>
    <xf numFmtId="0" fontId="3" fillId="2" borderId="0" xfId="0" applyFont="1" applyFill="1"/>
    <xf numFmtId="165" fontId="2" fillId="0" borderId="1" xfId="2" applyNumberFormat="1" applyFont="1" applyFill="1" applyBorder="1" applyAlignment="1" applyProtection="1">
      <alignment horizontal="center" vertical="center"/>
    </xf>
    <xf numFmtId="2" fontId="2" fillId="0" borderId="1" xfId="2" applyNumberFormat="1" applyFont="1" applyFill="1" applyBorder="1" applyAlignment="1" applyProtection="1">
      <alignment horizontal="center" vertical="center"/>
    </xf>
    <xf numFmtId="0" fontId="2" fillId="0" borderId="1" xfId="2" applyFont="1" applyFill="1" applyBorder="1" applyAlignment="1" applyProtection="1">
      <alignment horizontal="center" vertical="center" wrapText="1"/>
    </xf>
    <xf numFmtId="0" fontId="2" fillId="0" borderId="1" xfId="2" applyFont="1" applyFill="1" applyBorder="1" applyAlignment="1" applyProtection="1">
      <alignment vertical="center" wrapText="1"/>
    </xf>
    <xf numFmtId="4" fontId="2" fillId="0" borderId="1" xfId="2" applyNumberFormat="1" applyFont="1" applyFill="1" applyBorder="1" applyAlignment="1" applyProtection="1">
      <alignment horizontal="center" vertical="center" wrapText="1"/>
    </xf>
    <xf numFmtId="4" fontId="2" fillId="0" borderId="0" xfId="2" applyNumberFormat="1" applyFont="1" applyFill="1" applyBorder="1" applyAlignment="1" applyProtection="1">
      <alignment vertical="center"/>
    </xf>
    <xf numFmtId="4" fontId="3" fillId="0" borderId="0" xfId="2" applyNumberFormat="1" applyFont="1" applyFill="1" applyBorder="1" applyAlignment="1" applyProtection="1">
      <alignment vertical="center"/>
    </xf>
    <xf numFmtId="0" fontId="2" fillId="0" borderId="0" xfId="2" applyFont="1" applyFill="1" applyBorder="1" applyAlignment="1" applyProtection="1"/>
    <xf numFmtId="4" fontId="2" fillId="0" borderId="0" xfId="2" applyNumberFormat="1" applyFont="1" applyFill="1" applyBorder="1" applyAlignment="1" applyProtection="1"/>
    <xf numFmtId="0" fontId="2" fillId="0" borderId="0" xfId="2" applyFont="1" applyFill="1" applyAlignment="1" applyProtection="1"/>
    <xf numFmtId="0" fontId="2" fillId="0" borderId="1" xfId="2" applyFont="1" applyFill="1" applyBorder="1" applyAlignment="1" applyProtection="1">
      <alignment horizontal="left" vertical="center" wrapText="1"/>
    </xf>
    <xf numFmtId="4" fontId="2" fillId="0" borderId="1" xfId="2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Fill="1" applyBorder="1"/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" fontId="2" fillId="0" borderId="1" xfId="5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4" fontId="2" fillId="0" borderId="0" xfId="0" applyNumberFormat="1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" fontId="3" fillId="4" borderId="0" xfId="2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left" vertical="center"/>
    </xf>
    <xf numFmtId="4" fontId="2" fillId="0" borderId="0" xfId="0" applyNumberFormat="1" applyFont="1" applyFill="1" applyBorder="1" applyAlignment="1">
      <alignment horizontal="left"/>
    </xf>
    <xf numFmtId="4" fontId="3" fillId="5" borderId="0" xfId="0" applyNumberFormat="1" applyFont="1" applyFill="1" applyBorder="1" applyAlignment="1">
      <alignment vertical="center"/>
    </xf>
    <xf numFmtId="0" fontId="3" fillId="5" borderId="0" xfId="0" applyFont="1" applyFill="1" applyBorder="1"/>
    <xf numFmtId="4" fontId="3" fillId="5" borderId="0" xfId="0" applyNumberFormat="1" applyFont="1" applyFill="1" applyBorder="1"/>
    <xf numFmtId="0" fontId="3" fillId="5" borderId="0" xfId="0" applyFont="1" applyFill="1"/>
    <xf numFmtId="4" fontId="2" fillId="5" borderId="0" xfId="0" applyNumberFormat="1" applyFont="1" applyFill="1" applyBorder="1" applyAlignment="1">
      <alignment vertical="center"/>
    </xf>
    <xf numFmtId="0" fontId="2" fillId="5" borderId="0" xfId="0" applyFont="1" applyFill="1" applyBorder="1"/>
    <xf numFmtId="4" fontId="2" fillId="5" borderId="0" xfId="0" applyNumberFormat="1" applyFont="1" applyFill="1" applyBorder="1"/>
    <xf numFmtId="0" fontId="2" fillId="5" borderId="0" xfId="0" applyFont="1" applyFill="1"/>
    <xf numFmtId="4" fontId="2" fillId="0" borderId="3" xfId="0" applyNumberFormat="1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/>
    </xf>
    <xf numFmtId="4" fontId="2" fillId="5" borderId="0" xfId="0" applyNumberFormat="1" applyFont="1" applyFill="1" applyBorder="1" applyAlignment="1">
      <alignment horizontal="center" vertical="center"/>
    </xf>
    <xf numFmtId="4" fontId="2" fillId="5" borderId="0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6" borderId="0" xfId="0" applyNumberFormat="1" applyFont="1" applyFill="1" applyBorder="1" applyAlignment="1">
      <alignment vertical="center"/>
    </xf>
    <xf numFmtId="4" fontId="3" fillId="6" borderId="0" xfId="0" applyNumberFormat="1" applyFont="1" applyFill="1" applyBorder="1" applyAlignment="1">
      <alignment vertical="center"/>
    </xf>
    <xf numFmtId="0" fontId="2" fillId="6" borderId="0" xfId="0" applyFont="1" applyFill="1" applyBorder="1"/>
    <xf numFmtId="4" fontId="2" fillId="6" borderId="0" xfId="0" applyNumberFormat="1" applyFont="1" applyFill="1" applyBorder="1"/>
    <xf numFmtId="0" fontId="2" fillId="6" borderId="0" xfId="0" applyFont="1" applyFill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4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/>
    </xf>
    <xf numFmtId="4" fontId="2" fillId="0" borderId="3" xfId="2" applyNumberFormat="1" applyFont="1" applyFill="1" applyBorder="1" applyAlignment="1">
      <alignment horizontal="center" vertical="center"/>
    </xf>
    <xf numFmtId="4" fontId="2" fillId="0" borderId="4" xfId="2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" xfId="4" applyNumberFormat="1" applyFont="1" applyFill="1" applyBorder="1" applyAlignment="1">
      <alignment horizontal="center" vertical="center"/>
    </xf>
    <xf numFmtId="4" fontId="2" fillId="0" borderId="2" xfId="2" applyNumberFormat="1" applyFont="1" applyFill="1" applyBorder="1" applyAlignment="1" applyProtection="1">
      <alignment horizontal="center" vertical="center"/>
    </xf>
    <xf numFmtId="4" fontId="2" fillId="0" borderId="4" xfId="2" applyNumberFormat="1" applyFont="1" applyFill="1" applyBorder="1" applyAlignment="1" applyProtection="1">
      <alignment horizontal="center" vertical="center"/>
    </xf>
    <xf numFmtId="4" fontId="2" fillId="0" borderId="3" xfId="2" applyNumberFormat="1" applyFont="1" applyFill="1" applyBorder="1" applyAlignment="1" applyProtection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</cellXfs>
  <cellStyles count="6">
    <cellStyle name="Excel Built-in Normal" xfId="2"/>
    <cellStyle name="Normal" xfId="3"/>
    <cellStyle name="Обычный" xfId="0" builtinId="0"/>
    <cellStyle name="Обычный 3" xfId="4"/>
    <cellStyle name="Финансовый" xfId="1" builtinId="3"/>
    <cellStyle name="Финансовый 2" xfId="5"/>
  </cellStyles>
  <dxfs count="17"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numFmt numFmtId="30" formatCode="@"/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J1626"/>
  <sheetViews>
    <sheetView tabSelected="1" view="pageBreakPreview" topLeftCell="A859" zoomScale="53" zoomScaleNormal="63" zoomScaleSheetLayoutView="53" workbookViewId="0">
      <selection activeCell="C1134" sqref="C1134"/>
    </sheetView>
  </sheetViews>
  <sheetFormatPr defaultRowHeight="18.75" x14ac:dyDescent="0.3"/>
  <cols>
    <col min="1" max="1" width="9.7109375" style="1" customWidth="1"/>
    <col min="2" max="2" width="8.7109375" style="3" customWidth="1"/>
    <col min="3" max="3" width="44.5703125" style="14" customWidth="1"/>
    <col min="4" max="4" width="11.7109375" style="3" customWidth="1"/>
    <col min="5" max="5" width="10.140625" style="3" customWidth="1"/>
    <col min="6" max="6" width="8.28515625" style="2" customWidth="1"/>
    <col min="7" max="7" width="15.140625" style="3" customWidth="1"/>
    <col min="8" max="8" width="9.140625" style="3" customWidth="1"/>
    <col min="9" max="9" width="17.28515625" style="6" customWidth="1"/>
    <col min="10" max="10" width="16.85546875" style="6" customWidth="1"/>
    <col min="11" max="11" width="26.7109375" style="15" customWidth="1"/>
    <col min="12" max="12" width="22.85546875" style="6" customWidth="1"/>
    <col min="13" max="13" width="20.5703125" style="6" customWidth="1"/>
    <col min="14" max="14" width="22.5703125" style="4" hidden="1" customWidth="1"/>
    <col min="15" max="15" width="22.5703125" style="4" customWidth="1"/>
    <col min="16" max="16" width="21.140625" style="4" customWidth="1"/>
    <col min="17" max="17" width="16.28515625" style="13" customWidth="1"/>
    <col min="18" max="18" width="9.140625" style="2" customWidth="1"/>
    <col min="19" max="19" width="11" style="2" customWidth="1"/>
    <col min="20" max="20" width="28.28515625" style="7" customWidth="1"/>
    <col min="21" max="21" width="16.7109375" style="7" customWidth="1"/>
    <col min="22" max="22" width="18.28515625" style="8" customWidth="1"/>
    <col min="23" max="23" width="21.42578125" style="7" customWidth="1"/>
    <col min="24" max="24" width="20.42578125" style="7" customWidth="1"/>
    <col min="25" max="25" width="11.42578125" style="9" customWidth="1"/>
    <col min="26" max="26" width="19.5703125" style="7" customWidth="1"/>
    <col min="27" max="27" width="17.42578125" style="7" customWidth="1"/>
    <col min="28" max="28" width="18.42578125" style="7" customWidth="1"/>
    <col min="29" max="29" width="13.28515625" style="10" customWidth="1"/>
    <col min="30" max="30" width="14.28515625" style="9" bestFit="1" customWidth="1"/>
    <col min="31" max="31" width="14.5703125" style="9" customWidth="1"/>
    <col min="32" max="32" width="19.5703125" style="9" customWidth="1"/>
    <col min="33" max="33" width="15.85546875" style="9" customWidth="1"/>
    <col min="34" max="34" width="18.7109375" style="9" customWidth="1"/>
    <col min="35" max="35" width="13.5703125" style="9" customWidth="1"/>
    <col min="36" max="127" width="9.140625" style="9"/>
    <col min="128" max="16384" width="9.140625" style="11"/>
  </cols>
  <sheetData>
    <row r="1" spans="1:19" x14ac:dyDescent="0.3">
      <c r="B1" s="2"/>
      <c r="C1" s="3"/>
      <c r="I1" s="4"/>
      <c r="J1" s="4"/>
      <c r="K1" s="5"/>
      <c r="M1" s="4"/>
      <c r="P1" s="186" t="s">
        <v>0</v>
      </c>
      <c r="Q1" s="186"/>
      <c r="R1" s="186"/>
      <c r="S1" s="186"/>
    </row>
    <row r="2" spans="1:19" x14ac:dyDescent="0.3">
      <c r="B2" s="2"/>
      <c r="C2" s="3"/>
      <c r="I2" s="4"/>
      <c r="J2" s="4"/>
      <c r="K2" s="5"/>
      <c r="M2" s="4"/>
      <c r="P2" s="186" t="s">
        <v>1</v>
      </c>
      <c r="Q2" s="186"/>
      <c r="R2" s="186"/>
      <c r="S2" s="186"/>
    </row>
    <row r="3" spans="1:19" x14ac:dyDescent="0.3">
      <c r="B3" s="2"/>
      <c r="C3" s="3"/>
      <c r="I3" s="4"/>
      <c r="J3" s="4"/>
      <c r="K3" s="5"/>
      <c r="M3" s="4"/>
      <c r="P3" s="186" t="s">
        <v>2</v>
      </c>
      <c r="Q3" s="186"/>
      <c r="R3" s="186"/>
      <c r="S3" s="186"/>
    </row>
    <row r="4" spans="1:19" x14ac:dyDescent="0.3">
      <c r="B4" s="2"/>
      <c r="C4" s="3"/>
      <c r="I4" s="4"/>
      <c r="J4" s="4"/>
      <c r="K4" s="5"/>
      <c r="M4" s="4"/>
      <c r="P4" s="186" t="s">
        <v>3</v>
      </c>
      <c r="Q4" s="186"/>
      <c r="R4" s="186"/>
      <c r="S4" s="186"/>
    </row>
    <row r="5" spans="1:19" x14ac:dyDescent="0.3">
      <c r="B5" s="2"/>
      <c r="C5" s="3"/>
      <c r="I5" s="4"/>
      <c r="J5" s="4"/>
      <c r="K5" s="5"/>
      <c r="M5" s="4"/>
      <c r="P5" s="186" t="s">
        <v>1089</v>
      </c>
      <c r="Q5" s="186"/>
      <c r="R5" s="186"/>
      <c r="S5" s="186"/>
    </row>
    <row r="6" spans="1:19" x14ac:dyDescent="0.3"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2"/>
      <c r="P6" s="12"/>
      <c r="R6" s="4"/>
    </row>
    <row r="7" spans="1:19" x14ac:dyDescent="0.3">
      <c r="B7" s="2"/>
      <c r="C7" s="3"/>
      <c r="I7" s="4"/>
      <c r="J7" s="4"/>
      <c r="K7" s="5"/>
      <c r="M7" s="4"/>
      <c r="P7" s="186" t="s">
        <v>0</v>
      </c>
      <c r="Q7" s="186"/>
      <c r="R7" s="186"/>
      <c r="S7" s="186"/>
    </row>
    <row r="8" spans="1:19" x14ac:dyDescent="0.3">
      <c r="B8" s="2"/>
      <c r="C8" s="3"/>
      <c r="I8" s="4"/>
      <c r="J8" s="4"/>
      <c r="K8" s="5"/>
      <c r="M8" s="4"/>
      <c r="P8" s="186" t="s">
        <v>1</v>
      </c>
      <c r="Q8" s="186"/>
      <c r="R8" s="186"/>
      <c r="S8" s="186"/>
    </row>
    <row r="9" spans="1:19" x14ac:dyDescent="0.3">
      <c r="B9" s="2"/>
      <c r="C9" s="3"/>
      <c r="I9" s="4"/>
      <c r="J9" s="4"/>
      <c r="K9" s="5"/>
      <c r="M9" s="4"/>
      <c r="P9" s="186" t="s">
        <v>2</v>
      </c>
      <c r="Q9" s="186"/>
      <c r="R9" s="186"/>
      <c r="S9" s="186"/>
    </row>
    <row r="10" spans="1:19" x14ac:dyDescent="0.3">
      <c r="B10" s="2"/>
      <c r="C10" s="3"/>
      <c r="I10" s="4"/>
      <c r="J10" s="4"/>
      <c r="K10" s="5"/>
      <c r="M10" s="4"/>
      <c r="P10" s="186" t="s">
        <v>3</v>
      </c>
      <c r="Q10" s="186"/>
      <c r="R10" s="186"/>
      <c r="S10" s="186"/>
    </row>
    <row r="11" spans="1:19" x14ac:dyDescent="0.3">
      <c r="B11" s="2"/>
      <c r="C11" s="3"/>
      <c r="I11" s="4"/>
      <c r="J11" s="4"/>
      <c r="K11" s="5"/>
      <c r="M11" s="4"/>
      <c r="P11" s="186" t="s">
        <v>4</v>
      </c>
      <c r="Q11" s="186"/>
      <c r="R11" s="186"/>
      <c r="S11" s="186"/>
    </row>
    <row r="12" spans="1:19" ht="18.75" customHeight="1" x14ac:dyDescent="0.3">
      <c r="C12" s="187" t="s">
        <v>5</v>
      </c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</row>
    <row r="13" spans="1:19" x14ac:dyDescent="0.3">
      <c r="C13" s="187" t="s">
        <v>6</v>
      </c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</row>
    <row r="14" spans="1:19" x14ac:dyDescent="0.3">
      <c r="C14" s="187" t="s">
        <v>7</v>
      </c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</row>
    <row r="15" spans="1:19" x14ac:dyDescent="0.3">
      <c r="R15" s="16"/>
    </row>
    <row r="16" spans="1:19" ht="44.25" customHeight="1" x14ac:dyDescent="0.3">
      <c r="A16" s="188" t="s">
        <v>8</v>
      </c>
      <c r="B16" s="189" t="s">
        <v>9</v>
      </c>
      <c r="C16" s="189" t="s">
        <v>10</v>
      </c>
      <c r="D16" s="189" t="s">
        <v>11</v>
      </c>
      <c r="E16" s="189"/>
      <c r="F16" s="189" t="s">
        <v>12</v>
      </c>
      <c r="G16" s="190" t="s">
        <v>13</v>
      </c>
      <c r="H16" s="190" t="s">
        <v>14</v>
      </c>
      <c r="I16" s="191" t="s">
        <v>15</v>
      </c>
      <c r="J16" s="191" t="s">
        <v>16</v>
      </c>
      <c r="K16" s="189" t="s">
        <v>17</v>
      </c>
      <c r="L16" s="196" t="s">
        <v>18</v>
      </c>
      <c r="M16" s="196" t="s">
        <v>19</v>
      </c>
      <c r="N16" s="196" t="s">
        <v>20</v>
      </c>
      <c r="O16" s="197" t="s">
        <v>21</v>
      </c>
      <c r="P16" s="192" t="s">
        <v>22</v>
      </c>
      <c r="Q16" s="193" t="s">
        <v>23</v>
      </c>
      <c r="R16" s="189" t="s">
        <v>24</v>
      </c>
      <c r="S16" s="189"/>
    </row>
    <row r="17" spans="1:127" ht="153" customHeight="1" x14ac:dyDescent="0.3">
      <c r="A17" s="188"/>
      <c r="B17" s="189"/>
      <c r="C17" s="189"/>
      <c r="D17" s="17" t="s">
        <v>25</v>
      </c>
      <c r="E17" s="17" t="s">
        <v>26</v>
      </c>
      <c r="F17" s="189"/>
      <c r="G17" s="190"/>
      <c r="H17" s="190"/>
      <c r="I17" s="191"/>
      <c r="J17" s="191"/>
      <c r="K17" s="189"/>
      <c r="L17" s="196"/>
      <c r="M17" s="196"/>
      <c r="N17" s="196"/>
      <c r="O17" s="198"/>
      <c r="P17" s="192"/>
      <c r="Q17" s="193"/>
      <c r="R17" s="17" t="s">
        <v>27</v>
      </c>
      <c r="S17" s="17" t="s">
        <v>28</v>
      </c>
    </row>
    <row r="18" spans="1:127" x14ac:dyDescent="0.3">
      <c r="A18" s="18"/>
      <c r="B18" s="19">
        <v>1</v>
      </c>
      <c r="C18" s="19">
        <v>2</v>
      </c>
      <c r="D18" s="19">
        <v>3</v>
      </c>
      <c r="E18" s="19">
        <v>4</v>
      </c>
      <c r="F18" s="19">
        <v>5</v>
      </c>
      <c r="G18" s="20">
        <v>6</v>
      </c>
      <c r="H18" s="20">
        <v>7</v>
      </c>
      <c r="I18" s="20">
        <v>8</v>
      </c>
      <c r="J18" s="20">
        <v>9</v>
      </c>
      <c r="K18" s="20">
        <v>10</v>
      </c>
      <c r="L18" s="20">
        <v>11</v>
      </c>
      <c r="M18" s="20">
        <v>12</v>
      </c>
      <c r="N18" s="21">
        <v>13</v>
      </c>
      <c r="O18" s="21">
        <v>13</v>
      </c>
      <c r="P18" s="22">
        <v>14</v>
      </c>
      <c r="Q18" s="23">
        <v>15</v>
      </c>
      <c r="R18" s="24">
        <v>16</v>
      </c>
      <c r="S18" s="24">
        <v>17</v>
      </c>
    </row>
    <row r="19" spans="1:127" x14ac:dyDescent="0.3">
      <c r="A19" s="28">
        <f>A26+A28+A31+A50+A60+A62+A100+A102+A104+A129+A141+A146+A153+A170+A196+A204+A207+A299</f>
        <v>261</v>
      </c>
      <c r="B19" s="28">
        <f>B26+B28+B31+B50+B60+B62+B97+B102+B104+B125+B140+B146+B152+B169+B196+B204+B207+B299</f>
        <v>185</v>
      </c>
      <c r="C19" s="29" t="s">
        <v>29</v>
      </c>
      <c r="D19" s="19"/>
      <c r="E19" s="19"/>
      <c r="F19" s="24"/>
      <c r="G19" s="19"/>
      <c r="H19" s="19"/>
      <c r="I19" s="30">
        <f>I20+I208</f>
        <v>583433.58269999991</v>
      </c>
      <c r="J19" s="30"/>
      <c r="K19" s="31"/>
      <c r="L19" s="30">
        <f>L20+L208</f>
        <v>430695938.49716187</v>
      </c>
      <c r="M19" s="30">
        <f>M20+M208</f>
        <v>14144933.823970001</v>
      </c>
      <c r="N19" s="30">
        <f>N20+N208</f>
        <v>444840872.32113206</v>
      </c>
      <c r="O19" s="30"/>
      <c r="P19" s="25"/>
      <c r="Q19" s="32"/>
      <c r="R19" s="24"/>
      <c r="S19" s="24"/>
    </row>
    <row r="20" spans="1:127" x14ac:dyDescent="0.3">
      <c r="A20" s="18"/>
      <c r="B20" s="19"/>
      <c r="C20" s="29" t="s">
        <v>30</v>
      </c>
      <c r="D20" s="19"/>
      <c r="E20" s="19"/>
      <c r="F20" s="24"/>
      <c r="G20" s="19"/>
      <c r="H20" s="19"/>
      <c r="I20" s="33">
        <f>I21+I27+I29+I32+I51+I61+I63+I101+I103+I105+I130+I142+I147+I154+I171+I197+I205</f>
        <v>209960.44270000004</v>
      </c>
      <c r="J20" s="33"/>
      <c r="K20" s="26"/>
      <c r="L20" s="30">
        <f>L21+L27+L29+L32+L51+L61+L63+L101+L103+L105+L130+L142+L147+L154+L171+L197+L205</f>
        <v>104224408.40736198</v>
      </c>
      <c r="M20" s="30">
        <f>M21+M27+M29+M32+M51+M61+M63+M101+M103+M105+M130+M142+M147+M154+M171+M197+M205</f>
        <v>6049395.86907</v>
      </c>
      <c r="N20" s="30">
        <f>N21+N27+N29+N32+N51+N61+N63+N101+N103+N105+N130+N142+N147+N154+N171+N197+N205</f>
        <v>110273804.27643202</v>
      </c>
      <c r="O20" s="30"/>
      <c r="P20" s="34"/>
      <c r="Q20" s="32"/>
      <c r="R20" s="24"/>
      <c r="S20" s="24"/>
    </row>
    <row r="21" spans="1:127" s="42" customFormat="1" x14ac:dyDescent="0.3">
      <c r="A21" s="35"/>
      <c r="B21" s="19"/>
      <c r="C21" s="29" t="s">
        <v>31</v>
      </c>
      <c r="D21" s="36"/>
      <c r="E21" s="36"/>
      <c r="F21" s="24"/>
      <c r="G21" s="36"/>
      <c r="H21" s="36"/>
      <c r="I21" s="33">
        <f>SUM(I22:I26)</f>
        <v>4853.2</v>
      </c>
      <c r="J21" s="33"/>
      <c r="K21" s="37"/>
      <c r="L21" s="30">
        <f>SUM(L22:L26)</f>
        <v>774265.38000000012</v>
      </c>
      <c r="M21" s="33">
        <f>SUM(M22:M26)</f>
        <v>207136.97199999998</v>
      </c>
      <c r="N21" s="33">
        <f>SUM(N22:N26)</f>
        <v>981402.35200000007</v>
      </c>
      <c r="O21" s="33">
        <f>SUM(O22:O26)</f>
        <v>981402.35200000007</v>
      </c>
      <c r="P21" s="34"/>
      <c r="Q21" s="32"/>
      <c r="R21" s="24"/>
      <c r="S21" s="24"/>
      <c r="T21" s="7" t="s">
        <v>32</v>
      </c>
      <c r="U21" s="38"/>
      <c r="V21" s="39"/>
      <c r="W21" s="38"/>
      <c r="X21" s="38"/>
      <c r="Y21" s="40"/>
      <c r="Z21" s="38"/>
      <c r="AA21" s="38"/>
      <c r="AB21" s="38"/>
      <c r="AC21" s="41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</row>
    <row r="22" spans="1:127" ht="56.25" x14ac:dyDescent="0.3">
      <c r="A22" s="18">
        <v>1</v>
      </c>
      <c r="B22" s="189">
        <v>1</v>
      </c>
      <c r="C22" s="194" t="s">
        <v>33</v>
      </c>
      <c r="D22" s="189">
        <v>1994</v>
      </c>
      <c r="E22" s="189" t="s">
        <v>34</v>
      </c>
      <c r="F22" s="195" t="s">
        <v>35</v>
      </c>
      <c r="G22" s="189" t="s">
        <v>36</v>
      </c>
      <c r="H22" s="189">
        <v>2</v>
      </c>
      <c r="I22" s="199">
        <v>2039.4999999999998</v>
      </c>
      <c r="J22" s="196">
        <v>678.4</v>
      </c>
      <c r="K22" s="43" t="s">
        <v>37</v>
      </c>
      <c r="L22" s="25">
        <f>I22*P22</f>
        <v>168890.995</v>
      </c>
      <c r="M22" s="34">
        <f>I22*Q22</f>
        <v>41422.244999999995</v>
      </c>
      <c r="N22" s="34">
        <f>L22+M22</f>
        <v>210313.24</v>
      </c>
      <c r="O22" s="200">
        <f>N22+N23+N24+N25+N26</f>
        <v>981402.35200000007</v>
      </c>
      <c r="P22" s="34">
        <v>82.81</v>
      </c>
      <c r="Q22" s="23">
        <v>20.309999999999999</v>
      </c>
      <c r="R22" s="24" t="s">
        <v>38</v>
      </c>
      <c r="S22" s="24" t="s">
        <v>39</v>
      </c>
      <c r="T22" s="7" t="s">
        <v>40</v>
      </c>
    </row>
    <row r="23" spans="1:127" ht="56.25" x14ac:dyDescent="0.3">
      <c r="A23" s="18">
        <v>2</v>
      </c>
      <c r="B23" s="189"/>
      <c r="C23" s="194"/>
      <c r="D23" s="189"/>
      <c r="E23" s="189"/>
      <c r="F23" s="195"/>
      <c r="G23" s="189"/>
      <c r="H23" s="189"/>
      <c r="I23" s="199"/>
      <c r="J23" s="196"/>
      <c r="K23" s="43" t="s">
        <v>41</v>
      </c>
      <c r="L23" s="25">
        <f>I22*P23</f>
        <v>130609.58</v>
      </c>
      <c r="M23" s="34">
        <f>I22*Q23</f>
        <v>49763.799999999988</v>
      </c>
      <c r="N23" s="34">
        <f>L23+M23</f>
        <v>180373.38</v>
      </c>
      <c r="O23" s="201"/>
      <c r="P23" s="34">
        <v>64.040000000000006</v>
      </c>
      <c r="Q23" s="23">
        <v>24.4</v>
      </c>
      <c r="R23" s="24" t="s">
        <v>38</v>
      </c>
      <c r="S23" s="24" t="s">
        <v>39</v>
      </c>
    </row>
    <row r="24" spans="1:127" ht="56.25" x14ac:dyDescent="0.3">
      <c r="A24" s="18">
        <v>3</v>
      </c>
      <c r="B24" s="189">
        <v>2</v>
      </c>
      <c r="C24" s="194" t="s">
        <v>42</v>
      </c>
      <c r="D24" s="189">
        <v>1978</v>
      </c>
      <c r="E24" s="189" t="s">
        <v>34</v>
      </c>
      <c r="F24" s="195" t="s">
        <v>35</v>
      </c>
      <c r="G24" s="189" t="s">
        <v>36</v>
      </c>
      <c r="H24" s="189">
        <v>2</v>
      </c>
      <c r="I24" s="196">
        <v>2165.6999999999998</v>
      </c>
      <c r="J24" s="196">
        <v>849.6</v>
      </c>
      <c r="K24" s="43" t="s">
        <v>37</v>
      </c>
      <c r="L24" s="25">
        <f>I24*P24</f>
        <v>179341.617</v>
      </c>
      <c r="M24" s="34">
        <f>I24*Q24</f>
        <v>43985.366999999991</v>
      </c>
      <c r="N24" s="34">
        <f>L24+M24</f>
        <v>223326.984</v>
      </c>
      <c r="O24" s="201"/>
      <c r="P24" s="34">
        <v>82.81</v>
      </c>
      <c r="Q24" s="23">
        <v>20.309999999999999</v>
      </c>
      <c r="R24" s="24" t="s">
        <v>38</v>
      </c>
      <c r="S24" s="24" t="s">
        <v>39</v>
      </c>
    </row>
    <row r="25" spans="1:127" ht="56.25" x14ac:dyDescent="0.3">
      <c r="A25" s="18">
        <v>4</v>
      </c>
      <c r="B25" s="189"/>
      <c r="C25" s="194"/>
      <c r="D25" s="189"/>
      <c r="E25" s="189"/>
      <c r="F25" s="195"/>
      <c r="G25" s="189"/>
      <c r="H25" s="189"/>
      <c r="I25" s="196"/>
      <c r="J25" s="196"/>
      <c r="K25" s="43" t="s">
        <v>41</v>
      </c>
      <c r="L25" s="25">
        <f>I24*P25</f>
        <v>138691.42800000001</v>
      </c>
      <c r="M25" s="34">
        <f>I24*Q25</f>
        <v>52843.079999999994</v>
      </c>
      <c r="N25" s="34">
        <f>L25+M25</f>
        <v>191534.508</v>
      </c>
      <c r="O25" s="201"/>
      <c r="P25" s="34">
        <v>64.040000000000006</v>
      </c>
      <c r="Q25" s="23">
        <v>24.4</v>
      </c>
      <c r="R25" s="24" t="s">
        <v>38</v>
      </c>
      <c r="S25" s="24" t="s">
        <v>39</v>
      </c>
    </row>
    <row r="26" spans="1:127" ht="37.5" x14ac:dyDescent="0.3">
      <c r="A26" s="18">
        <v>5</v>
      </c>
      <c r="B26" s="19">
        <v>3</v>
      </c>
      <c r="C26" s="26" t="s">
        <v>43</v>
      </c>
      <c r="D26" s="19">
        <v>1981</v>
      </c>
      <c r="E26" s="19" t="s">
        <v>34</v>
      </c>
      <c r="F26" s="24" t="s">
        <v>44</v>
      </c>
      <c r="G26" s="19" t="s">
        <v>45</v>
      </c>
      <c r="H26" s="19">
        <v>2</v>
      </c>
      <c r="I26" s="25">
        <v>648</v>
      </c>
      <c r="J26" s="25">
        <v>406.1</v>
      </c>
      <c r="K26" s="43" t="s">
        <v>46</v>
      </c>
      <c r="L26" s="25">
        <f>I26*P26</f>
        <v>156731.76</v>
      </c>
      <c r="M26" s="34">
        <f>I26*Q26</f>
        <v>19122.48</v>
      </c>
      <c r="N26" s="34">
        <f>L26+M26</f>
        <v>175854.24000000002</v>
      </c>
      <c r="O26" s="202"/>
      <c r="P26" s="34">
        <v>241.87</v>
      </c>
      <c r="Q26" s="23">
        <v>29.51</v>
      </c>
      <c r="R26" s="24" t="s">
        <v>38</v>
      </c>
      <c r="S26" s="24" t="s">
        <v>39</v>
      </c>
    </row>
    <row r="27" spans="1:127" x14ac:dyDescent="0.3">
      <c r="A27" s="18"/>
      <c r="B27" s="19"/>
      <c r="C27" s="29" t="s">
        <v>47</v>
      </c>
      <c r="D27" s="19"/>
      <c r="E27" s="19"/>
      <c r="F27" s="24"/>
      <c r="G27" s="19"/>
      <c r="H27" s="19"/>
      <c r="I27" s="30">
        <f>I28</f>
        <v>2273.1999999999998</v>
      </c>
      <c r="J27" s="33"/>
      <c r="K27" s="37"/>
      <c r="L27" s="30">
        <f>L28</f>
        <v>1014551.8919999999</v>
      </c>
      <c r="M27" s="33">
        <f>M28</f>
        <v>40781.207999999999</v>
      </c>
      <c r="N27" s="33">
        <f>N28</f>
        <v>1055333.0999999999</v>
      </c>
      <c r="O27" s="33">
        <f>O28</f>
        <v>1096114.308</v>
      </c>
      <c r="P27" s="33"/>
      <c r="Q27" s="23"/>
      <c r="R27" s="24"/>
      <c r="S27" s="24"/>
    </row>
    <row r="28" spans="1:127" ht="37.5" x14ac:dyDescent="0.3">
      <c r="A28" s="18">
        <v>1</v>
      </c>
      <c r="B28" s="19">
        <v>1</v>
      </c>
      <c r="C28" s="26" t="s">
        <v>48</v>
      </c>
      <c r="D28" s="19">
        <v>1981</v>
      </c>
      <c r="E28" s="19" t="s">
        <v>34</v>
      </c>
      <c r="F28" s="24" t="s">
        <v>49</v>
      </c>
      <c r="G28" s="19" t="s">
        <v>36</v>
      </c>
      <c r="H28" s="19">
        <v>2</v>
      </c>
      <c r="I28" s="25">
        <v>2273.1999999999998</v>
      </c>
      <c r="J28" s="25">
        <v>969.9</v>
      </c>
      <c r="K28" s="43" t="s">
        <v>50</v>
      </c>
      <c r="L28" s="25">
        <f>I28*P28</f>
        <v>1014551.8919999999</v>
      </c>
      <c r="M28" s="34">
        <f>I28*Q28</f>
        <v>40781.207999999999</v>
      </c>
      <c r="N28" s="34">
        <f>L28+M28</f>
        <v>1055333.0999999999</v>
      </c>
      <c r="O28" s="34">
        <f>M28+N28</f>
        <v>1096114.308</v>
      </c>
      <c r="P28" s="34">
        <v>446.31</v>
      </c>
      <c r="Q28" s="23">
        <v>17.940000000000001</v>
      </c>
      <c r="R28" s="24" t="s">
        <v>38</v>
      </c>
      <c r="S28" s="24" t="s">
        <v>39</v>
      </c>
    </row>
    <row r="29" spans="1:127" x14ac:dyDescent="0.3">
      <c r="A29" s="18"/>
      <c r="B29" s="19"/>
      <c r="C29" s="29" t="s">
        <v>51</v>
      </c>
      <c r="D29" s="36"/>
      <c r="E29" s="36"/>
      <c r="F29" s="24"/>
      <c r="G29" s="36"/>
      <c r="H29" s="36"/>
      <c r="I29" s="33">
        <f>SUM(I30:I31)</f>
        <v>1244.3</v>
      </c>
      <c r="J29" s="33"/>
      <c r="K29" s="29"/>
      <c r="L29" s="30">
        <f>SUM(L30:L31)</f>
        <v>1428189.7619999996</v>
      </c>
      <c r="M29" s="33">
        <f>SUM(M30:M31)</f>
        <v>46031.176999999996</v>
      </c>
      <c r="N29" s="33">
        <f>SUM(N30:N31)</f>
        <v>1474220.9389999998</v>
      </c>
      <c r="O29" s="33">
        <f>SUM(O30:O31)</f>
        <v>1474220.9389999998</v>
      </c>
      <c r="P29" s="33"/>
      <c r="Q29" s="23"/>
      <c r="R29" s="24"/>
      <c r="S29" s="24"/>
    </row>
    <row r="30" spans="1:127" ht="37.5" x14ac:dyDescent="0.3">
      <c r="A30" s="18">
        <v>1</v>
      </c>
      <c r="B30" s="19">
        <v>1</v>
      </c>
      <c r="C30" s="26" t="s">
        <v>52</v>
      </c>
      <c r="D30" s="19">
        <v>1969</v>
      </c>
      <c r="E30" s="19" t="s">
        <v>34</v>
      </c>
      <c r="F30" s="24" t="s">
        <v>53</v>
      </c>
      <c r="G30" s="19" t="s">
        <v>36</v>
      </c>
      <c r="H30" s="19">
        <v>2</v>
      </c>
      <c r="I30" s="25">
        <v>376.7</v>
      </c>
      <c r="J30" s="25">
        <v>211.7</v>
      </c>
      <c r="K30" s="43" t="s">
        <v>54</v>
      </c>
      <c r="L30" s="25">
        <f>I30*P30</f>
        <v>427742.85</v>
      </c>
      <c r="M30" s="34">
        <f>I30*Q30</f>
        <v>14762.873</v>
      </c>
      <c r="N30" s="34">
        <f>L30+M30</f>
        <v>442505.723</v>
      </c>
      <c r="O30" s="200">
        <f>N30+N31</f>
        <v>1474220.9389999998</v>
      </c>
      <c r="P30" s="34">
        <v>1135.5</v>
      </c>
      <c r="Q30" s="23">
        <v>39.19</v>
      </c>
      <c r="R30" s="24" t="s">
        <v>38</v>
      </c>
      <c r="S30" s="24" t="s">
        <v>39</v>
      </c>
    </row>
    <row r="31" spans="1:127" ht="37.5" x14ac:dyDescent="0.3">
      <c r="A31" s="18">
        <v>2</v>
      </c>
      <c r="B31" s="19">
        <v>2</v>
      </c>
      <c r="C31" s="26" t="s">
        <v>55</v>
      </c>
      <c r="D31" s="19">
        <v>1969</v>
      </c>
      <c r="E31" s="19" t="s">
        <v>34</v>
      </c>
      <c r="F31" s="24" t="s">
        <v>56</v>
      </c>
      <c r="G31" s="19" t="s">
        <v>36</v>
      </c>
      <c r="H31" s="19">
        <v>2</v>
      </c>
      <c r="I31" s="25">
        <v>867.59999999999991</v>
      </c>
      <c r="J31" s="25">
        <v>578.4</v>
      </c>
      <c r="K31" s="43" t="s">
        <v>54</v>
      </c>
      <c r="L31" s="25">
        <f>I31*P31</f>
        <v>1000446.9119999998</v>
      </c>
      <c r="M31" s="34">
        <f>I31*Q31</f>
        <v>31268.303999999996</v>
      </c>
      <c r="N31" s="34">
        <f>L31+M31</f>
        <v>1031715.2159999998</v>
      </c>
      <c r="O31" s="202"/>
      <c r="P31" s="34">
        <v>1153.1199999999999</v>
      </c>
      <c r="Q31" s="23">
        <v>36.04</v>
      </c>
      <c r="R31" s="24" t="s">
        <v>38</v>
      </c>
      <c r="S31" s="24" t="s">
        <v>39</v>
      </c>
    </row>
    <row r="32" spans="1:127" s="42" customFormat="1" x14ac:dyDescent="0.3">
      <c r="A32" s="35"/>
      <c r="B32" s="19"/>
      <c r="C32" s="29" t="s">
        <v>57</v>
      </c>
      <c r="D32" s="36"/>
      <c r="E32" s="36"/>
      <c r="F32" s="24"/>
      <c r="G32" s="36"/>
      <c r="H32" s="36"/>
      <c r="I32" s="33">
        <f>SUM(I33:I50)</f>
        <v>18778.59</v>
      </c>
      <c r="J32" s="33"/>
      <c r="K32" s="29"/>
      <c r="L32" s="30">
        <f>SUM(L33:L50)</f>
        <v>10020369.668199999</v>
      </c>
      <c r="M32" s="33">
        <f>SUM(M33:M50)</f>
        <v>695747.41619999998</v>
      </c>
      <c r="N32" s="33">
        <f>SUM(N33:N50)</f>
        <v>10716117.084399998</v>
      </c>
      <c r="O32" s="33">
        <f>SUM(O33:O50)</f>
        <v>10716117.084399998</v>
      </c>
      <c r="P32" s="33"/>
      <c r="Q32" s="23"/>
      <c r="R32" s="24"/>
      <c r="S32" s="24"/>
      <c r="T32" s="38">
        <v>8513290.4900000002</v>
      </c>
      <c r="U32" s="38">
        <v>435358.51</v>
      </c>
      <c r="V32" s="39">
        <v>8948649.0099999998</v>
      </c>
      <c r="W32" s="38"/>
      <c r="X32" s="38"/>
      <c r="Y32" s="40"/>
      <c r="Z32" s="38">
        <f>L32-T32</f>
        <v>1507079.178199999</v>
      </c>
      <c r="AA32" s="38">
        <f>M32-U32</f>
        <v>260388.90619999997</v>
      </c>
      <c r="AB32" s="38">
        <f>N32-V32</f>
        <v>1767468.0743999984</v>
      </c>
      <c r="AC32" s="41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</row>
    <row r="33" spans="1:28" ht="37.5" x14ac:dyDescent="0.3">
      <c r="A33" s="18">
        <v>1</v>
      </c>
      <c r="B33" s="19">
        <v>1</v>
      </c>
      <c r="C33" s="26" t="s">
        <v>58</v>
      </c>
      <c r="D33" s="19">
        <v>1981</v>
      </c>
      <c r="E33" s="19" t="s">
        <v>34</v>
      </c>
      <c r="F33" s="24" t="s">
        <v>59</v>
      </c>
      <c r="G33" s="19" t="s">
        <v>36</v>
      </c>
      <c r="H33" s="19">
        <v>3</v>
      </c>
      <c r="I33" s="25">
        <v>1756.1000000000001</v>
      </c>
      <c r="J33" s="25">
        <f>429.6+429.6</f>
        <v>859.2</v>
      </c>
      <c r="K33" s="43" t="s">
        <v>46</v>
      </c>
      <c r="L33" s="25">
        <f>I33*P33</f>
        <v>264205.245</v>
      </c>
      <c r="M33" s="34">
        <f>I33*Q33</f>
        <v>26271.256000000005</v>
      </c>
      <c r="N33" s="34">
        <f t="shared" ref="N33:N50" si="0">L33+M33</f>
        <v>290476.50099999999</v>
      </c>
      <c r="O33" s="200">
        <f>N33+N34+N35</f>
        <v>432078.91299999994</v>
      </c>
      <c r="P33" s="34">
        <v>150.44999999999999</v>
      </c>
      <c r="Q33" s="23">
        <v>14.96</v>
      </c>
      <c r="R33" s="24" t="s">
        <v>38</v>
      </c>
      <c r="S33" s="24" t="s">
        <v>39</v>
      </c>
      <c r="Z33" s="7">
        <f>Z37+Z38+Z41+Z42+Z46+Z47+Z49+Z50</f>
        <v>1507079.1736999999</v>
      </c>
      <c r="AA33" s="7">
        <f t="shared" ref="AA33:AB33" si="1">AA37+AA38+AA41+AA42+AA46+AA47+AA49+AA50</f>
        <v>260388.90230000002</v>
      </c>
      <c r="AB33" s="7">
        <f t="shared" si="1"/>
        <v>1767468.0759999997</v>
      </c>
    </row>
    <row r="34" spans="1:28" ht="56.25" x14ac:dyDescent="0.3">
      <c r="A34" s="18">
        <v>2</v>
      </c>
      <c r="B34" s="189">
        <v>2</v>
      </c>
      <c r="C34" s="194" t="s">
        <v>60</v>
      </c>
      <c r="D34" s="189">
        <v>1980</v>
      </c>
      <c r="E34" s="189" t="s">
        <v>34</v>
      </c>
      <c r="F34" s="195" t="s">
        <v>59</v>
      </c>
      <c r="G34" s="189" t="s">
        <v>36</v>
      </c>
      <c r="H34" s="189">
        <v>3</v>
      </c>
      <c r="I34" s="196">
        <v>1258.8</v>
      </c>
      <c r="J34" s="196">
        <v>820.4</v>
      </c>
      <c r="K34" s="43" t="s">
        <v>37</v>
      </c>
      <c r="L34" s="25">
        <f>I34*P34</f>
        <v>69120.707999999999</v>
      </c>
      <c r="M34" s="34">
        <f>I34*Q34</f>
        <v>15672.059999999998</v>
      </c>
      <c r="N34" s="34">
        <f t="shared" si="0"/>
        <v>84792.767999999996</v>
      </c>
      <c r="O34" s="201"/>
      <c r="P34" s="34">
        <v>54.91</v>
      </c>
      <c r="Q34" s="23">
        <v>12.45</v>
      </c>
      <c r="R34" s="24" t="s">
        <v>38</v>
      </c>
      <c r="S34" s="24" t="s">
        <v>39</v>
      </c>
    </row>
    <row r="35" spans="1:28" ht="56.25" x14ac:dyDescent="0.3">
      <c r="A35" s="18">
        <v>3</v>
      </c>
      <c r="B35" s="189"/>
      <c r="C35" s="194"/>
      <c r="D35" s="189"/>
      <c r="E35" s="189"/>
      <c r="F35" s="195"/>
      <c r="G35" s="189"/>
      <c r="H35" s="189"/>
      <c r="I35" s="196"/>
      <c r="J35" s="196"/>
      <c r="K35" s="43" t="s">
        <v>41</v>
      </c>
      <c r="L35" s="25">
        <f>I34*P35</f>
        <v>43000.607999999993</v>
      </c>
      <c r="M35" s="34">
        <f>I34*Q35</f>
        <v>13809.036</v>
      </c>
      <c r="N35" s="34">
        <f t="shared" si="0"/>
        <v>56809.643999999993</v>
      </c>
      <c r="O35" s="202"/>
      <c r="P35" s="34">
        <v>34.159999999999997</v>
      </c>
      <c r="Q35" s="23">
        <v>10.97</v>
      </c>
      <c r="R35" s="24" t="s">
        <v>38</v>
      </c>
      <c r="S35" s="24" t="s">
        <v>39</v>
      </c>
    </row>
    <row r="36" spans="1:28" ht="37.5" x14ac:dyDescent="0.3">
      <c r="A36" s="18">
        <v>4</v>
      </c>
      <c r="B36" s="19">
        <v>3</v>
      </c>
      <c r="C36" s="26" t="s">
        <v>61</v>
      </c>
      <c r="D36" s="19">
        <v>1990</v>
      </c>
      <c r="E36" s="19" t="s">
        <v>34</v>
      </c>
      <c r="F36" s="24" t="s">
        <v>59</v>
      </c>
      <c r="G36" s="19" t="s">
        <v>36</v>
      </c>
      <c r="H36" s="19">
        <v>3</v>
      </c>
      <c r="I36" s="25">
        <v>2117.7799999999997</v>
      </c>
      <c r="J36" s="25">
        <v>1042</v>
      </c>
      <c r="K36" s="43" t="s">
        <v>46</v>
      </c>
      <c r="L36" s="25">
        <f>I36*P36</f>
        <v>318620.00099999993</v>
      </c>
      <c r="M36" s="34">
        <f>I36*Q36</f>
        <v>31681.988799999999</v>
      </c>
      <c r="N36" s="34">
        <f t="shared" si="0"/>
        <v>350301.98979999992</v>
      </c>
      <c r="O36" s="34">
        <f>N36</f>
        <v>350301.98979999992</v>
      </c>
      <c r="P36" s="34">
        <v>150.44999999999999</v>
      </c>
      <c r="Q36" s="23">
        <v>14.96</v>
      </c>
      <c r="R36" s="24" t="s">
        <v>38</v>
      </c>
      <c r="S36" s="24" t="s">
        <v>39</v>
      </c>
    </row>
    <row r="37" spans="1:28" ht="56.25" customHeight="1" x14ac:dyDescent="0.3">
      <c r="A37" s="18">
        <v>5</v>
      </c>
      <c r="B37" s="189">
        <v>4</v>
      </c>
      <c r="C37" s="194" t="s">
        <v>62</v>
      </c>
      <c r="D37" s="189">
        <v>1965</v>
      </c>
      <c r="E37" s="189" t="s">
        <v>34</v>
      </c>
      <c r="F37" s="195" t="s">
        <v>63</v>
      </c>
      <c r="G37" s="189" t="s">
        <v>64</v>
      </c>
      <c r="H37" s="189">
        <v>2</v>
      </c>
      <c r="I37" s="196">
        <v>752.8</v>
      </c>
      <c r="J37" s="196">
        <v>423.4</v>
      </c>
      <c r="K37" s="43" t="s">
        <v>54</v>
      </c>
      <c r="L37" s="25">
        <f>I37*P37</f>
        <v>1129200</v>
      </c>
      <c r="M37" s="34">
        <f>I37*Q37</f>
        <v>82431.599999999991</v>
      </c>
      <c r="N37" s="34">
        <f t="shared" si="0"/>
        <v>1211631.6000000001</v>
      </c>
      <c r="O37" s="200">
        <f>N37+N38</f>
        <v>1412147.4080000001</v>
      </c>
      <c r="P37" s="34">
        <v>1500</v>
      </c>
      <c r="Q37" s="23">
        <v>109.5</v>
      </c>
      <c r="R37" s="24" t="s">
        <v>38</v>
      </c>
      <c r="S37" s="24" t="s">
        <v>39</v>
      </c>
      <c r="T37" s="44">
        <v>810645.15199999989</v>
      </c>
      <c r="U37" s="44">
        <v>28937.631999999998</v>
      </c>
      <c r="V37" s="45">
        <v>839582.78399999987</v>
      </c>
      <c r="W37" s="44">
        <v>1076.8399999999999</v>
      </c>
      <c r="X37" s="44">
        <v>38.44</v>
      </c>
      <c r="Z37" s="7">
        <f t="shared" ref="Z37:AB38" si="2">L37-T37</f>
        <v>318554.84800000011</v>
      </c>
      <c r="AA37" s="7">
        <f t="shared" si="2"/>
        <v>53493.967999999993</v>
      </c>
      <c r="AB37" s="7">
        <f t="shared" si="2"/>
        <v>372048.81600000022</v>
      </c>
    </row>
    <row r="38" spans="1:28" ht="37.5" x14ac:dyDescent="0.3">
      <c r="A38" s="18">
        <v>6</v>
      </c>
      <c r="B38" s="189"/>
      <c r="C38" s="194"/>
      <c r="D38" s="189"/>
      <c r="E38" s="189"/>
      <c r="F38" s="195"/>
      <c r="G38" s="189"/>
      <c r="H38" s="189"/>
      <c r="I38" s="196"/>
      <c r="J38" s="196"/>
      <c r="K38" s="43" t="s">
        <v>46</v>
      </c>
      <c r="L38" s="25">
        <f>I37*P38</f>
        <v>186875.07199999999</v>
      </c>
      <c r="M38" s="34">
        <f>I37*Q38</f>
        <v>13640.736000000001</v>
      </c>
      <c r="N38" s="34">
        <f t="shared" si="0"/>
        <v>200515.80799999999</v>
      </c>
      <c r="O38" s="202"/>
      <c r="P38" s="34">
        <v>248.24</v>
      </c>
      <c r="Q38" s="23">
        <v>18.12</v>
      </c>
      <c r="R38" s="24" t="s">
        <v>38</v>
      </c>
      <c r="S38" s="24" t="s">
        <v>39</v>
      </c>
      <c r="T38" s="44">
        <v>189901.32799999998</v>
      </c>
      <c r="U38" s="44">
        <v>13211.64</v>
      </c>
      <c r="V38" s="45">
        <v>203112.96799999999</v>
      </c>
      <c r="W38" s="44">
        <v>252.26</v>
      </c>
      <c r="X38" s="44">
        <v>17.55</v>
      </c>
      <c r="Z38" s="7">
        <f t="shared" si="2"/>
        <v>-3026.2559999999939</v>
      </c>
      <c r="AA38" s="7">
        <f t="shared" si="2"/>
        <v>429.09600000000137</v>
      </c>
      <c r="AB38" s="7">
        <f t="shared" si="2"/>
        <v>-2597.1600000000035</v>
      </c>
    </row>
    <row r="39" spans="1:28" ht="37.5" x14ac:dyDescent="0.3">
      <c r="A39" s="18">
        <v>7</v>
      </c>
      <c r="B39" s="19">
        <v>5</v>
      </c>
      <c r="C39" s="26" t="s">
        <v>65</v>
      </c>
      <c r="D39" s="19">
        <v>1975</v>
      </c>
      <c r="E39" s="19" t="s">
        <v>34</v>
      </c>
      <c r="F39" s="24" t="s">
        <v>66</v>
      </c>
      <c r="G39" s="19" t="s">
        <v>36</v>
      </c>
      <c r="H39" s="19">
        <v>3</v>
      </c>
      <c r="I39" s="25">
        <v>2224</v>
      </c>
      <c r="J39" s="25">
        <v>1091.7</v>
      </c>
      <c r="K39" s="43" t="s">
        <v>50</v>
      </c>
      <c r="L39" s="25">
        <f>I39*P39</f>
        <v>911150.55999999994</v>
      </c>
      <c r="M39" s="34">
        <f>I39*Q39</f>
        <v>33182.080000000002</v>
      </c>
      <c r="N39" s="34">
        <f t="shared" si="0"/>
        <v>944332.6399999999</v>
      </c>
      <c r="O39" s="34">
        <f>N39</f>
        <v>944332.6399999999</v>
      </c>
      <c r="P39" s="34">
        <v>409.69</v>
      </c>
      <c r="Q39" s="23">
        <v>14.92</v>
      </c>
      <c r="R39" s="24" t="s">
        <v>38</v>
      </c>
      <c r="S39" s="24" t="s">
        <v>39</v>
      </c>
    </row>
    <row r="40" spans="1:28" ht="37.5" x14ac:dyDescent="0.3">
      <c r="A40" s="18">
        <v>8</v>
      </c>
      <c r="B40" s="19">
        <v>6</v>
      </c>
      <c r="C40" s="26" t="s">
        <v>67</v>
      </c>
      <c r="D40" s="19">
        <v>1976</v>
      </c>
      <c r="E40" s="19" t="s">
        <v>34</v>
      </c>
      <c r="F40" s="24" t="s">
        <v>66</v>
      </c>
      <c r="G40" s="19" t="s">
        <v>36</v>
      </c>
      <c r="H40" s="19">
        <v>3</v>
      </c>
      <c r="I40" s="25">
        <v>2200.6</v>
      </c>
      <c r="J40" s="25">
        <v>1083.5</v>
      </c>
      <c r="K40" s="26" t="s">
        <v>50</v>
      </c>
      <c r="L40" s="25">
        <f>I40*P40</f>
        <v>901563.81400000001</v>
      </c>
      <c r="M40" s="34">
        <f>I40*Q40</f>
        <v>32832.951999999997</v>
      </c>
      <c r="N40" s="34">
        <f t="shared" si="0"/>
        <v>934396.76600000006</v>
      </c>
      <c r="O40" s="34">
        <f>N40</f>
        <v>934396.76600000006</v>
      </c>
      <c r="P40" s="34">
        <v>409.69</v>
      </c>
      <c r="Q40" s="23">
        <v>14.92</v>
      </c>
      <c r="R40" s="24" t="s">
        <v>38</v>
      </c>
      <c r="S40" s="24" t="s">
        <v>39</v>
      </c>
    </row>
    <row r="41" spans="1:28" x14ac:dyDescent="0.3">
      <c r="A41" s="18">
        <v>9</v>
      </c>
      <c r="B41" s="189">
        <v>7</v>
      </c>
      <c r="C41" s="194" t="s">
        <v>68</v>
      </c>
      <c r="D41" s="189">
        <v>1970</v>
      </c>
      <c r="E41" s="189" t="s">
        <v>34</v>
      </c>
      <c r="F41" s="195" t="s">
        <v>35</v>
      </c>
      <c r="G41" s="189" t="s">
        <v>36</v>
      </c>
      <c r="H41" s="189">
        <v>2</v>
      </c>
      <c r="I41" s="196">
        <v>671.19999999999993</v>
      </c>
      <c r="J41" s="196">
        <v>352.3</v>
      </c>
      <c r="K41" s="43" t="s">
        <v>54</v>
      </c>
      <c r="L41" s="25">
        <f>I41*P41</f>
        <v>1006799.9999999999</v>
      </c>
      <c r="M41" s="34">
        <f>I41*Q41</f>
        <v>73496.399999999994</v>
      </c>
      <c r="N41" s="34">
        <f t="shared" si="0"/>
        <v>1080296.3999999999</v>
      </c>
      <c r="O41" s="200">
        <f>N41+N42</f>
        <v>1259077.2319999998</v>
      </c>
      <c r="P41" s="34">
        <v>1500</v>
      </c>
      <c r="Q41" s="23">
        <v>109.5</v>
      </c>
      <c r="R41" s="24" t="s">
        <v>38</v>
      </c>
      <c r="S41" s="24" t="s">
        <v>39</v>
      </c>
      <c r="T41" s="7">
        <v>762147.6</v>
      </c>
      <c r="U41" s="7">
        <v>26304.327999999994</v>
      </c>
      <c r="V41" s="8">
        <v>788451.92799999996</v>
      </c>
      <c r="W41" s="7">
        <v>1135.5</v>
      </c>
      <c r="X41" s="7">
        <v>39.19</v>
      </c>
      <c r="Z41" s="7">
        <f t="shared" ref="Z41:AB42" si="3">L41-T41</f>
        <v>244652.39999999991</v>
      </c>
      <c r="AA41" s="7">
        <f t="shared" si="3"/>
        <v>47192.072</v>
      </c>
      <c r="AB41" s="7">
        <f t="shared" si="3"/>
        <v>291844.47199999995</v>
      </c>
    </row>
    <row r="42" spans="1:28" ht="37.5" x14ac:dyDescent="0.3">
      <c r="A42" s="18">
        <v>10</v>
      </c>
      <c r="B42" s="189"/>
      <c r="C42" s="194"/>
      <c r="D42" s="189"/>
      <c r="E42" s="189"/>
      <c r="F42" s="195"/>
      <c r="G42" s="189"/>
      <c r="H42" s="189"/>
      <c r="I42" s="196"/>
      <c r="J42" s="196"/>
      <c r="K42" s="43" t="s">
        <v>46</v>
      </c>
      <c r="L42" s="25">
        <f>I41*P42</f>
        <v>166618.68799999999</v>
      </c>
      <c r="M42" s="34">
        <f>I41*Q42</f>
        <v>12162.144</v>
      </c>
      <c r="N42" s="34">
        <f t="shared" si="0"/>
        <v>178780.83199999999</v>
      </c>
      <c r="O42" s="202"/>
      <c r="P42" s="34">
        <v>248.24</v>
      </c>
      <c r="Q42" s="23">
        <v>18.12</v>
      </c>
      <c r="R42" s="24" t="s">
        <v>38</v>
      </c>
      <c r="S42" s="24" t="s">
        <v>39</v>
      </c>
      <c r="T42" s="7">
        <v>109908.99999999999</v>
      </c>
      <c r="U42" s="7">
        <v>10202.239999999998</v>
      </c>
      <c r="V42" s="8">
        <v>120111.23999999999</v>
      </c>
      <c r="W42" s="7">
        <v>163.75</v>
      </c>
      <c r="X42" s="7">
        <v>15.2</v>
      </c>
      <c r="Z42" s="7">
        <f t="shared" si="3"/>
        <v>56709.688000000009</v>
      </c>
      <c r="AA42" s="7">
        <f t="shared" si="3"/>
        <v>1959.9040000000023</v>
      </c>
      <c r="AB42" s="7">
        <f t="shared" si="3"/>
        <v>58669.592000000004</v>
      </c>
    </row>
    <row r="43" spans="1:28" ht="37.5" x14ac:dyDescent="0.3">
      <c r="A43" s="18">
        <v>11</v>
      </c>
      <c r="B43" s="189">
        <v>8</v>
      </c>
      <c r="C43" s="194" t="s">
        <v>69</v>
      </c>
      <c r="D43" s="189">
        <v>1978</v>
      </c>
      <c r="E43" s="189" t="s">
        <v>34</v>
      </c>
      <c r="F43" s="195" t="s">
        <v>66</v>
      </c>
      <c r="G43" s="189" t="s">
        <v>36</v>
      </c>
      <c r="H43" s="189">
        <v>3</v>
      </c>
      <c r="I43" s="196">
        <v>2669.02</v>
      </c>
      <c r="J43" s="196">
        <v>1265.0999999999999</v>
      </c>
      <c r="K43" s="43" t="s">
        <v>50</v>
      </c>
      <c r="L43" s="25">
        <f>I43*P43</f>
        <v>1093470.8037999999</v>
      </c>
      <c r="M43" s="34">
        <f>I43*Q43</f>
        <v>39821.778400000003</v>
      </c>
      <c r="N43" s="34">
        <f t="shared" si="0"/>
        <v>1133292.5821999998</v>
      </c>
      <c r="O43" s="34">
        <f>N43</f>
        <v>1133292.5821999998</v>
      </c>
      <c r="P43" s="34">
        <v>409.69</v>
      </c>
      <c r="Q43" s="23">
        <v>14.92</v>
      </c>
      <c r="R43" s="24" t="s">
        <v>38</v>
      </c>
      <c r="S43" s="24" t="s">
        <v>39</v>
      </c>
    </row>
    <row r="44" spans="1:28" ht="56.25" x14ac:dyDescent="0.3">
      <c r="A44" s="18">
        <v>12</v>
      </c>
      <c r="B44" s="189"/>
      <c r="C44" s="194"/>
      <c r="D44" s="189"/>
      <c r="E44" s="189"/>
      <c r="F44" s="195"/>
      <c r="G44" s="189"/>
      <c r="H44" s="189"/>
      <c r="I44" s="196"/>
      <c r="J44" s="196"/>
      <c r="K44" s="43" t="s">
        <v>37</v>
      </c>
      <c r="L44" s="25">
        <f>I43*P44</f>
        <v>146555.88819999999</v>
      </c>
      <c r="M44" s="34">
        <f>I43*Q44</f>
        <v>33229.298999999999</v>
      </c>
      <c r="N44" s="34">
        <f t="shared" si="0"/>
        <v>179785.18719999999</v>
      </c>
      <c r="O44" s="34">
        <f t="shared" ref="O44:O48" si="4">N44</f>
        <v>179785.18719999999</v>
      </c>
      <c r="P44" s="34">
        <v>54.91</v>
      </c>
      <c r="Q44" s="23">
        <v>12.45</v>
      </c>
      <c r="R44" s="24" t="s">
        <v>38</v>
      </c>
      <c r="S44" s="24" t="s">
        <v>39</v>
      </c>
    </row>
    <row r="45" spans="1:28" ht="37.5" x14ac:dyDescent="0.3">
      <c r="A45" s="18">
        <v>13</v>
      </c>
      <c r="B45" s="19">
        <v>9</v>
      </c>
      <c r="C45" s="26" t="s">
        <v>70</v>
      </c>
      <c r="D45" s="19">
        <v>1970</v>
      </c>
      <c r="E45" s="19" t="s">
        <v>34</v>
      </c>
      <c r="F45" s="24" t="s">
        <v>35</v>
      </c>
      <c r="G45" s="19" t="s">
        <v>36</v>
      </c>
      <c r="H45" s="19">
        <v>2</v>
      </c>
      <c r="I45" s="25">
        <v>1483.2800000000002</v>
      </c>
      <c r="J45" s="25">
        <v>596.29999999999995</v>
      </c>
      <c r="K45" s="43" t="s">
        <v>46</v>
      </c>
      <c r="L45" s="25">
        <f t="shared" ref="L45:L50" si="5">I45*P45</f>
        <v>227446.15520000004</v>
      </c>
      <c r="M45" s="34">
        <f>I45*Q45</f>
        <v>22545.856000000003</v>
      </c>
      <c r="N45" s="34">
        <f t="shared" si="0"/>
        <v>249992.01120000004</v>
      </c>
      <c r="O45" s="34">
        <f t="shared" si="4"/>
        <v>249992.01120000004</v>
      </c>
      <c r="P45" s="34">
        <v>153.34</v>
      </c>
      <c r="Q45" s="23">
        <v>15.2</v>
      </c>
      <c r="R45" s="24" t="s">
        <v>38</v>
      </c>
      <c r="S45" s="24" t="s">
        <v>39</v>
      </c>
    </row>
    <row r="46" spans="1:28" ht="37.5" x14ac:dyDescent="0.3">
      <c r="A46" s="18">
        <v>14</v>
      </c>
      <c r="B46" s="19">
        <v>10</v>
      </c>
      <c r="C46" s="26" t="s">
        <v>71</v>
      </c>
      <c r="D46" s="19">
        <v>1961</v>
      </c>
      <c r="E46" s="19" t="s">
        <v>34</v>
      </c>
      <c r="F46" s="24" t="s">
        <v>53</v>
      </c>
      <c r="G46" s="19" t="s">
        <v>72</v>
      </c>
      <c r="H46" s="19">
        <v>2</v>
      </c>
      <c r="I46" s="25">
        <v>547.79999999999995</v>
      </c>
      <c r="J46" s="25">
        <v>313</v>
      </c>
      <c r="K46" s="43" t="s">
        <v>54</v>
      </c>
      <c r="L46" s="25">
        <f t="shared" si="5"/>
        <v>821699.99999999988</v>
      </c>
      <c r="M46" s="34">
        <f>I46*Q46</f>
        <v>59984.1</v>
      </c>
      <c r="N46" s="34">
        <f t="shared" si="0"/>
        <v>881684.09999999986</v>
      </c>
      <c r="O46" s="34">
        <f t="shared" si="4"/>
        <v>881684.09999999986</v>
      </c>
      <c r="P46" s="34">
        <v>1500</v>
      </c>
      <c r="Q46" s="23">
        <v>109.5</v>
      </c>
      <c r="R46" s="24" t="s">
        <v>38</v>
      </c>
      <c r="S46" s="24" t="s">
        <v>39</v>
      </c>
      <c r="T46" s="7">
        <v>594762.89399999997</v>
      </c>
      <c r="U46" s="7">
        <v>21183.425999999999</v>
      </c>
      <c r="V46" s="8">
        <v>615946.31999999995</v>
      </c>
      <c r="W46" s="7">
        <v>1085.73</v>
      </c>
      <c r="X46" s="7">
        <v>38.67</v>
      </c>
      <c r="Z46" s="7">
        <f t="shared" ref="Z46:AB47" si="6">L46-T46</f>
        <v>226937.10599999991</v>
      </c>
      <c r="AA46" s="7">
        <f t="shared" si="6"/>
        <v>38800.673999999999</v>
      </c>
      <c r="AB46" s="7">
        <f t="shared" si="6"/>
        <v>265737.77999999991</v>
      </c>
    </row>
    <row r="47" spans="1:28" ht="37.5" x14ac:dyDescent="0.3">
      <c r="A47" s="18">
        <v>15</v>
      </c>
      <c r="B47" s="19">
        <v>11</v>
      </c>
      <c r="C47" s="26" t="s">
        <v>73</v>
      </c>
      <c r="D47" s="19">
        <v>1961</v>
      </c>
      <c r="E47" s="19" t="s">
        <v>34</v>
      </c>
      <c r="F47" s="24" t="s">
        <v>53</v>
      </c>
      <c r="G47" s="19" t="s">
        <v>36</v>
      </c>
      <c r="H47" s="19">
        <v>2</v>
      </c>
      <c r="I47" s="25">
        <v>543</v>
      </c>
      <c r="J47" s="25">
        <v>304</v>
      </c>
      <c r="K47" s="43" t="s">
        <v>54</v>
      </c>
      <c r="L47" s="25">
        <f t="shared" si="5"/>
        <v>814500</v>
      </c>
      <c r="M47" s="34">
        <f>I47*Q47</f>
        <v>59458.5</v>
      </c>
      <c r="N47" s="34">
        <f t="shared" si="0"/>
        <v>873958.5</v>
      </c>
      <c r="O47" s="34">
        <f t="shared" si="4"/>
        <v>873958.5</v>
      </c>
      <c r="P47" s="34">
        <v>1500</v>
      </c>
      <c r="Q47" s="23">
        <v>109.5</v>
      </c>
      <c r="R47" s="24" t="s">
        <v>38</v>
      </c>
      <c r="S47" s="24" t="s">
        <v>39</v>
      </c>
      <c r="T47" s="7">
        <v>616685.1</v>
      </c>
      <c r="U47" s="7">
        <v>21280.17</v>
      </c>
      <c r="V47" s="8">
        <v>637965.27</v>
      </c>
      <c r="W47" s="7">
        <v>1135.7</v>
      </c>
      <c r="X47" s="7">
        <v>39.19</v>
      </c>
      <c r="Z47" s="7">
        <f t="shared" si="6"/>
        <v>197814.90000000002</v>
      </c>
      <c r="AA47" s="7">
        <f t="shared" si="6"/>
        <v>38178.33</v>
      </c>
      <c r="AB47" s="7">
        <f t="shared" si="6"/>
        <v>235993.22999999998</v>
      </c>
    </row>
    <row r="48" spans="1:28" ht="37.5" x14ac:dyDescent="0.3">
      <c r="A48" s="18">
        <v>16</v>
      </c>
      <c r="B48" s="19">
        <v>12</v>
      </c>
      <c r="C48" s="26" t="s">
        <v>74</v>
      </c>
      <c r="D48" s="19">
        <v>1981</v>
      </c>
      <c r="E48" s="19" t="s">
        <v>34</v>
      </c>
      <c r="F48" s="24" t="s">
        <v>53</v>
      </c>
      <c r="G48" s="19" t="s">
        <v>36</v>
      </c>
      <c r="H48" s="19">
        <v>2</v>
      </c>
      <c r="I48" s="25">
        <v>1430.7</v>
      </c>
      <c r="J48" s="25">
        <v>846</v>
      </c>
      <c r="K48" s="43" t="s">
        <v>46</v>
      </c>
      <c r="L48" s="25">
        <f t="shared" si="5"/>
        <v>234277.125</v>
      </c>
      <c r="M48" s="34">
        <f>I48*Q48</f>
        <v>21746.639999999999</v>
      </c>
      <c r="N48" s="34">
        <f t="shared" si="0"/>
        <v>256023.76500000001</v>
      </c>
      <c r="O48" s="34">
        <f t="shared" si="4"/>
        <v>256023.76500000001</v>
      </c>
      <c r="P48" s="34">
        <v>163.75</v>
      </c>
      <c r="Q48" s="23">
        <v>15.2</v>
      </c>
      <c r="R48" s="24" t="s">
        <v>38</v>
      </c>
      <c r="S48" s="24" t="s">
        <v>39</v>
      </c>
    </row>
    <row r="49" spans="1:127" s="6" customFormat="1" ht="37.5" x14ac:dyDescent="0.3">
      <c r="A49" s="18">
        <v>17</v>
      </c>
      <c r="B49" s="19">
        <v>13</v>
      </c>
      <c r="C49" s="26" t="s">
        <v>75</v>
      </c>
      <c r="D49" s="19">
        <v>1962</v>
      </c>
      <c r="E49" s="19" t="s">
        <v>34</v>
      </c>
      <c r="F49" s="25" t="s">
        <v>53</v>
      </c>
      <c r="G49" s="19" t="s">
        <v>72</v>
      </c>
      <c r="H49" s="19">
        <v>2</v>
      </c>
      <c r="I49" s="25">
        <v>565.21</v>
      </c>
      <c r="J49" s="25">
        <v>327.17</v>
      </c>
      <c r="K49" s="43" t="s">
        <v>54</v>
      </c>
      <c r="L49" s="25">
        <f t="shared" si="5"/>
        <v>847815</v>
      </c>
      <c r="M49" s="34">
        <f>I49*Q49</f>
        <v>61890.495000000003</v>
      </c>
      <c r="N49" s="34">
        <f t="shared" si="0"/>
        <v>909705.495</v>
      </c>
      <c r="O49" s="34">
        <f>N49</f>
        <v>909705.495</v>
      </c>
      <c r="P49" s="34">
        <v>1500</v>
      </c>
      <c r="Q49" s="23">
        <v>109.5</v>
      </c>
      <c r="R49" s="24" t="s">
        <v>38</v>
      </c>
      <c r="S49" s="24" t="s">
        <v>39</v>
      </c>
      <c r="T49" s="7">
        <v>613665.45330000005</v>
      </c>
      <c r="U49" s="7">
        <v>21856.670700000002</v>
      </c>
      <c r="V49" s="8">
        <v>635522.12400000007</v>
      </c>
      <c r="W49" s="7">
        <v>1085.73</v>
      </c>
      <c r="X49" s="7">
        <v>38.67</v>
      </c>
      <c r="Y49" s="9"/>
      <c r="Z49" s="7">
        <f t="shared" ref="Z49:AB50" si="7">L49-T49</f>
        <v>234149.54669999995</v>
      </c>
      <c r="AA49" s="7">
        <f t="shared" si="7"/>
        <v>40033.8243</v>
      </c>
      <c r="AB49" s="7">
        <f t="shared" si="7"/>
        <v>274183.37099999993</v>
      </c>
      <c r="AC49" s="10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</row>
    <row r="50" spans="1:127" s="6" customFormat="1" ht="37.5" x14ac:dyDescent="0.3">
      <c r="A50" s="18">
        <v>18</v>
      </c>
      <c r="B50" s="19">
        <v>14</v>
      </c>
      <c r="C50" s="26" t="s">
        <v>76</v>
      </c>
      <c r="D50" s="19">
        <v>1963</v>
      </c>
      <c r="E50" s="19" t="s">
        <v>34</v>
      </c>
      <c r="F50" s="25" t="s">
        <v>53</v>
      </c>
      <c r="G50" s="19" t="s">
        <v>72</v>
      </c>
      <c r="H50" s="19">
        <v>2</v>
      </c>
      <c r="I50" s="25">
        <v>558.29999999999995</v>
      </c>
      <c r="J50" s="25">
        <v>324.89999999999998</v>
      </c>
      <c r="K50" s="43" t="s">
        <v>54</v>
      </c>
      <c r="L50" s="25">
        <f t="shared" si="5"/>
        <v>837449.99999999988</v>
      </c>
      <c r="M50" s="34">
        <v>61890.495000000003</v>
      </c>
      <c r="N50" s="34">
        <f t="shared" si="0"/>
        <v>899340.49499999988</v>
      </c>
      <c r="O50" s="34">
        <f>N50</f>
        <v>899340.49499999988</v>
      </c>
      <c r="P50" s="34">
        <v>1500</v>
      </c>
      <c r="Q50" s="23">
        <v>109.5</v>
      </c>
      <c r="R50" s="24" t="s">
        <v>38</v>
      </c>
      <c r="S50" s="24" t="s">
        <v>39</v>
      </c>
      <c r="T50" s="7">
        <v>606163.05900000001</v>
      </c>
      <c r="U50" s="7">
        <v>21589.460999999999</v>
      </c>
      <c r="V50" s="8">
        <v>627752.52</v>
      </c>
      <c r="W50" s="7">
        <v>1085.73</v>
      </c>
      <c r="X50" s="7">
        <v>38.67</v>
      </c>
      <c r="Y50" s="9"/>
      <c r="Z50" s="7">
        <f t="shared" si="7"/>
        <v>231286.94099999988</v>
      </c>
      <c r="AA50" s="7">
        <f t="shared" si="7"/>
        <v>40301.034</v>
      </c>
      <c r="AB50" s="7">
        <f t="shared" si="7"/>
        <v>271587.97499999986</v>
      </c>
      <c r="AC50" s="10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</row>
    <row r="51" spans="1:127" x14ac:dyDescent="0.3">
      <c r="A51" s="18"/>
      <c r="B51" s="19"/>
      <c r="C51" s="29" t="s">
        <v>77</v>
      </c>
      <c r="D51" s="19"/>
      <c r="E51" s="19"/>
      <c r="F51" s="24"/>
      <c r="G51" s="19"/>
      <c r="H51" s="19"/>
      <c r="I51" s="30">
        <f>SUM(I52:I60)</f>
        <v>17951.599999999999</v>
      </c>
      <c r="J51" s="33"/>
      <c r="K51" s="43"/>
      <c r="L51" s="30">
        <f>SUM(L52:L60)</f>
        <v>11089036.434</v>
      </c>
      <c r="M51" s="33">
        <f>SUM(M52:M60)</f>
        <v>489411.984</v>
      </c>
      <c r="N51" s="33">
        <f>SUM(N52:N60)</f>
        <v>11578448.418</v>
      </c>
      <c r="O51" s="33">
        <f>SUM(O52:O60)</f>
        <v>11578448.418</v>
      </c>
      <c r="P51" s="33"/>
      <c r="Q51" s="23"/>
      <c r="R51" s="24"/>
      <c r="S51" s="24"/>
    </row>
    <row r="52" spans="1:127" x14ac:dyDescent="0.3">
      <c r="A52" s="18">
        <v>1</v>
      </c>
      <c r="B52" s="189">
        <v>1</v>
      </c>
      <c r="C52" s="194" t="s">
        <v>78</v>
      </c>
      <c r="D52" s="189">
        <v>1965</v>
      </c>
      <c r="E52" s="189" t="s">
        <v>34</v>
      </c>
      <c r="F52" s="195" t="s">
        <v>59</v>
      </c>
      <c r="G52" s="189" t="s">
        <v>36</v>
      </c>
      <c r="H52" s="189">
        <v>3</v>
      </c>
      <c r="I52" s="196">
        <v>3495.8999999999996</v>
      </c>
      <c r="J52" s="196">
        <v>2097.5</v>
      </c>
      <c r="K52" s="43" t="s">
        <v>54</v>
      </c>
      <c r="L52" s="25">
        <f>I52*P52</f>
        <v>3637763.6219999995</v>
      </c>
      <c r="M52" s="34">
        <f>I52*Q52</f>
        <v>77853.692999999985</v>
      </c>
      <c r="N52" s="34">
        <f t="shared" ref="N52:N60" si="8">L52+M52</f>
        <v>3715617.3149999995</v>
      </c>
      <c r="O52" s="200">
        <f>N52+N53+N54</f>
        <v>5781589.3379999995</v>
      </c>
      <c r="P52" s="34">
        <v>1040.58</v>
      </c>
      <c r="Q52" s="23">
        <v>22.27</v>
      </c>
      <c r="R52" s="24" t="s">
        <v>38</v>
      </c>
      <c r="S52" s="24" t="s">
        <v>39</v>
      </c>
    </row>
    <row r="53" spans="1:127" ht="37.5" x14ac:dyDescent="0.3">
      <c r="A53" s="18">
        <v>2</v>
      </c>
      <c r="B53" s="189"/>
      <c r="C53" s="194"/>
      <c r="D53" s="189"/>
      <c r="E53" s="189"/>
      <c r="F53" s="195"/>
      <c r="G53" s="189"/>
      <c r="H53" s="189"/>
      <c r="I53" s="196"/>
      <c r="J53" s="196"/>
      <c r="K53" s="43" t="s">
        <v>46</v>
      </c>
      <c r="L53" s="25">
        <f>I52*P53</f>
        <v>525958.15499999991</v>
      </c>
      <c r="M53" s="34">
        <f>I52*Q53</f>
        <v>52298.663999999997</v>
      </c>
      <c r="N53" s="34">
        <f t="shared" si="8"/>
        <v>578256.8189999999</v>
      </c>
      <c r="O53" s="201"/>
      <c r="P53" s="34">
        <v>150.44999999999999</v>
      </c>
      <c r="Q53" s="23">
        <v>14.96</v>
      </c>
      <c r="R53" s="24" t="s">
        <v>38</v>
      </c>
      <c r="S53" s="24" t="s">
        <v>39</v>
      </c>
    </row>
    <row r="54" spans="1:127" ht="37.5" x14ac:dyDescent="0.3">
      <c r="A54" s="18">
        <v>3</v>
      </c>
      <c r="B54" s="189"/>
      <c r="C54" s="194"/>
      <c r="D54" s="189"/>
      <c r="E54" s="189"/>
      <c r="F54" s="195"/>
      <c r="G54" s="189"/>
      <c r="H54" s="189"/>
      <c r="I54" s="196"/>
      <c r="J54" s="196"/>
      <c r="K54" s="43" t="s">
        <v>50</v>
      </c>
      <c r="L54" s="25">
        <f>I52*P54</f>
        <v>1431990.558</v>
      </c>
      <c r="M54" s="34">
        <f>I52*Q54</f>
        <v>55724.645999999993</v>
      </c>
      <c r="N54" s="34">
        <f t="shared" si="8"/>
        <v>1487715.2039999999</v>
      </c>
      <c r="O54" s="202"/>
      <c r="P54" s="34">
        <v>409.62</v>
      </c>
      <c r="Q54" s="23">
        <v>15.94</v>
      </c>
      <c r="R54" s="24" t="s">
        <v>38</v>
      </c>
      <c r="S54" s="24" t="s">
        <v>39</v>
      </c>
    </row>
    <row r="55" spans="1:127" ht="37.5" customHeight="1" x14ac:dyDescent="0.3">
      <c r="A55" s="18">
        <v>4</v>
      </c>
      <c r="B55" s="189">
        <v>2</v>
      </c>
      <c r="C55" s="194" t="s">
        <v>79</v>
      </c>
      <c r="D55" s="189">
        <v>1966</v>
      </c>
      <c r="E55" s="189" t="s">
        <v>34</v>
      </c>
      <c r="F55" s="195" t="s">
        <v>59</v>
      </c>
      <c r="G55" s="189" t="s">
        <v>36</v>
      </c>
      <c r="H55" s="189">
        <v>3</v>
      </c>
      <c r="I55" s="196">
        <v>2275</v>
      </c>
      <c r="J55" s="196">
        <v>1365</v>
      </c>
      <c r="K55" s="43" t="s">
        <v>54</v>
      </c>
      <c r="L55" s="25">
        <f>I55*P55</f>
        <v>2367319.5</v>
      </c>
      <c r="M55" s="34">
        <f>I55*Q55</f>
        <v>50664.25</v>
      </c>
      <c r="N55" s="34">
        <f t="shared" si="8"/>
        <v>2417983.75</v>
      </c>
      <c r="O55" s="200">
        <f>N55+N56+N57</f>
        <v>3762440.5</v>
      </c>
      <c r="P55" s="34">
        <v>1040.58</v>
      </c>
      <c r="Q55" s="23">
        <v>22.27</v>
      </c>
      <c r="R55" s="24" t="s">
        <v>38</v>
      </c>
      <c r="S55" s="24" t="s">
        <v>39</v>
      </c>
    </row>
    <row r="56" spans="1:127" ht="37.5" x14ac:dyDescent="0.3">
      <c r="A56" s="18">
        <v>5</v>
      </c>
      <c r="B56" s="189"/>
      <c r="C56" s="194"/>
      <c r="D56" s="189"/>
      <c r="E56" s="189"/>
      <c r="F56" s="195"/>
      <c r="G56" s="189"/>
      <c r="H56" s="189"/>
      <c r="I56" s="196"/>
      <c r="J56" s="196"/>
      <c r="K56" s="47" t="s">
        <v>50</v>
      </c>
      <c r="L56" s="25">
        <f>I55*P56</f>
        <v>931885.5</v>
      </c>
      <c r="M56" s="34">
        <f>I55*Q56</f>
        <v>36263.5</v>
      </c>
      <c r="N56" s="34">
        <f t="shared" si="8"/>
        <v>968149</v>
      </c>
      <c r="O56" s="201"/>
      <c r="P56" s="34">
        <v>409.62</v>
      </c>
      <c r="Q56" s="23">
        <v>15.94</v>
      </c>
      <c r="R56" s="24" t="s">
        <v>38</v>
      </c>
      <c r="S56" s="24" t="s">
        <v>39</v>
      </c>
    </row>
    <row r="57" spans="1:127" ht="37.5" x14ac:dyDescent="0.3">
      <c r="A57" s="18">
        <v>6</v>
      </c>
      <c r="B57" s="189"/>
      <c r="C57" s="194"/>
      <c r="D57" s="189"/>
      <c r="E57" s="189"/>
      <c r="F57" s="195"/>
      <c r="G57" s="189"/>
      <c r="H57" s="189"/>
      <c r="I57" s="196"/>
      <c r="J57" s="196"/>
      <c r="K57" s="43" t="s">
        <v>46</v>
      </c>
      <c r="L57" s="25">
        <f>I55*P57</f>
        <v>342273.75</v>
      </c>
      <c r="M57" s="34">
        <f>I55*Q57</f>
        <v>34034</v>
      </c>
      <c r="N57" s="34">
        <f t="shared" si="8"/>
        <v>376307.75</v>
      </c>
      <c r="O57" s="202"/>
      <c r="P57" s="34">
        <v>150.44999999999999</v>
      </c>
      <c r="Q57" s="23">
        <v>14.96</v>
      </c>
      <c r="R57" s="24" t="s">
        <v>38</v>
      </c>
      <c r="S57" s="24" t="s">
        <v>39</v>
      </c>
    </row>
    <row r="58" spans="1:127" ht="37.5" x14ac:dyDescent="0.3">
      <c r="A58" s="18">
        <v>7</v>
      </c>
      <c r="B58" s="19">
        <v>3</v>
      </c>
      <c r="C58" s="26" t="s">
        <v>80</v>
      </c>
      <c r="D58" s="19">
        <v>1978</v>
      </c>
      <c r="E58" s="19" t="s">
        <v>34</v>
      </c>
      <c r="F58" s="24" t="s">
        <v>53</v>
      </c>
      <c r="G58" s="19" t="s">
        <v>72</v>
      </c>
      <c r="H58" s="19">
        <v>1</v>
      </c>
      <c r="I58" s="25">
        <v>1128.9000000000001</v>
      </c>
      <c r="J58" s="25">
        <v>518.6</v>
      </c>
      <c r="K58" s="43" t="s">
        <v>46</v>
      </c>
      <c r="L58" s="25">
        <f>I58*P58</f>
        <v>189102.03900000002</v>
      </c>
      <c r="M58" s="34">
        <f>I58*Q58</f>
        <v>17238.303</v>
      </c>
      <c r="N58" s="34">
        <f t="shared" si="8"/>
        <v>206340.342</v>
      </c>
      <c r="O58" s="34">
        <f>N58</f>
        <v>206340.342</v>
      </c>
      <c r="P58" s="34">
        <v>167.51</v>
      </c>
      <c r="Q58" s="23">
        <v>15.27</v>
      </c>
      <c r="R58" s="24" t="s">
        <v>38</v>
      </c>
      <c r="S58" s="24" t="s">
        <v>39</v>
      </c>
    </row>
    <row r="59" spans="1:127" ht="37.5" x14ac:dyDescent="0.3">
      <c r="A59" s="18">
        <v>8</v>
      </c>
      <c r="B59" s="19">
        <v>4</v>
      </c>
      <c r="C59" s="26" t="s">
        <v>81</v>
      </c>
      <c r="D59" s="19">
        <v>1984</v>
      </c>
      <c r="E59" s="19" t="s">
        <v>34</v>
      </c>
      <c r="F59" s="24" t="s">
        <v>59</v>
      </c>
      <c r="G59" s="19" t="s">
        <v>36</v>
      </c>
      <c r="H59" s="19">
        <v>5</v>
      </c>
      <c r="I59" s="25">
        <v>5493.0999999999995</v>
      </c>
      <c r="J59" s="25">
        <v>3312.7</v>
      </c>
      <c r="K59" s="43" t="s">
        <v>46</v>
      </c>
      <c r="L59" s="25">
        <f>I59*P59</f>
        <v>826436.8949999999</v>
      </c>
      <c r="M59" s="34">
        <f>I59*Q59</f>
        <v>82176.775999999998</v>
      </c>
      <c r="N59" s="34">
        <f t="shared" si="8"/>
        <v>908613.67099999986</v>
      </c>
      <c r="O59" s="34">
        <f t="shared" ref="O59:O62" si="9">N59</f>
        <v>908613.67099999986</v>
      </c>
      <c r="P59" s="34">
        <v>150.44999999999999</v>
      </c>
      <c r="Q59" s="23">
        <v>14.96</v>
      </c>
      <c r="R59" s="24" t="s">
        <v>38</v>
      </c>
      <c r="S59" s="24" t="s">
        <v>39</v>
      </c>
    </row>
    <row r="60" spans="1:127" ht="37.5" x14ac:dyDescent="0.3">
      <c r="A60" s="18">
        <v>9</v>
      </c>
      <c r="B60" s="19">
        <v>5</v>
      </c>
      <c r="C60" s="26" t="s">
        <v>82</v>
      </c>
      <c r="D60" s="19">
        <v>1974</v>
      </c>
      <c r="E60" s="19" t="s">
        <v>34</v>
      </c>
      <c r="F60" s="24" t="s">
        <v>59</v>
      </c>
      <c r="G60" s="19" t="s">
        <v>36</v>
      </c>
      <c r="H60" s="19">
        <v>5</v>
      </c>
      <c r="I60" s="25">
        <v>5558.7000000000007</v>
      </c>
      <c r="J60" s="25">
        <v>2865.2</v>
      </c>
      <c r="K60" s="43" t="s">
        <v>46</v>
      </c>
      <c r="L60" s="25">
        <f>I60*P60</f>
        <v>836306.41500000004</v>
      </c>
      <c r="M60" s="34">
        <f>I60*Q60</f>
        <v>83158.152000000016</v>
      </c>
      <c r="N60" s="34">
        <f t="shared" si="8"/>
        <v>919464.56700000004</v>
      </c>
      <c r="O60" s="34">
        <f t="shared" si="9"/>
        <v>919464.56700000004</v>
      </c>
      <c r="P60" s="34">
        <v>150.44999999999999</v>
      </c>
      <c r="Q60" s="23">
        <v>14.96</v>
      </c>
      <c r="R60" s="24" t="s">
        <v>38</v>
      </c>
      <c r="S60" s="24" t="s">
        <v>39</v>
      </c>
    </row>
    <row r="61" spans="1:127" x14ac:dyDescent="0.3">
      <c r="A61" s="18"/>
      <c r="B61" s="19"/>
      <c r="C61" s="29" t="s">
        <v>83</v>
      </c>
      <c r="D61" s="19"/>
      <c r="E61" s="19"/>
      <c r="F61" s="24"/>
      <c r="G61" s="19"/>
      <c r="H61" s="19"/>
      <c r="I61" s="30">
        <f>I62</f>
        <v>2671.7999999999997</v>
      </c>
      <c r="J61" s="33"/>
      <c r="K61" s="26"/>
      <c r="L61" s="30">
        <f>L62</f>
        <v>2780221.6439999994</v>
      </c>
      <c r="M61" s="33">
        <f>M62</f>
        <v>59500.98599999999</v>
      </c>
      <c r="N61" s="33">
        <f>SUM(N62:N62)</f>
        <v>2839722.6299999994</v>
      </c>
      <c r="O61" s="33">
        <f>SUM(O62:O62)</f>
        <v>2839722.6299999994</v>
      </c>
      <c r="P61" s="33"/>
      <c r="Q61" s="23"/>
      <c r="R61" s="24"/>
      <c r="S61" s="24"/>
    </row>
    <row r="62" spans="1:127" ht="37.5" x14ac:dyDescent="0.3">
      <c r="A62" s="18">
        <v>1</v>
      </c>
      <c r="B62" s="19">
        <v>1</v>
      </c>
      <c r="C62" s="26" t="s">
        <v>84</v>
      </c>
      <c r="D62" s="19">
        <v>1988</v>
      </c>
      <c r="E62" s="19" t="s">
        <v>34</v>
      </c>
      <c r="F62" s="24" t="s">
        <v>66</v>
      </c>
      <c r="G62" s="19" t="s">
        <v>36</v>
      </c>
      <c r="H62" s="19">
        <v>3</v>
      </c>
      <c r="I62" s="25">
        <v>2671.7999999999997</v>
      </c>
      <c r="J62" s="25">
        <v>1283.0999999999999</v>
      </c>
      <c r="K62" s="43" t="s">
        <v>54</v>
      </c>
      <c r="L62" s="25">
        <f>I62*P62</f>
        <v>2780221.6439999994</v>
      </c>
      <c r="M62" s="34">
        <f>I62*Q62</f>
        <v>59500.98599999999</v>
      </c>
      <c r="N62" s="34">
        <f>L62+M62</f>
        <v>2839722.6299999994</v>
      </c>
      <c r="O62" s="34">
        <f t="shared" si="9"/>
        <v>2839722.6299999994</v>
      </c>
      <c r="P62" s="34">
        <v>1040.58</v>
      </c>
      <c r="Q62" s="23">
        <v>22.27</v>
      </c>
      <c r="R62" s="24" t="s">
        <v>38</v>
      </c>
      <c r="S62" s="24" t="s">
        <v>39</v>
      </c>
    </row>
    <row r="63" spans="1:127" s="42" customFormat="1" x14ac:dyDescent="0.3">
      <c r="A63" s="35"/>
      <c r="B63" s="19"/>
      <c r="C63" s="29" t="s">
        <v>85</v>
      </c>
      <c r="D63" s="19"/>
      <c r="E63" s="19"/>
      <c r="F63" s="24"/>
      <c r="G63" s="19"/>
      <c r="H63" s="19"/>
      <c r="I63" s="30">
        <f>SUM(I64:I100)</f>
        <v>34660.210000000006</v>
      </c>
      <c r="J63" s="33"/>
      <c r="K63" s="26"/>
      <c r="L63" s="30">
        <f>SUM(L64:L100)</f>
        <v>27411675.385399997</v>
      </c>
      <c r="M63" s="33">
        <f>SUM(M64:M100)</f>
        <v>1283606.8485000001</v>
      </c>
      <c r="N63" s="33">
        <f>SUM(N64:N100)</f>
        <v>28695282.233899996</v>
      </c>
      <c r="O63" s="33">
        <f>SUM(O64:O100)</f>
        <v>28695282.233899999</v>
      </c>
      <c r="P63" s="33"/>
      <c r="Q63" s="23"/>
      <c r="R63" s="24"/>
      <c r="S63" s="24"/>
      <c r="T63" s="38">
        <v>27566724.129999999</v>
      </c>
      <c r="U63" s="38">
        <v>1336139.21</v>
      </c>
      <c r="V63" s="39">
        <v>28902863.34</v>
      </c>
      <c r="W63" s="38"/>
      <c r="X63" s="38"/>
      <c r="Y63" s="40"/>
      <c r="Z63" s="38">
        <f>T63-L63</f>
        <v>155048.74460000172</v>
      </c>
      <c r="AA63" s="38">
        <f>U63-M63</f>
        <v>52532.361499999883</v>
      </c>
      <c r="AB63" s="38">
        <f>V63-N63</f>
        <v>207581.10610000417</v>
      </c>
      <c r="AC63" s="41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</row>
    <row r="64" spans="1:127" s="56" customFormat="1" ht="56.25" customHeight="1" x14ac:dyDescent="0.3">
      <c r="A64" s="48">
        <v>1</v>
      </c>
      <c r="B64" s="203">
        <v>1</v>
      </c>
      <c r="C64" s="204" t="s">
        <v>86</v>
      </c>
      <c r="D64" s="203">
        <v>1963</v>
      </c>
      <c r="E64" s="203" t="s">
        <v>34</v>
      </c>
      <c r="F64" s="205" t="s">
        <v>53</v>
      </c>
      <c r="G64" s="203" t="s">
        <v>64</v>
      </c>
      <c r="H64" s="203">
        <v>2</v>
      </c>
      <c r="I64" s="206">
        <v>1111</v>
      </c>
      <c r="J64" s="206">
        <v>615.1</v>
      </c>
      <c r="K64" s="47" t="s">
        <v>50</v>
      </c>
      <c r="L64" s="49">
        <f>I64*P64</f>
        <v>494717.19</v>
      </c>
      <c r="M64" s="50">
        <f>I64*Q64</f>
        <v>20275.75</v>
      </c>
      <c r="N64" s="50">
        <f t="shared" ref="N64:N97" si="10">L64+M64</f>
        <v>514992.94</v>
      </c>
      <c r="O64" s="207">
        <f>N64+N65</f>
        <v>2225910.7200000002</v>
      </c>
      <c r="P64" s="50">
        <v>445.29</v>
      </c>
      <c r="Q64" s="51">
        <v>18.25</v>
      </c>
      <c r="R64" s="24" t="s">
        <v>38</v>
      </c>
      <c r="S64" s="24" t="s">
        <v>39</v>
      </c>
      <c r="T64" s="52"/>
      <c r="U64" s="52"/>
      <c r="V64" s="53"/>
      <c r="W64" s="52"/>
      <c r="X64" s="52"/>
      <c r="Y64" s="54"/>
      <c r="Z64" s="52"/>
      <c r="AA64" s="52"/>
      <c r="AB64" s="52"/>
      <c r="AC64" s="55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</row>
    <row r="65" spans="1:127" s="56" customFormat="1" x14ac:dyDescent="0.3">
      <c r="A65" s="48">
        <v>2</v>
      </c>
      <c r="B65" s="203"/>
      <c r="C65" s="204"/>
      <c r="D65" s="203"/>
      <c r="E65" s="203"/>
      <c r="F65" s="205"/>
      <c r="G65" s="203"/>
      <c r="H65" s="203"/>
      <c r="I65" s="206"/>
      <c r="J65" s="206"/>
      <c r="K65" s="47" t="s">
        <v>87</v>
      </c>
      <c r="L65" s="49">
        <f>I64*P65</f>
        <v>1666500</v>
      </c>
      <c r="M65" s="50">
        <f>I64*Q65</f>
        <v>44417.78</v>
      </c>
      <c r="N65" s="50">
        <f t="shared" si="10"/>
        <v>1710917.78</v>
      </c>
      <c r="O65" s="208"/>
      <c r="P65" s="50">
        <v>1500</v>
      </c>
      <c r="Q65" s="51">
        <v>39.979999999999997</v>
      </c>
      <c r="R65" s="24" t="s">
        <v>38</v>
      </c>
      <c r="S65" s="24" t="s">
        <v>39</v>
      </c>
      <c r="T65" s="52"/>
      <c r="U65" s="52"/>
      <c r="V65" s="53"/>
      <c r="W65" s="52"/>
      <c r="X65" s="52"/>
      <c r="Y65" s="54"/>
      <c r="Z65" s="52"/>
      <c r="AA65" s="52"/>
      <c r="AB65" s="52"/>
      <c r="AC65" s="55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</row>
    <row r="66" spans="1:127" s="56" customFormat="1" ht="44.25" customHeight="1" x14ac:dyDescent="0.3">
      <c r="A66" s="48">
        <v>3</v>
      </c>
      <c r="B66" s="57">
        <v>2</v>
      </c>
      <c r="C66" s="58" t="s">
        <v>88</v>
      </c>
      <c r="D66" s="57">
        <v>1982</v>
      </c>
      <c r="E66" s="57" t="s">
        <v>34</v>
      </c>
      <c r="F66" s="59" t="s">
        <v>35</v>
      </c>
      <c r="G66" s="57" t="s">
        <v>72</v>
      </c>
      <c r="H66" s="57">
        <v>2</v>
      </c>
      <c r="I66" s="49">
        <v>1408.2</v>
      </c>
      <c r="J66" s="49">
        <v>607.6</v>
      </c>
      <c r="K66" s="47" t="s">
        <v>87</v>
      </c>
      <c r="L66" s="49">
        <f>I66*P66</f>
        <v>2112300</v>
      </c>
      <c r="M66" s="50">
        <f>I66*Q66</f>
        <v>56637.804000000004</v>
      </c>
      <c r="N66" s="50">
        <f t="shared" si="10"/>
        <v>2168937.804</v>
      </c>
      <c r="O66" s="34">
        <f t="shared" ref="O66" si="11">N66</f>
        <v>2168937.804</v>
      </c>
      <c r="P66" s="50">
        <v>1500</v>
      </c>
      <c r="Q66" s="51">
        <v>40.22</v>
      </c>
      <c r="R66" s="24" t="s">
        <v>38</v>
      </c>
      <c r="S66" s="24" t="s">
        <v>39</v>
      </c>
      <c r="T66" s="52"/>
      <c r="U66" s="52"/>
      <c r="V66" s="53"/>
      <c r="W66" s="52"/>
      <c r="X66" s="52"/>
      <c r="Y66" s="54"/>
      <c r="Z66" s="52"/>
      <c r="AA66" s="52"/>
      <c r="AB66" s="52"/>
      <c r="AC66" s="55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</row>
    <row r="67" spans="1:127" s="56" customFormat="1" ht="56.25" x14ac:dyDescent="0.3">
      <c r="A67" s="48">
        <v>4</v>
      </c>
      <c r="B67" s="203">
        <v>3</v>
      </c>
      <c r="C67" s="204" t="s">
        <v>89</v>
      </c>
      <c r="D67" s="203">
        <v>1987</v>
      </c>
      <c r="E67" s="203" t="s">
        <v>34</v>
      </c>
      <c r="F67" s="205" t="s">
        <v>56</v>
      </c>
      <c r="G67" s="203" t="s">
        <v>72</v>
      </c>
      <c r="H67" s="203">
        <v>2</v>
      </c>
      <c r="I67" s="206">
        <v>1301.9000000000001</v>
      </c>
      <c r="J67" s="206">
        <v>738.2</v>
      </c>
      <c r="K67" s="47" t="s">
        <v>37</v>
      </c>
      <c r="L67" s="49">
        <f>I67*P67</f>
        <v>70224.486000000004</v>
      </c>
      <c r="M67" s="50">
        <f>I67*Q67</f>
        <v>15154.116000000002</v>
      </c>
      <c r="N67" s="50">
        <f t="shared" si="10"/>
        <v>85378.602000000014</v>
      </c>
      <c r="O67" s="207">
        <f>N67+N68+N69</f>
        <v>2148590.665</v>
      </c>
      <c r="P67" s="50">
        <v>53.94</v>
      </c>
      <c r="Q67" s="51">
        <v>11.64</v>
      </c>
      <c r="R67" s="24" t="s">
        <v>38</v>
      </c>
      <c r="S67" s="24" t="s">
        <v>39</v>
      </c>
      <c r="T67" s="52"/>
      <c r="U67" s="52"/>
      <c r="V67" s="53"/>
      <c r="W67" s="52"/>
      <c r="X67" s="52"/>
      <c r="Y67" s="54"/>
      <c r="Z67" s="52"/>
      <c r="AA67" s="52"/>
      <c r="AB67" s="52"/>
      <c r="AC67" s="55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</row>
    <row r="68" spans="1:127" s="56" customFormat="1" ht="37.5" x14ac:dyDescent="0.3">
      <c r="A68" s="48">
        <v>5</v>
      </c>
      <c r="B68" s="203"/>
      <c r="C68" s="204"/>
      <c r="D68" s="203"/>
      <c r="E68" s="203" t="s">
        <v>34</v>
      </c>
      <c r="F68" s="205"/>
      <c r="G68" s="203"/>
      <c r="H68" s="203"/>
      <c r="I68" s="206"/>
      <c r="J68" s="206"/>
      <c r="K68" s="47" t="s">
        <v>50</v>
      </c>
      <c r="L68" s="49">
        <f>I67*P68</f>
        <v>557421.50400000007</v>
      </c>
      <c r="M68" s="50">
        <f>I67*Q68</f>
        <v>22848.345000000001</v>
      </c>
      <c r="N68" s="50">
        <f t="shared" si="10"/>
        <v>580269.84900000005</v>
      </c>
      <c r="O68" s="209"/>
      <c r="P68" s="50">
        <v>428.16</v>
      </c>
      <c r="Q68" s="51">
        <v>17.55</v>
      </c>
      <c r="R68" s="24" t="s">
        <v>38</v>
      </c>
      <c r="S68" s="24" t="s">
        <v>39</v>
      </c>
      <c r="T68" s="52"/>
      <c r="U68" s="52"/>
      <c r="V68" s="53"/>
      <c r="W68" s="52"/>
      <c r="X68" s="52"/>
      <c r="Y68" s="54"/>
      <c r="Z68" s="52"/>
      <c r="AA68" s="52"/>
      <c r="AB68" s="52"/>
      <c r="AC68" s="55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</row>
    <row r="69" spans="1:127" s="56" customFormat="1" x14ac:dyDescent="0.3">
      <c r="A69" s="48">
        <v>6</v>
      </c>
      <c r="B69" s="203"/>
      <c r="C69" s="204"/>
      <c r="D69" s="203"/>
      <c r="E69" s="203" t="s">
        <v>34</v>
      </c>
      <c r="F69" s="205"/>
      <c r="G69" s="203"/>
      <c r="H69" s="203"/>
      <c r="I69" s="206"/>
      <c r="J69" s="206"/>
      <c r="K69" s="47" t="s">
        <v>54</v>
      </c>
      <c r="L69" s="49">
        <f>I67*P69</f>
        <v>1436698.726</v>
      </c>
      <c r="M69" s="50">
        <f>I67*Q69</f>
        <v>46243.488000000005</v>
      </c>
      <c r="N69" s="50">
        <f t="shared" si="10"/>
        <v>1482942.2139999999</v>
      </c>
      <c r="O69" s="208"/>
      <c r="P69" s="50">
        <v>1103.54</v>
      </c>
      <c r="Q69" s="51">
        <v>35.520000000000003</v>
      </c>
      <c r="R69" s="24" t="s">
        <v>38</v>
      </c>
      <c r="S69" s="24" t="s">
        <v>39</v>
      </c>
      <c r="T69" s="52"/>
      <c r="U69" s="52"/>
      <c r="V69" s="53"/>
      <c r="W69" s="52"/>
      <c r="X69" s="52"/>
      <c r="Y69" s="54"/>
      <c r="Z69" s="52"/>
      <c r="AA69" s="52"/>
      <c r="AB69" s="52"/>
      <c r="AC69" s="55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</row>
    <row r="70" spans="1:127" s="56" customFormat="1" ht="37.5" x14ac:dyDescent="0.3">
      <c r="A70" s="48">
        <v>7</v>
      </c>
      <c r="B70" s="57">
        <v>4</v>
      </c>
      <c r="C70" s="58" t="s">
        <v>90</v>
      </c>
      <c r="D70" s="57">
        <v>1978</v>
      </c>
      <c r="E70" s="57" t="s">
        <v>34</v>
      </c>
      <c r="F70" s="59" t="s">
        <v>35</v>
      </c>
      <c r="G70" s="57" t="s">
        <v>36</v>
      </c>
      <c r="H70" s="57">
        <v>2</v>
      </c>
      <c r="I70" s="49">
        <v>2126.6000000000004</v>
      </c>
      <c r="J70" s="49">
        <v>994.6</v>
      </c>
      <c r="K70" s="47" t="s">
        <v>50</v>
      </c>
      <c r="L70" s="49">
        <f>I70*P70</f>
        <v>949122.84600000014</v>
      </c>
      <c r="M70" s="50">
        <f>I70*Q70</f>
        <v>38151.204000000012</v>
      </c>
      <c r="N70" s="50">
        <f t="shared" si="10"/>
        <v>987274.05000000016</v>
      </c>
      <c r="O70" s="34">
        <f t="shared" ref="O70" si="12">N70</f>
        <v>987274.05000000016</v>
      </c>
      <c r="P70" s="49">
        <v>446.31</v>
      </c>
      <c r="Q70" s="51">
        <v>17.940000000000001</v>
      </c>
      <c r="R70" s="24" t="s">
        <v>38</v>
      </c>
      <c r="S70" s="24" t="s">
        <v>39</v>
      </c>
      <c r="T70" s="52"/>
      <c r="U70" s="52"/>
      <c r="V70" s="53"/>
      <c r="W70" s="52"/>
      <c r="X70" s="52"/>
      <c r="Y70" s="54"/>
      <c r="Z70" s="52"/>
      <c r="AA70" s="52"/>
      <c r="AB70" s="52"/>
      <c r="AC70" s="55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</row>
    <row r="71" spans="1:127" s="56" customFormat="1" ht="37.5" x14ac:dyDescent="0.3">
      <c r="A71" s="48">
        <v>8</v>
      </c>
      <c r="B71" s="203">
        <v>5</v>
      </c>
      <c r="C71" s="204" t="s">
        <v>91</v>
      </c>
      <c r="D71" s="203">
        <v>1979</v>
      </c>
      <c r="E71" s="203" t="s">
        <v>34</v>
      </c>
      <c r="F71" s="205" t="s">
        <v>59</v>
      </c>
      <c r="G71" s="203" t="s">
        <v>92</v>
      </c>
      <c r="H71" s="203">
        <v>3</v>
      </c>
      <c r="I71" s="206">
        <v>3256.6</v>
      </c>
      <c r="J71" s="206">
        <v>1649.7</v>
      </c>
      <c r="K71" s="43" t="s">
        <v>46</v>
      </c>
      <c r="L71" s="49">
        <f>I71*P71</f>
        <v>481358.04599999997</v>
      </c>
      <c r="M71" s="50">
        <f>I71*Q71</f>
        <v>48555.906000000003</v>
      </c>
      <c r="N71" s="50">
        <f t="shared" si="10"/>
        <v>529913.95199999993</v>
      </c>
      <c r="O71" s="207">
        <f>N71+N72+N73+N74+N75</f>
        <v>2723103.7880000002</v>
      </c>
      <c r="P71" s="50">
        <v>147.81</v>
      </c>
      <c r="Q71" s="51">
        <v>14.91</v>
      </c>
      <c r="R71" s="24" t="s">
        <v>38</v>
      </c>
      <c r="S71" s="24" t="s">
        <v>39</v>
      </c>
      <c r="T71" s="52"/>
      <c r="U71" s="52"/>
      <c r="V71" s="53"/>
      <c r="W71" s="52"/>
      <c r="X71" s="52"/>
      <c r="Y71" s="54"/>
      <c r="Z71" s="52"/>
      <c r="AA71" s="52"/>
      <c r="AB71" s="52"/>
      <c r="AC71" s="55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</row>
    <row r="72" spans="1:127" s="56" customFormat="1" ht="37.5" x14ac:dyDescent="0.3">
      <c r="A72" s="48">
        <v>9</v>
      </c>
      <c r="B72" s="203"/>
      <c r="C72" s="204"/>
      <c r="D72" s="203"/>
      <c r="E72" s="203" t="s">
        <v>34</v>
      </c>
      <c r="F72" s="205"/>
      <c r="G72" s="203"/>
      <c r="H72" s="203"/>
      <c r="I72" s="206"/>
      <c r="J72" s="206"/>
      <c r="K72" s="47" t="s">
        <v>50</v>
      </c>
      <c r="L72" s="49">
        <f>I71*P72</f>
        <v>1298797.2120000001</v>
      </c>
      <c r="M72" s="50">
        <f>I71*Q72</f>
        <v>51161.186000000002</v>
      </c>
      <c r="N72" s="50">
        <f t="shared" si="10"/>
        <v>1349958.398</v>
      </c>
      <c r="O72" s="209"/>
      <c r="P72" s="50">
        <v>398.82</v>
      </c>
      <c r="Q72" s="51">
        <v>15.71</v>
      </c>
      <c r="R72" s="24" t="s">
        <v>38</v>
      </c>
      <c r="S72" s="24" t="s">
        <v>39</v>
      </c>
      <c r="T72" s="52"/>
      <c r="U72" s="52"/>
      <c r="V72" s="53"/>
      <c r="W72" s="52"/>
      <c r="X72" s="52"/>
      <c r="Y72" s="54"/>
      <c r="Z72" s="52"/>
      <c r="AA72" s="52"/>
      <c r="AB72" s="52"/>
      <c r="AC72" s="55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</row>
    <row r="73" spans="1:127" s="56" customFormat="1" ht="56.25" x14ac:dyDescent="0.3">
      <c r="A73" s="48">
        <v>10</v>
      </c>
      <c r="B73" s="203"/>
      <c r="C73" s="204"/>
      <c r="D73" s="203"/>
      <c r="E73" s="203" t="s">
        <v>34</v>
      </c>
      <c r="F73" s="205"/>
      <c r="G73" s="203"/>
      <c r="H73" s="203"/>
      <c r="I73" s="206"/>
      <c r="J73" s="206"/>
      <c r="K73" s="47" t="s">
        <v>37</v>
      </c>
      <c r="L73" s="49">
        <f>I71*P73</f>
        <v>174260.666</v>
      </c>
      <c r="M73" s="50">
        <f>I71*Q73</f>
        <v>40446.972000000002</v>
      </c>
      <c r="N73" s="50">
        <f t="shared" si="10"/>
        <v>214707.63800000001</v>
      </c>
      <c r="O73" s="209"/>
      <c r="P73" s="50">
        <v>53.51</v>
      </c>
      <c r="Q73" s="51">
        <v>12.42</v>
      </c>
      <c r="R73" s="24" t="s">
        <v>38</v>
      </c>
      <c r="S73" s="24" t="s">
        <v>39</v>
      </c>
      <c r="T73" s="52"/>
      <c r="U73" s="52"/>
      <c r="V73" s="53"/>
      <c r="W73" s="52"/>
      <c r="X73" s="52"/>
      <c r="Y73" s="54"/>
      <c r="Z73" s="52"/>
      <c r="AA73" s="52"/>
      <c r="AB73" s="52"/>
      <c r="AC73" s="55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</row>
    <row r="74" spans="1:127" s="56" customFormat="1" ht="56.25" x14ac:dyDescent="0.3">
      <c r="A74" s="48">
        <v>11</v>
      </c>
      <c r="B74" s="203"/>
      <c r="C74" s="204"/>
      <c r="D74" s="203"/>
      <c r="E74" s="203" t="s">
        <v>34</v>
      </c>
      <c r="F74" s="205"/>
      <c r="G74" s="203"/>
      <c r="H74" s="203"/>
      <c r="I74" s="206"/>
      <c r="J74" s="206"/>
      <c r="K74" s="47" t="s">
        <v>41</v>
      </c>
      <c r="L74" s="49">
        <f>I71*P74</f>
        <v>108412.21399999999</v>
      </c>
      <c r="M74" s="50">
        <f>I71*Q74</f>
        <v>35692.336000000003</v>
      </c>
      <c r="N74" s="50">
        <f t="shared" si="10"/>
        <v>144104.54999999999</v>
      </c>
      <c r="O74" s="209"/>
      <c r="P74" s="50">
        <v>33.29</v>
      </c>
      <c r="Q74" s="51">
        <v>10.96</v>
      </c>
      <c r="R74" s="24" t="s">
        <v>38</v>
      </c>
      <c r="S74" s="24" t="s">
        <v>39</v>
      </c>
      <c r="T74" s="52"/>
      <c r="U74" s="52"/>
      <c r="V74" s="53"/>
      <c r="W74" s="52"/>
      <c r="X74" s="52"/>
      <c r="Y74" s="54"/>
      <c r="Z74" s="52"/>
      <c r="AA74" s="52"/>
      <c r="AB74" s="52"/>
      <c r="AC74" s="55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</row>
    <row r="75" spans="1:127" s="56" customFormat="1" ht="56.25" x14ac:dyDescent="0.3">
      <c r="A75" s="48">
        <v>12</v>
      </c>
      <c r="B75" s="203"/>
      <c r="C75" s="204"/>
      <c r="D75" s="203"/>
      <c r="E75" s="203" t="s">
        <v>34</v>
      </c>
      <c r="F75" s="205"/>
      <c r="G75" s="203"/>
      <c r="H75" s="203"/>
      <c r="I75" s="206"/>
      <c r="J75" s="206"/>
      <c r="K75" s="47" t="s">
        <v>93</v>
      </c>
      <c r="L75" s="49">
        <f>I71*P75</f>
        <v>438338.36</v>
      </c>
      <c r="M75" s="50">
        <f>I71*Q75</f>
        <v>46080.89</v>
      </c>
      <c r="N75" s="50">
        <f t="shared" si="10"/>
        <v>484419.25</v>
      </c>
      <c r="O75" s="208"/>
      <c r="P75" s="50">
        <v>134.6</v>
      </c>
      <c r="Q75" s="51">
        <v>14.15</v>
      </c>
      <c r="R75" s="24" t="s">
        <v>38</v>
      </c>
      <c r="S75" s="24" t="s">
        <v>39</v>
      </c>
      <c r="T75" s="52"/>
      <c r="U75" s="52"/>
      <c r="V75" s="53"/>
      <c r="W75" s="52"/>
      <c r="X75" s="52"/>
      <c r="Y75" s="54"/>
      <c r="Z75" s="52"/>
      <c r="AA75" s="52"/>
      <c r="AB75" s="52"/>
      <c r="AC75" s="55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</row>
    <row r="76" spans="1:127" s="56" customFormat="1" ht="37.5" x14ac:dyDescent="0.3">
      <c r="A76" s="48">
        <v>13</v>
      </c>
      <c r="B76" s="203">
        <v>6</v>
      </c>
      <c r="C76" s="204" t="s">
        <v>94</v>
      </c>
      <c r="D76" s="203">
        <v>1968</v>
      </c>
      <c r="E76" s="203" t="s">
        <v>34</v>
      </c>
      <c r="F76" s="205" t="s">
        <v>59</v>
      </c>
      <c r="G76" s="203" t="s">
        <v>36</v>
      </c>
      <c r="H76" s="203">
        <v>3</v>
      </c>
      <c r="I76" s="206">
        <v>3202.7999999999997</v>
      </c>
      <c r="J76" s="206">
        <v>1446.6</v>
      </c>
      <c r="K76" s="43" t="s">
        <v>46</v>
      </c>
      <c r="L76" s="49">
        <f>I76*P76</f>
        <v>481861.25999999995</v>
      </c>
      <c r="M76" s="50">
        <f>I76*Q76</f>
        <v>47913.887999999999</v>
      </c>
      <c r="N76" s="50">
        <f t="shared" si="10"/>
        <v>529775.14799999993</v>
      </c>
      <c r="O76" s="207">
        <f>N76+N77+N78+N79</f>
        <v>2596509.96</v>
      </c>
      <c r="P76" s="50">
        <v>150.44999999999999</v>
      </c>
      <c r="Q76" s="51">
        <v>14.96</v>
      </c>
      <c r="R76" s="24" t="s">
        <v>38</v>
      </c>
      <c r="S76" s="24" t="s">
        <v>39</v>
      </c>
      <c r="T76" s="52"/>
      <c r="U76" s="52"/>
      <c r="V76" s="53"/>
      <c r="W76" s="52"/>
      <c r="X76" s="52"/>
      <c r="Y76" s="54"/>
      <c r="Z76" s="52"/>
      <c r="AA76" s="52"/>
      <c r="AB76" s="52"/>
      <c r="AC76" s="55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</row>
    <row r="77" spans="1:127" s="56" customFormat="1" ht="37.5" x14ac:dyDescent="0.3">
      <c r="A77" s="48">
        <v>14</v>
      </c>
      <c r="B77" s="203"/>
      <c r="C77" s="204"/>
      <c r="D77" s="203"/>
      <c r="E77" s="203"/>
      <c r="F77" s="205"/>
      <c r="G77" s="203"/>
      <c r="H77" s="203"/>
      <c r="I77" s="206"/>
      <c r="J77" s="206"/>
      <c r="K77" s="47" t="s">
        <v>50</v>
      </c>
      <c r="L77" s="49">
        <f>I76*P77</f>
        <v>1311930.936</v>
      </c>
      <c r="M77" s="50">
        <f>I76*Q77</f>
        <v>51052.631999999991</v>
      </c>
      <c r="N77" s="50">
        <f t="shared" si="10"/>
        <v>1362983.568</v>
      </c>
      <c r="O77" s="209"/>
      <c r="P77" s="50">
        <v>409.62</v>
      </c>
      <c r="Q77" s="51">
        <v>15.94</v>
      </c>
      <c r="R77" s="24" t="s">
        <v>38</v>
      </c>
      <c r="S77" s="24" t="s">
        <v>39</v>
      </c>
      <c r="T77" s="52"/>
      <c r="U77" s="52"/>
      <c r="V77" s="53"/>
      <c r="W77" s="52"/>
      <c r="X77" s="52"/>
      <c r="Y77" s="54"/>
      <c r="Z77" s="52"/>
      <c r="AA77" s="52"/>
      <c r="AB77" s="52"/>
      <c r="AC77" s="55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</row>
    <row r="78" spans="1:127" s="56" customFormat="1" ht="56.25" x14ac:dyDescent="0.3">
      <c r="A78" s="48">
        <v>15</v>
      </c>
      <c r="B78" s="203"/>
      <c r="C78" s="204"/>
      <c r="D78" s="203"/>
      <c r="E78" s="203"/>
      <c r="F78" s="205"/>
      <c r="G78" s="203"/>
      <c r="H78" s="203"/>
      <c r="I78" s="206"/>
      <c r="J78" s="206"/>
      <c r="K78" s="47" t="s">
        <v>37</v>
      </c>
      <c r="L78" s="49">
        <f>I76*P78</f>
        <v>175865.74799999996</v>
      </c>
      <c r="M78" s="50">
        <f>I76*Q78</f>
        <v>39874.859999999993</v>
      </c>
      <c r="N78" s="50">
        <f t="shared" si="10"/>
        <v>215740.60799999995</v>
      </c>
      <c r="O78" s="209"/>
      <c r="P78" s="50">
        <v>54.91</v>
      </c>
      <c r="Q78" s="51">
        <v>12.45</v>
      </c>
      <c r="R78" s="24" t="s">
        <v>38</v>
      </c>
      <c r="S78" s="24" t="s">
        <v>39</v>
      </c>
      <c r="T78" s="52" t="s">
        <v>41</v>
      </c>
      <c r="U78" s="52">
        <v>109407.64799999999</v>
      </c>
      <c r="V78" s="52">
        <v>35134.716</v>
      </c>
      <c r="W78" s="53">
        <v>144542.364</v>
      </c>
      <c r="X78" s="52">
        <v>34.159999999999997</v>
      </c>
      <c r="Y78" s="54">
        <v>10.97</v>
      </c>
      <c r="Z78" s="52" t="s">
        <v>38</v>
      </c>
      <c r="AA78" s="52" t="s">
        <v>39</v>
      </c>
      <c r="AB78" s="52" t="s">
        <v>95</v>
      </c>
      <c r="AC78" s="55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</row>
    <row r="79" spans="1:127" s="56" customFormat="1" ht="56.25" x14ac:dyDescent="0.3">
      <c r="A79" s="48">
        <v>16</v>
      </c>
      <c r="B79" s="203"/>
      <c r="C79" s="204"/>
      <c r="D79" s="203"/>
      <c r="E79" s="203"/>
      <c r="F79" s="205"/>
      <c r="G79" s="203"/>
      <c r="H79" s="203"/>
      <c r="I79" s="206"/>
      <c r="J79" s="206"/>
      <c r="K79" s="47" t="s">
        <v>93</v>
      </c>
      <c r="L79" s="49">
        <f>I76*P79</f>
        <v>442434.7919999999</v>
      </c>
      <c r="M79" s="50">
        <f>I76*Q79</f>
        <v>45575.843999999997</v>
      </c>
      <c r="N79" s="50">
        <f t="shared" si="10"/>
        <v>488010.63599999988</v>
      </c>
      <c r="O79" s="208"/>
      <c r="P79" s="50">
        <v>138.13999999999999</v>
      </c>
      <c r="Q79" s="51">
        <v>14.23</v>
      </c>
      <c r="R79" s="24" t="s">
        <v>38</v>
      </c>
      <c r="S79" s="24" t="s">
        <v>39</v>
      </c>
      <c r="T79" s="52"/>
      <c r="U79" s="52"/>
      <c r="V79" s="53"/>
      <c r="W79" s="52"/>
      <c r="X79" s="52"/>
      <c r="Y79" s="54"/>
      <c r="Z79" s="52"/>
      <c r="AA79" s="52"/>
      <c r="AB79" s="52"/>
      <c r="AC79" s="55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</row>
    <row r="80" spans="1:127" s="56" customFormat="1" ht="37.5" x14ac:dyDescent="0.3">
      <c r="A80" s="48">
        <v>17</v>
      </c>
      <c r="B80" s="57">
        <v>7</v>
      </c>
      <c r="C80" s="58" t="s">
        <v>96</v>
      </c>
      <c r="D80" s="57">
        <v>1980</v>
      </c>
      <c r="E80" s="57" t="s">
        <v>34</v>
      </c>
      <c r="F80" s="59" t="s">
        <v>56</v>
      </c>
      <c r="G80" s="57" t="s">
        <v>36</v>
      </c>
      <c r="H80" s="57">
        <v>2</v>
      </c>
      <c r="I80" s="49">
        <v>1647.7</v>
      </c>
      <c r="J80" s="49">
        <v>944.8</v>
      </c>
      <c r="K80" s="43" t="s">
        <v>46</v>
      </c>
      <c r="L80" s="49">
        <f t="shared" ref="L80:L85" si="13">I80*P80</f>
        <v>415401.64700000006</v>
      </c>
      <c r="M80" s="50">
        <f t="shared" ref="M80:M85" si="14">I80*Q80</f>
        <v>38407.887000000002</v>
      </c>
      <c r="N80" s="50">
        <f t="shared" si="10"/>
        <v>453809.53400000004</v>
      </c>
      <c r="O80" s="34">
        <f t="shared" ref="O80:O90" si="15">N80</f>
        <v>453809.53400000004</v>
      </c>
      <c r="P80" s="50">
        <v>252.11</v>
      </c>
      <c r="Q80" s="51">
        <v>23.31</v>
      </c>
      <c r="R80" s="24" t="s">
        <v>38</v>
      </c>
      <c r="S80" s="24" t="s">
        <v>39</v>
      </c>
      <c r="T80" s="52"/>
      <c r="U80" s="52"/>
      <c r="V80" s="53"/>
      <c r="W80" s="52"/>
      <c r="X80" s="52"/>
      <c r="Y80" s="54"/>
      <c r="Z80" s="52"/>
      <c r="AA80" s="52"/>
      <c r="AB80" s="52"/>
      <c r="AC80" s="55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</row>
    <row r="81" spans="1:127" s="56" customFormat="1" ht="37.5" x14ac:dyDescent="0.3">
      <c r="A81" s="48">
        <v>18</v>
      </c>
      <c r="B81" s="57">
        <v>8</v>
      </c>
      <c r="C81" s="58" t="s">
        <v>97</v>
      </c>
      <c r="D81" s="57">
        <v>1980</v>
      </c>
      <c r="E81" s="57" t="s">
        <v>34</v>
      </c>
      <c r="F81" s="59" t="s">
        <v>56</v>
      </c>
      <c r="G81" s="57" t="s">
        <v>36</v>
      </c>
      <c r="H81" s="57">
        <v>2</v>
      </c>
      <c r="I81" s="49">
        <v>1647.7</v>
      </c>
      <c r="J81" s="49">
        <v>944.8</v>
      </c>
      <c r="K81" s="47" t="s">
        <v>46</v>
      </c>
      <c r="L81" s="49">
        <f t="shared" si="13"/>
        <v>415401.64700000006</v>
      </c>
      <c r="M81" s="50">
        <f t="shared" si="14"/>
        <v>38407.887000000002</v>
      </c>
      <c r="N81" s="50">
        <f t="shared" si="10"/>
        <v>453809.53400000004</v>
      </c>
      <c r="O81" s="34">
        <f t="shared" si="15"/>
        <v>453809.53400000004</v>
      </c>
      <c r="P81" s="50">
        <v>252.11</v>
      </c>
      <c r="Q81" s="51">
        <v>23.31</v>
      </c>
      <c r="R81" s="24" t="s">
        <v>38</v>
      </c>
      <c r="S81" s="24" t="s">
        <v>39</v>
      </c>
      <c r="T81" s="52"/>
      <c r="U81" s="52"/>
      <c r="V81" s="53"/>
      <c r="W81" s="52"/>
      <c r="X81" s="52"/>
      <c r="Y81" s="54"/>
      <c r="Z81" s="52"/>
      <c r="AA81" s="52"/>
      <c r="AB81" s="52"/>
      <c r="AC81" s="55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</row>
    <row r="82" spans="1:127" s="56" customFormat="1" ht="37.5" x14ac:dyDescent="0.3">
      <c r="A82" s="48">
        <v>19</v>
      </c>
      <c r="B82" s="57">
        <v>9</v>
      </c>
      <c r="C82" s="58" t="s">
        <v>98</v>
      </c>
      <c r="D82" s="57">
        <v>1980</v>
      </c>
      <c r="E82" s="57" t="s">
        <v>34</v>
      </c>
      <c r="F82" s="59" t="s">
        <v>56</v>
      </c>
      <c r="G82" s="57" t="s">
        <v>36</v>
      </c>
      <c r="H82" s="57">
        <v>2</v>
      </c>
      <c r="I82" s="49">
        <v>1647.7</v>
      </c>
      <c r="J82" s="49">
        <v>944.8</v>
      </c>
      <c r="K82" s="47" t="s">
        <v>46</v>
      </c>
      <c r="L82" s="49">
        <f t="shared" si="13"/>
        <v>415401.64700000006</v>
      </c>
      <c r="M82" s="50">
        <f t="shared" si="14"/>
        <v>38407.887000000002</v>
      </c>
      <c r="N82" s="50">
        <f t="shared" si="10"/>
        <v>453809.53400000004</v>
      </c>
      <c r="O82" s="34">
        <f t="shared" si="15"/>
        <v>453809.53400000004</v>
      </c>
      <c r="P82" s="50">
        <v>252.11</v>
      </c>
      <c r="Q82" s="51">
        <v>23.31</v>
      </c>
      <c r="R82" s="24" t="s">
        <v>38</v>
      </c>
      <c r="S82" s="24" t="s">
        <v>39</v>
      </c>
      <c r="T82" s="52"/>
      <c r="U82" s="52"/>
      <c r="V82" s="53"/>
      <c r="W82" s="52"/>
      <c r="X82" s="52"/>
      <c r="Y82" s="54"/>
      <c r="Z82" s="52"/>
      <c r="AA82" s="52"/>
      <c r="AB82" s="52"/>
      <c r="AC82" s="55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4"/>
      <c r="DM82" s="54"/>
      <c r="DN82" s="54"/>
      <c r="DO82" s="54"/>
      <c r="DP82" s="54"/>
      <c r="DQ82" s="54"/>
      <c r="DR82" s="54"/>
      <c r="DS82" s="54"/>
      <c r="DT82" s="54"/>
      <c r="DU82" s="54"/>
      <c r="DV82" s="54"/>
      <c r="DW82" s="54"/>
    </row>
    <row r="83" spans="1:127" s="56" customFormat="1" ht="37.5" x14ac:dyDescent="0.3">
      <c r="A83" s="48">
        <v>20</v>
      </c>
      <c r="B83" s="57">
        <v>10</v>
      </c>
      <c r="C83" s="58" t="s">
        <v>99</v>
      </c>
      <c r="D83" s="57">
        <v>1963</v>
      </c>
      <c r="E83" s="57" t="s">
        <v>34</v>
      </c>
      <c r="F83" s="59" t="s">
        <v>63</v>
      </c>
      <c r="G83" s="57" t="s">
        <v>100</v>
      </c>
      <c r="H83" s="57">
        <v>2</v>
      </c>
      <c r="I83" s="49">
        <v>1536.9</v>
      </c>
      <c r="J83" s="49">
        <v>658.6</v>
      </c>
      <c r="K83" s="47" t="s">
        <v>54</v>
      </c>
      <c r="L83" s="49">
        <f t="shared" si="13"/>
        <v>1588785.7440000002</v>
      </c>
      <c r="M83" s="50">
        <f t="shared" si="14"/>
        <v>59078.436000000002</v>
      </c>
      <c r="N83" s="50">
        <f t="shared" si="10"/>
        <v>1647864.1800000002</v>
      </c>
      <c r="O83" s="34">
        <f t="shared" si="15"/>
        <v>1647864.1800000002</v>
      </c>
      <c r="P83" s="50">
        <v>1033.76</v>
      </c>
      <c r="Q83" s="51">
        <v>38.44</v>
      </c>
      <c r="R83" s="24" t="s">
        <v>38</v>
      </c>
      <c r="S83" s="24" t="s">
        <v>39</v>
      </c>
      <c r="T83" s="52"/>
      <c r="U83" s="52"/>
      <c r="V83" s="53"/>
      <c r="W83" s="52"/>
      <c r="X83" s="52"/>
      <c r="Y83" s="54"/>
      <c r="Z83" s="52"/>
      <c r="AA83" s="52"/>
      <c r="AB83" s="52"/>
      <c r="AC83" s="55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</row>
    <row r="84" spans="1:127" s="56" customFormat="1" ht="37.5" x14ac:dyDescent="0.3">
      <c r="A84" s="48">
        <v>21</v>
      </c>
      <c r="B84" s="57">
        <v>11</v>
      </c>
      <c r="C84" s="58" t="s">
        <v>101</v>
      </c>
      <c r="D84" s="57">
        <v>1959</v>
      </c>
      <c r="E84" s="57" t="s">
        <v>34</v>
      </c>
      <c r="F84" s="59" t="s">
        <v>63</v>
      </c>
      <c r="G84" s="57" t="s">
        <v>100</v>
      </c>
      <c r="H84" s="57">
        <v>2</v>
      </c>
      <c r="I84" s="49">
        <v>1514.1999999999998</v>
      </c>
      <c r="J84" s="49">
        <v>648.20000000000005</v>
      </c>
      <c r="K84" s="47" t="s">
        <v>87</v>
      </c>
      <c r="L84" s="49">
        <f t="shared" si="13"/>
        <v>1565319.3919999998</v>
      </c>
      <c r="M84" s="50">
        <f t="shared" si="14"/>
        <v>58205.847999999991</v>
      </c>
      <c r="N84" s="50">
        <f t="shared" si="10"/>
        <v>1623525.2399999998</v>
      </c>
      <c r="O84" s="34">
        <f t="shared" si="15"/>
        <v>1623525.2399999998</v>
      </c>
      <c r="P84" s="50">
        <v>1033.76</v>
      </c>
      <c r="Q84" s="51">
        <v>38.44</v>
      </c>
      <c r="R84" s="24" t="s">
        <v>38</v>
      </c>
      <c r="S84" s="24" t="s">
        <v>39</v>
      </c>
      <c r="T84" s="52"/>
      <c r="U84" s="52"/>
      <c r="V84" s="53"/>
      <c r="W84" s="52"/>
      <c r="X84" s="52"/>
      <c r="Y84" s="54"/>
      <c r="Z84" s="52"/>
      <c r="AA84" s="52"/>
      <c r="AB84" s="52"/>
      <c r="AC84" s="55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</row>
    <row r="85" spans="1:127" s="56" customFormat="1" ht="37.5" x14ac:dyDescent="0.3">
      <c r="A85" s="48">
        <v>22</v>
      </c>
      <c r="B85" s="203">
        <v>12</v>
      </c>
      <c r="C85" s="204" t="s">
        <v>102</v>
      </c>
      <c r="D85" s="203">
        <v>1981</v>
      </c>
      <c r="E85" s="203" t="s">
        <v>34</v>
      </c>
      <c r="F85" s="205" t="s">
        <v>63</v>
      </c>
      <c r="G85" s="203" t="s">
        <v>36</v>
      </c>
      <c r="H85" s="203">
        <v>2</v>
      </c>
      <c r="I85" s="206">
        <v>1305.1500000000001</v>
      </c>
      <c r="J85" s="206">
        <v>726.6</v>
      </c>
      <c r="K85" s="47" t="s">
        <v>50</v>
      </c>
      <c r="L85" s="49">
        <f t="shared" si="13"/>
        <v>582501.49650000001</v>
      </c>
      <c r="M85" s="50">
        <f t="shared" si="14"/>
        <v>23414.391000000003</v>
      </c>
      <c r="N85" s="50">
        <f t="shared" si="10"/>
        <v>605915.88749999995</v>
      </c>
      <c r="O85" s="34">
        <f t="shared" si="15"/>
        <v>605915.88749999995</v>
      </c>
      <c r="P85" s="50">
        <v>446.31</v>
      </c>
      <c r="Q85" s="51">
        <v>17.940000000000001</v>
      </c>
      <c r="R85" s="24" t="s">
        <v>38</v>
      </c>
      <c r="S85" s="24" t="s">
        <v>39</v>
      </c>
      <c r="T85" s="52"/>
      <c r="U85" s="52"/>
      <c r="V85" s="53"/>
      <c r="W85" s="52"/>
      <c r="X85" s="52"/>
      <c r="Y85" s="54"/>
      <c r="Z85" s="52"/>
      <c r="AA85" s="52"/>
      <c r="AB85" s="52"/>
      <c r="AC85" s="55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</row>
    <row r="86" spans="1:127" s="56" customFormat="1" ht="56.25" x14ac:dyDescent="0.3">
      <c r="A86" s="48">
        <v>23</v>
      </c>
      <c r="B86" s="203"/>
      <c r="C86" s="204"/>
      <c r="D86" s="203"/>
      <c r="E86" s="203"/>
      <c r="F86" s="205"/>
      <c r="G86" s="203"/>
      <c r="H86" s="203"/>
      <c r="I86" s="206"/>
      <c r="J86" s="206"/>
      <c r="K86" s="47" t="s">
        <v>37</v>
      </c>
      <c r="L86" s="49">
        <f>I85*P86</f>
        <v>73388.584499999997</v>
      </c>
      <c r="M86" s="50">
        <f>I85*Q86</f>
        <v>17998.018500000002</v>
      </c>
      <c r="N86" s="50">
        <f t="shared" si="10"/>
        <v>91386.603000000003</v>
      </c>
      <c r="O86" s="34">
        <f t="shared" si="15"/>
        <v>91386.603000000003</v>
      </c>
      <c r="P86" s="50">
        <v>56.23</v>
      </c>
      <c r="Q86" s="51">
        <v>13.79</v>
      </c>
      <c r="R86" s="24" t="s">
        <v>38</v>
      </c>
      <c r="S86" s="24" t="s">
        <v>39</v>
      </c>
      <c r="T86" s="52"/>
      <c r="U86" s="52"/>
      <c r="V86" s="53"/>
      <c r="W86" s="52"/>
      <c r="X86" s="52"/>
      <c r="Y86" s="54"/>
      <c r="Z86" s="52"/>
      <c r="AA86" s="52"/>
      <c r="AB86" s="52"/>
      <c r="AC86" s="55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</row>
    <row r="87" spans="1:127" s="56" customFormat="1" ht="37.5" x14ac:dyDescent="0.3">
      <c r="A87" s="48">
        <v>24</v>
      </c>
      <c r="B87" s="57">
        <v>13</v>
      </c>
      <c r="C87" s="58" t="s">
        <v>103</v>
      </c>
      <c r="D87" s="57">
        <v>1952</v>
      </c>
      <c r="E87" s="57" t="s">
        <v>34</v>
      </c>
      <c r="F87" s="59" t="s">
        <v>63</v>
      </c>
      <c r="G87" s="57" t="s">
        <v>64</v>
      </c>
      <c r="H87" s="57">
        <v>2</v>
      </c>
      <c r="I87" s="49">
        <v>718.4</v>
      </c>
      <c r="J87" s="49">
        <v>378.7</v>
      </c>
      <c r="K87" s="47" t="s">
        <v>87</v>
      </c>
      <c r="L87" s="49">
        <f>I87*P87</f>
        <v>773601.85599999991</v>
      </c>
      <c r="M87" s="50">
        <f>I87*Q87</f>
        <v>27615.295999999998</v>
      </c>
      <c r="N87" s="50">
        <f t="shared" si="10"/>
        <v>801217.15199999989</v>
      </c>
      <c r="O87" s="34">
        <f t="shared" si="15"/>
        <v>801217.15199999989</v>
      </c>
      <c r="P87" s="50">
        <v>1076.8399999999999</v>
      </c>
      <c r="Q87" s="51">
        <v>38.44</v>
      </c>
      <c r="R87" s="24" t="s">
        <v>38</v>
      </c>
      <c r="S87" s="24" t="s">
        <v>39</v>
      </c>
      <c r="T87" s="52"/>
      <c r="U87" s="52"/>
      <c r="V87" s="53"/>
      <c r="W87" s="52"/>
      <c r="X87" s="52"/>
      <c r="Y87" s="54"/>
      <c r="Z87" s="52"/>
      <c r="AA87" s="52"/>
      <c r="AB87" s="52"/>
      <c r="AC87" s="55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</row>
    <row r="88" spans="1:127" s="56" customFormat="1" ht="37.5" x14ac:dyDescent="0.3">
      <c r="A88" s="48">
        <v>25</v>
      </c>
      <c r="B88" s="57">
        <v>14</v>
      </c>
      <c r="C88" s="60" t="s">
        <v>104</v>
      </c>
      <c r="D88" s="57">
        <v>1959</v>
      </c>
      <c r="E88" s="57" t="s">
        <v>34</v>
      </c>
      <c r="F88" s="59" t="s">
        <v>63</v>
      </c>
      <c r="G88" s="57" t="s">
        <v>64</v>
      </c>
      <c r="H88" s="57">
        <v>2</v>
      </c>
      <c r="I88" s="49">
        <v>998.1</v>
      </c>
      <c r="J88" s="49">
        <v>419.3</v>
      </c>
      <c r="K88" s="47" t="s">
        <v>87</v>
      </c>
      <c r="L88" s="49">
        <f>I88*P88</f>
        <v>1031795.856</v>
      </c>
      <c r="M88" s="50">
        <f>I88*Q88</f>
        <v>38366.964</v>
      </c>
      <c r="N88" s="50">
        <f t="shared" si="10"/>
        <v>1070162.82</v>
      </c>
      <c r="O88" s="34">
        <f t="shared" si="15"/>
        <v>1070162.82</v>
      </c>
      <c r="P88" s="50">
        <v>1033.76</v>
      </c>
      <c r="Q88" s="51">
        <v>38.44</v>
      </c>
      <c r="R88" s="24" t="s">
        <v>38</v>
      </c>
      <c r="S88" s="24" t="s">
        <v>39</v>
      </c>
      <c r="T88" s="52"/>
      <c r="U88" s="52"/>
      <c r="V88" s="53"/>
      <c r="W88" s="52"/>
      <c r="X88" s="52"/>
      <c r="Y88" s="54"/>
      <c r="Z88" s="52"/>
      <c r="AA88" s="52"/>
      <c r="AB88" s="52"/>
      <c r="AC88" s="55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</row>
    <row r="89" spans="1:127" s="56" customFormat="1" ht="37.5" x14ac:dyDescent="0.3">
      <c r="A89" s="48">
        <v>26</v>
      </c>
      <c r="B89" s="57">
        <v>15</v>
      </c>
      <c r="C89" s="60" t="s">
        <v>105</v>
      </c>
      <c r="D89" s="57">
        <v>1963</v>
      </c>
      <c r="E89" s="57" t="s">
        <v>34</v>
      </c>
      <c r="F89" s="59" t="s">
        <v>59</v>
      </c>
      <c r="G89" s="57" t="s">
        <v>64</v>
      </c>
      <c r="H89" s="57">
        <v>3</v>
      </c>
      <c r="I89" s="49">
        <v>1778.8000000000002</v>
      </c>
      <c r="J89" s="49">
        <v>912.6</v>
      </c>
      <c r="K89" s="47" t="s">
        <v>87</v>
      </c>
      <c r="L89" s="49">
        <f>I89*P89</f>
        <v>1776363.0440000002</v>
      </c>
      <c r="M89" s="50">
        <f>I89*Q89</f>
        <v>38012.956000000006</v>
      </c>
      <c r="N89" s="50">
        <f t="shared" si="10"/>
        <v>1814376.0000000002</v>
      </c>
      <c r="O89" s="34">
        <f t="shared" si="15"/>
        <v>1814376.0000000002</v>
      </c>
      <c r="P89" s="50">
        <v>998.63</v>
      </c>
      <c r="Q89" s="51">
        <v>21.37</v>
      </c>
      <c r="R89" s="24" t="s">
        <v>38</v>
      </c>
      <c r="S89" s="24" t="s">
        <v>39</v>
      </c>
      <c r="T89" s="52"/>
      <c r="U89" s="52"/>
      <c r="V89" s="53"/>
      <c r="W89" s="52"/>
      <c r="X89" s="52"/>
      <c r="Y89" s="54"/>
      <c r="Z89" s="52"/>
      <c r="AA89" s="52"/>
      <c r="AB89" s="52"/>
      <c r="AC89" s="55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  <c r="DN89" s="54"/>
      <c r="DO89" s="54"/>
      <c r="DP89" s="54"/>
      <c r="DQ89" s="54"/>
      <c r="DR89" s="54"/>
      <c r="DS89" s="54"/>
      <c r="DT89" s="54"/>
      <c r="DU89" s="54"/>
      <c r="DV89" s="54"/>
      <c r="DW89" s="54"/>
    </row>
    <row r="90" spans="1:127" s="56" customFormat="1" ht="37.5" x14ac:dyDescent="0.3">
      <c r="A90" s="48">
        <v>27</v>
      </c>
      <c r="B90" s="57">
        <v>16</v>
      </c>
      <c r="C90" s="60" t="s">
        <v>106</v>
      </c>
      <c r="D90" s="57">
        <v>1967</v>
      </c>
      <c r="E90" s="57" t="s">
        <v>34</v>
      </c>
      <c r="F90" s="59" t="s">
        <v>53</v>
      </c>
      <c r="G90" s="57" t="s">
        <v>64</v>
      </c>
      <c r="H90" s="57">
        <v>2</v>
      </c>
      <c r="I90" s="49">
        <v>687.6</v>
      </c>
      <c r="J90" s="49">
        <v>362.5</v>
      </c>
      <c r="K90" s="47" t="s">
        <v>87</v>
      </c>
      <c r="L90" s="49">
        <f>I90*P90</f>
        <v>749133.32400000002</v>
      </c>
      <c r="M90" s="50">
        <f>I90*Q90</f>
        <v>26431.344000000001</v>
      </c>
      <c r="N90" s="50">
        <f t="shared" si="10"/>
        <v>775564.66800000006</v>
      </c>
      <c r="O90" s="34">
        <f t="shared" si="15"/>
        <v>775564.66800000006</v>
      </c>
      <c r="P90" s="50">
        <v>1089.49</v>
      </c>
      <c r="Q90" s="51">
        <v>38.44</v>
      </c>
      <c r="R90" s="24" t="s">
        <v>38</v>
      </c>
      <c r="S90" s="24" t="s">
        <v>39</v>
      </c>
      <c r="T90" s="52"/>
      <c r="U90" s="52"/>
      <c r="V90" s="53"/>
      <c r="W90" s="52"/>
      <c r="X90" s="52"/>
      <c r="Y90" s="54"/>
      <c r="Z90" s="52"/>
      <c r="AA90" s="52"/>
      <c r="AB90" s="52"/>
      <c r="AC90" s="55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  <c r="DN90" s="54"/>
      <c r="DO90" s="54"/>
      <c r="DP90" s="54"/>
      <c r="DQ90" s="54"/>
      <c r="DR90" s="54"/>
      <c r="DS90" s="54"/>
      <c r="DT90" s="54"/>
      <c r="DU90" s="54"/>
      <c r="DV90" s="54"/>
      <c r="DW90" s="54"/>
    </row>
    <row r="91" spans="1:127" s="56" customFormat="1" ht="56.25" x14ac:dyDescent="0.3">
      <c r="A91" s="48">
        <v>28</v>
      </c>
      <c r="B91" s="203">
        <v>17</v>
      </c>
      <c r="C91" s="210" t="s">
        <v>107</v>
      </c>
      <c r="D91" s="203">
        <v>1969</v>
      </c>
      <c r="E91" s="203" t="s">
        <v>34</v>
      </c>
      <c r="F91" s="205" t="s">
        <v>53</v>
      </c>
      <c r="G91" s="203" t="s">
        <v>64</v>
      </c>
      <c r="H91" s="203">
        <v>2</v>
      </c>
      <c r="I91" s="206">
        <v>1124.4000000000001</v>
      </c>
      <c r="J91" s="206">
        <v>577.70000000000005</v>
      </c>
      <c r="K91" s="47" t="s">
        <v>41</v>
      </c>
      <c r="L91" s="49">
        <f>I91*P91</f>
        <v>37734.864000000009</v>
      </c>
      <c r="M91" s="50">
        <f>I91*Q91</f>
        <v>14954.520000000002</v>
      </c>
      <c r="N91" s="50">
        <f t="shared" si="10"/>
        <v>52689.384000000013</v>
      </c>
      <c r="O91" s="207">
        <f>N91+N92</f>
        <v>128788.77600000001</v>
      </c>
      <c r="P91" s="50">
        <v>33.56</v>
      </c>
      <c r="Q91" s="51">
        <v>13.3</v>
      </c>
      <c r="R91" s="24" t="s">
        <v>38</v>
      </c>
      <c r="S91" s="24" t="s">
        <v>39</v>
      </c>
      <c r="T91" s="52"/>
      <c r="U91" s="52"/>
      <c r="V91" s="53"/>
      <c r="W91" s="52"/>
      <c r="X91" s="52"/>
      <c r="Y91" s="54"/>
      <c r="Z91" s="52"/>
      <c r="AA91" s="52"/>
      <c r="AB91" s="52"/>
      <c r="AC91" s="55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54"/>
      <c r="DL91" s="54"/>
      <c r="DM91" s="54"/>
      <c r="DN91" s="54"/>
      <c r="DO91" s="54"/>
      <c r="DP91" s="54"/>
      <c r="DQ91" s="54"/>
      <c r="DR91" s="54"/>
      <c r="DS91" s="54"/>
      <c r="DT91" s="54"/>
      <c r="DU91" s="54"/>
      <c r="DV91" s="54"/>
      <c r="DW91" s="54"/>
    </row>
    <row r="92" spans="1:127" s="56" customFormat="1" ht="56.25" x14ac:dyDescent="0.3">
      <c r="A92" s="48">
        <v>29</v>
      </c>
      <c r="B92" s="203"/>
      <c r="C92" s="210"/>
      <c r="D92" s="203"/>
      <c r="E92" s="203"/>
      <c r="F92" s="205"/>
      <c r="G92" s="203"/>
      <c r="H92" s="203"/>
      <c r="I92" s="206"/>
      <c r="J92" s="206"/>
      <c r="K92" s="47" t="s">
        <v>37</v>
      </c>
      <c r="L92" s="49">
        <f>I91*P92</f>
        <v>60650.136000000006</v>
      </c>
      <c r="M92" s="50">
        <f>I91*Q92</f>
        <v>15449.256000000001</v>
      </c>
      <c r="N92" s="50">
        <f t="shared" si="10"/>
        <v>76099.392000000007</v>
      </c>
      <c r="O92" s="208"/>
      <c r="P92" s="50">
        <v>53.94</v>
      </c>
      <c r="Q92" s="51">
        <v>13.74</v>
      </c>
      <c r="R92" s="24" t="s">
        <v>38</v>
      </c>
      <c r="S92" s="24" t="s">
        <v>39</v>
      </c>
      <c r="T92" s="52"/>
      <c r="U92" s="52"/>
      <c r="V92" s="53"/>
      <c r="W92" s="52"/>
      <c r="X92" s="52"/>
      <c r="Y92" s="54"/>
      <c r="Z92" s="52"/>
      <c r="AA92" s="52"/>
      <c r="AB92" s="52"/>
      <c r="AC92" s="55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</row>
    <row r="93" spans="1:127" s="56" customFormat="1" ht="49.5" customHeight="1" x14ac:dyDescent="0.3">
      <c r="A93" s="48">
        <v>30</v>
      </c>
      <c r="B93" s="203">
        <v>18</v>
      </c>
      <c r="C93" s="210" t="s">
        <v>108</v>
      </c>
      <c r="D93" s="203">
        <v>1960</v>
      </c>
      <c r="E93" s="203" t="s">
        <v>34</v>
      </c>
      <c r="F93" s="205" t="s">
        <v>35</v>
      </c>
      <c r="G93" s="203" t="s">
        <v>36</v>
      </c>
      <c r="H93" s="203">
        <v>2</v>
      </c>
      <c r="I93" s="206">
        <v>976.7</v>
      </c>
      <c r="J93" s="206">
        <f>397</f>
        <v>397</v>
      </c>
      <c r="K93" s="47" t="s">
        <v>87</v>
      </c>
      <c r="L93" s="49">
        <f>I93*P93</f>
        <v>1043760.2220000002</v>
      </c>
      <c r="M93" s="50">
        <f>I93*Q93</f>
        <v>38276.873</v>
      </c>
      <c r="N93" s="50">
        <f t="shared" si="10"/>
        <v>1082037.0950000002</v>
      </c>
      <c r="O93" s="207">
        <f>N93+N94</f>
        <v>1535470.0700000003</v>
      </c>
      <c r="P93" s="50">
        <v>1068.6600000000001</v>
      </c>
      <c r="Q93" s="51">
        <v>39.19</v>
      </c>
      <c r="R93" s="24" t="s">
        <v>38</v>
      </c>
      <c r="S93" s="24" t="s">
        <v>39</v>
      </c>
      <c r="T93" s="52"/>
      <c r="U93" s="52"/>
      <c r="V93" s="53"/>
      <c r="W93" s="52"/>
      <c r="X93" s="52"/>
      <c r="Y93" s="54"/>
      <c r="Z93" s="52"/>
      <c r="AA93" s="52"/>
      <c r="AB93" s="52"/>
      <c r="AC93" s="55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</row>
    <row r="94" spans="1:127" s="56" customFormat="1" ht="37.5" x14ac:dyDescent="0.3">
      <c r="A94" s="48">
        <v>31</v>
      </c>
      <c r="B94" s="203"/>
      <c r="C94" s="210"/>
      <c r="D94" s="203"/>
      <c r="E94" s="203"/>
      <c r="F94" s="205"/>
      <c r="G94" s="203"/>
      <c r="H94" s="203"/>
      <c r="I94" s="206"/>
      <c r="J94" s="206"/>
      <c r="K94" s="47" t="s">
        <v>50</v>
      </c>
      <c r="L94" s="49">
        <f>I93*P94</f>
        <v>435910.97700000001</v>
      </c>
      <c r="M94" s="50">
        <f>I93*Q94</f>
        <v>17521.998000000003</v>
      </c>
      <c r="N94" s="50">
        <f t="shared" si="10"/>
        <v>453432.97500000003</v>
      </c>
      <c r="O94" s="208"/>
      <c r="P94" s="50">
        <v>446.31</v>
      </c>
      <c r="Q94" s="51">
        <v>17.940000000000001</v>
      </c>
      <c r="R94" s="24" t="s">
        <v>38</v>
      </c>
      <c r="S94" s="24" t="s">
        <v>39</v>
      </c>
      <c r="T94" s="52"/>
      <c r="U94" s="52"/>
      <c r="V94" s="53"/>
      <c r="W94" s="52"/>
      <c r="X94" s="52"/>
      <c r="Y94" s="54"/>
      <c r="Z94" s="52"/>
      <c r="AA94" s="52"/>
      <c r="AB94" s="52"/>
      <c r="AC94" s="55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</row>
    <row r="95" spans="1:127" s="56" customFormat="1" ht="37.5" x14ac:dyDescent="0.3">
      <c r="A95" s="48">
        <v>32</v>
      </c>
      <c r="B95" s="57">
        <v>19</v>
      </c>
      <c r="C95" s="60" t="s">
        <v>109</v>
      </c>
      <c r="D95" s="57">
        <v>1980</v>
      </c>
      <c r="E95" s="57" t="s">
        <v>34</v>
      </c>
      <c r="F95" s="59" t="s">
        <v>35</v>
      </c>
      <c r="G95" s="57" t="s">
        <v>36</v>
      </c>
      <c r="H95" s="57">
        <v>2</v>
      </c>
      <c r="I95" s="49">
        <v>2180.46</v>
      </c>
      <c r="J95" s="49">
        <v>921.2</v>
      </c>
      <c r="K95" s="47" t="s">
        <v>46</v>
      </c>
      <c r="L95" s="49">
        <f>I95*P95</f>
        <v>334351.73639999999</v>
      </c>
      <c r="M95" s="50">
        <f>I95*Q95</f>
        <v>33142.991999999998</v>
      </c>
      <c r="N95" s="50">
        <f t="shared" si="10"/>
        <v>367494.72840000002</v>
      </c>
      <c r="O95" s="34">
        <f t="shared" ref="O95:O96" si="16">N95</f>
        <v>367494.72840000002</v>
      </c>
      <c r="P95" s="50">
        <v>153.34</v>
      </c>
      <c r="Q95" s="51">
        <v>15.2</v>
      </c>
      <c r="R95" s="24" t="s">
        <v>38</v>
      </c>
      <c r="S95" s="24" t="s">
        <v>39</v>
      </c>
      <c r="T95" s="52"/>
      <c r="U95" s="52"/>
      <c r="V95" s="53"/>
      <c r="W95" s="52"/>
      <c r="X95" s="52"/>
      <c r="Y95" s="54"/>
      <c r="Z95" s="52"/>
      <c r="AA95" s="52"/>
      <c r="AB95" s="52"/>
      <c r="AC95" s="55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</row>
    <row r="96" spans="1:127" s="56" customFormat="1" ht="56.25" x14ac:dyDescent="0.3">
      <c r="A96" s="48">
        <v>33</v>
      </c>
      <c r="B96" s="57">
        <v>20</v>
      </c>
      <c r="C96" s="60" t="s">
        <v>110</v>
      </c>
      <c r="D96" s="57">
        <v>1976</v>
      </c>
      <c r="E96" s="57" t="s">
        <v>34</v>
      </c>
      <c r="F96" s="59" t="s">
        <v>53</v>
      </c>
      <c r="G96" s="57" t="s">
        <v>36</v>
      </c>
      <c r="H96" s="57">
        <v>2</v>
      </c>
      <c r="I96" s="49">
        <v>1688.8</v>
      </c>
      <c r="J96" s="49">
        <v>710.5</v>
      </c>
      <c r="K96" s="47" t="s">
        <v>41</v>
      </c>
      <c r="L96" s="49">
        <f>I96*P96</f>
        <v>59057.335999999996</v>
      </c>
      <c r="M96" s="50">
        <f>I96*Q96</f>
        <v>22511.703999999998</v>
      </c>
      <c r="N96" s="50">
        <f t="shared" si="10"/>
        <v>81569.039999999994</v>
      </c>
      <c r="O96" s="34">
        <f t="shared" si="16"/>
        <v>81569.039999999994</v>
      </c>
      <c r="P96" s="50">
        <v>34.97</v>
      </c>
      <c r="Q96" s="51">
        <v>13.33</v>
      </c>
      <c r="R96" s="24" t="s">
        <v>38</v>
      </c>
      <c r="S96" s="24" t="s">
        <v>39</v>
      </c>
      <c r="T96" s="52"/>
      <c r="U96" s="52"/>
      <c r="V96" s="53"/>
      <c r="W96" s="52"/>
      <c r="X96" s="52"/>
      <c r="Y96" s="54"/>
      <c r="Z96" s="52"/>
      <c r="AA96" s="52"/>
      <c r="AB96" s="52"/>
      <c r="AC96" s="55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54"/>
      <c r="DL96" s="54"/>
      <c r="DM96" s="54"/>
      <c r="DN96" s="54"/>
      <c r="DO96" s="54"/>
      <c r="DP96" s="54"/>
      <c r="DQ96" s="54"/>
      <c r="DR96" s="54"/>
      <c r="DS96" s="54"/>
      <c r="DT96" s="54"/>
      <c r="DU96" s="54"/>
      <c r="DV96" s="54"/>
      <c r="DW96" s="54"/>
    </row>
    <row r="97" spans="1:127" s="56" customFormat="1" ht="43.5" customHeight="1" x14ac:dyDescent="0.3">
      <c r="A97" s="48">
        <v>34</v>
      </c>
      <c r="B97" s="203">
        <v>21</v>
      </c>
      <c r="C97" s="210" t="s">
        <v>111</v>
      </c>
      <c r="D97" s="203">
        <v>1961</v>
      </c>
      <c r="E97" s="203" t="s">
        <v>34</v>
      </c>
      <c r="F97" s="205" t="s">
        <v>59</v>
      </c>
      <c r="G97" s="203" t="s">
        <v>36</v>
      </c>
      <c r="H97" s="203">
        <v>3</v>
      </c>
      <c r="I97" s="206">
        <v>2800.5</v>
      </c>
      <c r="J97" s="206">
        <v>1433.65</v>
      </c>
      <c r="K97" s="47" t="s">
        <v>112</v>
      </c>
      <c r="L97" s="49">
        <f>I97*P97</f>
        <v>492944.01</v>
      </c>
      <c r="M97" s="50">
        <f>I97*Q97</f>
        <v>10585.89</v>
      </c>
      <c r="N97" s="50">
        <f t="shared" si="10"/>
        <v>503529.9</v>
      </c>
      <c r="O97" s="207">
        <f>N97+N98+N99+N100</f>
        <v>3940191.48</v>
      </c>
      <c r="P97" s="50">
        <v>176.02</v>
      </c>
      <c r="Q97" s="51">
        <v>3.78</v>
      </c>
      <c r="R97" s="24" t="s">
        <v>38</v>
      </c>
      <c r="S97" s="24" t="s">
        <v>39</v>
      </c>
      <c r="T97" s="52"/>
      <c r="U97" s="52"/>
      <c r="V97" s="53"/>
      <c r="W97" s="52"/>
      <c r="X97" s="52"/>
      <c r="Y97" s="54"/>
      <c r="Z97" s="52"/>
      <c r="AA97" s="52"/>
      <c r="AB97" s="52"/>
      <c r="AC97" s="55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  <c r="DN97" s="54"/>
      <c r="DO97" s="54"/>
      <c r="DP97" s="54"/>
      <c r="DQ97" s="54"/>
      <c r="DR97" s="54"/>
      <c r="DS97" s="54"/>
      <c r="DT97" s="54"/>
      <c r="DU97" s="54"/>
      <c r="DV97" s="54"/>
      <c r="DW97" s="54"/>
    </row>
    <row r="98" spans="1:127" s="56" customFormat="1" x14ac:dyDescent="0.3">
      <c r="A98" s="48">
        <v>35</v>
      </c>
      <c r="B98" s="203"/>
      <c r="C98" s="210"/>
      <c r="D98" s="203"/>
      <c r="E98" s="203"/>
      <c r="F98" s="205"/>
      <c r="G98" s="203"/>
      <c r="H98" s="203"/>
      <c r="I98" s="206"/>
      <c r="J98" s="206"/>
      <c r="K98" s="47" t="s">
        <v>113</v>
      </c>
      <c r="L98" s="49">
        <f>I97*P98</f>
        <v>114820.5</v>
      </c>
      <c r="M98" s="50">
        <f>I97*Q98</f>
        <v>2436.4349999999999</v>
      </c>
      <c r="N98" s="50">
        <f>L98+M98</f>
        <v>117256.935</v>
      </c>
      <c r="O98" s="209"/>
      <c r="P98" s="50">
        <v>41</v>
      </c>
      <c r="Q98" s="51">
        <v>0.87</v>
      </c>
      <c r="R98" s="24" t="s">
        <v>38</v>
      </c>
      <c r="S98" s="24" t="s">
        <v>39</v>
      </c>
      <c r="T98" s="52"/>
      <c r="U98" s="52"/>
      <c r="V98" s="53"/>
      <c r="W98" s="52"/>
      <c r="X98" s="52"/>
      <c r="Y98" s="54"/>
      <c r="Z98" s="52"/>
      <c r="AA98" s="52"/>
      <c r="AB98" s="52"/>
      <c r="AC98" s="55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</row>
    <row r="99" spans="1:127" s="56" customFormat="1" x14ac:dyDescent="0.3">
      <c r="A99" s="48">
        <v>36</v>
      </c>
      <c r="B99" s="203"/>
      <c r="C99" s="210"/>
      <c r="D99" s="203"/>
      <c r="E99" s="203"/>
      <c r="F99" s="205"/>
      <c r="G99" s="203"/>
      <c r="H99" s="203"/>
      <c r="I99" s="206"/>
      <c r="J99" s="206"/>
      <c r="K99" s="47" t="s">
        <v>87</v>
      </c>
      <c r="L99" s="49">
        <f>I97*P99</f>
        <v>3030701.1</v>
      </c>
      <c r="M99" s="50">
        <f>I97*Q99</f>
        <v>64859.58</v>
      </c>
      <c r="N99" s="50">
        <f>L99+M99</f>
        <v>3095560.68</v>
      </c>
      <c r="O99" s="209"/>
      <c r="P99" s="50">
        <v>1082.2</v>
      </c>
      <c r="Q99" s="51">
        <v>23.16</v>
      </c>
      <c r="R99" s="24" t="s">
        <v>38</v>
      </c>
      <c r="S99" s="24" t="s">
        <v>39</v>
      </c>
      <c r="T99" s="52"/>
      <c r="U99" s="52"/>
      <c r="V99" s="53"/>
      <c r="W99" s="52"/>
      <c r="X99" s="52"/>
      <c r="Y99" s="54"/>
      <c r="Z99" s="52"/>
      <c r="AA99" s="52"/>
      <c r="AB99" s="52"/>
      <c r="AC99" s="55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</row>
    <row r="100" spans="1:127" s="56" customFormat="1" ht="37.5" x14ac:dyDescent="0.3">
      <c r="A100" s="48">
        <v>37</v>
      </c>
      <c r="B100" s="203"/>
      <c r="C100" s="210"/>
      <c r="D100" s="203"/>
      <c r="E100" s="203"/>
      <c r="F100" s="205"/>
      <c r="G100" s="203"/>
      <c r="H100" s="203"/>
      <c r="I100" s="206"/>
      <c r="J100" s="206"/>
      <c r="K100" s="61" t="s">
        <v>114</v>
      </c>
      <c r="L100" s="49">
        <f>I97*P100</f>
        <v>214406.28</v>
      </c>
      <c r="M100" s="50">
        <f>I97*Q100</f>
        <v>9437.6849999999995</v>
      </c>
      <c r="N100" s="50">
        <f>L100+M100</f>
        <v>223843.965</v>
      </c>
      <c r="O100" s="208"/>
      <c r="P100" s="50">
        <v>76.56</v>
      </c>
      <c r="Q100" s="51">
        <v>3.37</v>
      </c>
      <c r="R100" s="24" t="s">
        <v>38</v>
      </c>
      <c r="S100" s="24" t="s">
        <v>39</v>
      </c>
      <c r="T100" s="52"/>
      <c r="U100" s="52"/>
      <c r="V100" s="53"/>
      <c r="W100" s="52"/>
      <c r="X100" s="52"/>
      <c r="Y100" s="54"/>
      <c r="Z100" s="52"/>
      <c r="AA100" s="52"/>
      <c r="AB100" s="52"/>
      <c r="AC100" s="55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</row>
    <row r="101" spans="1:127" x14ac:dyDescent="0.3">
      <c r="A101" s="18"/>
      <c r="B101" s="19"/>
      <c r="C101" s="29" t="s">
        <v>115</v>
      </c>
      <c r="D101" s="19"/>
      <c r="E101" s="19"/>
      <c r="F101" s="24"/>
      <c r="G101" s="19"/>
      <c r="H101" s="19"/>
      <c r="I101" s="30">
        <f>I102</f>
        <v>1018.37</v>
      </c>
      <c r="J101" s="33"/>
      <c r="K101" s="43"/>
      <c r="L101" s="30">
        <f>L102</f>
        <v>166758.08749999999</v>
      </c>
      <c r="M101" s="33">
        <f>M102</f>
        <v>15479.224</v>
      </c>
      <c r="N101" s="33">
        <f>N102</f>
        <v>182237.31149999998</v>
      </c>
      <c r="O101" s="33">
        <f>O102</f>
        <v>182237.31149999998</v>
      </c>
      <c r="P101" s="33"/>
      <c r="Q101" s="23"/>
      <c r="R101" s="24"/>
      <c r="S101" s="24"/>
    </row>
    <row r="102" spans="1:127" ht="37.5" x14ac:dyDescent="0.3">
      <c r="A102" s="18">
        <v>1</v>
      </c>
      <c r="B102" s="19">
        <v>1</v>
      </c>
      <c r="C102" s="26" t="s">
        <v>116</v>
      </c>
      <c r="D102" s="19">
        <v>1977</v>
      </c>
      <c r="E102" s="19" t="s">
        <v>34</v>
      </c>
      <c r="F102" s="24" t="s">
        <v>35</v>
      </c>
      <c r="G102" s="57" t="s">
        <v>36</v>
      </c>
      <c r="H102" s="19">
        <v>2</v>
      </c>
      <c r="I102" s="25">
        <v>1018.37</v>
      </c>
      <c r="J102" s="25">
        <v>568.4</v>
      </c>
      <c r="K102" s="43" t="s">
        <v>46</v>
      </c>
      <c r="L102" s="25">
        <f>I102*P102</f>
        <v>166758.08749999999</v>
      </c>
      <c r="M102" s="34">
        <f>I102*Q102</f>
        <v>15479.224</v>
      </c>
      <c r="N102" s="34">
        <f>L102+M102</f>
        <v>182237.31149999998</v>
      </c>
      <c r="O102" s="34">
        <f t="shared" ref="O102" si="17">N102</f>
        <v>182237.31149999998</v>
      </c>
      <c r="P102" s="34">
        <v>163.75</v>
      </c>
      <c r="Q102" s="23">
        <v>15.2</v>
      </c>
      <c r="R102" s="24" t="s">
        <v>38</v>
      </c>
      <c r="S102" s="24" t="s">
        <v>39</v>
      </c>
    </row>
    <row r="103" spans="1:127" x14ac:dyDescent="0.3">
      <c r="A103" s="18"/>
      <c r="B103" s="19"/>
      <c r="C103" s="29" t="s">
        <v>117</v>
      </c>
      <c r="D103" s="19"/>
      <c r="E103" s="19"/>
      <c r="F103" s="24"/>
      <c r="G103" s="19"/>
      <c r="H103" s="19"/>
      <c r="I103" s="30">
        <f>I104</f>
        <v>1971.95</v>
      </c>
      <c r="J103" s="33"/>
      <c r="K103" s="43"/>
      <c r="L103" s="30">
        <f>L104</f>
        <v>880101.00450000004</v>
      </c>
      <c r="M103" s="33">
        <f>M104</f>
        <v>35376.783000000003</v>
      </c>
      <c r="N103" s="33">
        <f>N104</f>
        <v>915477.78750000009</v>
      </c>
      <c r="O103" s="33">
        <f>O104</f>
        <v>915477.78750000009</v>
      </c>
      <c r="P103" s="33"/>
      <c r="Q103" s="23"/>
      <c r="R103" s="24"/>
      <c r="S103" s="24"/>
    </row>
    <row r="104" spans="1:127" ht="37.5" x14ac:dyDescent="0.3">
      <c r="A104" s="18">
        <v>1</v>
      </c>
      <c r="B104" s="19">
        <v>1</v>
      </c>
      <c r="C104" s="26" t="s">
        <v>118</v>
      </c>
      <c r="D104" s="19">
        <v>1980</v>
      </c>
      <c r="E104" s="19" t="s">
        <v>34</v>
      </c>
      <c r="F104" s="24" t="s">
        <v>35</v>
      </c>
      <c r="G104" s="57" t="s">
        <v>36</v>
      </c>
      <c r="H104" s="19">
        <v>2</v>
      </c>
      <c r="I104" s="25">
        <v>1971.95</v>
      </c>
      <c r="J104" s="25">
        <v>832.3</v>
      </c>
      <c r="K104" s="43" t="s">
        <v>50</v>
      </c>
      <c r="L104" s="25">
        <f>I104*P104</f>
        <v>880101.00450000004</v>
      </c>
      <c r="M104" s="34">
        <f>I104*Q104</f>
        <v>35376.783000000003</v>
      </c>
      <c r="N104" s="34">
        <f>L104+M104</f>
        <v>915477.78750000009</v>
      </c>
      <c r="O104" s="34">
        <f t="shared" ref="O104" si="18">N104</f>
        <v>915477.78750000009</v>
      </c>
      <c r="P104" s="34">
        <v>446.31</v>
      </c>
      <c r="Q104" s="23">
        <v>17.940000000000001</v>
      </c>
      <c r="R104" s="24" t="s">
        <v>38</v>
      </c>
      <c r="S104" s="24" t="s">
        <v>39</v>
      </c>
    </row>
    <row r="105" spans="1:127" x14ac:dyDescent="0.3">
      <c r="A105" s="18"/>
      <c r="B105" s="19"/>
      <c r="C105" s="29" t="s">
        <v>119</v>
      </c>
      <c r="D105" s="19"/>
      <c r="E105" s="19"/>
      <c r="F105" s="24"/>
      <c r="G105" s="19"/>
      <c r="H105" s="19"/>
      <c r="I105" s="30">
        <f>SUM(I106:I129)</f>
        <v>14905.527700000001</v>
      </c>
      <c r="J105" s="33"/>
      <c r="K105" s="43"/>
      <c r="L105" s="30">
        <f>SUM(L106:L129)</f>
        <v>8295639.4278119998</v>
      </c>
      <c r="M105" s="33">
        <f>SUM(M106:M129)</f>
        <v>460875.00426999998</v>
      </c>
      <c r="N105" s="33">
        <f>SUM(N106:N129)</f>
        <v>8756514.4320819993</v>
      </c>
      <c r="O105" s="33">
        <f>SUM(O106:O129)</f>
        <v>8756514.4320819974</v>
      </c>
      <c r="P105" s="33"/>
      <c r="Q105" s="23"/>
      <c r="R105" s="24"/>
      <c r="S105" s="24"/>
    </row>
    <row r="106" spans="1:127" ht="37.5" x14ac:dyDescent="0.3">
      <c r="A106" s="18">
        <v>1</v>
      </c>
      <c r="B106" s="19">
        <v>1</v>
      </c>
      <c r="C106" s="26" t="s">
        <v>120</v>
      </c>
      <c r="D106" s="19">
        <v>1988</v>
      </c>
      <c r="E106" s="19" t="s">
        <v>34</v>
      </c>
      <c r="F106" s="24" t="s">
        <v>66</v>
      </c>
      <c r="G106" s="19" t="s">
        <v>36</v>
      </c>
      <c r="H106" s="19">
        <v>3</v>
      </c>
      <c r="I106" s="25">
        <v>1999.1100000000001</v>
      </c>
      <c r="J106" s="25">
        <v>1004.61</v>
      </c>
      <c r="K106" s="43" t="s">
        <v>46</v>
      </c>
      <c r="L106" s="25">
        <f>P106*I106</f>
        <v>310861.60500000004</v>
      </c>
      <c r="M106" s="34">
        <f>I106*Q106</f>
        <v>29926.676700000004</v>
      </c>
      <c r="N106" s="34">
        <f t="shared" ref="N106:N129" si="19">L106+M106</f>
        <v>340788.28170000005</v>
      </c>
      <c r="O106" s="34">
        <f t="shared" ref="O106:O109" si="20">N106</f>
        <v>340788.28170000005</v>
      </c>
      <c r="P106" s="34">
        <v>155.5</v>
      </c>
      <c r="Q106" s="23">
        <v>14.97</v>
      </c>
      <c r="R106" s="24" t="s">
        <v>38</v>
      </c>
      <c r="S106" s="24" t="s">
        <v>39</v>
      </c>
    </row>
    <row r="107" spans="1:127" ht="37.5" x14ac:dyDescent="0.3">
      <c r="A107" s="18">
        <v>2</v>
      </c>
      <c r="B107" s="19">
        <v>2</v>
      </c>
      <c r="C107" s="26" t="s">
        <v>121</v>
      </c>
      <c r="D107" s="19">
        <v>1993</v>
      </c>
      <c r="E107" s="19" t="s">
        <v>34</v>
      </c>
      <c r="F107" s="24" t="s">
        <v>66</v>
      </c>
      <c r="G107" s="19" t="s">
        <v>36</v>
      </c>
      <c r="H107" s="19">
        <v>3</v>
      </c>
      <c r="I107" s="25">
        <v>1834.58</v>
      </c>
      <c r="J107" s="25">
        <v>984.66</v>
      </c>
      <c r="K107" s="43" t="s">
        <v>46</v>
      </c>
      <c r="L107" s="25">
        <f>P107*I107</f>
        <v>285277.19</v>
      </c>
      <c r="M107" s="34">
        <f>I107*Q107</f>
        <v>27463.6626</v>
      </c>
      <c r="N107" s="34">
        <f t="shared" si="19"/>
        <v>312740.85259999998</v>
      </c>
      <c r="O107" s="34">
        <f t="shared" si="20"/>
        <v>312740.85259999998</v>
      </c>
      <c r="P107" s="34">
        <v>155.5</v>
      </c>
      <c r="Q107" s="23">
        <v>14.97</v>
      </c>
      <c r="R107" s="24" t="s">
        <v>38</v>
      </c>
      <c r="S107" s="24" t="s">
        <v>39</v>
      </c>
    </row>
    <row r="108" spans="1:127" ht="37.5" x14ac:dyDescent="0.3">
      <c r="A108" s="18">
        <v>3</v>
      </c>
      <c r="B108" s="19">
        <v>3</v>
      </c>
      <c r="C108" s="26" t="s">
        <v>122</v>
      </c>
      <c r="D108" s="19">
        <v>1976</v>
      </c>
      <c r="E108" s="19" t="s">
        <v>34</v>
      </c>
      <c r="F108" s="24" t="s">
        <v>53</v>
      </c>
      <c r="G108" s="19" t="s">
        <v>36</v>
      </c>
      <c r="H108" s="19">
        <v>2</v>
      </c>
      <c r="I108" s="25">
        <v>1763.8400000000001</v>
      </c>
      <c r="J108" s="25">
        <v>1164.98</v>
      </c>
      <c r="K108" s="43" t="s">
        <v>46</v>
      </c>
      <c r="L108" s="25">
        <f>P108*I108</f>
        <v>288828.80000000005</v>
      </c>
      <c r="M108" s="34">
        <f>I108*Q108</f>
        <v>26810.368000000002</v>
      </c>
      <c r="N108" s="34">
        <f t="shared" si="19"/>
        <v>315639.16800000006</v>
      </c>
      <c r="O108" s="34">
        <f t="shared" si="20"/>
        <v>315639.16800000006</v>
      </c>
      <c r="P108" s="34">
        <v>163.75</v>
      </c>
      <c r="Q108" s="23">
        <v>15.2</v>
      </c>
      <c r="R108" s="24" t="s">
        <v>38</v>
      </c>
      <c r="S108" s="24" t="s">
        <v>39</v>
      </c>
    </row>
    <row r="109" spans="1:127" ht="37.5" x14ac:dyDescent="0.3">
      <c r="A109" s="18">
        <v>4</v>
      </c>
      <c r="B109" s="19">
        <v>4</v>
      </c>
      <c r="C109" s="26" t="s">
        <v>123</v>
      </c>
      <c r="D109" s="19">
        <v>1992</v>
      </c>
      <c r="E109" s="19" t="s">
        <v>34</v>
      </c>
      <c r="F109" s="24" t="s">
        <v>124</v>
      </c>
      <c r="G109" s="19" t="s">
        <v>36</v>
      </c>
      <c r="H109" s="19">
        <v>3</v>
      </c>
      <c r="I109" s="25">
        <v>1960.7799999999997</v>
      </c>
      <c r="J109" s="25">
        <v>1288.1600000000001</v>
      </c>
      <c r="K109" s="43" t="s">
        <v>46</v>
      </c>
      <c r="L109" s="25">
        <f>P109*I109</f>
        <v>353999.22119999991</v>
      </c>
      <c r="M109" s="34">
        <f>I109*Q109</f>
        <v>32490.124599999996</v>
      </c>
      <c r="N109" s="34">
        <f t="shared" si="19"/>
        <v>386489.34579999989</v>
      </c>
      <c r="O109" s="34">
        <f t="shared" si="20"/>
        <v>386489.34579999989</v>
      </c>
      <c r="P109" s="34">
        <v>180.54</v>
      </c>
      <c r="Q109" s="23">
        <v>16.57</v>
      </c>
      <c r="R109" s="24" t="s">
        <v>38</v>
      </c>
      <c r="S109" s="24" t="s">
        <v>39</v>
      </c>
    </row>
    <row r="110" spans="1:127" ht="56.25" customHeight="1" x14ac:dyDescent="0.3">
      <c r="A110" s="18">
        <v>5</v>
      </c>
      <c r="B110" s="189">
        <v>5</v>
      </c>
      <c r="C110" s="194" t="s">
        <v>125</v>
      </c>
      <c r="D110" s="189">
        <v>1965</v>
      </c>
      <c r="E110" s="189" t="s">
        <v>34</v>
      </c>
      <c r="F110" s="195" t="s">
        <v>53</v>
      </c>
      <c r="G110" s="189" t="s">
        <v>100</v>
      </c>
      <c r="H110" s="189">
        <v>2</v>
      </c>
      <c r="I110" s="196">
        <v>693.32</v>
      </c>
      <c r="J110" s="196">
        <v>359</v>
      </c>
      <c r="K110" s="43" t="s">
        <v>46</v>
      </c>
      <c r="L110" s="25">
        <f>P110*I110</f>
        <v>113704.48000000001</v>
      </c>
      <c r="M110" s="34">
        <f>I110*Q110</f>
        <v>10545.397200000001</v>
      </c>
      <c r="N110" s="34">
        <f t="shared" si="19"/>
        <v>124249.87720000002</v>
      </c>
      <c r="O110" s="200">
        <f>N110+N111</f>
        <v>433269.5344</v>
      </c>
      <c r="P110" s="34">
        <v>164</v>
      </c>
      <c r="Q110" s="23">
        <v>15.21</v>
      </c>
      <c r="R110" s="24" t="s">
        <v>38</v>
      </c>
      <c r="S110" s="24" t="s">
        <v>39</v>
      </c>
    </row>
    <row r="111" spans="1:127" ht="37.5" x14ac:dyDescent="0.3">
      <c r="A111" s="18">
        <v>6</v>
      </c>
      <c r="B111" s="189"/>
      <c r="C111" s="194"/>
      <c r="D111" s="189"/>
      <c r="E111" s="189"/>
      <c r="F111" s="195"/>
      <c r="G111" s="189"/>
      <c r="H111" s="189"/>
      <c r="I111" s="196"/>
      <c r="J111" s="196"/>
      <c r="K111" s="43" t="s">
        <v>50</v>
      </c>
      <c r="L111" s="25">
        <f>P111*I110</f>
        <v>296851.89120000001</v>
      </c>
      <c r="M111" s="34">
        <f>I110*Q111</f>
        <v>12167.766000000001</v>
      </c>
      <c r="N111" s="34">
        <f t="shared" si="19"/>
        <v>309019.65720000002</v>
      </c>
      <c r="O111" s="202"/>
      <c r="P111" s="34">
        <v>428.16</v>
      </c>
      <c r="Q111" s="23">
        <v>17.55</v>
      </c>
      <c r="R111" s="24" t="s">
        <v>38</v>
      </c>
      <c r="S111" s="24" t="s">
        <v>39</v>
      </c>
    </row>
    <row r="112" spans="1:127" x14ac:dyDescent="0.3">
      <c r="A112" s="18">
        <v>7</v>
      </c>
      <c r="B112" s="19">
        <v>6</v>
      </c>
      <c r="C112" s="26" t="s">
        <v>126</v>
      </c>
      <c r="D112" s="19">
        <v>1964</v>
      </c>
      <c r="E112" s="19"/>
      <c r="F112" s="24" t="s">
        <v>35</v>
      </c>
      <c r="G112" s="19" t="s">
        <v>36</v>
      </c>
      <c r="H112" s="19">
        <v>2</v>
      </c>
      <c r="I112" s="25">
        <v>1549.15</v>
      </c>
      <c r="J112" s="25">
        <v>618.57000000000005</v>
      </c>
      <c r="K112" s="43" t="s">
        <v>112</v>
      </c>
      <c r="L112" s="25">
        <f>P112*I112</f>
        <v>292572.46900000004</v>
      </c>
      <c r="M112" s="34">
        <f>I112*Q112</f>
        <v>6258.5660000000007</v>
      </c>
      <c r="N112" s="34">
        <f t="shared" si="19"/>
        <v>298831.03500000003</v>
      </c>
      <c r="O112" s="34">
        <f t="shared" ref="O112" si="21">N112</f>
        <v>298831.03500000003</v>
      </c>
      <c r="P112" s="34">
        <v>188.86</v>
      </c>
      <c r="Q112" s="23">
        <v>4.04</v>
      </c>
      <c r="R112" s="24" t="s">
        <v>38</v>
      </c>
      <c r="S112" s="24" t="s">
        <v>39</v>
      </c>
    </row>
    <row r="113" spans="1:19" ht="150" customHeight="1" x14ac:dyDescent="0.3">
      <c r="A113" s="18">
        <v>8</v>
      </c>
      <c r="B113" s="189">
        <v>7</v>
      </c>
      <c r="C113" s="194" t="s">
        <v>127</v>
      </c>
      <c r="D113" s="189">
        <v>1963</v>
      </c>
      <c r="E113" s="189" t="s">
        <v>34</v>
      </c>
      <c r="F113" s="195" t="s">
        <v>63</v>
      </c>
      <c r="G113" s="189" t="s">
        <v>100</v>
      </c>
      <c r="H113" s="189">
        <v>2</v>
      </c>
      <c r="I113" s="196">
        <v>472.48769999999996</v>
      </c>
      <c r="J113" s="196">
        <v>254.69</v>
      </c>
      <c r="K113" s="43" t="s">
        <v>54</v>
      </c>
      <c r="L113" s="25">
        <f>P113*I113</f>
        <v>508793.6548679999</v>
      </c>
      <c r="M113" s="34">
        <f>I113*Q113</f>
        <v>18162.427187999998</v>
      </c>
      <c r="N113" s="34">
        <f t="shared" si="19"/>
        <v>526956.0820559999</v>
      </c>
      <c r="O113" s="200">
        <f>N113+N114+N115+N116+N117</f>
        <v>1173498.8009819998</v>
      </c>
      <c r="P113" s="25">
        <v>1076.8399999999999</v>
      </c>
      <c r="Q113" s="23">
        <v>38.44</v>
      </c>
      <c r="R113" s="24" t="s">
        <v>38</v>
      </c>
      <c r="S113" s="24" t="s">
        <v>39</v>
      </c>
    </row>
    <row r="114" spans="1:19" x14ac:dyDescent="0.3">
      <c r="A114" s="18">
        <v>9</v>
      </c>
      <c r="B114" s="189"/>
      <c r="C114" s="194"/>
      <c r="D114" s="189"/>
      <c r="E114" s="189"/>
      <c r="F114" s="195"/>
      <c r="G114" s="189"/>
      <c r="H114" s="189"/>
      <c r="I114" s="196"/>
      <c r="J114" s="196"/>
      <c r="K114" s="43" t="s">
        <v>112</v>
      </c>
      <c r="L114" s="25">
        <f>P114*I113</f>
        <v>312569.51305799995</v>
      </c>
      <c r="M114" s="34">
        <f>I113*Q114</f>
        <v>6690.4258319999999</v>
      </c>
      <c r="N114" s="34">
        <f t="shared" si="19"/>
        <v>319259.93888999993</v>
      </c>
      <c r="O114" s="201"/>
      <c r="P114" s="25">
        <v>661.54</v>
      </c>
      <c r="Q114" s="23">
        <v>14.16</v>
      </c>
      <c r="R114" s="24" t="s">
        <v>38</v>
      </c>
      <c r="S114" s="24" t="s">
        <v>39</v>
      </c>
    </row>
    <row r="115" spans="1:19" ht="37.5" x14ac:dyDescent="0.3">
      <c r="A115" s="18">
        <v>10</v>
      </c>
      <c r="B115" s="189"/>
      <c r="C115" s="194"/>
      <c r="D115" s="189"/>
      <c r="E115" s="189"/>
      <c r="F115" s="195"/>
      <c r="G115" s="189"/>
      <c r="H115" s="189"/>
      <c r="I115" s="196"/>
      <c r="J115" s="196"/>
      <c r="K115" s="43" t="s">
        <v>46</v>
      </c>
      <c r="L115" s="25">
        <f>P115*I113</f>
        <v>77525.781816000002</v>
      </c>
      <c r="M115" s="34">
        <f>I113*Q115</f>
        <v>7186.5379169999997</v>
      </c>
      <c r="N115" s="34">
        <f t="shared" si="19"/>
        <v>84712.319732999997</v>
      </c>
      <c r="O115" s="201"/>
      <c r="P115" s="25">
        <v>164.08</v>
      </c>
      <c r="Q115" s="23">
        <v>15.21</v>
      </c>
      <c r="R115" s="24" t="s">
        <v>38</v>
      </c>
      <c r="S115" s="24" t="s">
        <v>39</v>
      </c>
    </row>
    <row r="116" spans="1:19" ht="37.5" x14ac:dyDescent="0.3">
      <c r="A116" s="18">
        <v>11</v>
      </c>
      <c r="B116" s="189"/>
      <c r="C116" s="194"/>
      <c r="D116" s="189"/>
      <c r="E116" s="189"/>
      <c r="F116" s="195"/>
      <c r="G116" s="189"/>
      <c r="H116" s="189"/>
      <c r="I116" s="196"/>
      <c r="J116" s="196"/>
      <c r="K116" s="43" t="s">
        <v>50</v>
      </c>
      <c r="L116" s="25">
        <f>P116*I113</f>
        <v>202300.33363199999</v>
      </c>
      <c r="M116" s="34">
        <f>I113*Q116</f>
        <v>8292.1591349999999</v>
      </c>
      <c r="N116" s="34">
        <f t="shared" si="19"/>
        <v>210592.49276699999</v>
      </c>
      <c r="O116" s="201"/>
      <c r="P116" s="25">
        <v>428.16</v>
      </c>
      <c r="Q116" s="23">
        <v>17.55</v>
      </c>
      <c r="R116" s="24" t="s">
        <v>38</v>
      </c>
      <c r="S116" s="24" t="s">
        <v>39</v>
      </c>
    </row>
    <row r="117" spans="1:19" ht="56.25" x14ac:dyDescent="0.3">
      <c r="A117" s="18">
        <v>12</v>
      </c>
      <c r="B117" s="189"/>
      <c r="C117" s="194"/>
      <c r="D117" s="189"/>
      <c r="E117" s="189"/>
      <c r="F117" s="195"/>
      <c r="G117" s="189"/>
      <c r="H117" s="189"/>
      <c r="I117" s="196"/>
      <c r="J117" s="196"/>
      <c r="K117" s="43" t="s">
        <v>37</v>
      </c>
      <c r="L117" s="25">
        <f>P117*I113</f>
        <v>25485.986537999997</v>
      </c>
      <c r="M117" s="34">
        <f>I113*Q117</f>
        <v>6491.980998</v>
      </c>
      <c r="N117" s="34">
        <f t="shared" si="19"/>
        <v>31977.967535999996</v>
      </c>
      <c r="O117" s="202"/>
      <c r="P117" s="25">
        <v>53.94</v>
      </c>
      <c r="Q117" s="23">
        <v>13.74</v>
      </c>
      <c r="R117" s="24" t="s">
        <v>38</v>
      </c>
      <c r="S117" s="24" t="s">
        <v>39</v>
      </c>
    </row>
    <row r="118" spans="1:19" ht="56.25" customHeight="1" x14ac:dyDescent="0.3">
      <c r="A118" s="18">
        <v>13</v>
      </c>
      <c r="B118" s="189">
        <v>8</v>
      </c>
      <c r="C118" s="194" t="s">
        <v>128</v>
      </c>
      <c r="D118" s="189">
        <v>1962</v>
      </c>
      <c r="E118" s="189" t="s">
        <v>34</v>
      </c>
      <c r="F118" s="195" t="s">
        <v>63</v>
      </c>
      <c r="G118" s="189" t="s">
        <v>64</v>
      </c>
      <c r="H118" s="189">
        <v>2</v>
      </c>
      <c r="I118" s="196">
        <v>475.28999999999996</v>
      </c>
      <c r="J118" s="196">
        <v>258.36</v>
      </c>
      <c r="K118" s="43" t="s">
        <v>54</v>
      </c>
      <c r="L118" s="25">
        <f>P118*I118</f>
        <v>511811.28359999991</v>
      </c>
      <c r="M118" s="34">
        <f>I118*Q118</f>
        <v>18270.147599999997</v>
      </c>
      <c r="N118" s="34">
        <f t="shared" si="19"/>
        <v>530081.43119999988</v>
      </c>
      <c r="O118" s="200">
        <f>N118+N119+N120+N121+N122</f>
        <v>1180458.7613999997</v>
      </c>
      <c r="P118" s="25">
        <v>1076.8399999999999</v>
      </c>
      <c r="Q118" s="23">
        <v>38.44</v>
      </c>
      <c r="R118" s="24" t="s">
        <v>38</v>
      </c>
      <c r="S118" s="24" t="s">
        <v>39</v>
      </c>
    </row>
    <row r="119" spans="1:19" x14ac:dyDescent="0.3">
      <c r="A119" s="18">
        <v>14</v>
      </c>
      <c r="B119" s="189"/>
      <c r="C119" s="194"/>
      <c r="D119" s="189"/>
      <c r="E119" s="189"/>
      <c r="F119" s="195"/>
      <c r="G119" s="189"/>
      <c r="H119" s="189"/>
      <c r="I119" s="196"/>
      <c r="J119" s="196"/>
      <c r="K119" s="43" t="s">
        <v>112</v>
      </c>
      <c r="L119" s="25">
        <f>P119*I118</f>
        <v>314423.34659999993</v>
      </c>
      <c r="M119" s="34">
        <f>I118*Q119</f>
        <v>6730.1063999999997</v>
      </c>
      <c r="N119" s="34">
        <f t="shared" si="19"/>
        <v>321153.45299999992</v>
      </c>
      <c r="O119" s="201"/>
      <c r="P119" s="25">
        <v>661.54</v>
      </c>
      <c r="Q119" s="23">
        <v>14.16</v>
      </c>
      <c r="R119" s="24" t="s">
        <v>38</v>
      </c>
      <c r="S119" s="24" t="s">
        <v>39</v>
      </c>
    </row>
    <row r="120" spans="1:19" ht="37.5" x14ac:dyDescent="0.3">
      <c r="A120" s="18">
        <v>15</v>
      </c>
      <c r="B120" s="189"/>
      <c r="C120" s="194"/>
      <c r="D120" s="189"/>
      <c r="E120" s="189"/>
      <c r="F120" s="195"/>
      <c r="G120" s="189"/>
      <c r="H120" s="189"/>
      <c r="I120" s="196"/>
      <c r="J120" s="196"/>
      <c r="K120" s="43" t="s">
        <v>46</v>
      </c>
      <c r="L120" s="25">
        <f>P120*I118</f>
        <v>77985.583199999994</v>
      </c>
      <c r="M120" s="34">
        <f>I118*Q120</f>
        <v>7229.1608999999999</v>
      </c>
      <c r="N120" s="34">
        <f t="shared" si="19"/>
        <v>85214.744099999996</v>
      </c>
      <c r="O120" s="201"/>
      <c r="P120" s="25">
        <v>164.08</v>
      </c>
      <c r="Q120" s="23">
        <v>15.21</v>
      </c>
      <c r="R120" s="24" t="s">
        <v>38</v>
      </c>
      <c r="S120" s="24" t="s">
        <v>39</v>
      </c>
    </row>
    <row r="121" spans="1:19" ht="37.5" x14ac:dyDescent="0.3">
      <c r="A121" s="18">
        <v>16</v>
      </c>
      <c r="B121" s="189"/>
      <c r="C121" s="194"/>
      <c r="D121" s="189"/>
      <c r="E121" s="189"/>
      <c r="F121" s="195"/>
      <c r="G121" s="189"/>
      <c r="H121" s="189"/>
      <c r="I121" s="196"/>
      <c r="J121" s="196"/>
      <c r="K121" s="43" t="s">
        <v>50</v>
      </c>
      <c r="L121" s="25">
        <f>P121*I118</f>
        <v>203500.16639999999</v>
      </c>
      <c r="M121" s="34">
        <f>I118*Q121</f>
        <v>8341.3395</v>
      </c>
      <c r="N121" s="34">
        <f t="shared" si="19"/>
        <v>211841.50589999999</v>
      </c>
      <c r="O121" s="201"/>
      <c r="P121" s="25">
        <v>428.16</v>
      </c>
      <c r="Q121" s="23">
        <v>17.55</v>
      </c>
      <c r="R121" s="24" t="s">
        <v>38</v>
      </c>
      <c r="S121" s="24" t="s">
        <v>39</v>
      </c>
    </row>
    <row r="122" spans="1:19" ht="56.25" x14ac:dyDescent="0.3">
      <c r="A122" s="18">
        <v>17</v>
      </c>
      <c r="B122" s="189"/>
      <c r="C122" s="194"/>
      <c r="D122" s="189"/>
      <c r="E122" s="189"/>
      <c r="F122" s="195"/>
      <c r="G122" s="189"/>
      <c r="H122" s="189"/>
      <c r="I122" s="196"/>
      <c r="J122" s="196"/>
      <c r="K122" s="43" t="s">
        <v>37</v>
      </c>
      <c r="L122" s="25">
        <f>P122*I118</f>
        <v>25637.142599999996</v>
      </c>
      <c r="M122" s="34">
        <f>I118*Q122</f>
        <v>6530.4845999999998</v>
      </c>
      <c r="N122" s="34">
        <f t="shared" si="19"/>
        <v>32167.627199999995</v>
      </c>
      <c r="O122" s="202"/>
      <c r="P122" s="25">
        <v>53.94</v>
      </c>
      <c r="Q122" s="23">
        <v>13.74</v>
      </c>
      <c r="R122" s="24" t="s">
        <v>38</v>
      </c>
      <c r="S122" s="24" t="s">
        <v>39</v>
      </c>
    </row>
    <row r="123" spans="1:19" x14ac:dyDescent="0.3">
      <c r="A123" s="18">
        <v>18</v>
      </c>
      <c r="B123" s="189">
        <v>9</v>
      </c>
      <c r="C123" s="194" t="s">
        <v>129</v>
      </c>
      <c r="D123" s="189">
        <v>1981</v>
      </c>
      <c r="E123" s="189" t="s">
        <v>34</v>
      </c>
      <c r="F123" s="195" t="s">
        <v>59</v>
      </c>
      <c r="G123" s="189" t="s">
        <v>36</v>
      </c>
      <c r="H123" s="189">
        <v>3</v>
      </c>
      <c r="I123" s="196">
        <v>2032.97</v>
      </c>
      <c r="J123" s="196">
        <v>1071.49</v>
      </c>
      <c r="K123" s="43" t="s">
        <v>54</v>
      </c>
      <c r="L123" s="25">
        <f>P123*I123</f>
        <v>2115467.9225999997</v>
      </c>
      <c r="M123" s="34">
        <f>I123*Q123</f>
        <v>45274.241900000001</v>
      </c>
      <c r="N123" s="34">
        <f t="shared" si="19"/>
        <v>2160742.1644999995</v>
      </c>
      <c r="O123" s="200">
        <f>N123+N124</f>
        <v>2497015.7321999995</v>
      </c>
      <c r="P123" s="25">
        <v>1040.58</v>
      </c>
      <c r="Q123" s="23">
        <v>22.27</v>
      </c>
      <c r="R123" s="24" t="s">
        <v>38</v>
      </c>
      <c r="S123" s="24" t="s">
        <v>39</v>
      </c>
    </row>
    <row r="124" spans="1:19" ht="37.5" x14ac:dyDescent="0.3">
      <c r="A124" s="18">
        <v>19</v>
      </c>
      <c r="B124" s="189"/>
      <c r="C124" s="194"/>
      <c r="D124" s="189"/>
      <c r="E124" s="189"/>
      <c r="F124" s="195"/>
      <c r="G124" s="189"/>
      <c r="H124" s="189"/>
      <c r="I124" s="196"/>
      <c r="J124" s="196"/>
      <c r="K124" s="43" t="s">
        <v>46</v>
      </c>
      <c r="L124" s="25">
        <f>P124*I123</f>
        <v>305860.33649999998</v>
      </c>
      <c r="M124" s="34">
        <f>I123*Q124</f>
        <v>30413.231200000002</v>
      </c>
      <c r="N124" s="34">
        <f t="shared" si="19"/>
        <v>336273.56769999996</v>
      </c>
      <c r="O124" s="202"/>
      <c r="P124" s="25">
        <v>150.44999999999999</v>
      </c>
      <c r="Q124" s="23">
        <v>14.96</v>
      </c>
      <c r="R124" s="24" t="s">
        <v>38</v>
      </c>
      <c r="S124" s="24" t="s">
        <v>39</v>
      </c>
    </row>
    <row r="125" spans="1:19" ht="37.5" x14ac:dyDescent="0.3">
      <c r="A125" s="18">
        <v>20</v>
      </c>
      <c r="B125" s="189">
        <v>10</v>
      </c>
      <c r="C125" s="194" t="s">
        <v>130</v>
      </c>
      <c r="D125" s="189">
        <v>1991</v>
      </c>
      <c r="E125" s="189" t="s">
        <v>34</v>
      </c>
      <c r="F125" s="195" t="s">
        <v>59</v>
      </c>
      <c r="G125" s="189" t="s">
        <v>36</v>
      </c>
      <c r="H125" s="189">
        <v>3</v>
      </c>
      <c r="I125" s="196">
        <v>2124</v>
      </c>
      <c r="J125" s="196">
        <v>1085.5999999999999</v>
      </c>
      <c r="K125" s="43" t="s">
        <v>50</v>
      </c>
      <c r="L125" s="25">
        <f>P125*I125</f>
        <v>870032.88</v>
      </c>
      <c r="M125" s="34">
        <f>I125*Q125</f>
        <v>33856.559999999998</v>
      </c>
      <c r="N125" s="34">
        <f t="shared" si="19"/>
        <v>903889.44</v>
      </c>
      <c r="O125" s="200">
        <f>N125+N126+N127+N128+N129</f>
        <v>1817782.9199999997</v>
      </c>
      <c r="P125" s="25">
        <v>409.62</v>
      </c>
      <c r="Q125" s="23">
        <v>15.94</v>
      </c>
      <c r="R125" s="24" t="s">
        <v>38</v>
      </c>
      <c r="S125" s="24" t="s">
        <v>39</v>
      </c>
    </row>
    <row r="126" spans="1:19" ht="56.25" x14ac:dyDescent="0.3">
      <c r="A126" s="18">
        <v>21</v>
      </c>
      <c r="B126" s="189"/>
      <c r="C126" s="194"/>
      <c r="D126" s="189"/>
      <c r="E126" s="189"/>
      <c r="F126" s="195"/>
      <c r="G126" s="189"/>
      <c r="H126" s="189"/>
      <c r="I126" s="196"/>
      <c r="J126" s="196"/>
      <c r="K126" s="43" t="s">
        <v>93</v>
      </c>
      <c r="L126" s="25">
        <f>P126*I125</f>
        <v>293409.36</v>
      </c>
      <c r="M126" s="34">
        <f>I125*Q126</f>
        <v>30224.52</v>
      </c>
      <c r="N126" s="34">
        <f t="shared" si="19"/>
        <v>323633.88</v>
      </c>
      <c r="O126" s="201"/>
      <c r="P126" s="25">
        <v>138.13999999999999</v>
      </c>
      <c r="Q126" s="23">
        <v>14.23</v>
      </c>
      <c r="R126" s="24" t="s">
        <v>38</v>
      </c>
      <c r="S126" s="24" t="s">
        <v>39</v>
      </c>
    </row>
    <row r="127" spans="1:19" ht="56.25" x14ac:dyDescent="0.3">
      <c r="A127" s="18">
        <v>22</v>
      </c>
      <c r="B127" s="189"/>
      <c r="C127" s="194"/>
      <c r="D127" s="189"/>
      <c r="E127" s="189"/>
      <c r="F127" s="195"/>
      <c r="G127" s="189"/>
      <c r="H127" s="189"/>
      <c r="I127" s="196"/>
      <c r="J127" s="196"/>
      <c r="K127" s="43" t="s">
        <v>41</v>
      </c>
      <c r="L127" s="25">
        <f>P127*I125</f>
        <v>72555.839999999997</v>
      </c>
      <c r="M127" s="34">
        <f>I125*Q127</f>
        <v>23300.280000000002</v>
      </c>
      <c r="N127" s="34">
        <f t="shared" si="19"/>
        <v>95856.12</v>
      </c>
      <c r="O127" s="201"/>
      <c r="P127" s="25">
        <v>34.159999999999997</v>
      </c>
      <c r="Q127" s="23">
        <v>10.97</v>
      </c>
      <c r="R127" s="24" t="s">
        <v>38</v>
      </c>
      <c r="S127" s="24" t="s">
        <v>39</v>
      </c>
    </row>
    <row r="128" spans="1:19" ht="37.5" x14ac:dyDescent="0.3">
      <c r="A128" s="18">
        <v>23</v>
      </c>
      <c r="B128" s="189"/>
      <c r="C128" s="194"/>
      <c r="D128" s="189"/>
      <c r="E128" s="189"/>
      <c r="F128" s="195"/>
      <c r="G128" s="189"/>
      <c r="H128" s="189"/>
      <c r="I128" s="196"/>
      <c r="J128" s="196"/>
      <c r="K128" s="43" t="s">
        <v>46</v>
      </c>
      <c r="L128" s="25">
        <f>P128*I125</f>
        <v>319555.8</v>
      </c>
      <c r="M128" s="34">
        <f>I125*Q128</f>
        <v>31775.040000000001</v>
      </c>
      <c r="N128" s="34">
        <f t="shared" si="19"/>
        <v>351330.83999999997</v>
      </c>
      <c r="O128" s="201"/>
      <c r="P128" s="25">
        <v>150.44999999999999</v>
      </c>
      <c r="Q128" s="23">
        <v>14.96</v>
      </c>
      <c r="R128" s="24" t="s">
        <v>38</v>
      </c>
      <c r="S128" s="24" t="s">
        <v>39</v>
      </c>
    </row>
    <row r="129" spans="1:19" ht="56.25" x14ac:dyDescent="0.3">
      <c r="A129" s="18">
        <v>24</v>
      </c>
      <c r="B129" s="189"/>
      <c r="C129" s="194"/>
      <c r="D129" s="189"/>
      <c r="E129" s="189"/>
      <c r="F129" s="195"/>
      <c r="G129" s="189"/>
      <c r="H129" s="189"/>
      <c r="I129" s="196"/>
      <c r="J129" s="196"/>
      <c r="K129" s="43" t="s">
        <v>37</v>
      </c>
      <c r="L129" s="25">
        <f>P129*I125</f>
        <v>116628.84</v>
      </c>
      <c r="M129" s="34">
        <f>I125*Q129</f>
        <v>26443.8</v>
      </c>
      <c r="N129" s="34">
        <f t="shared" si="19"/>
        <v>143072.63999999998</v>
      </c>
      <c r="O129" s="202"/>
      <c r="P129" s="25">
        <v>54.91</v>
      </c>
      <c r="Q129" s="23">
        <v>12.45</v>
      </c>
      <c r="R129" s="24" t="s">
        <v>38</v>
      </c>
      <c r="S129" s="24" t="s">
        <v>39</v>
      </c>
    </row>
    <row r="130" spans="1:19" x14ac:dyDescent="0.3">
      <c r="A130" s="18"/>
      <c r="B130" s="19"/>
      <c r="C130" s="29" t="s">
        <v>131</v>
      </c>
      <c r="D130" s="19"/>
      <c r="E130" s="19"/>
      <c r="F130" s="24"/>
      <c r="G130" s="19"/>
      <c r="H130" s="19"/>
      <c r="I130" s="30">
        <f>SUM(I131:I141)</f>
        <v>2922.26</v>
      </c>
      <c r="J130" s="33"/>
      <c r="K130" s="43"/>
      <c r="L130" s="30">
        <f>SUM(L131:L141)</f>
        <v>5446128.1946</v>
      </c>
      <c r="M130" s="33">
        <f>SUM(M131:M141)</f>
        <v>270906.88819999999</v>
      </c>
      <c r="N130" s="33">
        <f>SUM(N131:N141)</f>
        <v>5717035.0828000009</v>
      </c>
      <c r="O130" s="33">
        <f>SUM(O131:O141)</f>
        <v>5717035.082799999</v>
      </c>
      <c r="P130" s="33"/>
      <c r="Q130" s="23"/>
      <c r="R130" s="24"/>
      <c r="S130" s="24"/>
    </row>
    <row r="131" spans="1:19" ht="37.5" x14ac:dyDescent="0.3">
      <c r="A131" s="18">
        <v>1</v>
      </c>
      <c r="B131" s="189">
        <v>1</v>
      </c>
      <c r="C131" s="194" t="s">
        <v>132</v>
      </c>
      <c r="D131" s="189">
        <v>1988</v>
      </c>
      <c r="E131" s="189" t="s">
        <v>34</v>
      </c>
      <c r="F131" s="195" t="s">
        <v>133</v>
      </c>
      <c r="G131" s="189" t="s">
        <v>72</v>
      </c>
      <c r="H131" s="189">
        <v>2</v>
      </c>
      <c r="I131" s="199">
        <v>969.34</v>
      </c>
      <c r="J131" s="196">
        <v>422.7</v>
      </c>
      <c r="K131" s="43" t="s">
        <v>46</v>
      </c>
      <c r="L131" s="25">
        <f>P131*I131</f>
        <v>209009.09080000001</v>
      </c>
      <c r="M131" s="34">
        <f>I131*Q131</f>
        <v>19706.682199999999</v>
      </c>
      <c r="N131" s="34">
        <f t="shared" ref="N131:N141" si="22">L131+M131</f>
        <v>228715.77300000002</v>
      </c>
      <c r="O131" s="200">
        <f>N131+N132+N133+N134+N135</f>
        <v>2020870.3385999999</v>
      </c>
      <c r="P131" s="34">
        <v>215.62</v>
      </c>
      <c r="Q131" s="23">
        <v>20.329999999999998</v>
      </c>
      <c r="R131" s="24" t="s">
        <v>38</v>
      </c>
      <c r="S131" s="24" t="s">
        <v>39</v>
      </c>
    </row>
    <row r="132" spans="1:19" ht="56.25" x14ac:dyDescent="0.3">
      <c r="A132" s="18">
        <v>2</v>
      </c>
      <c r="B132" s="189"/>
      <c r="C132" s="194"/>
      <c r="D132" s="189"/>
      <c r="E132" s="189"/>
      <c r="F132" s="195"/>
      <c r="G132" s="189"/>
      <c r="H132" s="189"/>
      <c r="I132" s="199"/>
      <c r="J132" s="196"/>
      <c r="K132" s="43" t="s">
        <v>37</v>
      </c>
      <c r="L132" s="25">
        <f>P132*I131</f>
        <v>52547.921399999999</v>
      </c>
      <c r="M132" s="34">
        <f>I131*Q132</f>
        <v>20821.423200000001</v>
      </c>
      <c r="N132" s="34">
        <f t="shared" si="22"/>
        <v>73369.344599999997</v>
      </c>
      <c r="O132" s="201"/>
      <c r="P132" s="34">
        <v>54.21</v>
      </c>
      <c r="Q132" s="23">
        <v>21.48</v>
      </c>
      <c r="R132" s="24" t="s">
        <v>38</v>
      </c>
      <c r="S132" s="24" t="s">
        <v>39</v>
      </c>
    </row>
    <row r="133" spans="1:19" ht="56.25" x14ac:dyDescent="0.3">
      <c r="A133" s="18">
        <v>3</v>
      </c>
      <c r="B133" s="189"/>
      <c r="C133" s="194"/>
      <c r="D133" s="189"/>
      <c r="E133" s="189"/>
      <c r="F133" s="195"/>
      <c r="G133" s="189"/>
      <c r="H133" s="189"/>
      <c r="I133" s="199"/>
      <c r="J133" s="196"/>
      <c r="K133" s="43" t="s">
        <v>93</v>
      </c>
      <c r="L133" s="25">
        <f>P133*I131</f>
        <v>136802.95420000001</v>
      </c>
      <c r="M133" s="34">
        <f>I131*Q133</f>
        <v>15616.0674</v>
      </c>
      <c r="N133" s="34">
        <f t="shared" si="22"/>
        <v>152419.02160000001</v>
      </c>
      <c r="O133" s="201"/>
      <c r="P133" s="34">
        <v>141.13</v>
      </c>
      <c r="Q133" s="23">
        <v>16.11</v>
      </c>
      <c r="R133" s="24" t="s">
        <v>38</v>
      </c>
      <c r="S133" s="24" t="s">
        <v>39</v>
      </c>
    </row>
    <row r="134" spans="1:19" x14ac:dyDescent="0.3">
      <c r="A134" s="18">
        <v>4</v>
      </c>
      <c r="B134" s="189"/>
      <c r="C134" s="194"/>
      <c r="D134" s="189"/>
      <c r="E134" s="189"/>
      <c r="F134" s="195"/>
      <c r="G134" s="189"/>
      <c r="H134" s="189"/>
      <c r="I134" s="199"/>
      <c r="J134" s="196"/>
      <c r="K134" s="43" t="s">
        <v>54</v>
      </c>
      <c r="L134" s="25">
        <f>P134*I131</f>
        <v>1454010</v>
      </c>
      <c r="M134" s="34">
        <f>I131*Q134</f>
        <v>38986.854800000001</v>
      </c>
      <c r="N134" s="34">
        <f t="shared" si="22"/>
        <v>1492996.8548000001</v>
      </c>
      <c r="O134" s="201"/>
      <c r="P134" s="34">
        <v>1500</v>
      </c>
      <c r="Q134" s="23">
        <v>40.22</v>
      </c>
      <c r="R134" s="24" t="s">
        <v>38</v>
      </c>
      <c r="S134" s="24" t="s">
        <v>39</v>
      </c>
    </row>
    <row r="135" spans="1:19" ht="56.25" x14ac:dyDescent="0.3">
      <c r="A135" s="18">
        <v>5</v>
      </c>
      <c r="B135" s="189"/>
      <c r="C135" s="194"/>
      <c r="D135" s="189"/>
      <c r="E135" s="189"/>
      <c r="F135" s="195"/>
      <c r="G135" s="189"/>
      <c r="H135" s="189"/>
      <c r="I135" s="199"/>
      <c r="J135" s="196"/>
      <c r="K135" s="43" t="s">
        <v>41</v>
      </c>
      <c r="L135" s="25">
        <f>P135*I131</f>
        <v>52547.921399999999</v>
      </c>
      <c r="M135" s="34">
        <f>I131*Q135</f>
        <v>20821.423200000001</v>
      </c>
      <c r="N135" s="34">
        <f t="shared" si="22"/>
        <v>73369.344599999997</v>
      </c>
      <c r="O135" s="202"/>
      <c r="P135" s="34">
        <v>54.21</v>
      </c>
      <c r="Q135" s="23">
        <v>21.48</v>
      </c>
      <c r="R135" s="24" t="s">
        <v>38</v>
      </c>
      <c r="S135" s="24" t="s">
        <v>39</v>
      </c>
    </row>
    <row r="136" spans="1:19" ht="37.5" x14ac:dyDescent="0.3">
      <c r="A136" s="18">
        <v>6</v>
      </c>
      <c r="B136" s="189">
        <v>2</v>
      </c>
      <c r="C136" s="194" t="s">
        <v>134</v>
      </c>
      <c r="D136" s="189">
        <v>1988</v>
      </c>
      <c r="E136" s="189" t="s">
        <v>34</v>
      </c>
      <c r="F136" s="195" t="s">
        <v>133</v>
      </c>
      <c r="G136" s="189" t="s">
        <v>72</v>
      </c>
      <c r="H136" s="189">
        <v>2</v>
      </c>
      <c r="I136" s="199">
        <v>976.46</v>
      </c>
      <c r="J136" s="196">
        <v>422.7</v>
      </c>
      <c r="K136" s="43" t="s">
        <v>46</v>
      </c>
      <c r="L136" s="25">
        <f>P136*I136</f>
        <v>210544.3052</v>
      </c>
      <c r="M136" s="34">
        <f>I136*Q136</f>
        <v>19851.431799999998</v>
      </c>
      <c r="N136" s="34">
        <f t="shared" si="22"/>
        <v>230395.73699999999</v>
      </c>
      <c r="O136" s="200">
        <f>N136+N137+N138+N139</f>
        <v>1961805.7859999998</v>
      </c>
      <c r="P136" s="34">
        <v>215.62</v>
      </c>
      <c r="Q136" s="23">
        <v>20.329999999999998</v>
      </c>
      <c r="R136" s="24" t="s">
        <v>38</v>
      </c>
      <c r="S136" s="24" t="s">
        <v>39</v>
      </c>
    </row>
    <row r="137" spans="1:19" ht="56.25" x14ac:dyDescent="0.3">
      <c r="A137" s="18">
        <v>7</v>
      </c>
      <c r="B137" s="189"/>
      <c r="C137" s="194"/>
      <c r="D137" s="189"/>
      <c r="E137" s="189"/>
      <c r="F137" s="195"/>
      <c r="G137" s="189"/>
      <c r="H137" s="189"/>
      <c r="I137" s="199"/>
      <c r="J137" s="196"/>
      <c r="K137" s="43" t="s">
        <v>37</v>
      </c>
      <c r="L137" s="25">
        <f>P137*I136</f>
        <v>52933.8966</v>
      </c>
      <c r="M137" s="34">
        <f>I136*Q137</f>
        <v>20974.360800000002</v>
      </c>
      <c r="N137" s="34">
        <f t="shared" si="22"/>
        <v>73908.257400000002</v>
      </c>
      <c r="O137" s="201"/>
      <c r="P137" s="34">
        <v>54.21</v>
      </c>
      <c r="Q137" s="23">
        <v>21.48</v>
      </c>
      <c r="R137" s="24" t="s">
        <v>38</v>
      </c>
      <c r="S137" s="24" t="s">
        <v>39</v>
      </c>
    </row>
    <row r="138" spans="1:19" ht="56.25" x14ac:dyDescent="0.3">
      <c r="A138" s="18">
        <v>8</v>
      </c>
      <c r="B138" s="189"/>
      <c r="C138" s="194"/>
      <c r="D138" s="189"/>
      <c r="E138" s="189"/>
      <c r="F138" s="195"/>
      <c r="G138" s="189"/>
      <c r="H138" s="189"/>
      <c r="I138" s="199"/>
      <c r="J138" s="196"/>
      <c r="K138" s="43" t="s">
        <v>93</v>
      </c>
      <c r="L138" s="25">
        <f>P138*I136</f>
        <v>137807.79980000001</v>
      </c>
      <c r="M138" s="34">
        <f>I136*Q138</f>
        <v>15730.7706</v>
      </c>
      <c r="N138" s="34">
        <f t="shared" si="22"/>
        <v>153538.5704</v>
      </c>
      <c r="O138" s="201"/>
      <c r="P138" s="34">
        <v>141.13</v>
      </c>
      <c r="Q138" s="23">
        <v>16.11</v>
      </c>
      <c r="R138" s="24" t="s">
        <v>38</v>
      </c>
      <c r="S138" s="24" t="s">
        <v>39</v>
      </c>
    </row>
    <row r="139" spans="1:19" x14ac:dyDescent="0.3">
      <c r="A139" s="18">
        <v>9</v>
      </c>
      <c r="B139" s="189"/>
      <c r="C139" s="194"/>
      <c r="D139" s="189"/>
      <c r="E139" s="189"/>
      <c r="F139" s="195"/>
      <c r="G139" s="189"/>
      <c r="H139" s="189"/>
      <c r="I139" s="199"/>
      <c r="J139" s="196"/>
      <c r="K139" s="43" t="s">
        <v>54</v>
      </c>
      <c r="L139" s="25">
        <f>P139*I136</f>
        <v>1464690</v>
      </c>
      <c r="M139" s="34">
        <f>I136*Q139</f>
        <v>39273.2212</v>
      </c>
      <c r="N139" s="34">
        <f t="shared" si="22"/>
        <v>1503963.2212</v>
      </c>
      <c r="O139" s="202"/>
      <c r="P139" s="34">
        <v>1500</v>
      </c>
      <c r="Q139" s="23">
        <v>40.22</v>
      </c>
      <c r="R139" s="24" t="s">
        <v>38</v>
      </c>
      <c r="S139" s="24" t="s">
        <v>39</v>
      </c>
    </row>
    <row r="140" spans="1:19" ht="37.5" x14ac:dyDescent="0.3">
      <c r="A140" s="18">
        <v>10</v>
      </c>
      <c r="B140" s="189">
        <v>3</v>
      </c>
      <c r="C140" s="194" t="s">
        <v>135</v>
      </c>
      <c r="D140" s="189">
        <v>1990</v>
      </c>
      <c r="E140" s="189" t="s">
        <v>34</v>
      </c>
      <c r="F140" s="195" t="s">
        <v>133</v>
      </c>
      <c r="G140" s="189" t="s">
        <v>72</v>
      </c>
      <c r="H140" s="189">
        <v>2</v>
      </c>
      <c r="I140" s="199">
        <v>976.46</v>
      </c>
      <c r="J140" s="196">
        <v>422.7</v>
      </c>
      <c r="K140" s="43" t="s">
        <v>46</v>
      </c>
      <c r="L140" s="25">
        <f>P140*I140</f>
        <v>210544.3052</v>
      </c>
      <c r="M140" s="34">
        <f>I140*Q140</f>
        <v>19851.431799999998</v>
      </c>
      <c r="N140" s="34">
        <f t="shared" si="22"/>
        <v>230395.73699999999</v>
      </c>
      <c r="O140" s="34">
        <f>N140</f>
        <v>230395.73699999999</v>
      </c>
      <c r="P140" s="34">
        <v>215.62</v>
      </c>
      <c r="Q140" s="23">
        <v>20.329999999999998</v>
      </c>
      <c r="R140" s="24" t="s">
        <v>38</v>
      </c>
      <c r="S140" s="24" t="s">
        <v>39</v>
      </c>
    </row>
    <row r="141" spans="1:19" x14ac:dyDescent="0.3">
      <c r="A141" s="18">
        <v>11</v>
      </c>
      <c r="B141" s="189"/>
      <c r="C141" s="194"/>
      <c r="D141" s="189"/>
      <c r="E141" s="189"/>
      <c r="F141" s="195"/>
      <c r="G141" s="189"/>
      <c r="H141" s="189"/>
      <c r="I141" s="199"/>
      <c r="J141" s="196"/>
      <c r="K141" s="43" t="s">
        <v>54</v>
      </c>
      <c r="L141" s="25">
        <f>P141*I140</f>
        <v>1464690</v>
      </c>
      <c r="M141" s="34">
        <f>I140*Q141</f>
        <v>39273.2212</v>
      </c>
      <c r="N141" s="34">
        <f t="shared" si="22"/>
        <v>1503963.2212</v>
      </c>
      <c r="O141" s="34">
        <f>N141</f>
        <v>1503963.2212</v>
      </c>
      <c r="P141" s="34">
        <v>1500</v>
      </c>
      <c r="Q141" s="23">
        <v>40.22</v>
      </c>
      <c r="R141" s="24" t="s">
        <v>38</v>
      </c>
      <c r="S141" s="24" t="s">
        <v>39</v>
      </c>
    </row>
    <row r="142" spans="1:19" x14ac:dyDescent="0.3">
      <c r="A142" s="18"/>
      <c r="B142" s="19"/>
      <c r="C142" s="29" t="s">
        <v>136</v>
      </c>
      <c r="D142" s="19"/>
      <c r="E142" s="19"/>
      <c r="F142" s="24"/>
      <c r="G142" s="19"/>
      <c r="H142" s="19"/>
      <c r="I142" s="30">
        <f>SUM(I143:I146)</f>
        <v>7518.4</v>
      </c>
      <c r="J142" s="33"/>
      <c r="K142" s="26"/>
      <c r="L142" s="30">
        <f>SUM(L143:L146)</f>
        <v>5384457.0139999995</v>
      </c>
      <c r="M142" s="33">
        <f>SUM(M143:M146)</f>
        <v>233926.34099999999</v>
      </c>
      <c r="N142" s="33">
        <f>SUM(N143:N146)</f>
        <v>5618383.3549999995</v>
      </c>
      <c r="O142" s="33">
        <f>SUM(O143:O146)</f>
        <v>5618383.3549999995</v>
      </c>
      <c r="P142" s="33"/>
      <c r="Q142" s="23"/>
      <c r="R142" s="24"/>
      <c r="S142" s="24"/>
    </row>
    <row r="143" spans="1:19" ht="37.5" x14ac:dyDescent="0.3">
      <c r="A143" s="18">
        <v>1</v>
      </c>
      <c r="B143" s="189">
        <v>1</v>
      </c>
      <c r="C143" s="194" t="s">
        <v>137</v>
      </c>
      <c r="D143" s="189">
        <v>1993</v>
      </c>
      <c r="E143" s="189" t="s">
        <v>34</v>
      </c>
      <c r="F143" s="195" t="s">
        <v>59</v>
      </c>
      <c r="G143" s="189" t="s">
        <v>92</v>
      </c>
      <c r="H143" s="189">
        <v>5</v>
      </c>
      <c r="I143" s="196">
        <v>3461.2999999999997</v>
      </c>
      <c r="J143" s="196">
        <v>2060.1</v>
      </c>
      <c r="K143" s="43" t="s">
        <v>46</v>
      </c>
      <c r="L143" s="25">
        <f>I143*P143</f>
        <v>511614.75299999997</v>
      </c>
      <c r="M143" s="34">
        <f>I143*Q143</f>
        <v>51607.982999999993</v>
      </c>
      <c r="N143" s="34">
        <f>L143+M143</f>
        <v>563222.73599999992</v>
      </c>
      <c r="O143" s="200">
        <f>N143+N144+N145</f>
        <v>1306294.6199999999</v>
      </c>
      <c r="P143" s="34">
        <v>147.81</v>
      </c>
      <c r="Q143" s="23">
        <v>14.91</v>
      </c>
      <c r="R143" s="24" t="s">
        <v>38</v>
      </c>
      <c r="S143" s="24" t="s">
        <v>39</v>
      </c>
    </row>
    <row r="144" spans="1:19" ht="56.25" x14ac:dyDescent="0.3">
      <c r="A144" s="18">
        <v>2</v>
      </c>
      <c r="B144" s="189"/>
      <c r="C144" s="194"/>
      <c r="D144" s="189"/>
      <c r="E144" s="189"/>
      <c r="F144" s="195"/>
      <c r="G144" s="189"/>
      <c r="H144" s="189"/>
      <c r="I144" s="196"/>
      <c r="J144" s="196"/>
      <c r="K144" s="43" t="s">
        <v>37</v>
      </c>
      <c r="L144" s="25">
        <f>I143*P144</f>
        <v>185214.16299999997</v>
      </c>
      <c r="M144" s="34">
        <f>Q144*I143</f>
        <v>42989.345999999998</v>
      </c>
      <c r="N144" s="34">
        <f>L144+M144</f>
        <v>228203.50899999996</v>
      </c>
      <c r="O144" s="201"/>
      <c r="P144" s="34">
        <v>53.51</v>
      </c>
      <c r="Q144" s="23">
        <v>12.42</v>
      </c>
      <c r="R144" s="24" t="s">
        <v>38</v>
      </c>
      <c r="S144" s="24" t="s">
        <v>39</v>
      </c>
    </row>
    <row r="145" spans="1:19" ht="56.25" x14ac:dyDescent="0.3">
      <c r="A145" s="18">
        <v>3</v>
      </c>
      <c r="B145" s="189"/>
      <c r="C145" s="194"/>
      <c r="D145" s="189"/>
      <c r="E145" s="189"/>
      <c r="F145" s="195"/>
      <c r="G145" s="189"/>
      <c r="H145" s="189"/>
      <c r="I145" s="196"/>
      <c r="J145" s="196"/>
      <c r="K145" s="43" t="s">
        <v>93</v>
      </c>
      <c r="L145" s="25">
        <f>I143*P145</f>
        <v>465890.97999999992</v>
      </c>
      <c r="M145" s="34">
        <f>Q145*I143</f>
        <v>48977.394999999997</v>
      </c>
      <c r="N145" s="34">
        <f>L145+M145</f>
        <v>514868.37499999994</v>
      </c>
      <c r="O145" s="202"/>
      <c r="P145" s="34">
        <v>134.6</v>
      </c>
      <c r="Q145" s="23">
        <v>14.15</v>
      </c>
      <c r="R145" s="24" t="s">
        <v>38</v>
      </c>
      <c r="S145" s="24" t="s">
        <v>39</v>
      </c>
    </row>
    <row r="146" spans="1:19" ht="37.5" x14ac:dyDescent="0.3">
      <c r="A146" s="18">
        <v>4</v>
      </c>
      <c r="B146" s="19">
        <v>2</v>
      </c>
      <c r="C146" s="26" t="s">
        <v>138</v>
      </c>
      <c r="D146" s="19">
        <v>1984</v>
      </c>
      <c r="E146" s="19" t="s">
        <v>34</v>
      </c>
      <c r="F146" s="24" t="s">
        <v>66</v>
      </c>
      <c r="G146" s="19" t="s">
        <v>36</v>
      </c>
      <c r="H146" s="19">
        <v>3</v>
      </c>
      <c r="I146" s="25">
        <v>4057.1</v>
      </c>
      <c r="J146" s="25">
        <v>2129.1999999999998</v>
      </c>
      <c r="K146" s="43" t="s">
        <v>54</v>
      </c>
      <c r="L146" s="25">
        <f>I146*P146</f>
        <v>4221737.1179999998</v>
      </c>
      <c r="M146" s="34">
        <f>I146*Q146</f>
        <v>90351.616999999998</v>
      </c>
      <c r="N146" s="34">
        <f>L146+M146</f>
        <v>4312088.7349999994</v>
      </c>
      <c r="O146" s="34">
        <f>N146</f>
        <v>4312088.7349999994</v>
      </c>
      <c r="P146" s="34">
        <v>1040.58</v>
      </c>
      <c r="Q146" s="23">
        <v>22.27</v>
      </c>
      <c r="R146" s="24" t="s">
        <v>38</v>
      </c>
      <c r="S146" s="24" t="s">
        <v>39</v>
      </c>
    </row>
    <row r="147" spans="1:19" x14ac:dyDescent="0.3">
      <c r="A147" s="18"/>
      <c r="B147" s="19"/>
      <c r="C147" s="29" t="s">
        <v>139</v>
      </c>
      <c r="D147" s="19"/>
      <c r="E147" s="19"/>
      <c r="F147" s="24"/>
      <c r="G147" s="19"/>
      <c r="H147" s="19"/>
      <c r="I147" s="30">
        <f>SUM(I148:I153)</f>
        <v>6773.3799999999992</v>
      </c>
      <c r="J147" s="33"/>
      <c r="K147" s="26"/>
      <c r="L147" s="30">
        <f>SUM(L148:L153)</f>
        <v>3941864.091</v>
      </c>
      <c r="M147" s="33">
        <f>SUM(M148:M153)</f>
        <v>165443.261</v>
      </c>
      <c r="N147" s="33">
        <f>SUM(N148:N153)</f>
        <v>4107307.352</v>
      </c>
      <c r="O147" s="33">
        <f>SUM(O148:O153)</f>
        <v>4107307.352</v>
      </c>
      <c r="P147" s="33"/>
      <c r="Q147" s="23"/>
      <c r="R147" s="24"/>
      <c r="S147" s="24"/>
    </row>
    <row r="148" spans="1:19" ht="37.5" x14ac:dyDescent="0.3">
      <c r="A148" s="18">
        <v>1</v>
      </c>
      <c r="B148" s="19">
        <v>1</v>
      </c>
      <c r="C148" s="26" t="s">
        <v>140</v>
      </c>
      <c r="D148" s="24" t="s">
        <v>141</v>
      </c>
      <c r="E148" s="19" t="s">
        <v>34</v>
      </c>
      <c r="F148" s="24" t="s">
        <v>56</v>
      </c>
      <c r="G148" s="19" t="s">
        <v>72</v>
      </c>
      <c r="H148" s="19">
        <v>2</v>
      </c>
      <c r="I148" s="25">
        <v>923.16</v>
      </c>
      <c r="J148" s="25">
        <v>492.3</v>
      </c>
      <c r="K148" s="43" t="s">
        <v>46</v>
      </c>
      <c r="L148" s="25">
        <f>I148*P148</f>
        <v>154629.29999999999</v>
      </c>
      <c r="M148" s="34">
        <f>I148*Q148</f>
        <v>14087.4216</v>
      </c>
      <c r="N148" s="34">
        <f t="shared" ref="N148:N153" si="23">L148+M148</f>
        <v>168716.72159999999</v>
      </c>
      <c r="O148" s="34">
        <f>N148</f>
        <v>168716.72159999999</v>
      </c>
      <c r="P148" s="34">
        <v>167.5</v>
      </c>
      <c r="Q148" s="23">
        <v>15.26</v>
      </c>
      <c r="R148" s="24" t="s">
        <v>38</v>
      </c>
      <c r="S148" s="24" t="s">
        <v>39</v>
      </c>
    </row>
    <row r="149" spans="1:19" ht="56.25" x14ac:dyDescent="0.3">
      <c r="A149" s="18">
        <v>2</v>
      </c>
      <c r="B149" s="19">
        <v>2</v>
      </c>
      <c r="C149" s="26" t="s">
        <v>142</v>
      </c>
      <c r="D149" s="24">
        <v>1959</v>
      </c>
      <c r="E149" s="19" t="s">
        <v>34</v>
      </c>
      <c r="F149" s="24" t="s">
        <v>53</v>
      </c>
      <c r="G149" s="19" t="s">
        <v>143</v>
      </c>
      <c r="H149" s="19">
        <v>2</v>
      </c>
      <c r="I149" s="25">
        <v>724.5</v>
      </c>
      <c r="J149" s="25">
        <v>393.4</v>
      </c>
      <c r="K149" s="43" t="s">
        <v>54</v>
      </c>
      <c r="L149" s="25">
        <f>I149*P149</f>
        <v>789335.505</v>
      </c>
      <c r="M149" s="34">
        <f>I149*Q149</f>
        <v>27849.78</v>
      </c>
      <c r="N149" s="34">
        <f t="shared" si="23"/>
        <v>817185.28500000003</v>
      </c>
      <c r="O149" s="34">
        <f>N149</f>
        <v>817185.28500000003</v>
      </c>
      <c r="P149" s="34">
        <v>1089.49</v>
      </c>
      <c r="Q149" s="23">
        <v>38.44</v>
      </c>
      <c r="R149" s="24" t="s">
        <v>38</v>
      </c>
      <c r="S149" s="24" t="s">
        <v>39</v>
      </c>
    </row>
    <row r="150" spans="1:19" ht="37.5" x14ac:dyDescent="0.3">
      <c r="A150" s="18">
        <v>3</v>
      </c>
      <c r="B150" s="19">
        <v>3</v>
      </c>
      <c r="C150" s="26" t="s">
        <v>144</v>
      </c>
      <c r="D150" s="24">
        <v>1956</v>
      </c>
      <c r="E150" s="19" t="s">
        <v>34</v>
      </c>
      <c r="F150" s="24" t="s">
        <v>124</v>
      </c>
      <c r="G150" s="19" t="s">
        <v>36</v>
      </c>
      <c r="H150" s="19">
        <v>3</v>
      </c>
      <c r="I150" s="25">
        <v>1481.62</v>
      </c>
      <c r="J150" s="25">
        <v>718.8</v>
      </c>
      <c r="K150" s="43" t="s">
        <v>54</v>
      </c>
      <c r="L150" s="25">
        <f>I150*P150</f>
        <v>1624374.0869999998</v>
      </c>
      <c r="M150" s="34">
        <f>I150*Q150</f>
        <v>35366.269399999997</v>
      </c>
      <c r="N150" s="34">
        <f t="shared" si="23"/>
        <v>1659740.3563999999</v>
      </c>
      <c r="O150" s="34">
        <f>N150</f>
        <v>1659740.3563999999</v>
      </c>
      <c r="P150" s="34">
        <v>1096.3499999999999</v>
      </c>
      <c r="Q150" s="23">
        <v>23.87</v>
      </c>
      <c r="R150" s="24" t="s">
        <v>38</v>
      </c>
      <c r="S150" s="24" t="s">
        <v>39</v>
      </c>
    </row>
    <row r="151" spans="1:19" ht="37.5" x14ac:dyDescent="0.3">
      <c r="A151" s="18">
        <v>4</v>
      </c>
      <c r="B151" s="19">
        <v>4</v>
      </c>
      <c r="C151" s="26" t="s">
        <v>145</v>
      </c>
      <c r="D151" s="24">
        <v>1963</v>
      </c>
      <c r="E151" s="19" t="s">
        <v>34</v>
      </c>
      <c r="F151" s="24" t="s">
        <v>35</v>
      </c>
      <c r="G151" s="19" t="s">
        <v>36</v>
      </c>
      <c r="H151" s="19">
        <v>2</v>
      </c>
      <c r="I151" s="25">
        <v>1818.5999999999997</v>
      </c>
      <c r="J151" s="25">
        <v>716.4</v>
      </c>
      <c r="K151" s="43" t="s">
        <v>46</v>
      </c>
      <c r="L151" s="25">
        <f>I151*P151</f>
        <v>278864.12399999995</v>
      </c>
      <c r="M151" s="34">
        <f>I151*Q151</f>
        <v>27642.719999999994</v>
      </c>
      <c r="N151" s="34">
        <f t="shared" si="23"/>
        <v>306506.84399999992</v>
      </c>
      <c r="O151" s="34">
        <f>N151</f>
        <v>306506.84399999992</v>
      </c>
      <c r="P151" s="34">
        <v>153.34</v>
      </c>
      <c r="Q151" s="23">
        <v>15.2</v>
      </c>
      <c r="R151" s="24" t="s">
        <v>38</v>
      </c>
      <c r="S151" s="24" t="s">
        <v>39</v>
      </c>
    </row>
    <row r="152" spans="1:19" ht="37.5" x14ac:dyDescent="0.3">
      <c r="A152" s="18">
        <v>5</v>
      </c>
      <c r="B152" s="189">
        <v>5</v>
      </c>
      <c r="C152" s="194" t="s">
        <v>146</v>
      </c>
      <c r="D152" s="195">
        <v>1974</v>
      </c>
      <c r="E152" s="189" t="s">
        <v>34</v>
      </c>
      <c r="F152" s="195" t="s">
        <v>35</v>
      </c>
      <c r="G152" s="189" t="s">
        <v>36</v>
      </c>
      <c r="H152" s="189">
        <v>2</v>
      </c>
      <c r="I152" s="199">
        <v>1825.5</v>
      </c>
      <c r="J152" s="196">
        <v>863.5</v>
      </c>
      <c r="K152" s="43" t="s">
        <v>46</v>
      </c>
      <c r="L152" s="25">
        <f>I152*P152</f>
        <v>279922.17</v>
      </c>
      <c r="M152" s="34">
        <f>I152*Q152</f>
        <v>27747.599999999999</v>
      </c>
      <c r="N152" s="34">
        <f t="shared" si="23"/>
        <v>307669.76999999996</v>
      </c>
      <c r="O152" s="200">
        <f>N152+N153</f>
        <v>1155158.145</v>
      </c>
      <c r="P152" s="34">
        <v>153.34</v>
      </c>
      <c r="Q152" s="23">
        <v>15.2</v>
      </c>
      <c r="R152" s="24" t="s">
        <v>38</v>
      </c>
      <c r="S152" s="24" t="s">
        <v>39</v>
      </c>
    </row>
    <row r="153" spans="1:19" ht="37.5" x14ac:dyDescent="0.3">
      <c r="A153" s="18">
        <v>6</v>
      </c>
      <c r="B153" s="189"/>
      <c r="C153" s="194"/>
      <c r="D153" s="195"/>
      <c r="E153" s="189"/>
      <c r="F153" s="195"/>
      <c r="G153" s="189"/>
      <c r="H153" s="189"/>
      <c r="I153" s="199"/>
      <c r="J153" s="196"/>
      <c r="K153" s="43" t="s">
        <v>50</v>
      </c>
      <c r="L153" s="25">
        <f>I152*P153</f>
        <v>814738.90500000003</v>
      </c>
      <c r="M153" s="34">
        <f>I152*Q153</f>
        <v>32749.47</v>
      </c>
      <c r="N153" s="34">
        <f t="shared" si="23"/>
        <v>847488.375</v>
      </c>
      <c r="O153" s="202"/>
      <c r="P153" s="34">
        <v>446.31</v>
      </c>
      <c r="Q153" s="23">
        <v>17.940000000000001</v>
      </c>
      <c r="R153" s="24" t="s">
        <v>38</v>
      </c>
      <c r="S153" s="24" t="s">
        <v>39</v>
      </c>
    </row>
    <row r="154" spans="1:19" ht="18" customHeight="1" x14ac:dyDescent="0.3">
      <c r="A154" s="18"/>
      <c r="B154" s="19"/>
      <c r="C154" s="29" t="s">
        <v>147</v>
      </c>
      <c r="D154" s="19"/>
      <c r="E154" s="19"/>
      <c r="F154" s="24"/>
      <c r="G154" s="19"/>
      <c r="H154" s="19"/>
      <c r="I154" s="30">
        <f>SUM(I155:I170)</f>
        <v>5815.2300000000005</v>
      </c>
      <c r="J154" s="33"/>
      <c r="K154" s="26"/>
      <c r="L154" s="30">
        <f>SUM(L155:L170)</f>
        <v>7514453.6608000007</v>
      </c>
      <c r="M154" s="33">
        <f>SUM(M155:M170)</f>
        <v>388978.84579999995</v>
      </c>
      <c r="N154" s="33">
        <f>SUM(N155:N170)</f>
        <v>7903432.5066000018</v>
      </c>
      <c r="O154" s="33">
        <f>SUM(O155:O170)</f>
        <v>7903432.5066</v>
      </c>
      <c r="P154" s="33"/>
      <c r="Q154" s="23"/>
      <c r="R154" s="24"/>
      <c r="S154" s="24"/>
    </row>
    <row r="155" spans="1:19" ht="56.25" x14ac:dyDescent="0.3">
      <c r="A155" s="18">
        <v>1</v>
      </c>
      <c r="B155" s="189">
        <v>1</v>
      </c>
      <c r="C155" s="194" t="s">
        <v>148</v>
      </c>
      <c r="D155" s="189">
        <v>1986</v>
      </c>
      <c r="E155" s="189" t="s">
        <v>34</v>
      </c>
      <c r="F155" s="195" t="s">
        <v>63</v>
      </c>
      <c r="G155" s="189" t="s">
        <v>36</v>
      </c>
      <c r="H155" s="189">
        <v>2</v>
      </c>
      <c r="I155" s="196">
        <v>1270</v>
      </c>
      <c r="J155" s="196">
        <v>783.4</v>
      </c>
      <c r="K155" s="43" t="s">
        <v>93</v>
      </c>
      <c r="L155" s="25">
        <f>I155*P155</f>
        <v>179641.5</v>
      </c>
      <c r="M155" s="34">
        <f>I155*Q155</f>
        <v>19837.399999999998</v>
      </c>
      <c r="N155" s="34">
        <f t="shared" ref="N155:N170" si="24">L155+M155</f>
        <v>199478.9</v>
      </c>
      <c r="O155" s="200">
        <f>N155+N156+N157+N158</f>
        <v>1825371.0000000002</v>
      </c>
      <c r="P155" s="34">
        <v>141.44999999999999</v>
      </c>
      <c r="Q155" s="23">
        <v>15.62</v>
      </c>
      <c r="R155" s="24" t="s">
        <v>38</v>
      </c>
      <c r="S155" s="24" t="s">
        <v>39</v>
      </c>
    </row>
    <row r="156" spans="1:19" ht="56.25" x14ac:dyDescent="0.3">
      <c r="A156" s="18">
        <v>2</v>
      </c>
      <c r="B156" s="189"/>
      <c r="C156" s="194"/>
      <c r="D156" s="189"/>
      <c r="E156" s="189"/>
      <c r="F156" s="195"/>
      <c r="G156" s="189"/>
      <c r="H156" s="189"/>
      <c r="I156" s="196"/>
      <c r="J156" s="196"/>
      <c r="K156" s="43" t="s">
        <v>41</v>
      </c>
      <c r="L156" s="25">
        <f>I155*P156</f>
        <v>44411.9</v>
      </c>
      <c r="M156" s="34">
        <f>Q156*I155</f>
        <v>16929.099999999999</v>
      </c>
      <c r="N156" s="34">
        <f t="shared" si="24"/>
        <v>61341</v>
      </c>
      <c r="O156" s="201"/>
      <c r="P156" s="34">
        <v>34.97</v>
      </c>
      <c r="Q156" s="23">
        <v>13.33</v>
      </c>
      <c r="R156" s="24" t="s">
        <v>38</v>
      </c>
      <c r="S156" s="24" t="s">
        <v>39</v>
      </c>
    </row>
    <row r="157" spans="1:19" ht="56.25" x14ac:dyDescent="0.3">
      <c r="A157" s="18">
        <v>3</v>
      </c>
      <c r="B157" s="189"/>
      <c r="C157" s="194"/>
      <c r="D157" s="189"/>
      <c r="E157" s="189"/>
      <c r="F157" s="195"/>
      <c r="G157" s="189"/>
      <c r="H157" s="189"/>
      <c r="I157" s="196"/>
      <c r="J157" s="196"/>
      <c r="K157" s="43" t="s">
        <v>37</v>
      </c>
      <c r="L157" s="25">
        <f>I155*P157</f>
        <v>71412.099999999991</v>
      </c>
      <c r="M157" s="34">
        <f>Q157*I155</f>
        <v>17513.3</v>
      </c>
      <c r="N157" s="34">
        <f t="shared" si="24"/>
        <v>88925.4</v>
      </c>
      <c r="O157" s="201"/>
      <c r="P157" s="34">
        <v>56.23</v>
      </c>
      <c r="Q157" s="23">
        <v>13.79</v>
      </c>
      <c r="R157" s="24" t="s">
        <v>38</v>
      </c>
      <c r="S157" s="24" t="s">
        <v>39</v>
      </c>
    </row>
    <row r="158" spans="1:19" x14ac:dyDescent="0.3">
      <c r="A158" s="18">
        <v>4</v>
      </c>
      <c r="B158" s="189"/>
      <c r="C158" s="194"/>
      <c r="D158" s="189"/>
      <c r="E158" s="189"/>
      <c r="F158" s="195"/>
      <c r="G158" s="189"/>
      <c r="H158" s="189"/>
      <c r="I158" s="196"/>
      <c r="J158" s="196"/>
      <c r="K158" s="43" t="s">
        <v>54</v>
      </c>
      <c r="L158" s="25">
        <f>I155*P158</f>
        <v>1425854.4000000001</v>
      </c>
      <c r="M158" s="34">
        <f>Q158*I155</f>
        <v>49771.299999999996</v>
      </c>
      <c r="N158" s="34">
        <f t="shared" si="24"/>
        <v>1475625.7000000002</v>
      </c>
      <c r="O158" s="202"/>
      <c r="P158" s="34">
        <v>1122.72</v>
      </c>
      <c r="Q158" s="23">
        <v>39.19</v>
      </c>
      <c r="R158" s="24" t="s">
        <v>38</v>
      </c>
      <c r="S158" s="24" t="s">
        <v>39</v>
      </c>
    </row>
    <row r="159" spans="1:19" ht="56.25" x14ac:dyDescent="0.3">
      <c r="A159" s="18">
        <v>5</v>
      </c>
      <c r="B159" s="189">
        <v>2</v>
      </c>
      <c r="C159" s="194" t="s">
        <v>149</v>
      </c>
      <c r="D159" s="189">
        <v>1985</v>
      </c>
      <c r="E159" s="189" t="s">
        <v>34</v>
      </c>
      <c r="F159" s="195" t="s">
        <v>63</v>
      </c>
      <c r="G159" s="189" t="s">
        <v>36</v>
      </c>
      <c r="H159" s="189">
        <v>2</v>
      </c>
      <c r="I159" s="196">
        <v>1477.4</v>
      </c>
      <c r="J159" s="196">
        <v>867.8</v>
      </c>
      <c r="K159" s="43" t="s">
        <v>93</v>
      </c>
      <c r="L159" s="25">
        <f>I159*P159</f>
        <v>208978.23</v>
      </c>
      <c r="M159" s="34">
        <f>I159*Q159</f>
        <v>23076.988000000001</v>
      </c>
      <c r="N159" s="34">
        <f t="shared" si="24"/>
        <v>232055.21800000002</v>
      </c>
      <c r="O159" s="200">
        <f>N159+N160+N161+N162</f>
        <v>2123467.0200000005</v>
      </c>
      <c r="P159" s="34">
        <v>141.44999999999999</v>
      </c>
      <c r="Q159" s="23">
        <v>15.62</v>
      </c>
      <c r="R159" s="24" t="s">
        <v>38</v>
      </c>
      <c r="S159" s="24" t="s">
        <v>39</v>
      </c>
    </row>
    <row r="160" spans="1:19" ht="56.25" x14ac:dyDescent="0.3">
      <c r="A160" s="18">
        <v>6</v>
      </c>
      <c r="B160" s="189"/>
      <c r="C160" s="194"/>
      <c r="D160" s="189"/>
      <c r="E160" s="189"/>
      <c r="F160" s="195"/>
      <c r="G160" s="189"/>
      <c r="H160" s="189"/>
      <c r="I160" s="196"/>
      <c r="J160" s="196"/>
      <c r="K160" s="43" t="s">
        <v>41</v>
      </c>
      <c r="L160" s="25">
        <f>I159*P160</f>
        <v>51664.678</v>
      </c>
      <c r="M160" s="34">
        <f>Q160*I159</f>
        <v>19693.742000000002</v>
      </c>
      <c r="N160" s="34">
        <f t="shared" si="24"/>
        <v>71358.42</v>
      </c>
      <c r="O160" s="201"/>
      <c r="P160" s="34">
        <v>34.97</v>
      </c>
      <c r="Q160" s="23">
        <v>13.33</v>
      </c>
      <c r="R160" s="24" t="s">
        <v>38</v>
      </c>
      <c r="S160" s="24" t="s">
        <v>39</v>
      </c>
    </row>
    <row r="161" spans="1:127" ht="56.25" x14ac:dyDescent="0.3">
      <c r="A161" s="18">
        <v>7</v>
      </c>
      <c r="B161" s="189"/>
      <c r="C161" s="194"/>
      <c r="D161" s="189"/>
      <c r="E161" s="189"/>
      <c r="F161" s="195"/>
      <c r="G161" s="189"/>
      <c r="H161" s="189"/>
      <c r="I161" s="196"/>
      <c r="J161" s="196"/>
      <c r="K161" s="43" t="s">
        <v>37</v>
      </c>
      <c r="L161" s="25">
        <f>I159*P161</f>
        <v>83074.202000000005</v>
      </c>
      <c r="M161" s="34">
        <f>Q161*I159</f>
        <v>20373.346000000001</v>
      </c>
      <c r="N161" s="34">
        <f t="shared" si="24"/>
        <v>103447.54800000001</v>
      </c>
      <c r="O161" s="201"/>
      <c r="P161" s="34">
        <v>56.23</v>
      </c>
      <c r="Q161" s="23">
        <v>13.79</v>
      </c>
      <c r="R161" s="24" t="s">
        <v>38</v>
      </c>
      <c r="S161" s="24" t="s">
        <v>39</v>
      </c>
    </row>
    <row r="162" spans="1:127" x14ac:dyDescent="0.3">
      <c r="A162" s="18">
        <v>8</v>
      </c>
      <c r="B162" s="189"/>
      <c r="C162" s="194"/>
      <c r="D162" s="189"/>
      <c r="E162" s="189"/>
      <c r="F162" s="195"/>
      <c r="G162" s="189"/>
      <c r="H162" s="189"/>
      <c r="I162" s="196"/>
      <c r="J162" s="196"/>
      <c r="K162" s="43" t="s">
        <v>54</v>
      </c>
      <c r="L162" s="25">
        <f>I159*P162</f>
        <v>1658706.5280000002</v>
      </c>
      <c r="M162" s="34">
        <f>Q162*I159</f>
        <v>57899.305999999997</v>
      </c>
      <c r="N162" s="34">
        <f t="shared" si="24"/>
        <v>1716605.8340000003</v>
      </c>
      <c r="O162" s="202"/>
      <c r="P162" s="34">
        <v>1122.72</v>
      </c>
      <c r="Q162" s="23">
        <v>39.19</v>
      </c>
      <c r="R162" s="24" t="s">
        <v>38</v>
      </c>
      <c r="S162" s="24" t="s">
        <v>39</v>
      </c>
    </row>
    <row r="163" spans="1:127" ht="37.5" customHeight="1" x14ac:dyDescent="0.3">
      <c r="A163" s="18">
        <v>9</v>
      </c>
      <c r="B163" s="189">
        <v>3</v>
      </c>
      <c r="C163" s="194" t="s">
        <v>150</v>
      </c>
      <c r="D163" s="189">
        <v>1990</v>
      </c>
      <c r="E163" s="189" t="s">
        <v>34</v>
      </c>
      <c r="F163" s="195" t="s">
        <v>124</v>
      </c>
      <c r="G163" s="189" t="s">
        <v>36</v>
      </c>
      <c r="H163" s="189">
        <v>4</v>
      </c>
      <c r="I163" s="196">
        <v>1150.03</v>
      </c>
      <c r="J163" s="196">
        <v>764.1</v>
      </c>
      <c r="K163" s="43" t="s">
        <v>54</v>
      </c>
      <c r="L163" s="25">
        <f>I163*P163</f>
        <v>1260835.3905</v>
      </c>
      <c r="M163" s="34">
        <f>I163*Q163</f>
        <v>27451.216100000001</v>
      </c>
      <c r="N163" s="34">
        <f t="shared" si="24"/>
        <v>1288286.6066000001</v>
      </c>
      <c r="O163" s="200">
        <f>N163+N164+N165+N166</f>
        <v>1644335.8946</v>
      </c>
      <c r="P163" s="34">
        <v>1096.3499999999999</v>
      </c>
      <c r="Q163" s="23">
        <v>23.87</v>
      </c>
      <c r="R163" s="24" t="s">
        <v>38</v>
      </c>
      <c r="S163" s="24" t="s">
        <v>39</v>
      </c>
    </row>
    <row r="164" spans="1:127" ht="37.5" x14ac:dyDescent="0.3">
      <c r="A164" s="18">
        <v>10</v>
      </c>
      <c r="B164" s="189"/>
      <c r="C164" s="194"/>
      <c r="D164" s="189"/>
      <c r="E164" s="189"/>
      <c r="F164" s="195"/>
      <c r="G164" s="189"/>
      <c r="H164" s="189"/>
      <c r="I164" s="196"/>
      <c r="J164" s="196"/>
      <c r="K164" s="43" t="s">
        <v>46</v>
      </c>
      <c r="L164" s="25">
        <f>I163*P164</f>
        <v>207626.41619999998</v>
      </c>
      <c r="M164" s="34">
        <f>Q164*I163</f>
        <v>19055.997100000001</v>
      </c>
      <c r="N164" s="34">
        <f t="shared" si="24"/>
        <v>226682.41329999999</v>
      </c>
      <c r="O164" s="201"/>
      <c r="P164" s="34">
        <v>180.54</v>
      </c>
      <c r="Q164" s="23">
        <v>16.57</v>
      </c>
      <c r="R164" s="24" t="s">
        <v>38</v>
      </c>
      <c r="S164" s="24" t="s">
        <v>39</v>
      </c>
    </row>
    <row r="165" spans="1:127" ht="56.25" x14ac:dyDescent="0.3">
      <c r="A165" s="18">
        <v>11</v>
      </c>
      <c r="B165" s="189"/>
      <c r="C165" s="194"/>
      <c r="D165" s="189"/>
      <c r="E165" s="189"/>
      <c r="F165" s="195"/>
      <c r="G165" s="189"/>
      <c r="H165" s="189"/>
      <c r="I165" s="196"/>
      <c r="J165" s="196"/>
      <c r="K165" s="43" t="s">
        <v>41</v>
      </c>
      <c r="L165" s="25">
        <f>I163*P165</f>
        <v>39285.024799999992</v>
      </c>
      <c r="M165" s="34">
        <f>Q165*I163</f>
        <v>12615.829100000001</v>
      </c>
      <c r="N165" s="34">
        <f t="shared" si="24"/>
        <v>51900.853899999995</v>
      </c>
      <c r="O165" s="201"/>
      <c r="P165" s="34">
        <v>34.159999999999997</v>
      </c>
      <c r="Q165" s="23">
        <v>10.97</v>
      </c>
      <c r="R165" s="24" t="s">
        <v>38</v>
      </c>
      <c r="S165" s="24" t="s">
        <v>39</v>
      </c>
    </row>
    <row r="166" spans="1:127" ht="56.25" x14ac:dyDescent="0.3">
      <c r="A166" s="18">
        <v>12</v>
      </c>
      <c r="B166" s="189"/>
      <c r="C166" s="194"/>
      <c r="D166" s="189"/>
      <c r="E166" s="189"/>
      <c r="F166" s="195"/>
      <c r="G166" s="189"/>
      <c r="H166" s="189"/>
      <c r="I166" s="196"/>
      <c r="J166" s="196"/>
      <c r="K166" s="43" t="s">
        <v>37</v>
      </c>
      <c r="L166" s="25">
        <f>I163*P166</f>
        <v>63148.147299999997</v>
      </c>
      <c r="M166" s="34">
        <f>Q166*I163</f>
        <v>14317.8735</v>
      </c>
      <c r="N166" s="34">
        <f t="shared" si="24"/>
        <v>77466.020799999998</v>
      </c>
      <c r="O166" s="202"/>
      <c r="P166" s="34">
        <v>54.91</v>
      </c>
      <c r="Q166" s="23">
        <v>12.45</v>
      </c>
      <c r="R166" s="24" t="s">
        <v>38</v>
      </c>
      <c r="S166" s="24" t="s">
        <v>39</v>
      </c>
    </row>
    <row r="167" spans="1:127" ht="56.25" x14ac:dyDescent="0.3">
      <c r="A167" s="18">
        <v>13</v>
      </c>
      <c r="B167" s="189">
        <v>4</v>
      </c>
      <c r="C167" s="194" t="s">
        <v>151</v>
      </c>
      <c r="D167" s="189">
        <v>1977</v>
      </c>
      <c r="E167" s="189" t="s">
        <v>34</v>
      </c>
      <c r="F167" s="195" t="s">
        <v>56</v>
      </c>
      <c r="G167" s="189" t="s">
        <v>72</v>
      </c>
      <c r="H167" s="189">
        <v>2</v>
      </c>
      <c r="I167" s="196">
        <v>864.67000000000007</v>
      </c>
      <c r="J167" s="196">
        <v>498.7</v>
      </c>
      <c r="K167" s="43" t="s">
        <v>37</v>
      </c>
      <c r="L167" s="25">
        <f>I167*P167</f>
        <v>46640.299800000001</v>
      </c>
      <c r="M167" s="34">
        <f>I167*Q167</f>
        <v>10064.758800000001</v>
      </c>
      <c r="N167" s="34">
        <f t="shared" si="24"/>
        <v>56705.058600000004</v>
      </c>
      <c r="O167" s="200">
        <f>N167+N168</f>
        <v>1041616.0688</v>
      </c>
      <c r="P167" s="34">
        <v>53.94</v>
      </c>
      <c r="Q167" s="23">
        <v>11.64</v>
      </c>
      <c r="R167" s="24" t="s">
        <v>38</v>
      </c>
      <c r="S167" s="24" t="s">
        <v>39</v>
      </c>
    </row>
    <row r="168" spans="1:127" x14ac:dyDescent="0.3">
      <c r="A168" s="18">
        <v>14</v>
      </c>
      <c r="B168" s="189"/>
      <c r="C168" s="194"/>
      <c r="D168" s="189"/>
      <c r="E168" s="189"/>
      <c r="F168" s="195"/>
      <c r="G168" s="189"/>
      <c r="H168" s="189"/>
      <c r="I168" s="196"/>
      <c r="J168" s="196"/>
      <c r="K168" s="43" t="s">
        <v>54</v>
      </c>
      <c r="L168" s="25">
        <f>I167*P168</f>
        <v>954197.93180000002</v>
      </c>
      <c r="M168" s="34">
        <f>Q168*I167</f>
        <v>30713.078400000006</v>
      </c>
      <c r="N168" s="34">
        <f t="shared" si="24"/>
        <v>984911.01020000002</v>
      </c>
      <c r="O168" s="202"/>
      <c r="P168" s="34">
        <v>1103.54</v>
      </c>
      <c r="Q168" s="23">
        <v>35.520000000000003</v>
      </c>
      <c r="R168" s="24" t="s">
        <v>38</v>
      </c>
      <c r="S168" s="24" t="s">
        <v>39</v>
      </c>
    </row>
    <row r="169" spans="1:127" ht="56.25" x14ac:dyDescent="0.3">
      <c r="A169" s="18">
        <v>15</v>
      </c>
      <c r="B169" s="189">
        <v>5</v>
      </c>
      <c r="C169" s="194" t="s">
        <v>152</v>
      </c>
      <c r="D169" s="189">
        <v>1984</v>
      </c>
      <c r="E169" s="189" t="s">
        <v>34</v>
      </c>
      <c r="F169" s="195" t="s">
        <v>56</v>
      </c>
      <c r="G169" s="189" t="s">
        <v>72</v>
      </c>
      <c r="H169" s="189">
        <v>2</v>
      </c>
      <c r="I169" s="196">
        <v>1053.1299999999999</v>
      </c>
      <c r="J169" s="196">
        <v>586.20000000000005</v>
      </c>
      <c r="K169" s="43" t="s">
        <v>37</v>
      </c>
      <c r="L169" s="25">
        <f>I169*P169</f>
        <v>56805.83219999999</v>
      </c>
      <c r="M169" s="34">
        <f>Q169*I169</f>
        <v>12258.433199999999</v>
      </c>
      <c r="N169" s="34">
        <f t="shared" si="24"/>
        <v>69064.265399999989</v>
      </c>
      <c r="O169" s="200">
        <f>N169+N170</f>
        <v>1268642.5231999997</v>
      </c>
      <c r="P169" s="34">
        <v>53.94</v>
      </c>
      <c r="Q169" s="23">
        <v>11.64</v>
      </c>
      <c r="R169" s="24" t="s">
        <v>38</v>
      </c>
      <c r="S169" s="24" t="s">
        <v>39</v>
      </c>
    </row>
    <row r="170" spans="1:127" x14ac:dyDescent="0.3">
      <c r="A170" s="18">
        <v>16</v>
      </c>
      <c r="B170" s="189"/>
      <c r="C170" s="194"/>
      <c r="D170" s="189"/>
      <c r="E170" s="189"/>
      <c r="F170" s="195"/>
      <c r="G170" s="189"/>
      <c r="H170" s="189"/>
      <c r="I170" s="196"/>
      <c r="J170" s="196"/>
      <c r="K170" s="43" t="s">
        <v>54</v>
      </c>
      <c r="L170" s="25">
        <f>I169*P170</f>
        <v>1162171.0801999997</v>
      </c>
      <c r="M170" s="34">
        <f>Q170*I169</f>
        <v>37407.177600000003</v>
      </c>
      <c r="N170" s="34">
        <f t="shared" si="24"/>
        <v>1199578.2577999998</v>
      </c>
      <c r="O170" s="202"/>
      <c r="P170" s="34">
        <v>1103.54</v>
      </c>
      <c r="Q170" s="23">
        <v>35.520000000000003</v>
      </c>
      <c r="R170" s="24" t="s">
        <v>38</v>
      </c>
      <c r="S170" s="24" t="s">
        <v>39</v>
      </c>
    </row>
    <row r="171" spans="1:127" s="64" customFormat="1" ht="21" customHeight="1" x14ac:dyDescent="0.3">
      <c r="A171" s="35"/>
      <c r="B171" s="19"/>
      <c r="C171" s="29" t="s">
        <v>153</v>
      </c>
      <c r="D171" s="19"/>
      <c r="E171" s="19"/>
      <c r="F171" s="24"/>
      <c r="G171" s="19"/>
      <c r="H171" s="19"/>
      <c r="I171" s="30">
        <f>SUM(I172:I196)</f>
        <v>79761.465000000026</v>
      </c>
      <c r="J171" s="33"/>
      <c r="K171" s="26"/>
      <c r="L171" s="30">
        <f>SUM(L172:L196)</f>
        <v>15347023.445149999</v>
      </c>
      <c r="M171" s="33">
        <f>SUM(M172:M196)</f>
        <v>1513982.399</v>
      </c>
      <c r="N171" s="33">
        <f>SUM(N172:N196)</f>
        <v>16861005.844150003</v>
      </c>
      <c r="O171" s="33">
        <f>SUM(O172:O196)</f>
        <v>16861005.844149999</v>
      </c>
      <c r="P171" s="34"/>
      <c r="Q171" s="23"/>
      <c r="R171" s="24"/>
      <c r="S171" s="24"/>
      <c r="T171" s="38">
        <v>15009025.93</v>
      </c>
      <c r="U171" s="38">
        <v>1455474.44</v>
      </c>
      <c r="V171" s="39">
        <v>16464500.369999999</v>
      </c>
      <c r="W171" s="38"/>
      <c r="X171" s="38"/>
      <c r="Y171" s="40"/>
      <c r="Z171" s="38">
        <f>L171-T171</f>
        <v>337997.51514999941</v>
      </c>
      <c r="AA171" s="38">
        <f>M171-U171</f>
        <v>58507.959000000032</v>
      </c>
      <c r="AB171" s="38">
        <f>N171-V171</f>
        <v>396505.47415000387</v>
      </c>
      <c r="AC171" s="62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63"/>
      <c r="BP171" s="63"/>
      <c r="BQ171" s="63"/>
      <c r="BR171" s="63"/>
      <c r="BS171" s="63"/>
      <c r="BT171" s="63"/>
      <c r="BU171" s="63"/>
      <c r="BV171" s="63"/>
      <c r="BW171" s="63"/>
      <c r="BX171" s="63"/>
      <c r="BY171" s="63"/>
      <c r="BZ171" s="63"/>
      <c r="CA171" s="63"/>
      <c r="CB171" s="63"/>
      <c r="CC171" s="63"/>
      <c r="CD171" s="63"/>
      <c r="CE171" s="63"/>
      <c r="CF171" s="63"/>
      <c r="CG171" s="63"/>
      <c r="CH171" s="63"/>
      <c r="CI171" s="63"/>
      <c r="CJ171" s="63"/>
      <c r="CK171" s="63"/>
      <c r="CL171" s="63"/>
      <c r="CM171" s="63"/>
      <c r="CN171" s="63"/>
      <c r="CO171" s="63"/>
      <c r="CP171" s="63"/>
      <c r="CQ171" s="63"/>
      <c r="CR171" s="63"/>
      <c r="CS171" s="63"/>
      <c r="CT171" s="63"/>
      <c r="CU171" s="63"/>
      <c r="CV171" s="63"/>
      <c r="CW171" s="63"/>
      <c r="CX171" s="63"/>
      <c r="CY171" s="63"/>
      <c r="CZ171" s="63"/>
      <c r="DA171" s="63"/>
      <c r="DB171" s="63"/>
      <c r="DC171" s="63"/>
      <c r="DD171" s="63"/>
      <c r="DE171" s="63"/>
      <c r="DF171" s="63"/>
      <c r="DG171" s="63"/>
      <c r="DH171" s="63"/>
      <c r="DI171" s="63"/>
      <c r="DJ171" s="63"/>
      <c r="DK171" s="63"/>
      <c r="DL171" s="63"/>
      <c r="DM171" s="63"/>
      <c r="DN171" s="63"/>
      <c r="DO171" s="63"/>
      <c r="DP171" s="63"/>
      <c r="DQ171" s="63"/>
      <c r="DR171" s="63"/>
      <c r="DS171" s="63"/>
      <c r="DT171" s="63"/>
      <c r="DU171" s="63"/>
      <c r="DV171" s="63"/>
      <c r="DW171" s="63"/>
    </row>
    <row r="172" spans="1:127" s="69" customFormat="1" ht="37.5" x14ac:dyDescent="0.3">
      <c r="A172" s="18">
        <v>1</v>
      </c>
      <c r="B172" s="19">
        <v>1</v>
      </c>
      <c r="C172" s="26" t="s">
        <v>154</v>
      </c>
      <c r="D172" s="24">
        <v>1970</v>
      </c>
      <c r="E172" s="19" t="s">
        <v>34</v>
      </c>
      <c r="F172" s="24" t="s">
        <v>59</v>
      </c>
      <c r="G172" s="24" t="s">
        <v>36</v>
      </c>
      <c r="H172" s="24">
        <v>5</v>
      </c>
      <c r="I172" s="25">
        <v>6313.9500000000007</v>
      </c>
      <c r="J172" s="65">
        <v>3732.62</v>
      </c>
      <c r="K172" s="43" t="s">
        <v>46</v>
      </c>
      <c r="L172" s="66">
        <f t="shared" ref="L172:L177" si="25">I172*P172</f>
        <v>949933.77750000008</v>
      </c>
      <c r="M172" s="34">
        <f t="shared" ref="M172:M177" si="26">I172*Q172</f>
        <v>94456.69200000001</v>
      </c>
      <c r="N172" s="34">
        <f t="shared" ref="N172:N196" si="27">L172+M172</f>
        <v>1044390.4695000001</v>
      </c>
      <c r="O172" s="34">
        <f>N172</f>
        <v>1044390.4695000001</v>
      </c>
      <c r="P172" s="25">
        <v>150.44999999999999</v>
      </c>
      <c r="Q172" s="23">
        <v>14.96</v>
      </c>
      <c r="R172" s="24" t="s">
        <v>38</v>
      </c>
      <c r="S172" s="24" t="s">
        <v>39</v>
      </c>
      <c r="T172" s="7"/>
      <c r="U172" s="7"/>
      <c r="V172" s="8"/>
      <c r="W172" s="7"/>
      <c r="X172" s="7"/>
      <c r="Y172" s="9"/>
      <c r="Z172" s="38"/>
      <c r="AA172" s="38"/>
      <c r="AB172" s="38"/>
      <c r="AC172" s="67"/>
      <c r="AD172" s="68"/>
      <c r="AE172" s="68"/>
      <c r="AF172" s="68"/>
      <c r="AG172" s="68"/>
      <c r="AH172" s="68"/>
      <c r="AI172" s="68"/>
      <c r="AJ172" s="68"/>
      <c r="AK172" s="68"/>
      <c r="AL172" s="68"/>
      <c r="AM172" s="68"/>
      <c r="AN172" s="68"/>
      <c r="AO172" s="68"/>
      <c r="AP172" s="68"/>
      <c r="AQ172" s="68"/>
      <c r="AR172" s="68"/>
      <c r="AS172" s="68"/>
      <c r="AT172" s="68"/>
      <c r="AU172" s="68"/>
      <c r="AV172" s="68"/>
      <c r="AW172" s="68"/>
      <c r="AX172" s="68"/>
      <c r="AY172" s="68"/>
      <c r="AZ172" s="68"/>
      <c r="BA172" s="68"/>
      <c r="BB172" s="68"/>
      <c r="BC172" s="68"/>
      <c r="BD172" s="68"/>
      <c r="BE172" s="68"/>
      <c r="BF172" s="68"/>
      <c r="BG172" s="68"/>
      <c r="BH172" s="68"/>
      <c r="BI172" s="68"/>
      <c r="BJ172" s="68"/>
      <c r="BK172" s="68"/>
      <c r="BL172" s="68"/>
      <c r="BM172" s="68"/>
      <c r="BN172" s="68"/>
      <c r="BO172" s="68"/>
      <c r="BP172" s="68"/>
      <c r="BQ172" s="68"/>
      <c r="BR172" s="68"/>
      <c r="BS172" s="68"/>
      <c r="BT172" s="68"/>
      <c r="BU172" s="68"/>
      <c r="BV172" s="68"/>
      <c r="BW172" s="68"/>
      <c r="BX172" s="68"/>
      <c r="BY172" s="68"/>
      <c r="BZ172" s="68"/>
      <c r="CA172" s="68"/>
      <c r="CB172" s="68"/>
      <c r="CC172" s="68"/>
      <c r="CD172" s="68"/>
      <c r="CE172" s="68"/>
      <c r="CF172" s="68"/>
      <c r="CG172" s="68"/>
      <c r="CH172" s="68"/>
      <c r="CI172" s="68"/>
      <c r="CJ172" s="68"/>
      <c r="CK172" s="68"/>
      <c r="CL172" s="68"/>
      <c r="CM172" s="68"/>
      <c r="CN172" s="68"/>
      <c r="CO172" s="68"/>
      <c r="CP172" s="68"/>
      <c r="CQ172" s="68"/>
      <c r="CR172" s="68"/>
      <c r="CS172" s="68"/>
      <c r="CT172" s="68"/>
      <c r="CU172" s="68"/>
      <c r="CV172" s="68"/>
      <c r="CW172" s="68"/>
      <c r="CX172" s="68"/>
      <c r="CY172" s="68"/>
      <c r="CZ172" s="68"/>
      <c r="DA172" s="68"/>
      <c r="DB172" s="68"/>
      <c r="DC172" s="68"/>
      <c r="DD172" s="68"/>
      <c r="DE172" s="68"/>
      <c r="DF172" s="68"/>
      <c r="DG172" s="68"/>
      <c r="DH172" s="68"/>
      <c r="DI172" s="68"/>
      <c r="DJ172" s="68"/>
      <c r="DK172" s="68"/>
      <c r="DL172" s="68"/>
      <c r="DM172" s="68"/>
      <c r="DN172" s="68"/>
      <c r="DO172" s="68"/>
      <c r="DP172" s="68"/>
      <c r="DQ172" s="68"/>
      <c r="DR172" s="68"/>
      <c r="DS172" s="68"/>
      <c r="DT172" s="68"/>
      <c r="DU172" s="68"/>
      <c r="DV172" s="68"/>
      <c r="DW172" s="68"/>
    </row>
    <row r="173" spans="1:127" s="69" customFormat="1" ht="37.5" x14ac:dyDescent="0.3">
      <c r="A173" s="18">
        <v>2</v>
      </c>
      <c r="B173" s="19">
        <v>2</v>
      </c>
      <c r="C173" s="26" t="s">
        <v>155</v>
      </c>
      <c r="D173" s="24">
        <v>1972</v>
      </c>
      <c r="E173" s="19" t="s">
        <v>34</v>
      </c>
      <c r="F173" s="24" t="s">
        <v>59</v>
      </c>
      <c r="G173" s="24" t="s">
        <v>36</v>
      </c>
      <c r="H173" s="24">
        <v>5</v>
      </c>
      <c r="I173" s="25">
        <v>9639.2000000000007</v>
      </c>
      <c r="J173" s="65">
        <v>5762</v>
      </c>
      <c r="K173" s="43" t="s">
        <v>46</v>
      </c>
      <c r="L173" s="66">
        <f t="shared" si="25"/>
        <v>1450217.64</v>
      </c>
      <c r="M173" s="34">
        <f t="shared" si="26"/>
        <v>144202.43200000003</v>
      </c>
      <c r="N173" s="34">
        <f t="shared" si="27"/>
        <v>1594420.0719999999</v>
      </c>
      <c r="O173" s="34">
        <f t="shared" ref="O173:O176" si="28">N173</f>
        <v>1594420.0719999999</v>
      </c>
      <c r="P173" s="25">
        <v>150.44999999999999</v>
      </c>
      <c r="Q173" s="23">
        <v>14.96</v>
      </c>
      <c r="R173" s="24" t="s">
        <v>38</v>
      </c>
      <c r="S173" s="24" t="s">
        <v>39</v>
      </c>
      <c r="T173" s="7"/>
      <c r="U173" s="7"/>
      <c r="V173" s="8"/>
      <c r="W173" s="7"/>
      <c r="X173" s="7"/>
      <c r="Y173" s="9"/>
      <c r="Z173" s="7"/>
      <c r="AA173" s="7"/>
      <c r="AB173" s="7"/>
      <c r="AC173" s="67"/>
      <c r="AD173" s="68"/>
      <c r="AE173" s="68"/>
      <c r="AF173" s="68"/>
      <c r="AG173" s="68"/>
      <c r="AH173" s="68"/>
      <c r="AI173" s="68"/>
      <c r="AJ173" s="68"/>
      <c r="AK173" s="68"/>
      <c r="AL173" s="68"/>
      <c r="AM173" s="68"/>
      <c r="AN173" s="68"/>
      <c r="AO173" s="68"/>
      <c r="AP173" s="68"/>
      <c r="AQ173" s="68"/>
      <c r="AR173" s="68"/>
      <c r="AS173" s="68"/>
      <c r="AT173" s="68"/>
      <c r="AU173" s="68"/>
      <c r="AV173" s="68"/>
      <c r="AW173" s="68"/>
      <c r="AX173" s="68"/>
      <c r="AY173" s="68"/>
      <c r="AZ173" s="68"/>
      <c r="BA173" s="68"/>
      <c r="BB173" s="68"/>
      <c r="BC173" s="68"/>
      <c r="BD173" s="68"/>
      <c r="BE173" s="68"/>
      <c r="BF173" s="68"/>
      <c r="BG173" s="68"/>
      <c r="BH173" s="68"/>
      <c r="BI173" s="68"/>
      <c r="BJ173" s="68"/>
      <c r="BK173" s="68"/>
      <c r="BL173" s="68"/>
      <c r="BM173" s="68"/>
      <c r="BN173" s="68"/>
      <c r="BO173" s="68"/>
      <c r="BP173" s="68"/>
      <c r="BQ173" s="68"/>
      <c r="BR173" s="68"/>
      <c r="BS173" s="68"/>
      <c r="BT173" s="68"/>
      <c r="BU173" s="68"/>
      <c r="BV173" s="68"/>
      <c r="BW173" s="68"/>
      <c r="BX173" s="68"/>
      <c r="BY173" s="68"/>
      <c r="BZ173" s="68"/>
      <c r="CA173" s="68"/>
      <c r="CB173" s="68"/>
      <c r="CC173" s="68"/>
      <c r="CD173" s="68"/>
      <c r="CE173" s="68"/>
      <c r="CF173" s="68"/>
      <c r="CG173" s="68"/>
      <c r="CH173" s="68"/>
      <c r="CI173" s="68"/>
      <c r="CJ173" s="68"/>
      <c r="CK173" s="68"/>
      <c r="CL173" s="68"/>
      <c r="CM173" s="68"/>
      <c r="CN173" s="68"/>
      <c r="CO173" s="68"/>
      <c r="CP173" s="68"/>
      <c r="CQ173" s="68"/>
      <c r="CR173" s="68"/>
      <c r="CS173" s="68"/>
      <c r="CT173" s="68"/>
      <c r="CU173" s="68"/>
      <c r="CV173" s="68"/>
      <c r="CW173" s="68"/>
      <c r="CX173" s="68"/>
      <c r="CY173" s="68"/>
      <c r="CZ173" s="68"/>
      <c r="DA173" s="68"/>
      <c r="DB173" s="68"/>
      <c r="DC173" s="68"/>
      <c r="DD173" s="68"/>
      <c r="DE173" s="68"/>
      <c r="DF173" s="68"/>
      <c r="DG173" s="68"/>
      <c r="DH173" s="68"/>
      <c r="DI173" s="68"/>
      <c r="DJ173" s="68"/>
      <c r="DK173" s="68"/>
      <c r="DL173" s="68"/>
      <c r="DM173" s="68"/>
      <c r="DN173" s="68"/>
      <c r="DO173" s="68"/>
      <c r="DP173" s="68"/>
      <c r="DQ173" s="68"/>
      <c r="DR173" s="68"/>
      <c r="DS173" s="68"/>
      <c r="DT173" s="68"/>
      <c r="DU173" s="68"/>
      <c r="DV173" s="68"/>
      <c r="DW173" s="68"/>
    </row>
    <row r="174" spans="1:127" s="69" customFormat="1" ht="37.5" x14ac:dyDescent="0.3">
      <c r="A174" s="18">
        <v>3</v>
      </c>
      <c r="B174" s="19">
        <v>3</v>
      </c>
      <c r="C174" s="26" t="s">
        <v>156</v>
      </c>
      <c r="D174" s="24">
        <v>1970</v>
      </c>
      <c r="E174" s="19" t="s">
        <v>34</v>
      </c>
      <c r="F174" s="24" t="s">
        <v>59</v>
      </c>
      <c r="G174" s="24" t="s">
        <v>36</v>
      </c>
      <c r="H174" s="24">
        <v>5</v>
      </c>
      <c r="I174" s="25">
        <v>7021.5249999999996</v>
      </c>
      <c r="J174" s="65">
        <v>3872.33</v>
      </c>
      <c r="K174" s="43" t="s">
        <v>46</v>
      </c>
      <c r="L174" s="66">
        <f t="shared" si="25"/>
        <v>1056388.4362499998</v>
      </c>
      <c r="M174" s="34">
        <f t="shared" si="26"/>
        <v>105042.014</v>
      </c>
      <c r="N174" s="34">
        <f t="shared" si="27"/>
        <v>1161430.4502499998</v>
      </c>
      <c r="O174" s="34">
        <f t="shared" si="28"/>
        <v>1161430.4502499998</v>
      </c>
      <c r="P174" s="25">
        <v>150.44999999999999</v>
      </c>
      <c r="Q174" s="23">
        <v>14.96</v>
      </c>
      <c r="R174" s="24" t="s">
        <v>38</v>
      </c>
      <c r="S174" s="24" t="s">
        <v>39</v>
      </c>
      <c r="T174" s="7"/>
      <c r="U174" s="7"/>
      <c r="V174" s="8"/>
      <c r="W174" s="7"/>
      <c r="X174" s="7"/>
      <c r="Y174" s="9"/>
      <c r="Z174" s="7"/>
      <c r="AA174" s="7"/>
      <c r="AB174" s="7"/>
      <c r="AC174" s="67"/>
      <c r="AD174" s="68"/>
      <c r="AE174" s="68"/>
      <c r="AF174" s="68"/>
      <c r="AG174" s="68"/>
      <c r="AH174" s="68"/>
      <c r="AI174" s="68"/>
      <c r="AJ174" s="68"/>
      <c r="AK174" s="68"/>
      <c r="AL174" s="68"/>
      <c r="AM174" s="68"/>
      <c r="AN174" s="68"/>
      <c r="AO174" s="68"/>
      <c r="AP174" s="68"/>
      <c r="AQ174" s="68"/>
      <c r="AR174" s="68"/>
      <c r="AS174" s="68"/>
      <c r="AT174" s="68"/>
      <c r="AU174" s="68"/>
      <c r="AV174" s="68"/>
      <c r="AW174" s="68"/>
      <c r="AX174" s="68"/>
      <c r="AY174" s="68"/>
      <c r="AZ174" s="68"/>
      <c r="BA174" s="68"/>
      <c r="BB174" s="68"/>
      <c r="BC174" s="68"/>
      <c r="BD174" s="68"/>
      <c r="BE174" s="68"/>
      <c r="BF174" s="68"/>
      <c r="BG174" s="68"/>
      <c r="BH174" s="68"/>
      <c r="BI174" s="68"/>
      <c r="BJ174" s="68"/>
      <c r="BK174" s="68"/>
      <c r="BL174" s="68"/>
      <c r="BM174" s="68"/>
      <c r="BN174" s="68"/>
      <c r="BO174" s="68"/>
      <c r="BP174" s="68"/>
      <c r="BQ174" s="68"/>
      <c r="BR174" s="68"/>
      <c r="BS174" s="68"/>
      <c r="BT174" s="68"/>
      <c r="BU174" s="68"/>
      <c r="BV174" s="68"/>
      <c r="BW174" s="68"/>
      <c r="BX174" s="68"/>
      <c r="BY174" s="68"/>
      <c r="BZ174" s="68"/>
      <c r="CA174" s="68"/>
      <c r="CB174" s="68"/>
      <c r="CC174" s="68"/>
      <c r="CD174" s="68"/>
      <c r="CE174" s="68"/>
      <c r="CF174" s="68"/>
      <c r="CG174" s="68"/>
      <c r="CH174" s="68"/>
      <c r="CI174" s="68"/>
      <c r="CJ174" s="68"/>
      <c r="CK174" s="68"/>
      <c r="CL174" s="68"/>
      <c r="CM174" s="68"/>
      <c r="CN174" s="68"/>
      <c r="CO174" s="68"/>
      <c r="CP174" s="68"/>
      <c r="CQ174" s="68"/>
      <c r="CR174" s="68"/>
      <c r="CS174" s="68"/>
      <c r="CT174" s="68"/>
      <c r="CU174" s="68"/>
      <c r="CV174" s="68"/>
      <c r="CW174" s="68"/>
      <c r="CX174" s="68"/>
      <c r="CY174" s="68"/>
      <c r="CZ174" s="68"/>
      <c r="DA174" s="68"/>
      <c r="DB174" s="68"/>
      <c r="DC174" s="68"/>
      <c r="DD174" s="68"/>
      <c r="DE174" s="68"/>
      <c r="DF174" s="68"/>
      <c r="DG174" s="68"/>
      <c r="DH174" s="68"/>
      <c r="DI174" s="68"/>
      <c r="DJ174" s="68"/>
      <c r="DK174" s="68"/>
      <c r="DL174" s="68"/>
      <c r="DM174" s="68"/>
      <c r="DN174" s="68"/>
      <c r="DO174" s="68"/>
      <c r="DP174" s="68"/>
      <c r="DQ174" s="68"/>
      <c r="DR174" s="68"/>
      <c r="DS174" s="68"/>
      <c r="DT174" s="68"/>
      <c r="DU174" s="68"/>
      <c r="DV174" s="68"/>
      <c r="DW174" s="68"/>
    </row>
    <row r="175" spans="1:127" s="69" customFormat="1" ht="37.5" x14ac:dyDescent="0.3">
      <c r="A175" s="18">
        <v>4</v>
      </c>
      <c r="B175" s="19">
        <v>4</v>
      </c>
      <c r="C175" s="26" t="s">
        <v>157</v>
      </c>
      <c r="D175" s="24">
        <v>1966</v>
      </c>
      <c r="E175" s="19" t="s">
        <v>34</v>
      </c>
      <c r="F175" s="24" t="s">
        <v>59</v>
      </c>
      <c r="G175" s="24" t="s">
        <v>36</v>
      </c>
      <c r="H175" s="24">
        <v>3</v>
      </c>
      <c r="I175" s="25">
        <v>2533.1999999999998</v>
      </c>
      <c r="J175" s="70">
        <v>947</v>
      </c>
      <c r="K175" s="43" t="s">
        <v>46</v>
      </c>
      <c r="L175" s="66">
        <f t="shared" si="25"/>
        <v>381119.93999999994</v>
      </c>
      <c r="M175" s="34">
        <f t="shared" si="26"/>
        <v>37896.671999999999</v>
      </c>
      <c r="N175" s="34">
        <f t="shared" si="27"/>
        <v>419016.61199999996</v>
      </c>
      <c r="O175" s="34">
        <f t="shared" si="28"/>
        <v>419016.61199999996</v>
      </c>
      <c r="P175" s="25">
        <v>150.44999999999999</v>
      </c>
      <c r="Q175" s="23">
        <v>14.96</v>
      </c>
      <c r="R175" s="24" t="s">
        <v>38</v>
      </c>
      <c r="S175" s="24" t="s">
        <v>39</v>
      </c>
      <c r="T175" s="7"/>
      <c r="U175" s="7"/>
      <c r="V175" s="8"/>
      <c r="W175" s="7"/>
      <c r="X175" s="7"/>
      <c r="Y175" s="9"/>
      <c r="Z175" s="7"/>
      <c r="AA175" s="7"/>
      <c r="AB175" s="7"/>
      <c r="AC175" s="67"/>
      <c r="AD175" s="68"/>
      <c r="AE175" s="68"/>
      <c r="AF175" s="68"/>
      <c r="AG175" s="68"/>
      <c r="AH175" s="68"/>
      <c r="AI175" s="68"/>
      <c r="AJ175" s="68"/>
      <c r="AK175" s="68"/>
      <c r="AL175" s="68"/>
      <c r="AM175" s="68"/>
      <c r="AN175" s="68"/>
      <c r="AO175" s="68"/>
      <c r="AP175" s="68"/>
      <c r="AQ175" s="68"/>
      <c r="AR175" s="68"/>
      <c r="AS175" s="68"/>
      <c r="AT175" s="68"/>
      <c r="AU175" s="68"/>
      <c r="AV175" s="68"/>
      <c r="AW175" s="68"/>
      <c r="AX175" s="68"/>
      <c r="AY175" s="68"/>
      <c r="AZ175" s="68"/>
      <c r="BA175" s="68"/>
      <c r="BB175" s="68"/>
      <c r="BC175" s="68"/>
      <c r="BD175" s="68"/>
      <c r="BE175" s="68"/>
      <c r="BF175" s="68"/>
      <c r="BG175" s="68"/>
      <c r="BH175" s="68"/>
      <c r="BI175" s="68"/>
      <c r="BJ175" s="68"/>
      <c r="BK175" s="68"/>
      <c r="BL175" s="68"/>
      <c r="BM175" s="68"/>
      <c r="BN175" s="68"/>
      <c r="BO175" s="68"/>
      <c r="BP175" s="68"/>
      <c r="BQ175" s="68"/>
      <c r="BR175" s="68"/>
      <c r="BS175" s="68"/>
      <c r="BT175" s="68"/>
      <c r="BU175" s="68"/>
      <c r="BV175" s="68"/>
      <c r="BW175" s="68"/>
      <c r="BX175" s="68"/>
      <c r="BY175" s="68"/>
      <c r="BZ175" s="68"/>
      <c r="CA175" s="68"/>
      <c r="CB175" s="68"/>
      <c r="CC175" s="68"/>
      <c r="CD175" s="68"/>
      <c r="CE175" s="68"/>
      <c r="CF175" s="68"/>
      <c r="CG175" s="68"/>
      <c r="CH175" s="68"/>
      <c r="CI175" s="68"/>
      <c r="CJ175" s="68"/>
      <c r="CK175" s="68"/>
      <c r="CL175" s="68"/>
      <c r="CM175" s="68"/>
      <c r="CN175" s="68"/>
      <c r="CO175" s="68"/>
      <c r="CP175" s="68"/>
      <c r="CQ175" s="68"/>
      <c r="CR175" s="68"/>
      <c r="CS175" s="68"/>
      <c r="CT175" s="68"/>
      <c r="CU175" s="68"/>
      <c r="CV175" s="68"/>
      <c r="CW175" s="68"/>
      <c r="CX175" s="68"/>
      <c r="CY175" s="68"/>
      <c r="CZ175" s="68"/>
      <c r="DA175" s="68"/>
      <c r="DB175" s="68"/>
      <c r="DC175" s="68"/>
      <c r="DD175" s="68"/>
      <c r="DE175" s="68"/>
      <c r="DF175" s="68"/>
      <c r="DG175" s="68"/>
      <c r="DH175" s="68"/>
      <c r="DI175" s="68"/>
      <c r="DJ175" s="68"/>
      <c r="DK175" s="68"/>
      <c r="DL175" s="68"/>
      <c r="DM175" s="68"/>
      <c r="DN175" s="68"/>
      <c r="DO175" s="68"/>
      <c r="DP175" s="68"/>
      <c r="DQ175" s="68"/>
      <c r="DR175" s="68"/>
      <c r="DS175" s="68"/>
      <c r="DT175" s="68"/>
      <c r="DU175" s="68"/>
      <c r="DV175" s="68"/>
      <c r="DW175" s="68"/>
    </row>
    <row r="176" spans="1:127" s="69" customFormat="1" ht="37.5" x14ac:dyDescent="0.3">
      <c r="A176" s="18">
        <v>5</v>
      </c>
      <c r="B176" s="19">
        <v>5</v>
      </c>
      <c r="C176" s="26" t="s">
        <v>158</v>
      </c>
      <c r="D176" s="24">
        <v>1977</v>
      </c>
      <c r="E176" s="19" t="s">
        <v>34</v>
      </c>
      <c r="F176" s="24" t="s">
        <v>59</v>
      </c>
      <c r="G176" s="19" t="s">
        <v>92</v>
      </c>
      <c r="H176" s="24">
        <v>5</v>
      </c>
      <c r="I176" s="25">
        <v>5127.9599999999991</v>
      </c>
      <c r="J176" s="65">
        <v>3314.4</v>
      </c>
      <c r="K176" s="43" t="s">
        <v>46</v>
      </c>
      <c r="L176" s="66">
        <f t="shared" si="25"/>
        <v>757963.7675999999</v>
      </c>
      <c r="M176" s="34">
        <f t="shared" si="26"/>
        <v>76457.883599999986</v>
      </c>
      <c r="N176" s="34">
        <f t="shared" si="27"/>
        <v>834421.65119999985</v>
      </c>
      <c r="O176" s="34">
        <f t="shared" si="28"/>
        <v>834421.65119999985</v>
      </c>
      <c r="P176" s="25">
        <v>147.81</v>
      </c>
      <c r="Q176" s="23">
        <v>14.91</v>
      </c>
      <c r="R176" s="34" t="s">
        <v>38</v>
      </c>
      <c r="S176" s="24" t="s">
        <v>39</v>
      </c>
      <c r="Z176" s="71"/>
      <c r="AA176" s="71"/>
      <c r="AB176" s="71"/>
      <c r="AC176" s="67"/>
      <c r="AD176" s="68"/>
      <c r="AE176" s="68"/>
      <c r="AF176" s="68"/>
      <c r="AG176" s="68"/>
      <c r="AH176" s="68"/>
      <c r="AI176" s="68"/>
      <c r="AJ176" s="68"/>
      <c r="AK176" s="68"/>
      <c r="AL176" s="68"/>
      <c r="AM176" s="68"/>
      <c r="AN176" s="68"/>
      <c r="AO176" s="68"/>
      <c r="AP176" s="68"/>
      <c r="AQ176" s="68"/>
      <c r="AR176" s="68"/>
      <c r="AS176" s="68"/>
      <c r="AT176" s="68"/>
      <c r="AU176" s="68"/>
      <c r="AV176" s="68"/>
      <c r="AW176" s="68"/>
      <c r="AX176" s="68"/>
      <c r="AY176" s="68"/>
      <c r="AZ176" s="68"/>
      <c r="BA176" s="68"/>
      <c r="BB176" s="68"/>
      <c r="BC176" s="68"/>
      <c r="BD176" s="68"/>
      <c r="BE176" s="68"/>
      <c r="BF176" s="68"/>
      <c r="BG176" s="68"/>
      <c r="BH176" s="68"/>
      <c r="BI176" s="68"/>
      <c r="BJ176" s="68"/>
      <c r="BK176" s="68"/>
      <c r="BL176" s="68"/>
      <c r="BM176" s="68"/>
      <c r="BN176" s="68"/>
      <c r="BO176" s="68"/>
      <c r="BP176" s="68"/>
      <c r="BQ176" s="68"/>
      <c r="BR176" s="68"/>
      <c r="BS176" s="68"/>
      <c r="BT176" s="68"/>
      <c r="BU176" s="68"/>
      <c r="BV176" s="68"/>
      <c r="BW176" s="68"/>
      <c r="BX176" s="68"/>
      <c r="BY176" s="68"/>
      <c r="BZ176" s="68"/>
      <c r="CA176" s="68"/>
      <c r="CB176" s="68"/>
      <c r="CC176" s="68"/>
      <c r="CD176" s="68"/>
      <c r="CE176" s="68"/>
      <c r="CF176" s="68"/>
      <c r="CG176" s="68"/>
      <c r="CH176" s="68"/>
      <c r="CI176" s="68"/>
      <c r="CJ176" s="68"/>
      <c r="CK176" s="68"/>
      <c r="CL176" s="68"/>
      <c r="CM176" s="68"/>
      <c r="CN176" s="68"/>
      <c r="CO176" s="68"/>
      <c r="CP176" s="68"/>
      <c r="CQ176" s="68"/>
      <c r="CR176" s="68"/>
      <c r="CS176" s="68"/>
      <c r="CT176" s="68"/>
      <c r="CU176" s="68"/>
      <c r="CV176" s="68"/>
      <c r="CW176" s="68"/>
      <c r="CX176" s="68"/>
      <c r="CY176" s="68"/>
      <c r="CZ176" s="68"/>
      <c r="DA176" s="68"/>
      <c r="DB176" s="68"/>
      <c r="DC176" s="68"/>
      <c r="DD176" s="68"/>
      <c r="DE176" s="68"/>
      <c r="DF176" s="68"/>
      <c r="DG176" s="68"/>
      <c r="DH176" s="68"/>
      <c r="DI176" s="68"/>
      <c r="DJ176" s="68"/>
      <c r="DK176" s="68"/>
      <c r="DL176" s="68"/>
      <c r="DM176" s="68"/>
      <c r="DN176" s="68"/>
      <c r="DO176" s="68"/>
      <c r="DP176" s="68"/>
      <c r="DQ176" s="68"/>
      <c r="DR176" s="68"/>
      <c r="DS176" s="68"/>
      <c r="DT176" s="68"/>
      <c r="DU176" s="68"/>
      <c r="DV176" s="68"/>
      <c r="DW176" s="68"/>
    </row>
    <row r="177" spans="1:127" s="69" customFormat="1" ht="56.25" x14ac:dyDescent="0.3">
      <c r="A177" s="18">
        <v>6</v>
      </c>
      <c r="B177" s="189">
        <v>6</v>
      </c>
      <c r="C177" s="194" t="s">
        <v>159</v>
      </c>
      <c r="D177" s="189">
        <v>1976</v>
      </c>
      <c r="E177" s="189" t="s">
        <v>34</v>
      </c>
      <c r="F177" s="195" t="s">
        <v>59</v>
      </c>
      <c r="G177" s="189" t="s">
        <v>92</v>
      </c>
      <c r="H177" s="189">
        <v>5</v>
      </c>
      <c r="I177" s="196">
        <v>5102.5</v>
      </c>
      <c r="J177" s="211">
        <v>3230</v>
      </c>
      <c r="K177" s="43" t="s">
        <v>41</v>
      </c>
      <c r="L177" s="25">
        <f t="shared" si="25"/>
        <v>169862.22500000001</v>
      </c>
      <c r="M177" s="34">
        <f t="shared" si="26"/>
        <v>55923.4</v>
      </c>
      <c r="N177" s="34">
        <f t="shared" si="27"/>
        <v>225785.625</v>
      </c>
      <c r="O177" s="200">
        <f>N177+N178+N179+N180+N181+N182</f>
        <v>2733052.0750000002</v>
      </c>
      <c r="P177" s="34">
        <v>33.29</v>
      </c>
      <c r="Q177" s="23">
        <v>10.96</v>
      </c>
      <c r="R177" s="24" t="s">
        <v>38</v>
      </c>
      <c r="S177" s="24" t="s">
        <v>39</v>
      </c>
      <c r="T177" s="7"/>
      <c r="U177" s="7"/>
      <c r="V177" s="8"/>
      <c r="W177" s="7"/>
      <c r="X177" s="7"/>
      <c r="Y177" s="9"/>
      <c r="Z177" s="7"/>
      <c r="AA177" s="7"/>
      <c r="AB177" s="7"/>
      <c r="AC177" s="67"/>
      <c r="AD177" s="68"/>
      <c r="AE177" s="68"/>
      <c r="AF177" s="68"/>
      <c r="AG177" s="68"/>
      <c r="AH177" s="68"/>
      <c r="AI177" s="68"/>
      <c r="AJ177" s="68"/>
      <c r="AK177" s="68"/>
      <c r="AL177" s="68"/>
      <c r="AM177" s="68"/>
      <c r="AN177" s="68"/>
      <c r="AO177" s="68"/>
      <c r="AP177" s="68"/>
      <c r="AQ177" s="68"/>
      <c r="AR177" s="68"/>
      <c r="AS177" s="68"/>
      <c r="AT177" s="68"/>
      <c r="AU177" s="68"/>
      <c r="AV177" s="68"/>
      <c r="AW177" s="68"/>
      <c r="AX177" s="68"/>
      <c r="AY177" s="68"/>
      <c r="AZ177" s="68"/>
      <c r="BA177" s="68"/>
      <c r="BB177" s="68"/>
      <c r="BC177" s="68"/>
      <c r="BD177" s="68"/>
      <c r="BE177" s="68"/>
      <c r="BF177" s="68"/>
      <c r="BG177" s="68"/>
      <c r="BH177" s="68"/>
      <c r="BI177" s="68"/>
      <c r="BJ177" s="68"/>
      <c r="BK177" s="68"/>
      <c r="BL177" s="68"/>
      <c r="BM177" s="68"/>
      <c r="BN177" s="68"/>
      <c r="BO177" s="68"/>
      <c r="BP177" s="68"/>
      <c r="BQ177" s="68"/>
      <c r="BR177" s="68"/>
      <c r="BS177" s="68"/>
      <c r="BT177" s="68"/>
      <c r="BU177" s="68"/>
      <c r="BV177" s="68"/>
      <c r="BW177" s="68"/>
      <c r="BX177" s="68"/>
      <c r="BY177" s="68"/>
      <c r="BZ177" s="68"/>
      <c r="CA177" s="68"/>
      <c r="CB177" s="68"/>
      <c r="CC177" s="68"/>
      <c r="CD177" s="68"/>
      <c r="CE177" s="68"/>
      <c r="CF177" s="68"/>
      <c r="CG177" s="68"/>
      <c r="CH177" s="68"/>
      <c r="CI177" s="68"/>
      <c r="CJ177" s="68"/>
      <c r="CK177" s="68"/>
      <c r="CL177" s="68"/>
      <c r="CM177" s="68"/>
      <c r="CN177" s="68"/>
      <c r="CO177" s="68"/>
      <c r="CP177" s="68"/>
      <c r="CQ177" s="68"/>
      <c r="CR177" s="68"/>
      <c r="CS177" s="68"/>
      <c r="CT177" s="68"/>
      <c r="CU177" s="68"/>
      <c r="CV177" s="68"/>
      <c r="CW177" s="68"/>
      <c r="CX177" s="68"/>
      <c r="CY177" s="68"/>
      <c r="CZ177" s="68"/>
      <c r="DA177" s="68"/>
      <c r="DB177" s="68"/>
      <c r="DC177" s="68"/>
      <c r="DD177" s="68"/>
      <c r="DE177" s="68"/>
      <c r="DF177" s="68"/>
      <c r="DG177" s="68"/>
      <c r="DH177" s="68"/>
      <c r="DI177" s="68"/>
      <c r="DJ177" s="68"/>
      <c r="DK177" s="68"/>
      <c r="DL177" s="68"/>
      <c r="DM177" s="68"/>
      <c r="DN177" s="68"/>
      <c r="DO177" s="68"/>
      <c r="DP177" s="68"/>
      <c r="DQ177" s="68"/>
      <c r="DR177" s="68"/>
      <c r="DS177" s="68"/>
      <c r="DT177" s="68"/>
      <c r="DU177" s="68"/>
      <c r="DV177" s="68"/>
      <c r="DW177" s="68"/>
    </row>
    <row r="178" spans="1:127" s="69" customFormat="1" ht="56.25" x14ac:dyDescent="0.3">
      <c r="A178" s="18">
        <v>7</v>
      </c>
      <c r="B178" s="189"/>
      <c r="C178" s="194"/>
      <c r="D178" s="189"/>
      <c r="E178" s="189"/>
      <c r="F178" s="195"/>
      <c r="G178" s="189"/>
      <c r="H178" s="189"/>
      <c r="I178" s="196"/>
      <c r="J178" s="211"/>
      <c r="K178" s="72" t="s">
        <v>37</v>
      </c>
      <c r="L178" s="66">
        <f>I177*P178</f>
        <v>273034.77499999997</v>
      </c>
      <c r="M178" s="34">
        <f>Q178*I177</f>
        <v>63373.05</v>
      </c>
      <c r="N178" s="34">
        <f t="shared" si="27"/>
        <v>336407.82499999995</v>
      </c>
      <c r="O178" s="201"/>
      <c r="P178" s="25">
        <v>53.51</v>
      </c>
      <c r="Q178" s="23">
        <v>12.42</v>
      </c>
      <c r="R178" s="24" t="s">
        <v>38</v>
      </c>
      <c r="S178" s="24" t="s">
        <v>39</v>
      </c>
      <c r="T178" s="7"/>
      <c r="U178" s="7"/>
      <c r="V178" s="8"/>
      <c r="W178" s="7"/>
      <c r="X178" s="7"/>
      <c r="Y178" s="9"/>
      <c r="Z178" s="7"/>
      <c r="AA178" s="7"/>
      <c r="AB178" s="7"/>
      <c r="AC178" s="67"/>
      <c r="AD178" s="68"/>
      <c r="AE178" s="68"/>
      <c r="AF178" s="68"/>
      <c r="AG178" s="68"/>
      <c r="AH178" s="68"/>
      <c r="AI178" s="68"/>
      <c r="AJ178" s="68"/>
      <c r="AK178" s="68"/>
      <c r="AL178" s="68"/>
      <c r="AM178" s="68"/>
      <c r="AN178" s="68"/>
      <c r="AO178" s="68"/>
      <c r="AP178" s="68"/>
      <c r="AQ178" s="68"/>
      <c r="AR178" s="68"/>
      <c r="AS178" s="68"/>
      <c r="AT178" s="68"/>
      <c r="AU178" s="68"/>
      <c r="AV178" s="68"/>
      <c r="AW178" s="68"/>
      <c r="AX178" s="68"/>
      <c r="AY178" s="68"/>
      <c r="AZ178" s="68"/>
      <c r="BA178" s="68"/>
      <c r="BB178" s="68"/>
      <c r="BC178" s="68"/>
      <c r="BD178" s="68"/>
      <c r="BE178" s="68"/>
      <c r="BF178" s="68"/>
      <c r="BG178" s="68"/>
      <c r="BH178" s="68"/>
      <c r="BI178" s="68"/>
      <c r="BJ178" s="68"/>
      <c r="BK178" s="68"/>
      <c r="BL178" s="68"/>
      <c r="BM178" s="68"/>
      <c r="BN178" s="68"/>
      <c r="BO178" s="68"/>
      <c r="BP178" s="68"/>
      <c r="BQ178" s="68"/>
      <c r="BR178" s="68"/>
      <c r="BS178" s="68"/>
      <c r="BT178" s="68"/>
      <c r="BU178" s="68"/>
      <c r="BV178" s="68"/>
      <c r="BW178" s="68"/>
      <c r="BX178" s="68"/>
      <c r="BY178" s="68"/>
      <c r="BZ178" s="68"/>
      <c r="CA178" s="68"/>
      <c r="CB178" s="68"/>
      <c r="CC178" s="68"/>
      <c r="CD178" s="68"/>
      <c r="CE178" s="68"/>
      <c r="CF178" s="68"/>
      <c r="CG178" s="68"/>
      <c r="CH178" s="68"/>
      <c r="CI178" s="68"/>
      <c r="CJ178" s="68"/>
      <c r="CK178" s="68"/>
      <c r="CL178" s="68"/>
      <c r="CM178" s="68"/>
      <c r="CN178" s="68"/>
      <c r="CO178" s="68"/>
      <c r="CP178" s="68"/>
      <c r="CQ178" s="68"/>
      <c r="CR178" s="68"/>
      <c r="CS178" s="68"/>
      <c r="CT178" s="68"/>
      <c r="CU178" s="68"/>
      <c r="CV178" s="68"/>
      <c r="CW178" s="68"/>
      <c r="CX178" s="68"/>
      <c r="CY178" s="68"/>
      <c r="CZ178" s="68"/>
      <c r="DA178" s="68"/>
      <c r="DB178" s="68"/>
      <c r="DC178" s="68"/>
      <c r="DD178" s="68"/>
      <c r="DE178" s="68"/>
      <c r="DF178" s="68"/>
      <c r="DG178" s="68"/>
      <c r="DH178" s="68"/>
      <c r="DI178" s="68"/>
      <c r="DJ178" s="68"/>
      <c r="DK178" s="68"/>
      <c r="DL178" s="68"/>
      <c r="DM178" s="68"/>
      <c r="DN178" s="68"/>
      <c r="DO178" s="68"/>
      <c r="DP178" s="68"/>
      <c r="DQ178" s="68"/>
      <c r="DR178" s="68"/>
      <c r="DS178" s="68"/>
      <c r="DT178" s="68"/>
      <c r="DU178" s="68"/>
      <c r="DV178" s="68"/>
      <c r="DW178" s="68"/>
    </row>
    <row r="179" spans="1:127" s="69" customFormat="1" x14ac:dyDescent="0.3">
      <c r="A179" s="18">
        <v>8</v>
      </c>
      <c r="B179" s="189"/>
      <c r="C179" s="194"/>
      <c r="D179" s="189"/>
      <c r="E179" s="189"/>
      <c r="F179" s="195"/>
      <c r="G179" s="189"/>
      <c r="H179" s="189"/>
      <c r="I179" s="196"/>
      <c r="J179" s="211"/>
      <c r="K179" s="26" t="s">
        <v>113</v>
      </c>
      <c r="L179" s="25">
        <f>I177*P179</f>
        <v>195987.02499999999</v>
      </c>
      <c r="M179" s="34">
        <f>Q179*I177</f>
        <v>4184.05</v>
      </c>
      <c r="N179" s="34">
        <f t="shared" si="27"/>
        <v>200171.07499999998</v>
      </c>
      <c r="O179" s="201"/>
      <c r="P179" s="34">
        <v>38.409999999999997</v>
      </c>
      <c r="Q179" s="23">
        <v>0.82</v>
      </c>
      <c r="R179" s="24" t="s">
        <v>38</v>
      </c>
      <c r="S179" s="24" t="s">
        <v>39</v>
      </c>
      <c r="T179" s="7"/>
      <c r="U179" s="7"/>
      <c r="V179" s="8"/>
      <c r="W179" s="7"/>
      <c r="X179" s="7"/>
      <c r="Y179" s="9"/>
      <c r="Z179" s="7"/>
      <c r="AA179" s="7"/>
      <c r="AB179" s="7"/>
      <c r="AC179" s="67"/>
      <c r="AD179" s="68"/>
      <c r="AE179" s="68"/>
      <c r="AF179" s="68"/>
      <c r="AG179" s="68"/>
      <c r="AH179" s="68"/>
      <c r="AI179" s="68"/>
      <c r="AJ179" s="68"/>
      <c r="AK179" s="68"/>
      <c r="AL179" s="68"/>
      <c r="AM179" s="68"/>
      <c r="AN179" s="68"/>
      <c r="AO179" s="68"/>
      <c r="AP179" s="68"/>
      <c r="AQ179" s="68"/>
      <c r="AR179" s="68"/>
      <c r="AS179" s="68"/>
      <c r="AT179" s="68"/>
      <c r="AU179" s="68"/>
      <c r="AV179" s="68"/>
      <c r="AW179" s="68"/>
      <c r="AX179" s="68"/>
      <c r="AY179" s="68"/>
      <c r="AZ179" s="68"/>
      <c r="BA179" s="68"/>
      <c r="BB179" s="68"/>
      <c r="BC179" s="68"/>
      <c r="BD179" s="68"/>
      <c r="BE179" s="68"/>
      <c r="BF179" s="68"/>
      <c r="BG179" s="68"/>
      <c r="BH179" s="68"/>
      <c r="BI179" s="68"/>
      <c r="BJ179" s="68"/>
      <c r="BK179" s="68"/>
      <c r="BL179" s="68"/>
      <c r="BM179" s="68"/>
      <c r="BN179" s="68"/>
      <c r="BO179" s="68"/>
      <c r="BP179" s="68"/>
      <c r="BQ179" s="68"/>
      <c r="BR179" s="68"/>
      <c r="BS179" s="68"/>
      <c r="BT179" s="68"/>
      <c r="BU179" s="68"/>
      <c r="BV179" s="68"/>
      <c r="BW179" s="68"/>
      <c r="BX179" s="68"/>
      <c r="BY179" s="68"/>
      <c r="BZ179" s="68"/>
      <c r="CA179" s="68"/>
      <c r="CB179" s="68"/>
      <c r="CC179" s="68"/>
      <c r="CD179" s="68"/>
      <c r="CE179" s="68"/>
      <c r="CF179" s="68"/>
      <c r="CG179" s="68"/>
      <c r="CH179" s="68"/>
      <c r="CI179" s="68"/>
      <c r="CJ179" s="68"/>
      <c r="CK179" s="68"/>
      <c r="CL179" s="68"/>
      <c r="CM179" s="68"/>
      <c r="CN179" s="68"/>
      <c r="CO179" s="68"/>
      <c r="CP179" s="68"/>
      <c r="CQ179" s="68"/>
      <c r="CR179" s="68"/>
      <c r="CS179" s="68"/>
      <c r="CT179" s="68"/>
      <c r="CU179" s="68"/>
      <c r="CV179" s="68"/>
      <c r="CW179" s="68"/>
      <c r="CX179" s="68"/>
      <c r="CY179" s="68"/>
      <c r="CZ179" s="68"/>
      <c r="DA179" s="68"/>
      <c r="DB179" s="68"/>
      <c r="DC179" s="68"/>
      <c r="DD179" s="68"/>
      <c r="DE179" s="68"/>
      <c r="DF179" s="68"/>
      <c r="DG179" s="68"/>
      <c r="DH179" s="68"/>
      <c r="DI179" s="68"/>
      <c r="DJ179" s="68"/>
      <c r="DK179" s="68"/>
      <c r="DL179" s="68"/>
      <c r="DM179" s="68"/>
      <c r="DN179" s="68"/>
      <c r="DO179" s="68"/>
      <c r="DP179" s="68"/>
      <c r="DQ179" s="68"/>
      <c r="DR179" s="68"/>
      <c r="DS179" s="68"/>
      <c r="DT179" s="68"/>
      <c r="DU179" s="68"/>
      <c r="DV179" s="68"/>
      <c r="DW179" s="68"/>
    </row>
    <row r="180" spans="1:127" s="69" customFormat="1" ht="87" customHeight="1" x14ac:dyDescent="0.3">
      <c r="A180" s="18">
        <v>9</v>
      </c>
      <c r="B180" s="189"/>
      <c r="C180" s="194"/>
      <c r="D180" s="189"/>
      <c r="E180" s="189"/>
      <c r="F180" s="195"/>
      <c r="G180" s="189"/>
      <c r="H180" s="189"/>
      <c r="I180" s="196"/>
      <c r="J180" s="211"/>
      <c r="K180" s="61" t="s">
        <v>114</v>
      </c>
      <c r="L180" s="25">
        <f>I177*P180</f>
        <v>365083.875</v>
      </c>
      <c r="M180" s="34">
        <f>Q180*I177</f>
        <v>16328</v>
      </c>
      <c r="N180" s="34">
        <f t="shared" si="27"/>
        <v>381411.875</v>
      </c>
      <c r="O180" s="201"/>
      <c r="P180" s="34">
        <v>71.55</v>
      </c>
      <c r="Q180" s="23">
        <v>3.2</v>
      </c>
      <c r="R180" s="24" t="s">
        <v>38</v>
      </c>
      <c r="S180" s="24" t="s">
        <v>39</v>
      </c>
      <c r="T180" s="7"/>
      <c r="U180" s="7"/>
      <c r="V180" s="8"/>
      <c r="W180" s="7"/>
      <c r="X180" s="7"/>
      <c r="Y180" s="9"/>
      <c r="Z180" s="7"/>
      <c r="AA180" s="7"/>
      <c r="AB180" s="7"/>
      <c r="AC180" s="67"/>
      <c r="AD180" s="68"/>
      <c r="AE180" s="68"/>
      <c r="AF180" s="68"/>
      <c r="AG180" s="68"/>
      <c r="AH180" s="68"/>
      <c r="AI180" s="68"/>
      <c r="AJ180" s="68"/>
      <c r="AK180" s="68"/>
      <c r="AL180" s="68"/>
      <c r="AM180" s="68"/>
      <c r="AN180" s="68"/>
      <c r="AO180" s="68"/>
      <c r="AP180" s="68"/>
      <c r="AQ180" s="68"/>
      <c r="AR180" s="68"/>
      <c r="AS180" s="68"/>
      <c r="AT180" s="68"/>
      <c r="AU180" s="68"/>
      <c r="AV180" s="68"/>
      <c r="AW180" s="68"/>
      <c r="AX180" s="68"/>
      <c r="AY180" s="68"/>
      <c r="AZ180" s="68"/>
      <c r="BA180" s="68"/>
      <c r="BB180" s="68"/>
      <c r="BC180" s="68"/>
      <c r="BD180" s="68"/>
      <c r="BE180" s="68"/>
      <c r="BF180" s="68"/>
      <c r="BG180" s="68"/>
      <c r="BH180" s="68"/>
      <c r="BI180" s="68"/>
      <c r="BJ180" s="68"/>
      <c r="BK180" s="68"/>
      <c r="BL180" s="68"/>
      <c r="BM180" s="68"/>
      <c r="BN180" s="68"/>
      <c r="BO180" s="68"/>
      <c r="BP180" s="68"/>
      <c r="BQ180" s="68"/>
      <c r="BR180" s="68"/>
      <c r="BS180" s="68"/>
      <c r="BT180" s="68"/>
      <c r="BU180" s="68"/>
      <c r="BV180" s="68"/>
      <c r="BW180" s="68"/>
      <c r="BX180" s="68"/>
      <c r="BY180" s="68"/>
      <c r="BZ180" s="68"/>
      <c r="CA180" s="68"/>
      <c r="CB180" s="68"/>
      <c r="CC180" s="68"/>
      <c r="CD180" s="68"/>
      <c r="CE180" s="68"/>
      <c r="CF180" s="68"/>
      <c r="CG180" s="68"/>
      <c r="CH180" s="68"/>
      <c r="CI180" s="68"/>
      <c r="CJ180" s="68"/>
      <c r="CK180" s="68"/>
      <c r="CL180" s="68"/>
      <c r="CM180" s="68"/>
      <c r="CN180" s="68"/>
      <c r="CO180" s="68"/>
      <c r="CP180" s="68"/>
      <c r="CQ180" s="68"/>
      <c r="CR180" s="68"/>
      <c r="CS180" s="68"/>
      <c r="CT180" s="68"/>
      <c r="CU180" s="68"/>
      <c r="CV180" s="68"/>
      <c r="CW180" s="68"/>
      <c r="CX180" s="68"/>
      <c r="CY180" s="68"/>
      <c r="CZ180" s="68"/>
      <c r="DA180" s="68"/>
      <c r="DB180" s="68"/>
      <c r="DC180" s="68"/>
      <c r="DD180" s="68"/>
      <c r="DE180" s="68"/>
      <c r="DF180" s="68"/>
      <c r="DG180" s="68"/>
      <c r="DH180" s="68"/>
      <c r="DI180" s="68"/>
      <c r="DJ180" s="68"/>
      <c r="DK180" s="68"/>
      <c r="DL180" s="68"/>
      <c r="DM180" s="68"/>
      <c r="DN180" s="68"/>
      <c r="DO180" s="68"/>
      <c r="DP180" s="68"/>
      <c r="DQ180" s="68"/>
      <c r="DR180" s="68"/>
      <c r="DS180" s="68"/>
      <c r="DT180" s="68"/>
      <c r="DU180" s="68"/>
      <c r="DV180" s="68"/>
      <c r="DW180" s="68"/>
    </row>
    <row r="181" spans="1:127" s="69" customFormat="1" ht="37.5" x14ac:dyDescent="0.3">
      <c r="A181" s="18">
        <v>10</v>
      </c>
      <c r="B181" s="189"/>
      <c r="C181" s="194"/>
      <c r="D181" s="189"/>
      <c r="E181" s="189"/>
      <c r="F181" s="195"/>
      <c r="G181" s="189"/>
      <c r="H181" s="189"/>
      <c r="I181" s="196"/>
      <c r="J181" s="211"/>
      <c r="K181" s="43" t="s">
        <v>46</v>
      </c>
      <c r="L181" s="66">
        <f>I177*P181</f>
        <v>754200.52500000002</v>
      </c>
      <c r="M181" s="34">
        <f>Q181*I177</f>
        <v>76078.274999999994</v>
      </c>
      <c r="N181" s="34">
        <f t="shared" si="27"/>
        <v>830278.8</v>
      </c>
      <c r="O181" s="201"/>
      <c r="P181" s="25">
        <v>147.81</v>
      </c>
      <c r="Q181" s="23">
        <v>14.91</v>
      </c>
      <c r="R181" s="24" t="s">
        <v>38</v>
      </c>
      <c r="S181" s="24" t="s">
        <v>39</v>
      </c>
      <c r="T181" s="7"/>
      <c r="U181" s="7"/>
      <c r="V181" s="8"/>
      <c r="W181" s="7"/>
      <c r="X181" s="7"/>
      <c r="Y181" s="9"/>
      <c r="Z181" s="7"/>
      <c r="AA181" s="7"/>
      <c r="AB181" s="7"/>
      <c r="AC181" s="67"/>
      <c r="AD181" s="68"/>
      <c r="AE181" s="68"/>
      <c r="AF181" s="68"/>
      <c r="AG181" s="68"/>
      <c r="AH181" s="68"/>
      <c r="AI181" s="68"/>
      <c r="AJ181" s="68"/>
      <c r="AK181" s="68"/>
      <c r="AL181" s="68"/>
      <c r="AM181" s="68"/>
      <c r="AN181" s="68"/>
      <c r="AO181" s="68"/>
      <c r="AP181" s="68"/>
      <c r="AQ181" s="68"/>
      <c r="AR181" s="68"/>
      <c r="AS181" s="68"/>
      <c r="AT181" s="68"/>
      <c r="AU181" s="68"/>
      <c r="AV181" s="68"/>
      <c r="AW181" s="68"/>
      <c r="AX181" s="68"/>
      <c r="AY181" s="68"/>
      <c r="AZ181" s="68"/>
      <c r="BA181" s="68"/>
      <c r="BB181" s="68"/>
      <c r="BC181" s="68"/>
      <c r="BD181" s="68"/>
      <c r="BE181" s="68"/>
      <c r="BF181" s="68"/>
      <c r="BG181" s="68"/>
      <c r="BH181" s="68"/>
      <c r="BI181" s="68"/>
      <c r="BJ181" s="68"/>
      <c r="BK181" s="68"/>
      <c r="BL181" s="68"/>
      <c r="BM181" s="68"/>
      <c r="BN181" s="68"/>
      <c r="BO181" s="68"/>
      <c r="BP181" s="68"/>
      <c r="BQ181" s="68"/>
      <c r="BR181" s="68"/>
      <c r="BS181" s="68"/>
      <c r="BT181" s="68"/>
      <c r="BU181" s="68"/>
      <c r="BV181" s="68"/>
      <c r="BW181" s="68"/>
      <c r="BX181" s="68"/>
      <c r="BY181" s="68"/>
      <c r="BZ181" s="68"/>
      <c r="CA181" s="68"/>
      <c r="CB181" s="68"/>
      <c r="CC181" s="68"/>
      <c r="CD181" s="68"/>
      <c r="CE181" s="68"/>
      <c r="CF181" s="68"/>
      <c r="CG181" s="68"/>
      <c r="CH181" s="68"/>
      <c r="CI181" s="68"/>
      <c r="CJ181" s="68"/>
      <c r="CK181" s="68"/>
      <c r="CL181" s="68"/>
      <c r="CM181" s="68"/>
      <c r="CN181" s="68"/>
      <c r="CO181" s="68"/>
      <c r="CP181" s="68"/>
      <c r="CQ181" s="68"/>
      <c r="CR181" s="68"/>
      <c r="CS181" s="68"/>
      <c r="CT181" s="68"/>
      <c r="CU181" s="68"/>
      <c r="CV181" s="68"/>
      <c r="CW181" s="68"/>
      <c r="CX181" s="68"/>
      <c r="CY181" s="68"/>
      <c r="CZ181" s="68"/>
      <c r="DA181" s="68"/>
      <c r="DB181" s="68"/>
      <c r="DC181" s="68"/>
      <c r="DD181" s="68"/>
      <c r="DE181" s="68"/>
      <c r="DF181" s="68"/>
      <c r="DG181" s="68"/>
      <c r="DH181" s="68"/>
      <c r="DI181" s="68"/>
      <c r="DJ181" s="68"/>
      <c r="DK181" s="68"/>
      <c r="DL181" s="68"/>
      <c r="DM181" s="68"/>
      <c r="DN181" s="68"/>
      <c r="DO181" s="68"/>
      <c r="DP181" s="68"/>
      <c r="DQ181" s="68"/>
      <c r="DR181" s="68"/>
      <c r="DS181" s="68"/>
      <c r="DT181" s="68"/>
      <c r="DU181" s="68"/>
      <c r="DV181" s="68"/>
      <c r="DW181" s="68"/>
    </row>
    <row r="182" spans="1:127" s="69" customFormat="1" ht="56.25" x14ac:dyDescent="0.3">
      <c r="A182" s="18">
        <v>11</v>
      </c>
      <c r="B182" s="189"/>
      <c r="C182" s="194"/>
      <c r="D182" s="189"/>
      <c r="E182" s="189"/>
      <c r="F182" s="195"/>
      <c r="G182" s="189"/>
      <c r="H182" s="189"/>
      <c r="I182" s="196"/>
      <c r="J182" s="211"/>
      <c r="K182" s="72" t="s">
        <v>93</v>
      </c>
      <c r="L182" s="66">
        <f>I177*P182</f>
        <v>686796.5</v>
      </c>
      <c r="M182" s="34">
        <f>Q182*I177</f>
        <v>72200.375</v>
      </c>
      <c r="N182" s="34">
        <f t="shared" si="27"/>
        <v>758996.875</v>
      </c>
      <c r="O182" s="202"/>
      <c r="P182" s="25">
        <v>134.6</v>
      </c>
      <c r="Q182" s="23">
        <v>14.15</v>
      </c>
      <c r="R182" s="24" t="s">
        <v>38</v>
      </c>
      <c r="S182" s="24" t="s">
        <v>39</v>
      </c>
      <c r="T182" s="7"/>
      <c r="U182" s="7"/>
      <c r="V182" s="8"/>
      <c r="W182" s="7"/>
      <c r="X182" s="7"/>
      <c r="Y182" s="9"/>
      <c r="Z182" s="7"/>
      <c r="AA182" s="7"/>
      <c r="AB182" s="7"/>
      <c r="AC182" s="67"/>
      <c r="AD182" s="68"/>
      <c r="AE182" s="68"/>
      <c r="AF182" s="68"/>
      <c r="AG182" s="68"/>
      <c r="AH182" s="68"/>
      <c r="AI182" s="68"/>
      <c r="AJ182" s="68"/>
      <c r="AK182" s="68"/>
      <c r="AL182" s="68"/>
      <c r="AM182" s="68"/>
      <c r="AN182" s="68"/>
      <c r="AO182" s="68"/>
      <c r="AP182" s="68"/>
      <c r="AQ182" s="68"/>
      <c r="AR182" s="68"/>
      <c r="AS182" s="68"/>
      <c r="AT182" s="68"/>
      <c r="AU182" s="68"/>
      <c r="AV182" s="68"/>
      <c r="AW182" s="68"/>
      <c r="AX182" s="68"/>
      <c r="AY182" s="68"/>
      <c r="AZ182" s="68"/>
      <c r="BA182" s="68"/>
      <c r="BB182" s="68"/>
      <c r="BC182" s="68"/>
      <c r="BD182" s="68"/>
      <c r="BE182" s="68"/>
      <c r="BF182" s="68"/>
      <c r="BG182" s="68"/>
      <c r="BH182" s="68"/>
      <c r="BI182" s="68"/>
      <c r="BJ182" s="68"/>
      <c r="BK182" s="68"/>
      <c r="BL182" s="68"/>
      <c r="BM182" s="68"/>
      <c r="BN182" s="68"/>
      <c r="BO182" s="68"/>
      <c r="BP182" s="68"/>
      <c r="BQ182" s="68"/>
      <c r="BR182" s="68"/>
      <c r="BS182" s="68"/>
      <c r="BT182" s="68"/>
      <c r="BU182" s="68"/>
      <c r="BV182" s="68"/>
      <c r="BW182" s="68"/>
      <c r="BX182" s="68"/>
      <c r="BY182" s="68"/>
      <c r="BZ182" s="68"/>
      <c r="CA182" s="68"/>
      <c r="CB182" s="68"/>
      <c r="CC182" s="68"/>
      <c r="CD182" s="68"/>
      <c r="CE182" s="68"/>
      <c r="CF182" s="68"/>
      <c r="CG182" s="68"/>
      <c r="CH182" s="68"/>
      <c r="CI182" s="68"/>
      <c r="CJ182" s="68"/>
      <c r="CK182" s="68"/>
      <c r="CL182" s="68"/>
      <c r="CM182" s="68"/>
      <c r="CN182" s="68"/>
      <c r="CO182" s="68"/>
      <c r="CP182" s="68"/>
      <c r="CQ182" s="68"/>
      <c r="CR182" s="68"/>
      <c r="CS182" s="68"/>
      <c r="CT182" s="68"/>
      <c r="CU182" s="68"/>
      <c r="CV182" s="68"/>
      <c r="CW182" s="68"/>
      <c r="CX182" s="68"/>
      <c r="CY182" s="68"/>
      <c r="CZ182" s="68"/>
      <c r="DA182" s="68"/>
      <c r="DB182" s="68"/>
      <c r="DC182" s="68"/>
      <c r="DD182" s="68"/>
      <c r="DE182" s="68"/>
      <c r="DF182" s="68"/>
      <c r="DG182" s="68"/>
      <c r="DH182" s="68"/>
      <c r="DI182" s="68"/>
      <c r="DJ182" s="68"/>
      <c r="DK182" s="68"/>
      <c r="DL182" s="68"/>
      <c r="DM182" s="68"/>
      <c r="DN182" s="68"/>
      <c r="DO182" s="68"/>
      <c r="DP182" s="68"/>
      <c r="DQ182" s="68"/>
      <c r="DR182" s="68"/>
      <c r="DS182" s="68"/>
      <c r="DT182" s="68"/>
      <c r="DU182" s="68"/>
      <c r="DV182" s="68"/>
      <c r="DW182" s="68"/>
    </row>
    <row r="183" spans="1:127" s="69" customFormat="1" ht="37.5" x14ac:dyDescent="0.3">
      <c r="A183" s="18">
        <v>12</v>
      </c>
      <c r="B183" s="19">
        <v>7</v>
      </c>
      <c r="C183" s="26" t="s">
        <v>160</v>
      </c>
      <c r="D183" s="19">
        <v>1980</v>
      </c>
      <c r="E183" s="19" t="s">
        <v>34</v>
      </c>
      <c r="F183" s="24" t="s">
        <v>59</v>
      </c>
      <c r="G183" s="19" t="s">
        <v>92</v>
      </c>
      <c r="H183" s="19">
        <v>4</v>
      </c>
      <c r="I183" s="25">
        <v>6413.3</v>
      </c>
      <c r="J183" s="66">
        <v>3859.4</v>
      </c>
      <c r="K183" s="43" t="s">
        <v>46</v>
      </c>
      <c r="L183" s="66">
        <f t="shared" ref="L183:L190" si="29">I183*P183</f>
        <v>947949.87300000002</v>
      </c>
      <c r="M183" s="34">
        <f t="shared" ref="M183:M190" si="30">I183*Q183</f>
        <v>95622.303</v>
      </c>
      <c r="N183" s="34">
        <f t="shared" si="27"/>
        <v>1043572.176</v>
      </c>
      <c r="O183" s="34">
        <f t="shared" ref="O183:O196" si="31">N183</f>
        <v>1043572.176</v>
      </c>
      <c r="P183" s="25">
        <v>147.81</v>
      </c>
      <c r="Q183" s="23">
        <v>14.91</v>
      </c>
      <c r="R183" s="24" t="s">
        <v>38</v>
      </c>
      <c r="S183" s="24" t="s">
        <v>39</v>
      </c>
      <c r="T183" s="7"/>
      <c r="U183" s="7"/>
      <c r="V183" s="8"/>
      <c r="W183" s="7"/>
      <c r="X183" s="7"/>
      <c r="Y183" s="9"/>
      <c r="Z183" s="7"/>
      <c r="AA183" s="7"/>
      <c r="AB183" s="7"/>
      <c r="AC183" s="67"/>
      <c r="AD183" s="68"/>
      <c r="AE183" s="68"/>
      <c r="AF183" s="68"/>
      <c r="AG183" s="68"/>
      <c r="AH183" s="68"/>
      <c r="AI183" s="68"/>
      <c r="AJ183" s="68"/>
      <c r="AK183" s="68"/>
      <c r="AL183" s="68"/>
      <c r="AM183" s="68"/>
      <c r="AN183" s="68"/>
      <c r="AO183" s="68"/>
      <c r="AP183" s="68"/>
      <c r="AQ183" s="68"/>
      <c r="AR183" s="68"/>
      <c r="AS183" s="68"/>
      <c r="AT183" s="68"/>
      <c r="AU183" s="68"/>
      <c r="AV183" s="68"/>
      <c r="AW183" s="68"/>
      <c r="AX183" s="68"/>
      <c r="AY183" s="68"/>
      <c r="AZ183" s="68"/>
      <c r="BA183" s="68"/>
      <c r="BB183" s="68"/>
      <c r="BC183" s="68"/>
      <c r="BD183" s="68"/>
      <c r="BE183" s="68"/>
      <c r="BF183" s="68"/>
      <c r="BG183" s="68"/>
      <c r="BH183" s="68"/>
      <c r="BI183" s="68"/>
      <c r="BJ183" s="68"/>
      <c r="BK183" s="68"/>
      <c r="BL183" s="68"/>
      <c r="BM183" s="68"/>
      <c r="BN183" s="68"/>
      <c r="BO183" s="68"/>
      <c r="BP183" s="68"/>
      <c r="BQ183" s="68"/>
      <c r="BR183" s="68"/>
      <c r="BS183" s="68"/>
      <c r="BT183" s="68"/>
      <c r="BU183" s="68"/>
      <c r="BV183" s="68"/>
      <c r="BW183" s="68"/>
      <c r="BX183" s="68"/>
      <c r="BY183" s="68"/>
      <c r="BZ183" s="68"/>
      <c r="CA183" s="68"/>
      <c r="CB183" s="68"/>
      <c r="CC183" s="68"/>
      <c r="CD183" s="68"/>
      <c r="CE183" s="68"/>
      <c r="CF183" s="68"/>
      <c r="CG183" s="68"/>
      <c r="CH183" s="68"/>
      <c r="CI183" s="68"/>
      <c r="CJ183" s="68"/>
      <c r="CK183" s="68"/>
      <c r="CL183" s="68"/>
      <c r="CM183" s="68"/>
      <c r="CN183" s="68"/>
      <c r="CO183" s="68"/>
      <c r="CP183" s="68"/>
      <c r="CQ183" s="68"/>
      <c r="CR183" s="68"/>
      <c r="CS183" s="68"/>
      <c r="CT183" s="68"/>
      <c r="CU183" s="68"/>
      <c r="CV183" s="68"/>
      <c r="CW183" s="68"/>
      <c r="CX183" s="68"/>
      <c r="CY183" s="68"/>
      <c r="CZ183" s="68"/>
      <c r="DA183" s="68"/>
      <c r="DB183" s="68"/>
      <c r="DC183" s="68"/>
      <c r="DD183" s="68"/>
      <c r="DE183" s="68"/>
      <c r="DF183" s="68"/>
      <c r="DG183" s="68"/>
      <c r="DH183" s="68"/>
      <c r="DI183" s="68"/>
      <c r="DJ183" s="68"/>
      <c r="DK183" s="68"/>
      <c r="DL183" s="68"/>
      <c r="DM183" s="68"/>
      <c r="DN183" s="68"/>
      <c r="DO183" s="68"/>
      <c r="DP183" s="68"/>
      <c r="DQ183" s="68"/>
      <c r="DR183" s="68"/>
      <c r="DS183" s="68"/>
      <c r="DT183" s="68"/>
      <c r="DU183" s="68"/>
      <c r="DV183" s="68"/>
      <c r="DW183" s="68"/>
    </row>
    <row r="184" spans="1:127" s="69" customFormat="1" ht="37.5" x14ac:dyDescent="0.3">
      <c r="A184" s="18">
        <v>13</v>
      </c>
      <c r="B184" s="19">
        <v>8</v>
      </c>
      <c r="C184" s="26" t="s">
        <v>161</v>
      </c>
      <c r="D184" s="19">
        <v>1981</v>
      </c>
      <c r="E184" s="19" t="s">
        <v>34</v>
      </c>
      <c r="F184" s="24" t="s">
        <v>59</v>
      </c>
      <c r="G184" s="19" t="s">
        <v>92</v>
      </c>
      <c r="H184" s="19">
        <v>4</v>
      </c>
      <c r="I184" s="25">
        <v>6413.3</v>
      </c>
      <c r="J184" s="66">
        <v>3859.4</v>
      </c>
      <c r="K184" s="43" t="s">
        <v>46</v>
      </c>
      <c r="L184" s="66">
        <f t="shared" si="29"/>
        <v>947949.87300000002</v>
      </c>
      <c r="M184" s="34">
        <f t="shared" si="30"/>
        <v>95622.303</v>
      </c>
      <c r="N184" s="34">
        <f t="shared" si="27"/>
        <v>1043572.176</v>
      </c>
      <c r="O184" s="34">
        <f t="shared" si="31"/>
        <v>1043572.176</v>
      </c>
      <c r="P184" s="25">
        <v>147.81</v>
      </c>
      <c r="Q184" s="23">
        <v>14.91</v>
      </c>
      <c r="R184" s="24" t="s">
        <v>38</v>
      </c>
      <c r="S184" s="24" t="s">
        <v>39</v>
      </c>
      <c r="T184" s="7"/>
      <c r="U184" s="7"/>
      <c r="V184" s="8"/>
      <c r="W184" s="7"/>
      <c r="X184" s="7"/>
      <c r="Y184" s="9"/>
      <c r="Z184" s="7"/>
      <c r="AA184" s="7"/>
      <c r="AB184" s="7"/>
      <c r="AC184" s="67"/>
      <c r="AD184" s="68"/>
      <c r="AE184" s="68"/>
      <c r="AF184" s="68"/>
      <c r="AG184" s="68"/>
      <c r="AH184" s="68"/>
      <c r="AI184" s="68"/>
      <c r="AJ184" s="68"/>
      <c r="AK184" s="68"/>
      <c r="AL184" s="68"/>
      <c r="AM184" s="68"/>
      <c r="AN184" s="68"/>
      <c r="AO184" s="68"/>
      <c r="AP184" s="68"/>
      <c r="AQ184" s="68"/>
      <c r="AR184" s="68"/>
      <c r="AS184" s="68"/>
      <c r="AT184" s="68"/>
      <c r="AU184" s="68"/>
      <c r="AV184" s="68"/>
      <c r="AW184" s="68"/>
      <c r="AX184" s="68"/>
      <c r="AY184" s="68"/>
      <c r="AZ184" s="68"/>
      <c r="BA184" s="68"/>
      <c r="BB184" s="68"/>
      <c r="BC184" s="68"/>
      <c r="BD184" s="68"/>
      <c r="BE184" s="68"/>
      <c r="BF184" s="68"/>
      <c r="BG184" s="68"/>
      <c r="BH184" s="68"/>
      <c r="BI184" s="68"/>
      <c r="BJ184" s="68"/>
      <c r="BK184" s="68"/>
      <c r="BL184" s="68"/>
      <c r="BM184" s="68"/>
      <c r="BN184" s="68"/>
      <c r="BO184" s="68"/>
      <c r="BP184" s="68"/>
      <c r="BQ184" s="68"/>
      <c r="BR184" s="68"/>
      <c r="BS184" s="68"/>
      <c r="BT184" s="68"/>
      <c r="BU184" s="68"/>
      <c r="BV184" s="68"/>
      <c r="BW184" s="68"/>
      <c r="BX184" s="68"/>
      <c r="BY184" s="68"/>
      <c r="BZ184" s="68"/>
      <c r="CA184" s="68"/>
      <c r="CB184" s="68"/>
      <c r="CC184" s="68"/>
      <c r="CD184" s="68"/>
      <c r="CE184" s="68"/>
      <c r="CF184" s="68"/>
      <c r="CG184" s="68"/>
      <c r="CH184" s="68"/>
      <c r="CI184" s="68"/>
      <c r="CJ184" s="68"/>
      <c r="CK184" s="68"/>
      <c r="CL184" s="68"/>
      <c r="CM184" s="68"/>
      <c r="CN184" s="68"/>
      <c r="CO184" s="68"/>
      <c r="CP184" s="68"/>
      <c r="CQ184" s="68"/>
      <c r="CR184" s="68"/>
      <c r="CS184" s="68"/>
      <c r="CT184" s="68"/>
      <c r="CU184" s="68"/>
      <c r="CV184" s="68"/>
      <c r="CW184" s="68"/>
      <c r="CX184" s="68"/>
      <c r="CY184" s="68"/>
      <c r="CZ184" s="68"/>
      <c r="DA184" s="68"/>
      <c r="DB184" s="68"/>
      <c r="DC184" s="68"/>
      <c r="DD184" s="68"/>
      <c r="DE184" s="68"/>
      <c r="DF184" s="68"/>
      <c r="DG184" s="68"/>
      <c r="DH184" s="68"/>
      <c r="DI184" s="68"/>
      <c r="DJ184" s="68"/>
      <c r="DK184" s="68"/>
      <c r="DL184" s="68"/>
      <c r="DM184" s="68"/>
      <c r="DN184" s="68"/>
      <c r="DO184" s="68"/>
      <c r="DP184" s="68"/>
      <c r="DQ184" s="68"/>
      <c r="DR184" s="68"/>
      <c r="DS184" s="68"/>
      <c r="DT184" s="68"/>
      <c r="DU184" s="68"/>
      <c r="DV184" s="68"/>
      <c r="DW184" s="68"/>
    </row>
    <row r="185" spans="1:127" s="69" customFormat="1" ht="37.5" x14ac:dyDescent="0.3">
      <c r="A185" s="18">
        <v>14</v>
      </c>
      <c r="B185" s="19">
        <v>9</v>
      </c>
      <c r="C185" s="26" t="s">
        <v>162</v>
      </c>
      <c r="D185" s="19">
        <v>1986</v>
      </c>
      <c r="E185" s="19" t="s">
        <v>34</v>
      </c>
      <c r="F185" s="24" t="s">
        <v>59</v>
      </c>
      <c r="G185" s="19" t="s">
        <v>92</v>
      </c>
      <c r="H185" s="19">
        <v>5</v>
      </c>
      <c r="I185" s="25">
        <v>7031.6</v>
      </c>
      <c r="J185" s="66">
        <v>4383.7</v>
      </c>
      <c r="K185" s="43" t="s">
        <v>46</v>
      </c>
      <c r="L185" s="66">
        <f t="shared" si="29"/>
        <v>1039340.7960000001</v>
      </c>
      <c r="M185" s="34">
        <f t="shared" si="30"/>
        <v>104841.156</v>
      </c>
      <c r="N185" s="34">
        <f t="shared" si="27"/>
        <v>1144181.952</v>
      </c>
      <c r="O185" s="34">
        <f t="shared" si="31"/>
        <v>1144181.952</v>
      </c>
      <c r="P185" s="25">
        <v>147.81</v>
      </c>
      <c r="Q185" s="23">
        <v>14.91</v>
      </c>
      <c r="R185" s="24" t="s">
        <v>38</v>
      </c>
      <c r="S185" s="24" t="s">
        <v>39</v>
      </c>
      <c r="T185" s="7"/>
      <c r="U185" s="7"/>
      <c r="V185" s="8"/>
      <c r="W185" s="7"/>
      <c r="X185" s="7"/>
      <c r="Y185" s="9"/>
      <c r="Z185" s="7"/>
      <c r="AA185" s="7"/>
      <c r="AB185" s="7"/>
      <c r="AC185" s="67"/>
      <c r="AD185" s="68"/>
      <c r="AE185" s="68"/>
      <c r="AF185" s="68"/>
      <c r="AG185" s="68"/>
      <c r="AH185" s="68"/>
      <c r="AI185" s="68"/>
      <c r="AJ185" s="68"/>
      <c r="AK185" s="68"/>
      <c r="AL185" s="68"/>
      <c r="AM185" s="68"/>
      <c r="AN185" s="68"/>
      <c r="AO185" s="68"/>
      <c r="AP185" s="68"/>
      <c r="AQ185" s="68"/>
      <c r="AR185" s="68"/>
      <c r="AS185" s="68"/>
      <c r="AT185" s="68"/>
      <c r="AU185" s="68"/>
      <c r="AV185" s="68"/>
      <c r="AW185" s="68"/>
      <c r="AX185" s="68"/>
      <c r="AY185" s="68"/>
      <c r="AZ185" s="68"/>
      <c r="BA185" s="68"/>
      <c r="BB185" s="68"/>
      <c r="BC185" s="68"/>
      <c r="BD185" s="68"/>
      <c r="BE185" s="68"/>
      <c r="BF185" s="68"/>
      <c r="BG185" s="68"/>
      <c r="BH185" s="68"/>
      <c r="BI185" s="68"/>
      <c r="BJ185" s="68"/>
      <c r="BK185" s="68"/>
      <c r="BL185" s="68"/>
      <c r="BM185" s="68"/>
      <c r="BN185" s="68"/>
      <c r="BO185" s="68"/>
      <c r="BP185" s="68"/>
      <c r="BQ185" s="68"/>
      <c r="BR185" s="68"/>
      <c r="BS185" s="68"/>
      <c r="BT185" s="68"/>
      <c r="BU185" s="68"/>
      <c r="BV185" s="68"/>
      <c r="BW185" s="68"/>
      <c r="BX185" s="68"/>
      <c r="BY185" s="68"/>
      <c r="BZ185" s="68"/>
      <c r="CA185" s="68"/>
      <c r="CB185" s="68"/>
      <c r="CC185" s="68"/>
      <c r="CD185" s="68"/>
      <c r="CE185" s="68"/>
      <c r="CF185" s="68"/>
      <c r="CG185" s="68"/>
      <c r="CH185" s="68"/>
      <c r="CI185" s="68"/>
      <c r="CJ185" s="68"/>
      <c r="CK185" s="68"/>
      <c r="CL185" s="68"/>
      <c r="CM185" s="68"/>
      <c r="CN185" s="68"/>
      <c r="CO185" s="68"/>
      <c r="CP185" s="68"/>
      <c r="CQ185" s="68"/>
      <c r="CR185" s="68"/>
      <c r="CS185" s="68"/>
      <c r="CT185" s="68"/>
      <c r="CU185" s="68"/>
      <c r="CV185" s="68"/>
      <c r="CW185" s="68"/>
      <c r="CX185" s="68"/>
      <c r="CY185" s="68"/>
      <c r="CZ185" s="68"/>
      <c r="DA185" s="68"/>
      <c r="DB185" s="68"/>
      <c r="DC185" s="68"/>
      <c r="DD185" s="68"/>
      <c r="DE185" s="68"/>
      <c r="DF185" s="68"/>
      <c r="DG185" s="68"/>
      <c r="DH185" s="68"/>
      <c r="DI185" s="68"/>
      <c r="DJ185" s="68"/>
      <c r="DK185" s="68"/>
      <c r="DL185" s="68"/>
      <c r="DM185" s="68"/>
      <c r="DN185" s="68"/>
      <c r="DO185" s="68"/>
      <c r="DP185" s="68"/>
      <c r="DQ185" s="68"/>
      <c r="DR185" s="68"/>
      <c r="DS185" s="68"/>
      <c r="DT185" s="68"/>
      <c r="DU185" s="68"/>
      <c r="DV185" s="68"/>
      <c r="DW185" s="68"/>
    </row>
    <row r="186" spans="1:127" s="69" customFormat="1" ht="37.5" x14ac:dyDescent="0.3">
      <c r="A186" s="18">
        <v>15</v>
      </c>
      <c r="B186" s="19">
        <v>10</v>
      </c>
      <c r="C186" s="26" t="s">
        <v>163</v>
      </c>
      <c r="D186" s="19">
        <v>1978</v>
      </c>
      <c r="E186" s="19" t="s">
        <v>34</v>
      </c>
      <c r="F186" s="24" t="s">
        <v>59</v>
      </c>
      <c r="G186" s="19" t="s">
        <v>36</v>
      </c>
      <c r="H186" s="19">
        <v>5</v>
      </c>
      <c r="I186" s="25">
        <v>6309.1</v>
      </c>
      <c r="J186" s="66">
        <v>3769.3</v>
      </c>
      <c r="K186" s="43" t="s">
        <v>46</v>
      </c>
      <c r="L186" s="66">
        <f t="shared" si="29"/>
        <v>949204.09499999997</v>
      </c>
      <c r="M186" s="34">
        <f t="shared" si="30"/>
        <v>94384.136000000013</v>
      </c>
      <c r="N186" s="34">
        <f t="shared" si="27"/>
        <v>1043588.231</v>
      </c>
      <c r="O186" s="34">
        <f t="shared" si="31"/>
        <v>1043588.231</v>
      </c>
      <c r="P186" s="25">
        <v>150.44999999999999</v>
      </c>
      <c r="Q186" s="23">
        <v>14.96</v>
      </c>
      <c r="R186" s="24" t="s">
        <v>38</v>
      </c>
      <c r="S186" s="24" t="s">
        <v>39</v>
      </c>
      <c r="T186" s="7"/>
      <c r="U186" s="7"/>
      <c r="V186" s="8"/>
      <c r="W186" s="7"/>
      <c r="X186" s="7"/>
      <c r="Y186" s="9"/>
      <c r="Z186" s="7"/>
      <c r="AA186" s="7"/>
      <c r="AB186" s="7"/>
      <c r="AC186" s="67"/>
      <c r="AD186" s="68"/>
      <c r="AE186" s="68"/>
      <c r="AF186" s="68"/>
      <c r="AG186" s="68"/>
      <c r="AH186" s="68"/>
      <c r="AI186" s="68"/>
      <c r="AJ186" s="68"/>
      <c r="AK186" s="68"/>
      <c r="AL186" s="68"/>
      <c r="AM186" s="68"/>
      <c r="AN186" s="68"/>
      <c r="AO186" s="68"/>
      <c r="AP186" s="68"/>
      <c r="AQ186" s="68"/>
      <c r="AR186" s="68"/>
      <c r="AS186" s="68"/>
      <c r="AT186" s="68"/>
      <c r="AU186" s="68"/>
      <c r="AV186" s="68"/>
      <c r="AW186" s="68"/>
      <c r="AX186" s="68"/>
      <c r="AY186" s="68"/>
      <c r="AZ186" s="68"/>
      <c r="BA186" s="68"/>
      <c r="BB186" s="68"/>
      <c r="BC186" s="68"/>
      <c r="BD186" s="68"/>
      <c r="BE186" s="68"/>
      <c r="BF186" s="68"/>
      <c r="BG186" s="68"/>
      <c r="BH186" s="68"/>
      <c r="BI186" s="68"/>
      <c r="BJ186" s="68"/>
      <c r="BK186" s="68"/>
      <c r="BL186" s="68"/>
      <c r="BM186" s="68"/>
      <c r="BN186" s="68"/>
      <c r="BO186" s="68"/>
      <c r="BP186" s="68"/>
      <c r="BQ186" s="68"/>
      <c r="BR186" s="68"/>
      <c r="BS186" s="68"/>
      <c r="BT186" s="68"/>
      <c r="BU186" s="68"/>
      <c r="BV186" s="68"/>
      <c r="BW186" s="68"/>
      <c r="BX186" s="68"/>
      <c r="BY186" s="68"/>
      <c r="BZ186" s="68"/>
      <c r="CA186" s="68"/>
      <c r="CB186" s="68"/>
      <c r="CC186" s="68"/>
      <c r="CD186" s="68"/>
      <c r="CE186" s="68"/>
      <c r="CF186" s="68"/>
      <c r="CG186" s="68"/>
      <c r="CH186" s="68"/>
      <c r="CI186" s="68"/>
      <c r="CJ186" s="68"/>
      <c r="CK186" s="68"/>
      <c r="CL186" s="68"/>
      <c r="CM186" s="68"/>
      <c r="CN186" s="68"/>
      <c r="CO186" s="68"/>
      <c r="CP186" s="68"/>
      <c r="CQ186" s="68"/>
      <c r="CR186" s="68"/>
      <c r="CS186" s="68"/>
      <c r="CT186" s="68"/>
      <c r="CU186" s="68"/>
      <c r="CV186" s="68"/>
      <c r="CW186" s="68"/>
      <c r="CX186" s="68"/>
      <c r="CY186" s="68"/>
      <c r="CZ186" s="68"/>
      <c r="DA186" s="68"/>
      <c r="DB186" s="68"/>
      <c r="DC186" s="68"/>
      <c r="DD186" s="68"/>
      <c r="DE186" s="68"/>
      <c r="DF186" s="68"/>
      <c r="DG186" s="68"/>
      <c r="DH186" s="68"/>
      <c r="DI186" s="68"/>
      <c r="DJ186" s="68"/>
      <c r="DK186" s="68"/>
      <c r="DL186" s="68"/>
      <c r="DM186" s="68"/>
      <c r="DN186" s="68"/>
      <c r="DO186" s="68"/>
      <c r="DP186" s="68"/>
      <c r="DQ186" s="68"/>
      <c r="DR186" s="68"/>
      <c r="DS186" s="68"/>
      <c r="DT186" s="68"/>
      <c r="DU186" s="68"/>
      <c r="DV186" s="68"/>
      <c r="DW186" s="68"/>
    </row>
    <row r="187" spans="1:127" s="69" customFormat="1" ht="37.5" x14ac:dyDescent="0.3">
      <c r="A187" s="18">
        <v>16</v>
      </c>
      <c r="B187" s="19">
        <v>11</v>
      </c>
      <c r="C187" s="26" t="s">
        <v>164</v>
      </c>
      <c r="D187" s="19">
        <v>1979</v>
      </c>
      <c r="E187" s="19" t="s">
        <v>34</v>
      </c>
      <c r="F187" s="24" t="s">
        <v>59</v>
      </c>
      <c r="G187" s="19" t="s">
        <v>36</v>
      </c>
      <c r="H187" s="19">
        <v>5</v>
      </c>
      <c r="I187" s="25">
        <v>9461.5</v>
      </c>
      <c r="J187" s="66">
        <v>5674.9</v>
      </c>
      <c r="K187" s="43" t="s">
        <v>46</v>
      </c>
      <c r="L187" s="66">
        <f t="shared" si="29"/>
        <v>1423482.6749999998</v>
      </c>
      <c r="M187" s="34">
        <f t="shared" si="30"/>
        <v>141544.04</v>
      </c>
      <c r="N187" s="34">
        <f t="shared" si="27"/>
        <v>1565026.7149999999</v>
      </c>
      <c r="O187" s="34">
        <f t="shared" si="31"/>
        <v>1565026.7149999999</v>
      </c>
      <c r="P187" s="25">
        <v>150.44999999999999</v>
      </c>
      <c r="Q187" s="23">
        <v>14.96</v>
      </c>
      <c r="R187" s="24" t="s">
        <v>38</v>
      </c>
      <c r="S187" s="24" t="s">
        <v>39</v>
      </c>
      <c r="T187" s="7"/>
      <c r="U187" s="7"/>
      <c r="V187" s="8"/>
      <c r="W187" s="7"/>
      <c r="X187" s="7"/>
      <c r="Y187" s="9"/>
      <c r="Z187" s="7"/>
      <c r="AA187" s="7"/>
      <c r="AB187" s="7"/>
      <c r="AC187" s="67"/>
      <c r="AD187" s="68"/>
      <c r="AE187" s="68"/>
      <c r="AF187" s="68"/>
      <c r="AG187" s="68"/>
      <c r="AH187" s="68"/>
      <c r="AI187" s="68"/>
      <c r="AJ187" s="68"/>
      <c r="AK187" s="68"/>
      <c r="AL187" s="68"/>
      <c r="AM187" s="68"/>
      <c r="AN187" s="68"/>
      <c r="AO187" s="68"/>
      <c r="AP187" s="68"/>
      <c r="AQ187" s="68"/>
      <c r="AR187" s="68"/>
      <c r="AS187" s="68"/>
      <c r="AT187" s="68"/>
      <c r="AU187" s="68"/>
      <c r="AV187" s="68"/>
      <c r="AW187" s="68"/>
      <c r="AX187" s="68"/>
      <c r="AY187" s="68"/>
      <c r="AZ187" s="68"/>
      <c r="BA187" s="68"/>
      <c r="BB187" s="68"/>
      <c r="BC187" s="68"/>
      <c r="BD187" s="68"/>
      <c r="BE187" s="68"/>
      <c r="BF187" s="68"/>
      <c r="BG187" s="68"/>
      <c r="BH187" s="68"/>
      <c r="BI187" s="68"/>
      <c r="BJ187" s="68"/>
      <c r="BK187" s="68"/>
      <c r="BL187" s="68"/>
      <c r="BM187" s="68"/>
      <c r="BN187" s="68"/>
      <c r="BO187" s="68"/>
      <c r="BP187" s="68"/>
      <c r="BQ187" s="68"/>
      <c r="BR187" s="68"/>
      <c r="BS187" s="68"/>
      <c r="BT187" s="68"/>
      <c r="BU187" s="68"/>
      <c r="BV187" s="68"/>
      <c r="BW187" s="68"/>
      <c r="BX187" s="68"/>
      <c r="BY187" s="68"/>
      <c r="BZ187" s="68"/>
      <c r="CA187" s="68"/>
      <c r="CB187" s="68"/>
      <c r="CC187" s="68"/>
      <c r="CD187" s="68"/>
      <c r="CE187" s="68"/>
      <c r="CF187" s="68"/>
      <c r="CG187" s="68"/>
      <c r="CH187" s="68"/>
      <c r="CI187" s="68"/>
      <c r="CJ187" s="68"/>
      <c r="CK187" s="68"/>
      <c r="CL187" s="68"/>
      <c r="CM187" s="68"/>
      <c r="CN187" s="68"/>
      <c r="CO187" s="68"/>
      <c r="CP187" s="68"/>
      <c r="CQ187" s="68"/>
      <c r="CR187" s="68"/>
      <c r="CS187" s="68"/>
      <c r="CT187" s="68"/>
      <c r="CU187" s="68"/>
      <c r="CV187" s="68"/>
      <c r="CW187" s="68"/>
      <c r="CX187" s="68"/>
      <c r="CY187" s="68"/>
      <c r="CZ187" s="68"/>
      <c r="DA187" s="68"/>
      <c r="DB187" s="68"/>
      <c r="DC187" s="68"/>
      <c r="DD187" s="68"/>
      <c r="DE187" s="68"/>
      <c r="DF187" s="68"/>
      <c r="DG187" s="68"/>
      <c r="DH187" s="68"/>
      <c r="DI187" s="68"/>
      <c r="DJ187" s="68"/>
      <c r="DK187" s="68"/>
      <c r="DL187" s="68"/>
      <c r="DM187" s="68"/>
      <c r="DN187" s="68"/>
      <c r="DO187" s="68"/>
      <c r="DP187" s="68"/>
      <c r="DQ187" s="68"/>
      <c r="DR187" s="68"/>
      <c r="DS187" s="68"/>
      <c r="DT187" s="68"/>
      <c r="DU187" s="68"/>
      <c r="DV187" s="68"/>
      <c r="DW187" s="68"/>
    </row>
    <row r="188" spans="1:127" s="69" customFormat="1" ht="37.5" x14ac:dyDescent="0.3">
      <c r="A188" s="18">
        <v>17</v>
      </c>
      <c r="B188" s="19">
        <v>12</v>
      </c>
      <c r="C188" s="26" t="s">
        <v>165</v>
      </c>
      <c r="D188" s="24">
        <v>1970</v>
      </c>
      <c r="E188" s="19" t="s">
        <v>34</v>
      </c>
      <c r="F188" s="24" t="s">
        <v>59</v>
      </c>
      <c r="G188" s="24" t="s">
        <v>36</v>
      </c>
      <c r="H188" s="24">
        <v>4</v>
      </c>
      <c r="I188" s="25">
        <v>3625</v>
      </c>
      <c r="J188" s="65">
        <v>2160.6</v>
      </c>
      <c r="K188" s="43" t="s">
        <v>46</v>
      </c>
      <c r="L188" s="66">
        <f t="shared" si="29"/>
        <v>545381.25</v>
      </c>
      <c r="M188" s="34">
        <f t="shared" si="30"/>
        <v>54230</v>
      </c>
      <c r="N188" s="34">
        <f t="shared" si="27"/>
        <v>599611.25</v>
      </c>
      <c r="O188" s="34">
        <f t="shared" si="31"/>
        <v>599611.25</v>
      </c>
      <c r="P188" s="25">
        <v>150.44999999999999</v>
      </c>
      <c r="Q188" s="23">
        <v>14.96</v>
      </c>
      <c r="R188" s="24" t="s">
        <v>38</v>
      </c>
      <c r="S188" s="24" t="s">
        <v>39</v>
      </c>
      <c r="T188" s="7"/>
      <c r="U188" s="7"/>
      <c r="V188" s="8"/>
      <c r="W188" s="7"/>
      <c r="X188" s="7"/>
      <c r="Y188" s="9"/>
      <c r="Z188" s="7"/>
      <c r="AA188" s="7"/>
      <c r="AB188" s="7"/>
      <c r="AC188" s="67"/>
      <c r="AD188" s="68"/>
      <c r="AE188" s="68"/>
      <c r="AF188" s="68"/>
      <c r="AG188" s="68"/>
      <c r="AH188" s="68"/>
      <c r="AI188" s="68"/>
      <c r="AJ188" s="68"/>
      <c r="AK188" s="68"/>
      <c r="AL188" s="68"/>
      <c r="AM188" s="68"/>
      <c r="AN188" s="68"/>
      <c r="AO188" s="68"/>
      <c r="AP188" s="68"/>
      <c r="AQ188" s="68"/>
      <c r="AR188" s="68"/>
      <c r="AS188" s="68"/>
      <c r="AT188" s="68"/>
      <c r="AU188" s="68"/>
      <c r="AV188" s="68"/>
      <c r="AW188" s="68"/>
      <c r="AX188" s="68"/>
      <c r="AY188" s="68"/>
      <c r="AZ188" s="68"/>
      <c r="BA188" s="68"/>
      <c r="BB188" s="68"/>
      <c r="BC188" s="68"/>
      <c r="BD188" s="68"/>
      <c r="BE188" s="68"/>
      <c r="BF188" s="68"/>
      <c r="BG188" s="68"/>
      <c r="BH188" s="68"/>
      <c r="BI188" s="68"/>
      <c r="BJ188" s="68"/>
      <c r="BK188" s="68"/>
      <c r="BL188" s="68"/>
      <c r="BM188" s="68"/>
      <c r="BN188" s="68"/>
      <c r="BO188" s="68"/>
      <c r="BP188" s="68"/>
      <c r="BQ188" s="68"/>
      <c r="BR188" s="68"/>
      <c r="BS188" s="68"/>
      <c r="BT188" s="68"/>
      <c r="BU188" s="68"/>
      <c r="BV188" s="68"/>
      <c r="BW188" s="68"/>
      <c r="BX188" s="68"/>
      <c r="BY188" s="68"/>
      <c r="BZ188" s="68"/>
      <c r="CA188" s="68"/>
      <c r="CB188" s="68"/>
      <c r="CC188" s="68"/>
      <c r="CD188" s="68"/>
      <c r="CE188" s="68"/>
      <c r="CF188" s="68"/>
      <c r="CG188" s="68"/>
      <c r="CH188" s="68"/>
      <c r="CI188" s="68"/>
      <c r="CJ188" s="68"/>
      <c r="CK188" s="68"/>
      <c r="CL188" s="68"/>
      <c r="CM188" s="68"/>
      <c r="CN188" s="68"/>
      <c r="CO188" s="68"/>
      <c r="CP188" s="68"/>
      <c r="CQ188" s="68"/>
      <c r="CR188" s="68"/>
      <c r="CS188" s="68"/>
      <c r="CT188" s="68"/>
      <c r="CU188" s="68"/>
      <c r="CV188" s="68"/>
      <c r="CW188" s="68"/>
      <c r="CX188" s="68"/>
      <c r="CY188" s="68"/>
      <c r="CZ188" s="68"/>
      <c r="DA188" s="68"/>
      <c r="DB188" s="68"/>
      <c r="DC188" s="68"/>
      <c r="DD188" s="68"/>
      <c r="DE188" s="68"/>
      <c r="DF188" s="68"/>
      <c r="DG188" s="68"/>
      <c r="DH188" s="68"/>
      <c r="DI188" s="68"/>
      <c r="DJ188" s="68"/>
      <c r="DK188" s="68"/>
      <c r="DL188" s="68"/>
      <c r="DM188" s="68"/>
      <c r="DN188" s="68"/>
      <c r="DO188" s="68"/>
      <c r="DP188" s="68"/>
      <c r="DQ188" s="68"/>
      <c r="DR188" s="68"/>
      <c r="DS188" s="68"/>
      <c r="DT188" s="68"/>
      <c r="DU188" s="68"/>
      <c r="DV188" s="68"/>
      <c r="DW188" s="68"/>
    </row>
    <row r="189" spans="1:127" s="69" customFormat="1" ht="56.25" x14ac:dyDescent="0.3">
      <c r="A189" s="18">
        <v>18</v>
      </c>
      <c r="B189" s="19">
        <v>13</v>
      </c>
      <c r="C189" s="26" t="s">
        <v>166</v>
      </c>
      <c r="D189" s="19">
        <v>1958</v>
      </c>
      <c r="E189" s="19" t="s">
        <v>34</v>
      </c>
      <c r="F189" s="24" t="s">
        <v>53</v>
      </c>
      <c r="G189" s="19" t="s">
        <v>64</v>
      </c>
      <c r="H189" s="19">
        <v>2</v>
      </c>
      <c r="I189" s="25">
        <v>813.56999999999994</v>
      </c>
      <c r="J189" s="25">
        <v>479.67</v>
      </c>
      <c r="K189" s="72" t="s">
        <v>37</v>
      </c>
      <c r="L189" s="66">
        <f t="shared" si="29"/>
        <v>43883.965799999998</v>
      </c>
      <c r="M189" s="34">
        <f t="shared" si="30"/>
        <v>11178.451799999999</v>
      </c>
      <c r="N189" s="34">
        <f t="shared" si="27"/>
        <v>55062.417600000001</v>
      </c>
      <c r="O189" s="34">
        <f t="shared" si="31"/>
        <v>55062.417600000001</v>
      </c>
      <c r="P189" s="34">
        <v>53.94</v>
      </c>
      <c r="Q189" s="23">
        <v>13.74</v>
      </c>
      <c r="R189" s="24" t="s">
        <v>38</v>
      </c>
      <c r="S189" s="24" t="s">
        <v>39</v>
      </c>
      <c r="T189" s="7"/>
      <c r="U189" s="7"/>
      <c r="V189" s="8"/>
      <c r="W189" s="7"/>
      <c r="X189" s="7"/>
      <c r="Y189" s="9"/>
      <c r="Z189" s="7"/>
      <c r="AA189" s="7"/>
      <c r="AB189" s="7"/>
      <c r="AC189" s="67"/>
      <c r="AD189" s="68"/>
      <c r="AE189" s="68"/>
      <c r="AF189" s="68"/>
      <c r="AG189" s="68"/>
      <c r="AH189" s="68"/>
      <c r="AI189" s="68"/>
      <c r="AJ189" s="68"/>
      <c r="AK189" s="68"/>
      <c r="AL189" s="68"/>
      <c r="AM189" s="68"/>
      <c r="AN189" s="68"/>
      <c r="AO189" s="68"/>
      <c r="AP189" s="68"/>
      <c r="AQ189" s="68"/>
      <c r="AR189" s="68"/>
      <c r="AS189" s="68"/>
      <c r="AT189" s="68"/>
      <c r="AU189" s="68"/>
      <c r="AV189" s="68"/>
      <c r="AW189" s="68"/>
      <c r="AX189" s="68"/>
      <c r="AY189" s="68"/>
      <c r="AZ189" s="68"/>
      <c r="BA189" s="68"/>
      <c r="BB189" s="68"/>
      <c r="BC189" s="68"/>
      <c r="BD189" s="68"/>
      <c r="BE189" s="68"/>
      <c r="BF189" s="68"/>
      <c r="BG189" s="68"/>
      <c r="BH189" s="68"/>
      <c r="BI189" s="68"/>
      <c r="BJ189" s="68"/>
      <c r="BK189" s="68"/>
      <c r="BL189" s="68"/>
      <c r="BM189" s="68"/>
      <c r="BN189" s="68"/>
      <c r="BO189" s="68"/>
      <c r="BP189" s="68"/>
      <c r="BQ189" s="68"/>
      <c r="BR189" s="68"/>
      <c r="BS189" s="68"/>
      <c r="BT189" s="68"/>
      <c r="BU189" s="68"/>
      <c r="BV189" s="68"/>
      <c r="BW189" s="68"/>
      <c r="BX189" s="68"/>
      <c r="BY189" s="68"/>
      <c r="BZ189" s="68"/>
      <c r="CA189" s="68"/>
      <c r="CB189" s="68"/>
      <c r="CC189" s="68"/>
      <c r="CD189" s="68"/>
      <c r="CE189" s="68"/>
      <c r="CF189" s="68"/>
      <c r="CG189" s="68"/>
      <c r="CH189" s="68"/>
      <c r="CI189" s="68"/>
      <c r="CJ189" s="68"/>
      <c r="CK189" s="68"/>
      <c r="CL189" s="68"/>
      <c r="CM189" s="68"/>
      <c r="CN189" s="68"/>
      <c r="CO189" s="68"/>
      <c r="CP189" s="68"/>
      <c r="CQ189" s="68"/>
      <c r="CR189" s="68"/>
      <c r="CS189" s="68"/>
      <c r="CT189" s="68"/>
      <c r="CU189" s="68"/>
      <c r="CV189" s="68"/>
      <c r="CW189" s="68"/>
      <c r="CX189" s="68"/>
      <c r="CY189" s="68"/>
      <c r="CZ189" s="68"/>
      <c r="DA189" s="68"/>
      <c r="DB189" s="68"/>
      <c r="DC189" s="68"/>
      <c r="DD189" s="68"/>
      <c r="DE189" s="68"/>
      <c r="DF189" s="68"/>
      <c r="DG189" s="68"/>
      <c r="DH189" s="68"/>
      <c r="DI189" s="68"/>
      <c r="DJ189" s="68"/>
      <c r="DK189" s="68"/>
      <c r="DL189" s="68"/>
      <c r="DM189" s="68"/>
      <c r="DN189" s="68"/>
      <c r="DO189" s="68"/>
      <c r="DP189" s="68"/>
      <c r="DQ189" s="68"/>
      <c r="DR189" s="68"/>
      <c r="DS189" s="68"/>
      <c r="DT189" s="68"/>
      <c r="DU189" s="68"/>
      <c r="DV189" s="68"/>
      <c r="DW189" s="68"/>
    </row>
    <row r="190" spans="1:127" s="69" customFormat="1" ht="56.25" customHeight="1" x14ac:dyDescent="0.3">
      <c r="A190" s="18">
        <v>19</v>
      </c>
      <c r="B190" s="189">
        <v>14</v>
      </c>
      <c r="C190" s="194" t="s">
        <v>167</v>
      </c>
      <c r="D190" s="189">
        <v>1958</v>
      </c>
      <c r="E190" s="189" t="s">
        <v>34</v>
      </c>
      <c r="F190" s="195" t="s">
        <v>53</v>
      </c>
      <c r="G190" s="189" t="s">
        <v>100</v>
      </c>
      <c r="H190" s="189">
        <v>2</v>
      </c>
      <c r="I190" s="196">
        <v>823.3599999999999</v>
      </c>
      <c r="J190" s="25">
        <v>457.06</v>
      </c>
      <c r="K190" s="43" t="s">
        <v>54</v>
      </c>
      <c r="L190" s="66">
        <f t="shared" si="29"/>
        <v>1235039.9999999998</v>
      </c>
      <c r="M190" s="34">
        <f t="shared" si="30"/>
        <v>90157.919999999984</v>
      </c>
      <c r="N190" s="34">
        <f t="shared" si="27"/>
        <v>1325197.9199999997</v>
      </c>
      <c r="O190" s="200">
        <f>N190+N191</f>
        <v>1472752.2655999996</v>
      </c>
      <c r="P190" s="25">
        <v>1500</v>
      </c>
      <c r="Q190" s="23">
        <v>109.5</v>
      </c>
      <c r="R190" s="24" t="s">
        <v>38</v>
      </c>
      <c r="S190" s="24" t="s">
        <v>39</v>
      </c>
      <c r="T190" s="7">
        <v>897042.48639999994</v>
      </c>
      <c r="U190" s="7">
        <v>31649.958399999996</v>
      </c>
      <c r="V190" s="8">
        <v>928692.44479999994</v>
      </c>
      <c r="W190" s="7">
        <v>1089.49</v>
      </c>
      <c r="X190" s="7">
        <v>38.44</v>
      </c>
      <c r="Y190" s="9"/>
      <c r="Z190" s="7">
        <f>L190-T190</f>
        <v>337997.51359999983</v>
      </c>
      <c r="AA190" s="7">
        <f>M190-U190</f>
        <v>58507.961599999988</v>
      </c>
      <c r="AB190" s="7">
        <f>N190-V190</f>
        <v>396505.47519999975</v>
      </c>
      <c r="AC190" s="67"/>
      <c r="AD190" s="68"/>
      <c r="AE190" s="68"/>
      <c r="AF190" s="68"/>
      <c r="AG190" s="68"/>
      <c r="AH190" s="68"/>
      <c r="AI190" s="68"/>
      <c r="AJ190" s="68"/>
      <c r="AK190" s="68"/>
      <c r="AL190" s="68"/>
      <c r="AM190" s="68"/>
      <c r="AN190" s="68"/>
      <c r="AO190" s="68"/>
      <c r="AP190" s="68"/>
      <c r="AQ190" s="68"/>
      <c r="AR190" s="68"/>
      <c r="AS190" s="68"/>
      <c r="AT190" s="68"/>
      <c r="AU190" s="68"/>
      <c r="AV190" s="68"/>
      <c r="AW190" s="68"/>
      <c r="AX190" s="68"/>
      <c r="AY190" s="68"/>
      <c r="AZ190" s="68"/>
      <c r="BA190" s="68"/>
      <c r="BB190" s="68"/>
      <c r="BC190" s="68"/>
      <c r="BD190" s="68"/>
      <c r="BE190" s="68"/>
      <c r="BF190" s="68"/>
      <c r="BG190" s="68"/>
      <c r="BH190" s="68"/>
      <c r="BI190" s="68"/>
      <c r="BJ190" s="68"/>
      <c r="BK190" s="68"/>
      <c r="BL190" s="68"/>
      <c r="BM190" s="68"/>
      <c r="BN190" s="68"/>
      <c r="BO190" s="68"/>
      <c r="BP190" s="68"/>
      <c r="BQ190" s="68"/>
      <c r="BR190" s="68"/>
      <c r="BS190" s="68"/>
      <c r="BT190" s="68"/>
      <c r="BU190" s="68"/>
      <c r="BV190" s="68"/>
      <c r="BW190" s="68"/>
      <c r="BX190" s="68"/>
      <c r="BY190" s="68"/>
      <c r="BZ190" s="68"/>
      <c r="CA190" s="68"/>
      <c r="CB190" s="68"/>
      <c r="CC190" s="68"/>
      <c r="CD190" s="68"/>
      <c r="CE190" s="68"/>
      <c r="CF190" s="68"/>
      <c r="CG190" s="68"/>
      <c r="CH190" s="68"/>
      <c r="CI190" s="68"/>
      <c r="CJ190" s="68"/>
      <c r="CK190" s="68"/>
      <c r="CL190" s="68"/>
      <c r="CM190" s="68"/>
      <c r="CN190" s="68"/>
      <c r="CO190" s="68"/>
      <c r="CP190" s="68"/>
      <c r="CQ190" s="68"/>
      <c r="CR190" s="68"/>
      <c r="CS190" s="68"/>
      <c r="CT190" s="68"/>
      <c r="CU190" s="68"/>
      <c r="CV190" s="68"/>
      <c r="CW190" s="68"/>
      <c r="CX190" s="68"/>
      <c r="CY190" s="68"/>
      <c r="CZ190" s="68"/>
      <c r="DA190" s="68"/>
      <c r="DB190" s="68"/>
      <c r="DC190" s="68"/>
      <c r="DD190" s="68"/>
      <c r="DE190" s="68"/>
      <c r="DF190" s="68"/>
      <c r="DG190" s="68"/>
      <c r="DH190" s="68"/>
      <c r="DI190" s="68"/>
      <c r="DJ190" s="68"/>
      <c r="DK190" s="68"/>
      <c r="DL190" s="68"/>
      <c r="DM190" s="68"/>
      <c r="DN190" s="68"/>
      <c r="DO190" s="68"/>
      <c r="DP190" s="68"/>
      <c r="DQ190" s="68"/>
      <c r="DR190" s="68"/>
      <c r="DS190" s="68"/>
      <c r="DT190" s="68"/>
      <c r="DU190" s="68"/>
      <c r="DV190" s="68"/>
      <c r="DW190" s="68"/>
    </row>
    <row r="191" spans="1:127" s="69" customFormat="1" ht="37.5" x14ac:dyDescent="0.3">
      <c r="A191" s="18">
        <v>20</v>
      </c>
      <c r="B191" s="189"/>
      <c r="C191" s="194"/>
      <c r="D191" s="189"/>
      <c r="E191" s="189"/>
      <c r="F191" s="195"/>
      <c r="G191" s="189"/>
      <c r="H191" s="189"/>
      <c r="I191" s="196"/>
      <c r="J191" s="25"/>
      <c r="K191" s="43" t="s">
        <v>46</v>
      </c>
      <c r="L191" s="66">
        <f>I190*P191</f>
        <v>135031.03999999998</v>
      </c>
      <c r="M191" s="34">
        <f>Q191*I190</f>
        <v>12523.3056</v>
      </c>
      <c r="N191" s="34">
        <f t="shared" si="27"/>
        <v>147554.34559999997</v>
      </c>
      <c r="O191" s="202"/>
      <c r="P191" s="34">
        <v>164</v>
      </c>
      <c r="Q191" s="23">
        <v>15.21</v>
      </c>
      <c r="R191" s="24" t="s">
        <v>38</v>
      </c>
      <c r="S191" s="24" t="s">
        <v>39</v>
      </c>
      <c r="T191" s="7"/>
      <c r="U191" s="7"/>
      <c r="V191" s="8"/>
      <c r="W191" s="7"/>
      <c r="X191" s="7"/>
      <c r="Y191" s="9"/>
      <c r="Z191" s="7"/>
      <c r="AA191" s="7"/>
      <c r="AB191" s="7"/>
      <c r="AC191" s="67"/>
      <c r="AD191" s="68"/>
      <c r="AE191" s="68"/>
      <c r="AF191" s="68"/>
      <c r="AG191" s="68"/>
      <c r="AH191" s="68"/>
      <c r="AI191" s="68"/>
      <c r="AJ191" s="68"/>
      <c r="AK191" s="68"/>
      <c r="AL191" s="68"/>
      <c r="AM191" s="68"/>
      <c r="AN191" s="68"/>
      <c r="AO191" s="68"/>
      <c r="AP191" s="68"/>
      <c r="AQ191" s="68"/>
      <c r="AR191" s="68"/>
      <c r="AS191" s="68"/>
      <c r="AT191" s="68"/>
      <c r="AU191" s="68"/>
      <c r="AV191" s="68"/>
      <c r="AW191" s="68"/>
      <c r="AX191" s="68"/>
      <c r="AY191" s="68"/>
      <c r="AZ191" s="68"/>
      <c r="BA191" s="68"/>
      <c r="BB191" s="68"/>
      <c r="BC191" s="68"/>
      <c r="BD191" s="68"/>
      <c r="BE191" s="68"/>
      <c r="BF191" s="68"/>
      <c r="BG191" s="68"/>
      <c r="BH191" s="68"/>
      <c r="BI191" s="68"/>
      <c r="BJ191" s="68"/>
      <c r="BK191" s="68"/>
      <c r="BL191" s="68"/>
      <c r="BM191" s="68"/>
      <c r="BN191" s="68"/>
      <c r="BO191" s="68"/>
      <c r="BP191" s="68"/>
      <c r="BQ191" s="68"/>
      <c r="BR191" s="68"/>
      <c r="BS191" s="68"/>
      <c r="BT191" s="68"/>
      <c r="BU191" s="68"/>
      <c r="BV191" s="68"/>
      <c r="BW191" s="68"/>
      <c r="BX191" s="68"/>
      <c r="BY191" s="68"/>
      <c r="BZ191" s="68"/>
      <c r="CA191" s="68"/>
      <c r="CB191" s="68"/>
      <c r="CC191" s="68"/>
      <c r="CD191" s="68"/>
      <c r="CE191" s="68"/>
      <c r="CF191" s="68"/>
      <c r="CG191" s="68"/>
      <c r="CH191" s="68"/>
      <c r="CI191" s="68"/>
      <c r="CJ191" s="68"/>
      <c r="CK191" s="68"/>
      <c r="CL191" s="68"/>
      <c r="CM191" s="68"/>
      <c r="CN191" s="68"/>
      <c r="CO191" s="68"/>
      <c r="CP191" s="68"/>
      <c r="CQ191" s="68"/>
      <c r="CR191" s="68"/>
      <c r="CS191" s="68"/>
      <c r="CT191" s="68"/>
      <c r="CU191" s="68"/>
      <c r="CV191" s="68"/>
      <c r="CW191" s="68"/>
      <c r="CX191" s="68"/>
      <c r="CY191" s="68"/>
      <c r="CZ191" s="68"/>
      <c r="DA191" s="68"/>
      <c r="DB191" s="68"/>
      <c r="DC191" s="68"/>
      <c r="DD191" s="68"/>
      <c r="DE191" s="68"/>
      <c r="DF191" s="68"/>
      <c r="DG191" s="68"/>
      <c r="DH191" s="68"/>
      <c r="DI191" s="68"/>
      <c r="DJ191" s="68"/>
      <c r="DK191" s="68"/>
      <c r="DL191" s="68"/>
      <c r="DM191" s="68"/>
      <c r="DN191" s="68"/>
      <c r="DO191" s="68"/>
      <c r="DP191" s="68"/>
      <c r="DQ191" s="68"/>
      <c r="DR191" s="68"/>
      <c r="DS191" s="68"/>
      <c r="DT191" s="68"/>
      <c r="DU191" s="68"/>
      <c r="DV191" s="68"/>
      <c r="DW191" s="68"/>
    </row>
    <row r="192" spans="1:127" s="69" customFormat="1" ht="56.25" x14ac:dyDescent="0.3">
      <c r="A192" s="18">
        <v>21</v>
      </c>
      <c r="B192" s="19">
        <v>15</v>
      </c>
      <c r="C192" s="26" t="s">
        <v>168</v>
      </c>
      <c r="D192" s="19">
        <v>1958</v>
      </c>
      <c r="E192" s="19" t="s">
        <v>34</v>
      </c>
      <c r="F192" s="24" t="s">
        <v>53</v>
      </c>
      <c r="G192" s="19" t="s">
        <v>100</v>
      </c>
      <c r="H192" s="19">
        <v>2</v>
      </c>
      <c r="I192" s="25">
        <v>865.09999999999991</v>
      </c>
      <c r="J192" s="25">
        <v>483.7</v>
      </c>
      <c r="K192" s="72" t="s">
        <v>37</v>
      </c>
      <c r="L192" s="66">
        <f>I192*P192</f>
        <v>46663.493999999992</v>
      </c>
      <c r="M192" s="34">
        <f>I192*Q192</f>
        <v>11886.473999999998</v>
      </c>
      <c r="N192" s="34">
        <f t="shared" si="27"/>
        <v>58549.967999999993</v>
      </c>
      <c r="O192" s="34">
        <f t="shared" si="31"/>
        <v>58549.967999999993</v>
      </c>
      <c r="P192" s="34">
        <v>53.94</v>
      </c>
      <c r="Q192" s="23">
        <v>13.74</v>
      </c>
      <c r="R192" s="24" t="s">
        <v>38</v>
      </c>
      <c r="S192" s="24" t="s">
        <v>39</v>
      </c>
      <c r="T192" s="7"/>
      <c r="U192" s="7"/>
      <c r="V192" s="8"/>
      <c r="W192" s="7"/>
      <c r="X192" s="7"/>
      <c r="Y192" s="9"/>
      <c r="Z192" s="7"/>
      <c r="AA192" s="7"/>
      <c r="AB192" s="7"/>
      <c r="AC192" s="67"/>
      <c r="AD192" s="68"/>
      <c r="AE192" s="68"/>
      <c r="AF192" s="68"/>
      <c r="AG192" s="68"/>
      <c r="AH192" s="68"/>
      <c r="AI192" s="68"/>
      <c r="AJ192" s="68"/>
      <c r="AK192" s="68"/>
      <c r="AL192" s="68"/>
      <c r="AM192" s="68"/>
      <c r="AN192" s="68"/>
      <c r="AO192" s="68"/>
      <c r="AP192" s="68"/>
      <c r="AQ192" s="68"/>
      <c r="AR192" s="68"/>
      <c r="AS192" s="68"/>
      <c r="AT192" s="68"/>
      <c r="AU192" s="68"/>
      <c r="AV192" s="68"/>
      <c r="AW192" s="68"/>
      <c r="AX192" s="68"/>
      <c r="AY192" s="68"/>
      <c r="AZ192" s="68"/>
      <c r="BA192" s="68"/>
      <c r="BB192" s="68"/>
      <c r="BC192" s="68"/>
      <c r="BD192" s="68"/>
      <c r="BE192" s="68"/>
      <c r="BF192" s="68"/>
      <c r="BG192" s="68"/>
      <c r="BH192" s="68"/>
      <c r="BI192" s="68"/>
      <c r="BJ192" s="68"/>
      <c r="BK192" s="68"/>
      <c r="BL192" s="68"/>
      <c r="BM192" s="68"/>
      <c r="BN192" s="68"/>
      <c r="BO192" s="68"/>
      <c r="BP192" s="68"/>
      <c r="BQ192" s="68"/>
      <c r="BR192" s="68"/>
      <c r="BS192" s="68"/>
      <c r="BT192" s="68"/>
      <c r="BU192" s="68"/>
      <c r="BV192" s="68"/>
      <c r="BW192" s="68"/>
      <c r="BX192" s="68"/>
      <c r="BY192" s="68"/>
      <c r="BZ192" s="68"/>
      <c r="CA192" s="68"/>
      <c r="CB192" s="68"/>
      <c r="CC192" s="68"/>
      <c r="CD192" s="68"/>
      <c r="CE192" s="68"/>
      <c r="CF192" s="68"/>
      <c r="CG192" s="68"/>
      <c r="CH192" s="68"/>
      <c r="CI192" s="68"/>
      <c r="CJ192" s="68"/>
      <c r="CK192" s="68"/>
      <c r="CL192" s="68"/>
      <c r="CM192" s="68"/>
      <c r="CN192" s="68"/>
      <c r="CO192" s="68"/>
      <c r="CP192" s="68"/>
      <c r="CQ192" s="68"/>
      <c r="CR192" s="68"/>
      <c r="CS192" s="68"/>
      <c r="CT192" s="68"/>
      <c r="CU192" s="68"/>
      <c r="CV192" s="68"/>
      <c r="CW192" s="68"/>
      <c r="CX192" s="68"/>
      <c r="CY192" s="68"/>
      <c r="CZ192" s="68"/>
      <c r="DA192" s="68"/>
      <c r="DB192" s="68"/>
      <c r="DC192" s="68"/>
      <c r="DD192" s="68"/>
      <c r="DE192" s="68"/>
      <c r="DF192" s="68"/>
      <c r="DG192" s="68"/>
      <c r="DH192" s="68"/>
      <c r="DI192" s="68"/>
      <c r="DJ192" s="68"/>
      <c r="DK192" s="68"/>
      <c r="DL192" s="68"/>
      <c r="DM192" s="68"/>
      <c r="DN192" s="68"/>
      <c r="DO192" s="68"/>
      <c r="DP192" s="68"/>
      <c r="DQ192" s="68"/>
      <c r="DR192" s="68"/>
      <c r="DS192" s="68"/>
      <c r="DT192" s="68"/>
      <c r="DU192" s="68"/>
      <c r="DV192" s="68"/>
      <c r="DW192" s="68"/>
    </row>
    <row r="193" spans="1:127" s="69" customFormat="1" ht="56.25" x14ac:dyDescent="0.3">
      <c r="A193" s="18">
        <v>22</v>
      </c>
      <c r="B193" s="19">
        <v>16</v>
      </c>
      <c r="C193" s="26" t="s">
        <v>169</v>
      </c>
      <c r="D193" s="19">
        <v>1983</v>
      </c>
      <c r="E193" s="19" t="s">
        <v>34</v>
      </c>
      <c r="F193" s="24" t="s">
        <v>53</v>
      </c>
      <c r="G193" s="19" t="s">
        <v>36</v>
      </c>
      <c r="H193" s="19">
        <v>2</v>
      </c>
      <c r="I193" s="25">
        <v>724.30000000000007</v>
      </c>
      <c r="J193" s="25">
        <v>412</v>
      </c>
      <c r="K193" s="72" t="s">
        <v>37</v>
      </c>
      <c r="L193" s="66">
        <f>I193*P193</f>
        <v>40727.389000000003</v>
      </c>
      <c r="M193" s="34">
        <f>I193*Q193</f>
        <v>9988.0969999999998</v>
      </c>
      <c r="N193" s="34">
        <f t="shared" si="27"/>
        <v>50715.486000000004</v>
      </c>
      <c r="O193" s="34">
        <f t="shared" si="31"/>
        <v>50715.486000000004</v>
      </c>
      <c r="P193" s="34">
        <v>56.23</v>
      </c>
      <c r="Q193" s="23">
        <v>13.79</v>
      </c>
      <c r="R193" s="24" t="s">
        <v>38</v>
      </c>
      <c r="S193" s="24" t="s">
        <v>39</v>
      </c>
      <c r="T193" s="7"/>
      <c r="U193" s="7"/>
      <c r="V193" s="8"/>
      <c r="W193" s="7"/>
      <c r="X193" s="7"/>
      <c r="Y193" s="9"/>
      <c r="Z193" s="7"/>
      <c r="AA193" s="7"/>
      <c r="AB193" s="7"/>
      <c r="AC193" s="67"/>
      <c r="AD193" s="68"/>
      <c r="AE193" s="68"/>
      <c r="AF193" s="68"/>
      <c r="AG193" s="68"/>
      <c r="AH193" s="68"/>
      <c r="AI193" s="68"/>
      <c r="AJ193" s="68"/>
      <c r="AK193" s="68"/>
      <c r="AL193" s="68"/>
      <c r="AM193" s="68"/>
      <c r="AN193" s="68"/>
      <c r="AO193" s="68"/>
      <c r="AP193" s="68"/>
      <c r="AQ193" s="68"/>
      <c r="AR193" s="68"/>
      <c r="AS193" s="68"/>
      <c r="AT193" s="68"/>
      <c r="AU193" s="68"/>
      <c r="AV193" s="68"/>
      <c r="AW193" s="68"/>
      <c r="AX193" s="68"/>
      <c r="AY193" s="68"/>
      <c r="AZ193" s="68"/>
      <c r="BA193" s="68"/>
      <c r="BB193" s="68"/>
      <c r="BC193" s="68"/>
      <c r="BD193" s="68"/>
      <c r="BE193" s="68"/>
      <c r="BF193" s="68"/>
      <c r="BG193" s="68"/>
      <c r="BH193" s="68"/>
      <c r="BI193" s="68"/>
      <c r="BJ193" s="68"/>
      <c r="BK193" s="68"/>
      <c r="BL193" s="68"/>
      <c r="BM193" s="68"/>
      <c r="BN193" s="68"/>
      <c r="BO193" s="68"/>
      <c r="BP193" s="68"/>
      <c r="BQ193" s="68"/>
      <c r="BR193" s="68"/>
      <c r="BS193" s="68"/>
      <c r="BT193" s="68"/>
      <c r="BU193" s="68"/>
      <c r="BV193" s="68"/>
      <c r="BW193" s="68"/>
      <c r="BX193" s="68"/>
      <c r="BY193" s="68"/>
      <c r="BZ193" s="68"/>
      <c r="CA193" s="68"/>
      <c r="CB193" s="68"/>
      <c r="CC193" s="68"/>
      <c r="CD193" s="68"/>
      <c r="CE193" s="68"/>
      <c r="CF193" s="68"/>
      <c r="CG193" s="68"/>
      <c r="CH193" s="68"/>
      <c r="CI193" s="68"/>
      <c r="CJ193" s="68"/>
      <c r="CK193" s="68"/>
      <c r="CL193" s="68"/>
      <c r="CM193" s="68"/>
      <c r="CN193" s="68"/>
      <c r="CO193" s="68"/>
      <c r="CP193" s="68"/>
      <c r="CQ193" s="68"/>
      <c r="CR193" s="68"/>
      <c r="CS193" s="68"/>
      <c r="CT193" s="68"/>
      <c r="CU193" s="68"/>
      <c r="CV193" s="68"/>
      <c r="CW193" s="68"/>
      <c r="CX193" s="68"/>
      <c r="CY193" s="68"/>
      <c r="CZ193" s="68"/>
      <c r="DA193" s="68"/>
      <c r="DB193" s="68"/>
      <c r="DC193" s="68"/>
      <c r="DD193" s="68"/>
      <c r="DE193" s="68"/>
      <c r="DF193" s="68"/>
      <c r="DG193" s="68"/>
      <c r="DH193" s="68"/>
      <c r="DI193" s="68"/>
      <c r="DJ193" s="68"/>
      <c r="DK193" s="68"/>
      <c r="DL193" s="68"/>
      <c r="DM193" s="68"/>
      <c r="DN193" s="68"/>
      <c r="DO193" s="68"/>
      <c r="DP193" s="68"/>
      <c r="DQ193" s="68"/>
      <c r="DR193" s="68"/>
      <c r="DS193" s="68"/>
      <c r="DT193" s="68"/>
      <c r="DU193" s="68"/>
      <c r="DV193" s="68"/>
      <c r="DW193" s="68"/>
    </row>
    <row r="194" spans="1:127" s="69" customFormat="1" ht="37.5" customHeight="1" x14ac:dyDescent="0.3">
      <c r="A194" s="18">
        <v>23</v>
      </c>
      <c r="B194" s="189">
        <v>17</v>
      </c>
      <c r="C194" s="194" t="s">
        <v>170</v>
      </c>
      <c r="D194" s="189">
        <v>1986</v>
      </c>
      <c r="E194" s="189" t="s">
        <v>34</v>
      </c>
      <c r="F194" s="195" t="s">
        <v>53</v>
      </c>
      <c r="G194" s="189" t="s">
        <v>36</v>
      </c>
      <c r="H194" s="189">
        <v>2</v>
      </c>
      <c r="I194" s="196">
        <v>695.9</v>
      </c>
      <c r="J194" s="196">
        <v>401.5</v>
      </c>
      <c r="K194" s="43" t="s">
        <v>54</v>
      </c>
      <c r="L194" s="66">
        <f>I194*P194</f>
        <v>790194.45</v>
      </c>
      <c r="M194" s="34">
        <v>23602.18</v>
      </c>
      <c r="N194" s="34">
        <f t="shared" si="27"/>
        <v>813796.63</v>
      </c>
      <c r="O194" s="200">
        <f>N194+N195</f>
        <v>938327.93500000006</v>
      </c>
      <c r="P194" s="34">
        <v>1135.5</v>
      </c>
      <c r="Q194" s="23">
        <v>39.19</v>
      </c>
      <c r="R194" s="24" t="s">
        <v>38</v>
      </c>
      <c r="S194" s="24" t="s">
        <v>39</v>
      </c>
      <c r="T194" s="7"/>
      <c r="U194" s="7"/>
      <c r="V194" s="8"/>
      <c r="W194" s="7"/>
      <c r="X194" s="7"/>
      <c r="Y194" s="9"/>
      <c r="Z194" s="7"/>
      <c r="AA194" s="7"/>
      <c r="AB194" s="7"/>
      <c r="AC194" s="67"/>
      <c r="AD194" s="68"/>
      <c r="AE194" s="68"/>
      <c r="AF194" s="68"/>
      <c r="AG194" s="68"/>
      <c r="AH194" s="68"/>
      <c r="AI194" s="68"/>
      <c r="AJ194" s="68"/>
      <c r="AK194" s="68"/>
      <c r="AL194" s="68"/>
      <c r="AM194" s="68"/>
      <c r="AN194" s="68"/>
      <c r="AO194" s="68"/>
      <c r="AP194" s="68"/>
      <c r="AQ194" s="68"/>
      <c r="AR194" s="68"/>
      <c r="AS194" s="68"/>
      <c r="AT194" s="68"/>
      <c r="AU194" s="68"/>
      <c r="AV194" s="68"/>
      <c r="AW194" s="68"/>
      <c r="AX194" s="68"/>
      <c r="AY194" s="68"/>
      <c r="AZ194" s="68"/>
      <c r="BA194" s="68"/>
      <c r="BB194" s="68"/>
      <c r="BC194" s="68"/>
      <c r="BD194" s="68"/>
      <c r="BE194" s="68"/>
      <c r="BF194" s="68"/>
      <c r="BG194" s="68"/>
      <c r="BH194" s="68"/>
      <c r="BI194" s="68"/>
      <c r="BJ194" s="68"/>
      <c r="BK194" s="68"/>
      <c r="BL194" s="68"/>
      <c r="BM194" s="68"/>
      <c r="BN194" s="68"/>
      <c r="BO194" s="68"/>
      <c r="BP194" s="68"/>
      <c r="BQ194" s="68"/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8"/>
      <c r="CW194" s="68"/>
      <c r="CX194" s="68"/>
      <c r="CY194" s="68"/>
      <c r="CZ194" s="68"/>
      <c r="DA194" s="68"/>
      <c r="DB194" s="68"/>
      <c r="DC194" s="68"/>
      <c r="DD194" s="68"/>
      <c r="DE194" s="68"/>
      <c r="DF194" s="68"/>
      <c r="DG194" s="68"/>
      <c r="DH194" s="68"/>
      <c r="DI194" s="68"/>
      <c r="DJ194" s="68"/>
      <c r="DK194" s="68"/>
      <c r="DL194" s="68"/>
      <c r="DM194" s="68"/>
      <c r="DN194" s="68"/>
      <c r="DO194" s="68"/>
      <c r="DP194" s="68"/>
      <c r="DQ194" s="68"/>
      <c r="DR194" s="68"/>
      <c r="DS194" s="68"/>
      <c r="DT194" s="68"/>
      <c r="DU194" s="68"/>
      <c r="DV194" s="68"/>
      <c r="DW194" s="68"/>
    </row>
    <row r="195" spans="1:127" s="69" customFormat="1" ht="37.5" x14ac:dyDescent="0.3">
      <c r="A195" s="18">
        <v>24</v>
      </c>
      <c r="B195" s="189"/>
      <c r="C195" s="194"/>
      <c r="D195" s="189"/>
      <c r="E195" s="189"/>
      <c r="F195" s="195"/>
      <c r="G195" s="189"/>
      <c r="H195" s="189"/>
      <c r="I195" s="196"/>
      <c r="J195" s="196"/>
      <c r="K195" s="43" t="s">
        <v>46</v>
      </c>
      <c r="L195" s="25">
        <f>I194*P195</f>
        <v>113953.625</v>
      </c>
      <c r="M195" s="34">
        <f>Q195*I194</f>
        <v>10577.679999999998</v>
      </c>
      <c r="N195" s="34">
        <f t="shared" si="27"/>
        <v>124531.30499999999</v>
      </c>
      <c r="O195" s="202"/>
      <c r="P195" s="34">
        <v>163.75</v>
      </c>
      <c r="Q195" s="23">
        <v>15.2</v>
      </c>
      <c r="R195" s="24" t="s">
        <v>38</v>
      </c>
      <c r="S195" s="24" t="s">
        <v>39</v>
      </c>
      <c r="T195" s="7"/>
      <c r="U195" s="7"/>
      <c r="V195" s="8"/>
      <c r="W195" s="7"/>
      <c r="X195" s="7"/>
      <c r="Y195" s="9"/>
      <c r="Z195" s="7"/>
      <c r="AA195" s="7"/>
      <c r="AB195" s="7"/>
      <c r="AC195" s="67"/>
      <c r="AD195" s="68"/>
      <c r="AE195" s="68"/>
      <c r="AF195" s="68"/>
      <c r="AG195" s="68"/>
      <c r="AH195" s="68"/>
      <c r="AI195" s="68"/>
      <c r="AJ195" s="68"/>
      <c r="AK195" s="68"/>
      <c r="AL195" s="68"/>
      <c r="AM195" s="68"/>
      <c r="AN195" s="68"/>
      <c r="AO195" s="68"/>
      <c r="AP195" s="68"/>
      <c r="AQ195" s="68"/>
      <c r="AR195" s="68"/>
      <c r="AS195" s="68"/>
      <c r="AT195" s="68"/>
      <c r="AU195" s="68"/>
      <c r="AV195" s="68"/>
      <c r="AW195" s="68"/>
      <c r="AX195" s="68"/>
      <c r="AY195" s="68"/>
      <c r="AZ195" s="68"/>
      <c r="BA195" s="68"/>
      <c r="BB195" s="68"/>
      <c r="BC195" s="68"/>
      <c r="BD195" s="68"/>
      <c r="BE195" s="68"/>
      <c r="BF195" s="68"/>
      <c r="BG195" s="68"/>
      <c r="BH195" s="68"/>
      <c r="BI195" s="68"/>
      <c r="BJ195" s="68"/>
      <c r="BK195" s="68"/>
      <c r="BL195" s="68"/>
      <c r="BM195" s="68"/>
      <c r="BN195" s="68"/>
      <c r="BO195" s="68"/>
      <c r="BP195" s="68"/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8"/>
      <c r="CW195" s="68"/>
      <c r="CX195" s="68"/>
      <c r="CY195" s="68"/>
      <c r="CZ195" s="68"/>
      <c r="DA195" s="68"/>
      <c r="DB195" s="68"/>
      <c r="DC195" s="68"/>
      <c r="DD195" s="68"/>
      <c r="DE195" s="68"/>
      <c r="DF195" s="68"/>
      <c r="DG195" s="68"/>
      <c r="DH195" s="68"/>
      <c r="DI195" s="68"/>
      <c r="DJ195" s="68"/>
      <c r="DK195" s="68"/>
      <c r="DL195" s="68"/>
      <c r="DM195" s="68"/>
      <c r="DN195" s="68"/>
      <c r="DO195" s="68"/>
      <c r="DP195" s="68"/>
      <c r="DQ195" s="68"/>
      <c r="DR195" s="68"/>
      <c r="DS195" s="68"/>
      <c r="DT195" s="68"/>
      <c r="DU195" s="68"/>
      <c r="DV195" s="68"/>
      <c r="DW195" s="68"/>
    </row>
    <row r="196" spans="1:127" s="69" customFormat="1" ht="56.25" x14ac:dyDescent="0.3">
      <c r="A196" s="18">
        <v>25</v>
      </c>
      <c r="B196" s="19">
        <v>18</v>
      </c>
      <c r="C196" s="26" t="s">
        <v>171</v>
      </c>
      <c r="D196" s="19">
        <v>1958</v>
      </c>
      <c r="E196" s="19" t="s">
        <v>34</v>
      </c>
      <c r="F196" s="24" t="s">
        <v>53</v>
      </c>
      <c r="G196" s="19" t="s">
        <v>36</v>
      </c>
      <c r="H196" s="19">
        <v>2</v>
      </c>
      <c r="I196" s="25">
        <v>847.1</v>
      </c>
      <c r="J196" s="25">
        <v>416.7</v>
      </c>
      <c r="K196" s="72" t="s">
        <v>37</v>
      </c>
      <c r="L196" s="66">
        <f>I196*P196</f>
        <v>47632.432999999997</v>
      </c>
      <c r="M196" s="34">
        <f>I196*Q196</f>
        <v>11681.509</v>
      </c>
      <c r="N196" s="34">
        <f t="shared" si="27"/>
        <v>59313.941999999995</v>
      </c>
      <c r="O196" s="34">
        <f t="shared" si="31"/>
        <v>59313.941999999995</v>
      </c>
      <c r="P196" s="25">
        <v>56.23</v>
      </c>
      <c r="Q196" s="23">
        <v>13.79</v>
      </c>
      <c r="R196" s="24" t="s">
        <v>38</v>
      </c>
      <c r="S196" s="24" t="s">
        <v>39</v>
      </c>
      <c r="T196" s="7"/>
      <c r="U196" s="7"/>
      <c r="V196" s="8"/>
      <c r="W196" s="7"/>
      <c r="X196" s="7"/>
      <c r="Y196" s="9"/>
      <c r="Z196" s="7"/>
      <c r="AA196" s="7"/>
      <c r="AB196" s="7"/>
      <c r="AC196" s="67"/>
      <c r="AD196" s="68"/>
      <c r="AE196" s="68"/>
      <c r="AF196" s="68"/>
      <c r="AG196" s="68"/>
      <c r="AH196" s="68"/>
      <c r="AI196" s="68"/>
      <c r="AJ196" s="68"/>
      <c r="AK196" s="68"/>
      <c r="AL196" s="68"/>
      <c r="AM196" s="68"/>
      <c r="AN196" s="68"/>
      <c r="AO196" s="68"/>
      <c r="AP196" s="68"/>
      <c r="AQ196" s="68"/>
      <c r="AR196" s="68"/>
      <c r="AS196" s="68"/>
      <c r="AT196" s="68"/>
      <c r="AU196" s="68"/>
      <c r="AV196" s="68"/>
      <c r="AW196" s="68"/>
      <c r="AX196" s="68"/>
      <c r="AY196" s="68"/>
      <c r="AZ196" s="68"/>
      <c r="BA196" s="68"/>
      <c r="BB196" s="68"/>
      <c r="BC196" s="68"/>
      <c r="BD196" s="68"/>
      <c r="BE196" s="68"/>
      <c r="BF196" s="68"/>
      <c r="BG196" s="68"/>
      <c r="BH196" s="68"/>
      <c r="BI196" s="68"/>
      <c r="BJ196" s="68"/>
      <c r="BK196" s="68"/>
      <c r="BL196" s="68"/>
      <c r="BM196" s="68"/>
      <c r="BN196" s="68"/>
      <c r="BO196" s="68"/>
      <c r="BP196" s="68"/>
      <c r="BQ196" s="68"/>
      <c r="BR196" s="68"/>
      <c r="BS196" s="68"/>
      <c r="BT196" s="68"/>
      <c r="BU196" s="68"/>
      <c r="BV196" s="68"/>
      <c r="BW196" s="68"/>
      <c r="BX196" s="68"/>
      <c r="BY196" s="68"/>
      <c r="BZ196" s="68"/>
      <c r="CA196" s="68"/>
      <c r="CB196" s="68"/>
      <c r="CC196" s="68"/>
      <c r="CD196" s="68"/>
      <c r="CE196" s="68"/>
      <c r="CF196" s="68"/>
      <c r="CG196" s="68"/>
      <c r="CH196" s="68"/>
      <c r="CI196" s="68"/>
      <c r="CJ196" s="68"/>
      <c r="CK196" s="68"/>
      <c r="CL196" s="68"/>
      <c r="CM196" s="68"/>
      <c r="CN196" s="68"/>
      <c r="CO196" s="68"/>
      <c r="CP196" s="68"/>
      <c r="CQ196" s="68"/>
      <c r="CR196" s="68"/>
      <c r="CS196" s="68"/>
      <c r="CT196" s="68"/>
      <c r="CU196" s="68"/>
      <c r="CV196" s="68"/>
      <c r="CW196" s="68"/>
      <c r="CX196" s="68"/>
      <c r="CY196" s="68"/>
      <c r="CZ196" s="68"/>
      <c r="DA196" s="68"/>
      <c r="DB196" s="68"/>
      <c r="DC196" s="68"/>
      <c r="DD196" s="68"/>
      <c r="DE196" s="68"/>
      <c r="DF196" s="68"/>
      <c r="DG196" s="68"/>
      <c r="DH196" s="68"/>
      <c r="DI196" s="68"/>
      <c r="DJ196" s="68"/>
      <c r="DK196" s="68"/>
      <c r="DL196" s="68"/>
      <c r="DM196" s="68"/>
      <c r="DN196" s="68"/>
      <c r="DO196" s="68"/>
      <c r="DP196" s="68"/>
      <c r="DQ196" s="68"/>
      <c r="DR196" s="68"/>
      <c r="DS196" s="68"/>
      <c r="DT196" s="68"/>
      <c r="DU196" s="68"/>
      <c r="DV196" s="68"/>
      <c r="DW196" s="68"/>
    </row>
    <row r="197" spans="1:127" s="42" customFormat="1" x14ac:dyDescent="0.3">
      <c r="A197" s="35"/>
      <c r="B197" s="19"/>
      <c r="C197" s="29" t="s">
        <v>172</v>
      </c>
      <c r="D197" s="19"/>
      <c r="E197" s="19"/>
      <c r="F197" s="24"/>
      <c r="G197" s="19"/>
      <c r="H197" s="19"/>
      <c r="I197" s="30">
        <f>SUM(I198:I204)</f>
        <v>5630.76</v>
      </c>
      <c r="J197" s="33"/>
      <c r="K197" s="26"/>
      <c r="L197" s="30">
        <f>SUM(L198:L204)</f>
        <v>1734854.0544</v>
      </c>
      <c r="M197" s="33">
        <f>SUM(M198:M204)</f>
        <v>108991.85010000003</v>
      </c>
      <c r="N197" s="33">
        <f>SUM(N198:N204)</f>
        <v>1843845.9045000002</v>
      </c>
      <c r="O197" s="33">
        <f>SUM(O198:O204)</f>
        <v>1843845.9045000002</v>
      </c>
      <c r="P197" s="34"/>
      <c r="Q197" s="23"/>
      <c r="R197" s="24"/>
      <c r="S197" s="24"/>
      <c r="T197" s="38">
        <v>1319862.82</v>
      </c>
      <c r="U197" s="38">
        <v>95804.46</v>
      </c>
      <c r="V197" s="39">
        <v>1415667.28</v>
      </c>
      <c r="W197" s="38"/>
      <c r="X197" s="38"/>
      <c r="Y197" s="40"/>
      <c r="Z197" s="38">
        <f>L197-T197</f>
        <v>414991.23439999996</v>
      </c>
      <c r="AA197" s="38">
        <f>M197-U197</f>
        <v>13187.390100000019</v>
      </c>
      <c r="AB197" s="38">
        <f>N197-V197</f>
        <v>428178.62450000015</v>
      </c>
      <c r="AC197" s="41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  <c r="BH197" s="40"/>
      <c r="BI197" s="40"/>
      <c r="BJ197" s="40"/>
      <c r="BK197" s="40"/>
      <c r="BL197" s="40"/>
      <c r="BM197" s="40"/>
      <c r="BN197" s="40"/>
      <c r="BO197" s="40"/>
      <c r="BP197" s="40"/>
      <c r="BQ197" s="40"/>
      <c r="BR197" s="40"/>
      <c r="BS197" s="40"/>
      <c r="BT197" s="40"/>
      <c r="BU197" s="40"/>
      <c r="BV197" s="40"/>
      <c r="BW197" s="40"/>
      <c r="BX197" s="40"/>
      <c r="BY197" s="40"/>
      <c r="BZ197" s="40"/>
      <c r="CA197" s="40"/>
      <c r="CB197" s="40"/>
      <c r="CC197" s="40"/>
      <c r="CD197" s="40"/>
      <c r="CE197" s="40"/>
      <c r="CF197" s="40"/>
      <c r="CG197" s="40"/>
      <c r="CH197" s="40"/>
      <c r="CI197" s="40"/>
      <c r="CJ197" s="40"/>
      <c r="CK197" s="40"/>
      <c r="CL197" s="40"/>
      <c r="CM197" s="40"/>
      <c r="CN197" s="40"/>
      <c r="CO197" s="40"/>
      <c r="CP197" s="40"/>
      <c r="CQ197" s="40"/>
      <c r="CR197" s="40"/>
      <c r="CS197" s="40"/>
      <c r="CT197" s="40"/>
      <c r="CU197" s="40"/>
      <c r="CV197" s="40"/>
      <c r="CW197" s="40"/>
      <c r="CX197" s="40"/>
      <c r="CY197" s="40"/>
      <c r="CZ197" s="40"/>
      <c r="DA197" s="40"/>
      <c r="DB197" s="40"/>
      <c r="DC197" s="40"/>
      <c r="DD197" s="40"/>
      <c r="DE197" s="40"/>
      <c r="DF197" s="40"/>
      <c r="DG197" s="40"/>
      <c r="DH197" s="40"/>
      <c r="DI197" s="40"/>
      <c r="DJ197" s="40"/>
      <c r="DK197" s="40"/>
      <c r="DL197" s="40"/>
      <c r="DM197" s="40"/>
      <c r="DN197" s="40"/>
      <c r="DO197" s="40"/>
      <c r="DP197" s="40"/>
      <c r="DQ197" s="40"/>
      <c r="DR197" s="40"/>
      <c r="DS197" s="40"/>
      <c r="DT197" s="40"/>
      <c r="DU197" s="40"/>
      <c r="DV197" s="40"/>
      <c r="DW197" s="40"/>
    </row>
    <row r="198" spans="1:127" ht="37.5" x14ac:dyDescent="0.3">
      <c r="A198" s="18">
        <v>1</v>
      </c>
      <c r="B198" s="189">
        <v>1</v>
      </c>
      <c r="C198" s="194" t="s">
        <v>173</v>
      </c>
      <c r="D198" s="189">
        <v>1970</v>
      </c>
      <c r="E198" s="189" t="s">
        <v>34</v>
      </c>
      <c r="F198" s="195" t="s">
        <v>44</v>
      </c>
      <c r="G198" s="189" t="s">
        <v>72</v>
      </c>
      <c r="H198" s="189">
        <v>2</v>
      </c>
      <c r="I198" s="196">
        <v>558</v>
      </c>
      <c r="J198" s="196">
        <v>327.39999999999998</v>
      </c>
      <c r="K198" s="43" t="s">
        <v>46</v>
      </c>
      <c r="L198" s="25">
        <f>I198*P198</f>
        <v>69549.119999999995</v>
      </c>
      <c r="M198" s="34">
        <f>I198*Q198</f>
        <v>8509.5</v>
      </c>
      <c r="N198" s="34">
        <f t="shared" ref="N198:N204" si="32">L198+M198</f>
        <v>78058.62</v>
      </c>
      <c r="O198" s="200">
        <f>N198+N199</f>
        <v>563049.9</v>
      </c>
      <c r="P198" s="34">
        <v>124.64</v>
      </c>
      <c r="Q198" s="23">
        <v>15.25</v>
      </c>
      <c r="R198" s="24" t="s">
        <v>38</v>
      </c>
      <c r="S198" s="24" t="s">
        <v>39</v>
      </c>
      <c r="Z198" s="7">
        <f>Z201+Z202+Z203+Z204</f>
        <v>414991.23220000014</v>
      </c>
      <c r="AA198" s="7">
        <f t="shared" ref="AA198:AB198" si="33">AA201+AA202+AA203+AA204</f>
        <v>13187.391600000014</v>
      </c>
      <c r="AB198" s="7">
        <f t="shared" si="33"/>
        <v>428178.62380000018</v>
      </c>
    </row>
    <row r="199" spans="1:127" x14ac:dyDescent="0.3">
      <c r="A199" s="18">
        <v>2</v>
      </c>
      <c r="B199" s="189"/>
      <c r="C199" s="194"/>
      <c r="D199" s="189"/>
      <c r="E199" s="189"/>
      <c r="F199" s="195"/>
      <c r="G199" s="189"/>
      <c r="H199" s="189"/>
      <c r="I199" s="196"/>
      <c r="J199" s="196"/>
      <c r="K199" s="43" t="s">
        <v>54</v>
      </c>
      <c r="L199" s="25">
        <f>I198*P199</f>
        <v>474830.10000000003</v>
      </c>
      <c r="M199" s="34">
        <f>Q199*I198</f>
        <v>10161.18</v>
      </c>
      <c r="N199" s="34">
        <f t="shared" si="32"/>
        <v>484991.28</v>
      </c>
      <c r="O199" s="202"/>
      <c r="P199" s="34">
        <v>850.95</v>
      </c>
      <c r="Q199" s="23">
        <v>18.21</v>
      </c>
      <c r="R199" s="24" t="s">
        <v>38</v>
      </c>
      <c r="S199" s="24" t="s">
        <v>39</v>
      </c>
    </row>
    <row r="200" spans="1:127" ht="37.5" x14ac:dyDescent="0.3">
      <c r="A200" s="18">
        <v>3</v>
      </c>
      <c r="B200" s="19">
        <v>2</v>
      </c>
      <c r="C200" s="26" t="s">
        <v>174</v>
      </c>
      <c r="D200" s="19">
        <v>1968</v>
      </c>
      <c r="E200" s="19" t="s">
        <v>34</v>
      </c>
      <c r="F200" s="24" t="s">
        <v>44</v>
      </c>
      <c r="G200" s="19" t="s">
        <v>72</v>
      </c>
      <c r="H200" s="19">
        <v>2</v>
      </c>
      <c r="I200" s="25">
        <v>556.53000000000009</v>
      </c>
      <c r="J200" s="25">
        <v>331</v>
      </c>
      <c r="K200" s="43" t="s">
        <v>46</v>
      </c>
      <c r="L200" s="25">
        <f>I200*P200</f>
        <v>69365.899200000014</v>
      </c>
      <c r="M200" s="34">
        <f>I200*Q200</f>
        <v>8487.0825000000004</v>
      </c>
      <c r="N200" s="34">
        <f t="shared" si="32"/>
        <v>77852.981700000018</v>
      </c>
      <c r="O200" s="34">
        <f>N200</f>
        <v>77852.981700000018</v>
      </c>
      <c r="P200" s="34">
        <v>124.64</v>
      </c>
      <c r="Q200" s="23">
        <v>15.25</v>
      </c>
      <c r="R200" s="24" t="s">
        <v>38</v>
      </c>
      <c r="S200" s="24" t="s">
        <v>39</v>
      </c>
    </row>
    <row r="201" spans="1:127" ht="37.5" x14ac:dyDescent="0.3">
      <c r="A201" s="18">
        <v>4</v>
      </c>
      <c r="B201" s="19">
        <v>3</v>
      </c>
      <c r="C201" s="26" t="s">
        <v>175</v>
      </c>
      <c r="D201" s="19">
        <v>1970</v>
      </c>
      <c r="E201" s="19" t="s">
        <v>34</v>
      </c>
      <c r="F201" s="24" t="s">
        <v>56</v>
      </c>
      <c r="G201" s="19" t="s">
        <v>36</v>
      </c>
      <c r="H201" s="19">
        <v>2</v>
      </c>
      <c r="I201" s="25">
        <v>635.82000000000005</v>
      </c>
      <c r="J201" s="25">
        <v>344.2</v>
      </c>
      <c r="K201" s="43" t="s">
        <v>46</v>
      </c>
      <c r="L201" s="25">
        <f>I201*P201</f>
        <v>157835.95680000001</v>
      </c>
      <c r="M201" s="34">
        <f>I201*Q201</f>
        <v>11521.058400000002</v>
      </c>
      <c r="N201" s="34">
        <f t="shared" si="32"/>
        <v>169357.01520000002</v>
      </c>
      <c r="O201" s="34">
        <f>N201</f>
        <v>169357.01520000002</v>
      </c>
      <c r="P201" s="34">
        <v>248.24</v>
      </c>
      <c r="Q201" s="23">
        <v>18.12</v>
      </c>
      <c r="R201" s="24" t="s">
        <v>38</v>
      </c>
      <c r="S201" s="24" t="s">
        <v>39</v>
      </c>
      <c r="T201" s="7">
        <v>104102.8086</v>
      </c>
      <c r="U201" s="7">
        <v>9664.4639999999999</v>
      </c>
      <c r="V201" s="8">
        <v>113767.2726</v>
      </c>
      <c r="W201" s="7">
        <v>163.72999999999999</v>
      </c>
      <c r="X201" s="7">
        <v>15.2</v>
      </c>
      <c r="Z201" s="7">
        <f t="shared" ref="Z201:AB204" si="34">L201-T201</f>
        <v>53733.148200000011</v>
      </c>
      <c r="AA201" s="7">
        <f t="shared" si="34"/>
        <v>1856.5944000000018</v>
      </c>
      <c r="AB201" s="7">
        <f t="shared" si="34"/>
        <v>55589.742600000027</v>
      </c>
    </row>
    <row r="202" spans="1:127" ht="37.5" x14ac:dyDescent="0.3">
      <c r="A202" s="18">
        <v>5</v>
      </c>
      <c r="B202" s="19">
        <v>4</v>
      </c>
      <c r="C202" s="26" t="s">
        <v>176</v>
      </c>
      <c r="D202" s="19">
        <v>1972</v>
      </c>
      <c r="E202" s="19" t="s">
        <v>34</v>
      </c>
      <c r="F202" s="24" t="s">
        <v>133</v>
      </c>
      <c r="G202" s="19" t="s">
        <v>36</v>
      </c>
      <c r="H202" s="19">
        <v>2</v>
      </c>
      <c r="I202" s="25">
        <v>1835.8</v>
      </c>
      <c r="J202" s="25">
        <v>738</v>
      </c>
      <c r="K202" s="43" t="s">
        <v>46</v>
      </c>
      <c r="L202" s="25">
        <f>I202*P202</f>
        <v>455718.99200000003</v>
      </c>
      <c r="M202" s="34">
        <f>I202*Q202</f>
        <v>33264.696000000004</v>
      </c>
      <c r="N202" s="34">
        <f t="shared" si="32"/>
        <v>488983.68800000002</v>
      </c>
      <c r="O202" s="34">
        <f t="shared" ref="O202:O204" si="35">N202</f>
        <v>488983.68800000002</v>
      </c>
      <c r="P202" s="34">
        <v>248.24</v>
      </c>
      <c r="Q202" s="23">
        <v>18.12</v>
      </c>
      <c r="R202" s="24" t="s">
        <v>38</v>
      </c>
      <c r="S202" s="24" t="s">
        <v>39</v>
      </c>
      <c r="T202" s="7">
        <v>281630.07799999998</v>
      </c>
      <c r="U202" s="7">
        <v>27904.159999999996</v>
      </c>
      <c r="V202" s="8">
        <v>309534.23799999995</v>
      </c>
      <c r="W202" s="7">
        <v>153.41</v>
      </c>
      <c r="X202" s="7">
        <v>15.2</v>
      </c>
      <c r="Z202" s="7">
        <f t="shared" si="34"/>
        <v>174088.91400000005</v>
      </c>
      <c r="AA202" s="7">
        <f t="shared" si="34"/>
        <v>5360.5360000000073</v>
      </c>
      <c r="AB202" s="7">
        <f t="shared" si="34"/>
        <v>179449.45000000007</v>
      </c>
    </row>
    <row r="203" spans="1:127" ht="37.5" x14ac:dyDescent="0.3">
      <c r="A203" s="18">
        <v>6</v>
      </c>
      <c r="B203" s="19">
        <v>5</v>
      </c>
      <c r="C203" s="26" t="s">
        <v>177</v>
      </c>
      <c r="D203" s="19">
        <v>1988</v>
      </c>
      <c r="E203" s="19" t="s">
        <v>34</v>
      </c>
      <c r="F203" s="24" t="s">
        <v>133</v>
      </c>
      <c r="G203" s="19" t="s">
        <v>36</v>
      </c>
      <c r="H203" s="19">
        <v>2</v>
      </c>
      <c r="I203" s="25">
        <v>1400.2000000000003</v>
      </c>
      <c r="J203" s="25">
        <v>549.5</v>
      </c>
      <c r="K203" s="43" t="s">
        <v>46</v>
      </c>
      <c r="L203" s="25">
        <f>I203*P203</f>
        <v>347585.6480000001</v>
      </c>
      <c r="M203" s="34">
        <f>I203*Q203</f>
        <v>25371.624000000007</v>
      </c>
      <c r="N203" s="34">
        <f t="shared" si="32"/>
        <v>372957.27200000011</v>
      </c>
      <c r="O203" s="34">
        <f t="shared" si="35"/>
        <v>372957.27200000011</v>
      </c>
      <c r="P203" s="34">
        <v>248.24</v>
      </c>
      <c r="Q203" s="23">
        <v>18.12</v>
      </c>
      <c r="R203" s="24" t="s">
        <v>38</v>
      </c>
      <c r="S203" s="24" t="s">
        <v>39</v>
      </c>
      <c r="T203" s="7">
        <v>214804.68200000003</v>
      </c>
      <c r="U203" s="7">
        <v>21283.040000000005</v>
      </c>
      <c r="V203" s="8">
        <v>236087.72200000004</v>
      </c>
      <c r="W203" s="7">
        <v>153.41</v>
      </c>
      <c r="X203" s="7">
        <v>15.2</v>
      </c>
      <c r="Z203" s="7">
        <f t="shared" si="34"/>
        <v>132780.96600000007</v>
      </c>
      <c r="AA203" s="7">
        <f t="shared" si="34"/>
        <v>4088.5840000000026</v>
      </c>
      <c r="AB203" s="7">
        <f t="shared" si="34"/>
        <v>136869.55000000008</v>
      </c>
    </row>
    <row r="204" spans="1:127" ht="37.5" x14ac:dyDescent="0.3">
      <c r="A204" s="18">
        <v>7</v>
      </c>
      <c r="B204" s="19">
        <v>6</v>
      </c>
      <c r="C204" s="26" t="s">
        <v>178</v>
      </c>
      <c r="D204" s="19">
        <v>1972</v>
      </c>
      <c r="E204" s="19" t="s">
        <v>34</v>
      </c>
      <c r="F204" s="24" t="s">
        <v>63</v>
      </c>
      <c r="G204" s="19" t="s">
        <v>36</v>
      </c>
      <c r="H204" s="19">
        <v>2</v>
      </c>
      <c r="I204" s="25">
        <v>644.41000000000008</v>
      </c>
      <c r="J204" s="25">
        <v>351.8</v>
      </c>
      <c r="K204" s="43" t="s">
        <v>46</v>
      </c>
      <c r="L204" s="25">
        <f>I204*P204</f>
        <v>159968.33840000004</v>
      </c>
      <c r="M204" s="34">
        <f>I204*Q204</f>
        <v>11676.709200000003</v>
      </c>
      <c r="N204" s="34">
        <f t="shared" si="32"/>
        <v>171645.04760000005</v>
      </c>
      <c r="O204" s="34">
        <f t="shared" si="35"/>
        <v>171645.04760000005</v>
      </c>
      <c r="P204" s="34">
        <v>248.24</v>
      </c>
      <c r="Q204" s="23">
        <v>18.12</v>
      </c>
      <c r="R204" s="24" t="s">
        <v>38</v>
      </c>
      <c r="S204" s="24" t="s">
        <v>39</v>
      </c>
      <c r="T204" s="7">
        <v>105580.13440000001</v>
      </c>
      <c r="U204" s="7">
        <v>9795.0320000000011</v>
      </c>
      <c r="V204" s="8">
        <v>115375.16640000002</v>
      </c>
      <c r="W204" s="7">
        <v>163.84</v>
      </c>
      <c r="X204" s="7">
        <v>15.2</v>
      </c>
      <c r="Z204" s="7">
        <f t="shared" si="34"/>
        <v>54388.204000000027</v>
      </c>
      <c r="AA204" s="7">
        <f t="shared" si="34"/>
        <v>1881.6772000000019</v>
      </c>
      <c r="AB204" s="7">
        <f t="shared" si="34"/>
        <v>56269.881200000033</v>
      </c>
    </row>
    <row r="205" spans="1:127" x14ac:dyDescent="0.3">
      <c r="A205" s="18"/>
      <c r="B205" s="19"/>
      <c r="C205" s="29" t="s">
        <v>179</v>
      </c>
      <c r="D205" s="19"/>
      <c r="E205" s="19"/>
      <c r="F205" s="24"/>
      <c r="G205" s="19"/>
      <c r="H205" s="19"/>
      <c r="I205" s="30">
        <f>SUM(I206:I207)</f>
        <v>1210.1999999999998</v>
      </c>
      <c r="J205" s="30"/>
      <c r="K205" s="26"/>
      <c r="L205" s="30">
        <f>SUM(L206:L207)</f>
        <v>994819.26199999987</v>
      </c>
      <c r="M205" s="33">
        <f>SUM(M206:M207)</f>
        <v>33218.680999999997</v>
      </c>
      <c r="N205" s="33">
        <f>SUM(N206:N207)</f>
        <v>1028037.9429999999</v>
      </c>
      <c r="O205" s="33"/>
      <c r="P205" s="34"/>
      <c r="Q205" s="23"/>
      <c r="R205" s="24"/>
      <c r="S205" s="24"/>
    </row>
    <row r="206" spans="1:127" ht="37.5" x14ac:dyDescent="0.3">
      <c r="A206" s="18">
        <v>1</v>
      </c>
      <c r="B206" s="19">
        <v>1</v>
      </c>
      <c r="C206" s="26" t="s">
        <v>180</v>
      </c>
      <c r="D206" s="19">
        <v>1976</v>
      </c>
      <c r="E206" s="19" t="s">
        <v>34</v>
      </c>
      <c r="F206" s="24" t="s">
        <v>181</v>
      </c>
      <c r="G206" s="19" t="s">
        <v>36</v>
      </c>
      <c r="H206" s="19">
        <v>2</v>
      </c>
      <c r="I206" s="25">
        <v>647.9</v>
      </c>
      <c r="J206" s="25">
        <v>350.7</v>
      </c>
      <c r="K206" s="43" t="s">
        <v>54</v>
      </c>
      <c r="L206" s="25">
        <f>I206*P206</f>
        <v>754064.89399999985</v>
      </c>
      <c r="M206" s="34">
        <f>I206*Q206</f>
        <v>23350.315999999999</v>
      </c>
      <c r="N206" s="34">
        <f>L206+M206</f>
        <v>777415.20999999985</v>
      </c>
      <c r="O206" s="34">
        <f t="shared" ref="O206:O207" si="36">N206</f>
        <v>777415.20999999985</v>
      </c>
      <c r="P206" s="34">
        <v>1163.8599999999999</v>
      </c>
      <c r="Q206" s="23">
        <v>36.04</v>
      </c>
      <c r="R206" s="24" t="s">
        <v>38</v>
      </c>
      <c r="S206" s="24" t="s">
        <v>39</v>
      </c>
    </row>
    <row r="207" spans="1:127" ht="37.5" x14ac:dyDescent="0.3">
      <c r="A207" s="18">
        <v>2</v>
      </c>
      <c r="B207" s="19">
        <v>2</v>
      </c>
      <c r="C207" s="26" t="s">
        <v>182</v>
      </c>
      <c r="D207" s="19">
        <v>1968</v>
      </c>
      <c r="E207" s="19" t="s">
        <v>34</v>
      </c>
      <c r="F207" s="24" t="s">
        <v>181</v>
      </c>
      <c r="G207" s="19" t="s">
        <v>72</v>
      </c>
      <c r="H207" s="19">
        <v>2</v>
      </c>
      <c r="I207" s="25">
        <v>562.29999999999995</v>
      </c>
      <c r="J207" s="25">
        <v>324.2</v>
      </c>
      <c r="K207" s="43" t="s">
        <v>50</v>
      </c>
      <c r="L207" s="25">
        <f>I207*P207</f>
        <v>240754.36799999999</v>
      </c>
      <c r="M207" s="34">
        <f>I207*Q207</f>
        <v>9868.3649999999998</v>
      </c>
      <c r="N207" s="34">
        <f>L207+M207</f>
        <v>250622.73299999998</v>
      </c>
      <c r="O207" s="34">
        <f t="shared" si="36"/>
        <v>250622.73299999998</v>
      </c>
      <c r="P207" s="34">
        <v>428.16</v>
      </c>
      <c r="Q207" s="23">
        <v>17.55</v>
      </c>
      <c r="R207" s="24" t="s">
        <v>38</v>
      </c>
      <c r="S207" s="24" t="s">
        <v>39</v>
      </c>
    </row>
    <row r="208" spans="1:127" s="42" customFormat="1" x14ac:dyDescent="0.3">
      <c r="A208" s="35"/>
      <c r="B208" s="19"/>
      <c r="C208" s="29" t="s">
        <v>183</v>
      </c>
      <c r="D208" s="36"/>
      <c r="E208" s="36"/>
      <c r="F208" s="24"/>
      <c r="G208" s="36"/>
      <c r="H208" s="36"/>
      <c r="I208" s="73">
        <f>SUM(I209:I299)</f>
        <v>373473.1399999999</v>
      </c>
      <c r="J208" s="30"/>
      <c r="K208" s="29"/>
      <c r="L208" s="73">
        <f>SUM(L209:L299)</f>
        <v>326471530.08979988</v>
      </c>
      <c r="M208" s="73">
        <f>SUM(M209:M299)</f>
        <v>8095537.9549000021</v>
      </c>
      <c r="N208" s="73">
        <f>SUM(N209:N299)</f>
        <v>334567068.04470003</v>
      </c>
      <c r="O208" s="73">
        <f>SUM(O209:O299)</f>
        <v>334567068.04470003</v>
      </c>
      <c r="P208" s="36"/>
      <c r="Q208" s="23"/>
      <c r="R208" s="24"/>
      <c r="S208" s="24"/>
      <c r="T208" s="38">
        <v>326674494.69</v>
      </c>
      <c r="U208" s="38">
        <v>8099891.0499999998</v>
      </c>
      <c r="V208" s="39">
        <v>334774385.74000001</v>
      </c>
      <c r="W208" s="38"/>
      <c r="X208" s="38"/>
      <c r="Y208" s="40"/>
      <c r="Z208" s="38">
        <f>L208-T208</f>
        <v>-202964.60020011663</v>
      </c>
      <c r="AA208" s="38">
        <f>M208-U208</f>
        <v>-4353.0950999977067</v>
      </c>
      <c r="AB208" s="38">
        <f>N208-V208</f>
        <v>-207317.69529998302</v>
      </c>
      <c r="AC208" s="41" t="s">
        <v>184</v>
      </c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0"/>
      <c r="BI208" s="40"/>
      <c r="BJ208" s="40"/>
      <c r="BK208" s="40"/>
      <c r="BL208" s="40"/>
      <c r="BM208" s="40"/>
      <c r="BN208" s="40"/>
      <c r="BO208" s="40"/>
      <c r="BP208" s="40"/>
      <c r="BQ208" s="40"/>
      <c r="BR208" s="40"/>
      <c r="BS208" s="40"/>
      <c r="BT208" s="40"/>
      <c r="BU208" s="40"/>
      <c r="BV208" s="40"/>
      <c r="BW208" s="40"/>
      <c r="BX208" s="40"/>
      <c r="BY208" s="40"/>
      <c r="BZ208" s="40"/>
      <c r="CA208" s="40"/>
      <c r="CB208" s="40"/>
      <c r="CC208" s="40"/>
      <c r="CD208" s="40"/>
      <c r="CE208" s="40"/>
      <c r="CF208" s="40"/>
      <c r="CG208" s="40"/>
      <c r="CH208" s="40"/>
      <c r="CI208" s="40"/>
      <c r="CJ208" s="40"/>
      <c r="CK208" s="40"/>
      <c r="CL208" s="40"/>
      <c r="CM208" s="40"/>
      <c r="CN208" s="40"/>
      <c r="CO208" s="40"/>
      <c r="CP208" s="40"/>
      <c r="CQ208" s="40"/>
      <c r="CR208" s="40"/>
      <c r="CS208" s="40"/>
      <c r="CT208" s="40"/>
      <c r="CU208" s="40"/>
      <c r="CV208" s="40"/>
      <c r="CW208" s="40"/>
      <c r="CX208" s="40"/>
      <c r="CY208" s="40"/>
      <c r="CZ208" s="40"/>
      <c r="DA208" s="40"/>
      <c r="DB208" s="40"/>
      <c r="DC208" s="40"/>
      <c r="DD208" s="40"/>
      <c r="DE208" s="40"/>
      <c r="DF208" s="40"/>
      <c r="DG208" s="40"/>
      <c r="DH208" s="40"/>
      <c r="DI208" s="40"/>
      <c r="DJ208" s="40"/>
      <c r="DK208" s="40"/>
      <c r="DL208" s="40"/>
      <c r="DM208" s="40"/>
      <c r="DN208" s="40"/>
      <c r="DO208" s="40"/>
      <c r="DP208" s="40"/>
      <c r="DQ208" s="40"/>
      <c r="DR208" s="40"/>
      <c r="DS208" s="40"/>
      <c r="DT208" s="40"/>
      <c r="DU208" s="40"/>
      <c r="DV208" s="40"/>
      <c r="DW208" s="40"/>
    </row>
    <row r="209" spans="1:19" ht="77.25" customHeight="1" x14ac:dyDescent="0.3">
      <c r="A209" s="18">
        <v>1</v>
      </c>
      <c r="B209" s="19">
        <v>1</v>
      </c>
      <c r="C209" s="74" t="s">
        <v>185</v>
      </c>
      <c r="D209" s="19">
        <v>1989</v>
      </c>
      <c r="E209" s="19" t="s">
        <v>34</v>
      </c>
      <c r="F209" s="24" t="s">
        <v>186</v>
      </c>
      <c r="G209" s="19" t="s">
        <v>92</v>
      </c>
      <c r="H209" s="19">
        <v>9</v>
      </c>
      <c r="I209" s="25">
        <v>19139.100000000002</v>
      </c>
      <c r="J209" s="25">
        <v>12360.7</v>
      </c>
      <c r="K209" s="26" t="s">
        <v>187</v>
      </c>
      <c r="L209" s="66">
        <f>I209*P209</f>
        <v>14780744.148000002</v>
      </c>
      <c r="M209" s="34">
        <f>I209*Q209</f>
        <v>316369.32300000003</v>
      </c>
      <c r="N209" s="34">
        <f t="shared" ref="N209:N272" si="37">L209+M209</f>
        <v>15097113.471000003</v>
      </c>
      <c r="O209" s="34">
        <f>N209</f>
        <v>15097113.471000003</v>
      </c>
      <c r="P209" s="25">
        <v>772.28</v>
      </c>
      <c r="Q209" s="23">
        <v>16.53</v>
      </c>
      <c r="R209" s="24" t="s">
        <v>38</v>
      </c>
      <c r="S209" s="24" t="s">
        <v>39</v>
      </c>
    </row>
    <row r="210" spans="1:19" ht="37.5" x14ac:dyDescent="0.3">
      <c r="A210" s="18">
        <v>2</v>
      </c>
      <c r="B210" s="189">
        <v>2</v>
      </c>
      <c r="C210" s="194" t="s">
        <v>188</v>
      </c>
      <c r="D210" s="189">
        <v>1959</v>
      </c>
      <c r="E210" s="189" t="s">
        <v>34</v>
      </c>
      <c r="F210" s="195" t="s">
        <v>44</v>
      </c>
      <c r="G210" s="189" t="s">
        <v>72</v>
      </c>
      <c r="H210" s="189">
        <v>2</v>
      </c>
      <c r="I210" s="196">
        <v>523.70000000000005</v>
      </c>
      <c r="J210" s="196">
        <v>304.2</v>
      </c>
      <c r="K210" s="26" t="s">
        <v>46</v>
      </c>
      <c r="L210" s="66">
        <f>I210*P210</f>
        <v>65273.968000000008</v>
      </c>
      <c r="M210" s="34">
        <f>I210*Q210</f>
        <v>7986.4250000000011</v>
      </c>
      <c r="N210" s="34">
        <f t="shared" si="37"/>
        <v>73260.393000000011</v>
      </c>
      <c r="O210" s="200">
        <f>N210+N211</f>
        <v>528439.4850000001</v>
      </c>
      <c r="P210" s="25">
        <v>124.64</v>
      </c>
      <c r="Q210" s="23">
        <v>15.25</v>
      </c>
      <c r="R210" s="24" t="s">
        <v>38</v>
      </c>
      <c r="S210" s="24" t="s">
        <v>39</v>
      </c>
    </row>
    <row r="211" spans="1:19" x14ac:dyDescent="0.3">
      <c r="A211" s="18">
        <v>3</v>
      </c>
      <c r="B211" s="189"/>
      <c r="C211" s="194"/>
      <c r="D211" s="189"/>
      <c r="E211" s="189"/>
      <c r="F211" s="195"/>
      <c r="G211" s="189"/>
      <c r="H211" s="189"/>
      <c r="I211" s="196"/>
      <c r="J211" s="196"/>
      <c r="K211" s="26" t="s">
        <v>54</v>
      </c>
      <c r="L211" s="66">
        <f>I210*P211</f>
        <v>445642.51500000007</v>
      </c>
      <c r="M211" s="34">
        <f>I210*Q211</f>
        <v>9536.5770000000011</v>
      </c>
      <c r="N211" s="34">
        <f t="shared" si="37"/>
        <v>455179.09200000006</v>
      </c>
      <c r="O211" s="202"/>
      <c r="P211" s="25">
        <v>850.95</v>
      </c>
      <c r="Q211" s="23">
        <v>18.21</v>
      </c>
      <c r="R211" s="24" t="s">
        <v>38</v>
      </c>
      <c r="S211" s="24" t="s">
        <v>39</v>
      </c>
    </row>
    <row r="212" spans="1:19" ht="37.5" x14ac:dyDescent="0.3">
      <c r="A212" s="18">
        <v>4</v>
      </c>
      <c r="B212" s="189">
        <v>3</v>
      </c>
      <c r="C212" s="194" t="s">
        <v>189</v>
      </c>
      <c r="D212" s="189">
        <v>1960</v>
      </c>
      <c r="E212" s="189" t="s">
        <v>34</v>
      </c>
      <c r="F212" s="195" t="s">
        <v>44</v>
      </c>
      <c r="G212" s="189" t="s">
        <v>72</v>
      </c>
      <c r="H212" s="189">
        <v>2</v>
      </c>
      <c r="I212" s="196">
        <v>504.38</v>
      </c>
      <c r="J212" s="196">
        <v>297.7</v>
      </c>
      <c r="K212" s="26" t="s">
        <v>46</v>
      </c>
      <c r="L212" s="66">
        <f>I212*P212</f>
        <v>62865.923199999997</v>
      </c>
      <c r="M212" s="34">
        <f>I212*Q212</f>
        <v>7691.7950000000001</v>
      </c>
      <c r="N212" s="34">
        <f t="shared" si="37"/>
        <v>70557.718200000003</v>
      </c>
      <c r="O212" s="200">
        <f>N212+N213</f>
        <v>508944.63900000002</v>
      </c>
      <c r="P212" s="25">
        <v>124.64</v>
      </c>
      <c r="Q212" s="23">
        <v>15.25</v>
      </c>
      <c r="R212" s="24" t="s">
        <v>38</v>
      </c>
      <c r="S212" s="24" t="s">
        <v>39</v>
      </c>
    </row>
    <row r="213" spans="1:19" x14ac:dyDescent="0.3">
      <c r="A213" s="18">
        <v>5</v>
      </c>
      <c r="B213" s="189"/>
      <c r="C213" s="194"/>
      <c r="D213" s="189"/>
      <c r="E213" s="189"/>
      <c r="F213" s="195"/>
      <c r="G213" s="189"/>
      <c r="H213" s="189"/>
      <c r="I213" s="196"/>
      <c r="J213" s="196"/>
      <c r="K213" s="26" t="s">
        <v>54</v>
      </c>
      <c r="L213" s="66">
        <f>I212*P213</f>
        <v>429202.16100000002</v>
      </c>
      <c r="M213" s="34">
        <f>I212*Q213</f>
        <v>9184.7597999999998</v>
      </c>
      <c r="N213" s="34">
        <f t="shared" si="37"/>
        <v>438386.92080000002</v>
      </c>
      <c r="O213" s="202"/>
      <c r="P213" s="25">
        <v>850.95</v>
      </c>
      <c r="Q213" s="23">
        <v>18.21</v>
      </c>
      <c r="R213" s="24" t="s">
        <v>38</v>
      </c>
      <c r="S213" s="24" t="s">
        <v>39</v>
      </c>
    </row>
    <row r="214" spans="1:19" ht="37.5" x14ac:dyDescent="0.3">
      <c r="A214" s="18">
        <v>6</v>
      </c>
      <c r="B214" s="19">
        <v>4</v>
      </c>
      <c r="C214" s="26" t="s">
        <v>190</v>
      </c>
      <c r="D214" s="19">
        <v>1967</v>
      </c>
      <c r="E214" s="19" t="s">
        <v>34</v>
      </c>
      <c r="F214" s="24" t="s">
        <v>59</v>
      </c>
      <c r="G214" s="19" t="s">
        <v>92</v>
      </c>
      <c r="H214" s="19">
        <v>5</v>
      </c>
      <c r="I214" s="25">
        <v>4169.8</v>
      </c>
      <c r="J214" s="25">
        <v>2608.8000000000002</v>
      </c>
      <c r="K214" s="75" t="s">
        <v>54</v>
      </c>
      <c r="L214" s="66">
        <f t="shared" ref="L214:L227" si="38">I214*P214</f>
        <v>4228760.9720000001</v>
      </c>
      <c r="M214" s="34">
        <f t="shared" ref="M214:M227" si="39">I214*Q214</f>
        <v>90484.66</v>
      </c>
      <c r="N214" s="34">
        <f t="shared" si="37"/>
        <v>4319245.6320000002</v>
      </c>
      <c r="O214" s="34">
        <f>N214</f>
        <v>4319245.6320000002</v>
      </c>
      <c r="P214" s="23">
        <v>1014.14</v>
      </c>
      <c r="Q214" s="23">
        <v>21.7</v>
      </c>
      <c r="R214" s="24" t="s">
        <v>38</v>
      </c>
      <c r="S214" s="24" t="s">
        <v>39</v>
      </c>
    </row>
    <row r="215" spans="1:19" ht="37.5" x14ac:dyDescent="0.3">
      <c r="A215" s="18">
        <v>7</v>
      </c>
      <c r="B215" s="19">
        <v>5</v>
      </c>
      <c r="C215" s="26" t="s">
        <v>191</v>
      </c>
      <c r="D215" s="19">
        <v>1966</v>
      </c>
      <c r="E215" s="19" t="s">
        <v>34</v>
      </c>
      <c r="F215" s="24" t="s">
        <v>59</v>
      </c>
      <c r="G215" s="19" t="s">
        <v>36</v>
      </c>
      <c r="H215" s="19">
        <v>4</v>
      </c>
      <c r="I215" s="25">
        <v>3529.7</v>
      </c>
      <c r="J215" s="25">
        <v>1968.6</v>
      </c>
      <c r="K215" s="75" t="s">
        <v>54</v>
      </c>
      <c r="L215" s="66">
        <f t="shared" si="38"/>
        <v>3672935.2259999993</v>
      </c>
      <c r="M215" s="34">
        <f t="shared" si="39"/>
        <v>78606.418999999994</v>
      </c>
      <c r="N215" s="34">
        <f t="shared" si="37"/>
        <v>3751541.6449999996</v>
      </c>
      <c r="O215" s="34">
        <f t="shared" ref="O215:O277" si="40">N215</f>
        <v>3751541.6449999996</v>
      </c>
      <c r="P215" s="23">
        <v>1040.58</v>
      </c>
      <c r="Q215" s="23">
        <v>22.27</v>
      </c>
      <c r="R215" s="24" t="s">
        <v>38</v>
      </c>
      <c r="S215" s="24" t="s">
        <v>39</v>
      </c>
    </row>
    <row r="216" spans="1:19" ht="37.5" x14ac:dyDescent="0.3">
      <c r="A216" s="18">
        <v>8</v>
      </c>
      <c r="B216" s="19">
        <v>6</v>
      </c>
      <c r="C216" s="26" t="s">
        <v>192</v>
      </c>
      <c r="D216" s="19">
        <v>1967</v>
      </c>
      <c r="E216" s="19" t="s">
        <v>34</v>
      </c>
      <c r="F216" s="24" t="s">
        <v>59</v>
      </c>
      <c r="G216" s="19" t="s">
        <v>36</v>
      </c>
      <c r="H216" s="19">
        <v>4</v>
      </c>
      <c r="I216" s="25">
        <v>3509.6</v>
      </c>
      <c r="J216" s="25">
        <v>1965</v>
      </c>
      <c r="K216" s="75" t="s">
        <v>54</v>
      </c>
      <c r="L216" s="66">
        <f t="shared" si="38"/>
        <v>3652019.5679999995</v>
      </c>
      <c r="M216" s="34">
        <f t="shared" si="39"/>
        <v>78158.792000000001</v>
      </c>
      <c r="N216" s="34">
        <f t="shared" si="37"/>
        <v>3730178.3599999994</v>
      </c>
      <c r="O216" s="34">
        <f t="shared" si="40"/>
        <v>3730178.3599999994</v>
      </c>
      <c r="P216" s="23">
        <v>1040.58</v>
      </c>
      <c r="Q216" s="23">
        <v>22.27</v>
      </c>
      <c r="R216" s="24" t="s">
        <v>38</v>
      </c>
      <c r="S216" s="24" t="s">
        <v>39</v>
      </c>
    </row>
    <row r="217" spans="1:19" ht="37.5" x14ac:dyDescent="0.3">
      <c r="A217" s="18">
        <v>9</v>
      </c>
      <c r="B217" s="19">
        <v>7</v>
      </c>
      <c r="C217" s="26" t="s">
        <v>193</v>
      </c>
      <c r="D217" s="24">
        <v>1985</v>
      </c>
      <c r="E217" s="19" t="s">
        <v>34</v>
      </c>
      <c r="F217" s="24" t="s">
        <v>59</v>
      </c>
      <c r="G217" s="24" t="s">
        <v>92</v>
      </c>
      <c r="H217" s="24">
        <v>5</v>
      </c>
      <c r="I217" s="25">
        <v>4800.2</v>
      </c>
      <c r="J217" s="34">
        <v>2847.1</v>
      </c>
      <c r="K217" s="75" t="s">
        <v>54</v>
      </c>
      <c r="L217" s="66">
        <f t="shared" si="38"/>
        <v>4868074.8279999997</v>
      </c>
      <c r="M217" s="34">
        <f t="shared" si="39"/>
        <v>104164.34</v>
      </c>
      <c r="N217" s="34">
        <f t="shared" si="37"/>
        <v>4972239.1679999996</v>
      </c>
      <c r="O217" s="34">
        <f t="shared" si="40"/>
        <v>4972239.1679999996</v>
      </c>
      <c r="P217" s="24">
        <v>1014.14</v>
      </c>
      <c r="Q217" s="23">
        <v>21.7</v>
      </c>
      <c r="R217" s="24" t="s">
        <v>38</v>
      </c>
      <c r="S217" s="24" t="s">
        <v>39</v>
      </c>
    </row>
    <row r="218" spans="1:19" ht="37.5" x14ac:dyDescent="0.3">
      <c r="A218" s="18">
        <v>10</v>
      </c>
      <c r="B218" s="19">
        <v>8</v>
      </c>
      <c r="C218" s="26" t="s">
        <v>194</v>
      </c>
      <c r="D218" s="24">
        <v>1965</v>
      </c>
      <c r="E218" s="19" t="s">
        <v>34</v>
      </c>
      <c r="F218" s="24" t="s">
        <v>59</v>
      </c>
      <c r="G218" s="24" t="s">
        <v>36</v>
      </c>
      <c r="H218" s="24">
        <v>5</v>
      </c>
      <c r="I218" s="25">
        <v>4410.7</v>
      </c>
      <c r="J218" s="34">
        <v>3014.3</v>
      </c>
      <c r="K218" s="75" t="s">
        <v>54</v>
      </c>
      <c r="L218" s="66">
        <f t="shared" si="38"/>
        <v>4589686.2059999993</v>
      </c>
      <c r="M218" s="34">
        <f t="shared" si="39"/>
        <v>98226.28899999999</v>
      </c>
      <c r="N218" s="34">
        <f t="shared" si="37"/>
        <v>4687912.4949999992</v>
      </c>
      <c r="O218" s="34">
        <f t="shared" si="40"/>
        <v>4687912.4949999992</v>
      </c>
      <c r="P218" s="23">
        <v>1040.58</v>
      </c>
      <c r="Q218" s="23">
        <v>22.27</v>
      </c>
      <c r="R218" s="24" t="s">
        <v>38</v>
      </c>
      <c r="S218" s="24" t="s">
        <v>39</v>
      </c>
    </row>
    <row r="219" spans="1:19" ht="37.5" x14ac:dyDescent="0.3">
      <c r="A219" s="18">
        <v>11</v>
      </c>
      <c r="B219" s="19">
        <v>9</v>
      </c>
      <c r="C219" s="26" t="s">
        <v>195</v>
      </c>
      <c r="D219" s="24">
        <v>1967</v>
      </c>
      <c r="E219" s="19" t="s">
        <v>34</v>
      </c>
      <c r="F219" s="24" t="s">
        <v>59</v>
      </c>
      <c r="G219" s="24" t="s">
        <v>36</v>
      </c>
      <c r="H219" s="24">
        <v>5</v>
      </c>
      <c r="I219" s="25">
        <v>5258.7</v>
      </c>
      <c r="J219" s="34">
        <f>3282.9+333.2+451.4</f>
        <v>4067.5</v>
      </c>
      <c r="K219" s="75" t="s">
        <v>54</v>
      </c>
      <c r="L219" s="66">
        <f t="shared" si="38"/>
        <v>5472098.0459999992</v>
      </c>
      <c r="M219" s="34">
        <f t="shared" si="39"/>
        <v>117111.249</v>
      </c>
      <c r="N219" s="34">
        <f t="shared" si="37"/>
        <v>5589209.294999999</v>
      </c>
      <c r="O219" s="34">
        <f t="shared" si="40"/>
        <v>5589209.294999999</v>
      </c>
      <c r="P219" s="23">
        <v>1040.58</v>
      </c>
      <c r="Q219" s="23">
        <v>22.27</v>
      </c>
      <c r="R219" s="24" t="s">
        <v>38</v>
      </c>
      <c r="S219" s="24" t="s">
        <v>39</v>
      </c>
    </row>
    <row r="220" spans="1:19" ht="37.5" x14ac:dyDescent="0.3">
      <c r="A220" s="18">
        <v>12</v>
      </c>
      <c r="B220" s="19">
        <v>10</v>
      </c>
      <c r="C220" s="26" t="s">
        <v>196</v>
      </c>
      <c r="D220" s="24">
        <v>1967</v>
      </c>
      <c r="E220" s="19" t="s">
        <v>34</v>
      </c>
      <c r="F220" s="24" t="s">
        <v>59</v>
      </c>
      <c r="G220" s="24" t="s">
        <v>92</v>
      </c>
      <c r="H220" s="24">
        <v>5</v>
      </c>
      <c r="I220" s="25">
        <v>5540.6</v>
      </c>
      <c r="J220" s="34">
        <f>3561.5+389.9+404.1</f>
        <v>4355.5</v>
      </c>
      <c r="K220" s="75" t="s">
        <v>54</v>
      </c>
      <c r="L220" s="66">
        <f t="shared" si="38"/>
        <v>5618944.0840000007</v>
      </c>
      <c r="M220" s="34">
        <f t="shared" si="39"/>
        <v>120231.02</v>
      </c>
      <c r="N220" s="34">
        <f t="shared" si="37"/>
        <v>5739175.1040000003</v>
      </c>
      <c r="O220" s="34">
        <f t="shared" si="40"/>
        <v>5739175.1040000003</v>
      </c>
      <c r="P220" s="24">
        <v>1014.14</v>
      </c>
      <c r="Q220" s="23">
        <v>21.7</v>
      </c>
      <c r="R220" s="24" t="s">
        <v>38</v>
      </c>
      <c r="S220" s="24" t="s">
        <v>39</v>
      </c>
    </row>
    <row r="221" spans="1:19" ht="37.5" x14ac:dyDescent="0.3">
      <c r="A221" s="18">
        <v>13</v>
      </c>
      <c r="B221" s="19">
        <v>11</v>
      </c>
      <c r="C221" s="26" t="s">
        <v>197</v>
      </c>
      <c r="D221" s="19">
        <v>1988</v>
      </c>
      <c r="E221" s="19" t="s">
        <v>34</v>
      </c>
      <c r="F221" s="24" t="s">
        <v>59</v>
      </c>
      <c r="G221" s="19" t="s">
        <v>36</v>
      </c>
      <c r="H221" s="19">
        <v>5</v>
      </c>
      <c r="I221" s="25">
        <v>5550.2</v>
      </c>
      <c r="J221" s="34">
        <f>3182.7+752.2+359.5</f>
        <v>4294.3999999999996</v>
      </c>
      <c r="K221" s="75" t="s">
        <v>54</v>
      </c>
      <c r="L221" s="66">
        <f t="shared" si="38"/>
        <v>5775427.1159999995</v>
      </c>
      <c r="M221" s="34">
        <f t="shared" si="39"/>
        <v>123602.954</v>
      </c>
      <c r="N221" s="34">
        <f t="shared" si="37"/>
        <v>5899030.0699999994</v>
      </c>
      <c r="O221" s="34">
        <f t="shared" si="40"/>
        <v>5899030.0699999994</v>
      </c>
      <c r="P221" s="23">
        <v>1040.58</v>
      </c>
      <c r="Q221" s="23">
        <v>22.27</v>
      </c>
      <c r="R221" s="24" t="s">
        <v>38</v>
      </c>
      <c r="S221" s="24" t="s">
        <v>39</v>
      </c>
    </row>
    <row r="222" spans="1:19" ht="37.5" x14ac:dyDescent="0.3">
      <c r="A222" s="18">
        <v>14</v>
      </c>
      <c r="B222" s="19">
        <v>12</v>
      </c>
      <c r="C222" s="26" t="s">
        <v>198</v>
      </c>
      <c r="D222" s="19">
        <v>1969</v>
      </c>
      <c r="E222" s="19" t="s">
        <v>34</v>
      </c>
      <c r="F222" s="24" t="s">
        <v>59</v>
      </c>
      <c r="G222" s="19" t="s">
        <v>36</v>
      </c>
      <c r="H222" s="19">
        <v>4</v>
      </c>
      <c r="I222" s="25">
        <v>5116</v>
      </c>
      <c r="J222" s="34">
        <f>1907.6+715.9</f>
        <v>2623.5</v>
      </c>
      <c r="K222" s="26" t="s">
        <v>54</v>
      </c>
      <c r="L222" s="66">
        <f t="shared" si="38"/>
        <v>5323607.2799999993</v>
      </c>
      <c r="M222" s="34">
        <f t="shared" si="39"/>
        <v>113933.31999999999</v>
      </c>
      <c r="N222" s="34">
        <f t="shared" si="37"/>
        <v>5437540.5999999996</v>
      </c>
      <c r="O222" s="34">
        <f t="shared" si="40"/>
        <v>5437540.5999999996</v>
      </c>
      <c r="P222" s="23">
        <v>1040.58</v>
      </c>
      <c r="Q222" s="23">
        <v>22.27</v>
      </c>
      <c r="R222" s="24" t="s">
        <v>38</v>
      </c>
      <c r="S222" s="24" t="s">
        <v>39</v>
      </c>
    </row>
    <row r="223" spans="1:19" ht="37.5" x14ac:dyDescent="0.3">
      <c r="A223" s="18">
        <v>15</v>
      </c>
      <c r="B223" s="19">
        <v>13</v>
      </c>
      <c r="C223" s="26" t="s">
        <v>199</v>
      </c>
      <c r="D223" s="19">
        <v>1952</v>
      </c>
      <c r="E223" s="19" t="s">
        <v>34</v>
      </c>
      <c r="F223" s="24" t="s">
        <v>59</v>
      </c>
      <c r="G223" s="19" t="s">
        <v>36</v>
      </c>
      <c r="H223" s="19">
        <v>4</v>
      </c>
      <c r="I223" s="25">
        <v>4694.8</v>
      </c>
      <c r="J223" s="25">
        <f>1460.9+834.2</f>
        <v>2295.1000000000004</v>
      </c>
      <c r="K223" s="75" t="s">
        <v>54</v>
      </c>
      <c r="L223" s="66">
        <f t="shared" si="38"/>
        <v>4885314.9840000002</v>
      </c>
      <c r="M223" s="34">
        <f t="shared" si="39"/>
        <v>104553.196</v>
      </c>
      <c r="N223" s="34">
        <f t="shared" si="37"/>
        <v>4989868.18</v>
      </c>
      <c r="O223" s="34">
        <f t="shared" si="40"/>
        <v>4989868.18</v>
      </c>
      <c r="P223" s="23">
        <v>1040.58</v>
      </c>
      <c r="Q223" s="23">
        <v>22.27</v>
      </c>
      <c r="R223" s="24" t="s">
        <v>38</v>
      </c>
      <c r="S223" s="24" t="s">
        <v>39</v>
      </c>
    </row>
    <row r="224" spans="1:19" ht="37.5" x14ac:dyDescent="0.3">
      <c r="A224" s="18">
        <v>16</v>
      </c>
      <c r="B224" s="19">
        <v>14</v>
      </c>
      <c r="C224" s="26" t="s">
        <v>200</v>
      </c>
      <c r="D224" s="19">
        <v>1964</v>
      </c>
      <c r="E224" s="19" t="s">
        <v>34</v>
      </c>
      <c r="F224" s="24" t="s">
        <v>59</v>
      </c>
      <c r="G224" s="19" t="s">
        <v>36</v>
      </c>
      <c r="H224" s="19">
        <v>5</v>
      </c>
      <c r="I224" s="25">
        <v>8311.7999999999993</v>
      </c>
      <c r="J224" s="25">
        <v>3646.4</v>
      </c>
      <c r="K224" s="75" t="s">
        <v>54</v>
      </c>
      <c r="L224" s="66">
        <f t="shared" si="38"/>
        <v>8649092.8439999986</v>
      </c>
      <c r="M224" s="34">
        <f t="shared" si="39"/>
        <v>185103.78599999999</v>
      </c>
      <c r="N224" s="34">
        <f t="shared" si="37"/>
        <v>8834196.629999999</v>
      </c>
      <c r="O224" s="34">
        <f t="shared" si="40"/>
        <v>8834196.629999999</v>
      </c>
      <c r="P224" s="23">
        <v>1040.58</v>
      </c>
      <c r="Q224" s="23">
        <v>22.27</v>
      </c>
      <c r="R224" s="24" t="s">
        <v>38</v>
      </c>
      <c r="S224" s="24" t="s">
        <v>39</v>
      </c>
    </row>
    <row r="225" spans="1:19" ht="37.5" x14ac:dyDescent="0.3">
      <c r="A225" s="18">
        <v>17</v>
      </c>
      <c r="B225" s="19">
        <v>15</v>
      </c>
      <c r="C225" s="26" t="s">
        <v>201</v>
      </c>
      <c r="D225" s="19">
        <v>1940</v>
      </c>
      <c r="E225" s="19" t="s">
        <v>34</v>
      </c>
      <c r="F225" s="24" t="s">
        <v>59</v>
      </c>
      <c r="G225" s="19" t="s">
        <v>36</v>
      </c>
      <c r="H225" s="19">
        <v>4</v>
      </c>
      <c r="I225" s="25">
        <v>2569.8000000000002</v>
      </c>
      <c r="J225" s="25">
        <v>1339.3</v>
      </c>
      <c r="K225" s="75" t="s">
        <v>54</v>
      </c>
      <c r="L225" s="66">
        <f t="shared" si="38"/>
        <v>2674082.4840000002</v>
      </c>
      <c r="M225" s="34">
        <f t="shared" si="39"/>
        <v>57229.446000000004</v>
      </c>
      <c r="N225" s="34">
        <f t="shared" si="37"/>
        <v>2731311.93</v>
      </c>
      <c r="O225" s="34">
        <f t="shared" si="40"/>
        <v>2731311.93</v>
      </c>
      <c r="P225" s="23">
        <v>1040.58</v>
      </c>
      <c r="Q225" s="23">
        <v>22.27</v>
      </c>
      <c r="R225" s="24" t="s">
        <v>38</v>
      </c>
      <c r="S225" s="24" t="s">
        <v>39</v>
      </c>
    </row>
    <row r="226" spans="1:19" ht="37.5" x14ac:dyDescent="0.3">
      <c r="A226" s="18">
        <v>18</v>
      </c>
      <c r="B226" s="19">
        <v>16</v>
      </c>
      <c r="C226" s="26" t="s">
        <v>202</v>
      </c>
      <c r="D226" s="19">
        <v>1937</v>
      </c>
      <c r="E226" s="19" t="s">
        <v>34</v>
      </c>
      <c r="F226" s="24" t="s">
        <v>133</v>
      </c>
      <c r="G226" s="19" t="s">
        <v>36</v>
      </c>
      <c r="H226" s="19">
        <v>2</v>
      </c>
      <c r="I226" s="25">
        <v>2366.9</v>
      </c>
      <c r="J226" s="25">
        <v>996.4</v>
      </c>
      <c r="K226" s="75" t="s">
        <v>54</v>
      </c>
      <c r="L226" s="66">
        <f t="shared" si="38"/>
        <v>2529411.3540000003</v>
      </c>
      <c r="M226" s="34">
        <f t="shared" si="39"/>
        <v>92758.811000000002</v>
      </c>
      <c r="N226" s="34">
        <f t="shared" si="37"/>
        <v>2622170.1650000005</v>
      </c>
      <c r="O226" s="34">
        <f t="shared" si="40"/>
        <v>2622170.1650000005</v>
      </c>
      <c r="P226" s="23">
        <v>1068.6600000000001</v>
      </c>
      <c r="Q226" s="23">
        <v>39.19</v>
      </c>
      <c r="R226" s="24" t="s">
        <v>38</v>
      </c>
      <c r="S226" s="24" t="s">
        <v>39</v>
      </c>
    </row>
    <row r="227" spans="1:19" ht="37.5" x14ac:dyDescent="0.3">
      <c r="A227" s="18">
        <v>19</v>
      </c>
      <c r="B227" s="189">
        <v>17</v>
      </c>
      <c r="C227" s="194" t="s">
        <v>203</v>
      </c>
      <c r="D227" s="189">
        <v>1984</v>
      </c>
      <c r="E227" s="189" t="s">
        <v>34</v>
      </c>
      <c r="F227" s="195" t="s">
        <v>59</v>
      </c>
      <c r="G227" s="189" t="s">
        <v>92</v>
      </c>
      <c r="H227" s="189">
        <v>5</v>
      </c>
      <c r="I227" s="196">
        <v>7093.8</v>
      </c>
      <c r="J227" s="196">
        <v>3989.5</v>
      </c>
      <c r="K227" s="26" t="s">
        <v>50</v>
      </c>
      <c r="L227" s="66">
        <f t="shared" si="38"/>
        <v>2829149.3160000001</v>
      </c>
      <c r="M227" s="34">
        <f t="shared" si="39"/>
        <v>111443.59800000001</v>
      </c>
      <c r="N227" s="34">
        <f t="shared" si="37"/>
        <v>2940592.9140000003</v>
      </c>
      <c r="O227" s="200">
        <f>N227+N228</f>
        <v>3995795.6640000003</v>
      </c>
      <c r="P227" s="23">
        <v>398.82</v>
      </c>
      <c r="Q227" s="23">
        <v>15.71</v>
      </c>
      <c r="R227" s="24" t="s">
        <v>38</v>
      </c>
      <c r="S227" s="24" t="s">
        <v>39</v>
      </c>
    </row>
    <row r="228" spans="1:19" ht="56.25" x14ac:dyDescent="0.3">
      <c r="A228" s="18">
        <v>20</v>
      </c>
      <c r="B228" s="189"/>
      <c r="C228" s="194"/>
      <c r="D228" s="189"/>
      <c r="E228" s="189"/>
      <c r="F228" s="195"/>
      <c r="G228" s="189"/>
      <c r="H228" s="189"/>
      <c r="I228" s="196"/>
      <c r="J228" s="196"/>
      <c r="K228" s="26" t="s">
        <v>93</v>
      </c>
      <c r="L228" s="66">
        <f>I227*P228</f>
        <v>954825.48</v>
      </c>
      <c r="M228" s="34">
        <f>I227*Q228</f>
        <v>100377.27</v>
      </c>
      <c r="N228" s="34">
        <f t="shared" si="37"/>
        <v>1055202.75</v>
      </c>
      <c r="O228" s="202"/>
      <c r="P228" s="23">
        <v>134.6</v>
      </c>
      <c r="Q228" s="23">
        <v>14.15</v>
      </c>
      <c r="R228" s="24" t="s">
        <v>38</v>
      </c>
      <c r="S228" s="24" t="s">
        <v>39</v>
      </c>
    </row>
    <row r="229" spans="1:19" ht="56.25" x14ac:dyDescent="0.3">
      <c r="A229" s="18">
        <v>21</v>
      </c>
      <c r="B229" s="19">
        <v>18</v>
      </c>
      <c r="C229" s="26" t="s">
        <v>204</v>
      </c>
      <c r="D229" s="19">
        <v>1987</v>
      </c>
      <c r="E229" s="19" t="s">
        <v>34</v>
      </c>
      <c r="F229" s="24" t="s">
        <v>186</v>
      </c>
      <c r="G229" s="19" t="s">
        <v>92</v>
      </c>
      <c r="H229" s="19">
        <v>9</v>
      </c>
      <c r="I229" s="25">
        <v>9104.7999999999993</v>
      </c>
      <c r="J229" s="25">
        <f>5803.5+726.9</f>
        <v>6530.4</v>
      </c>
      <c r="K229" s="26" t="s">
        <v>187</v>
      </c>
      <c r="L229" s="66">
        <f t="shared" ref="L229:L263" si="41">I229*P229</f>
        <v>7031454.9439999992</v>
      </c>
      <c r="M229" s="34">
        <f t="shared" ref="M229:M263" si="42">I229*Q229</f>
        <v>150502.34400000001</v>
      </c>
      <c r="N229" s="34">
        <f t="shared" si="37"/>
        <v>7181957.2879999988</v>
      </c>
      <c r="O229" s="34">
        <f t="shared" si="40"/>
        <v>7181957.2879999988</v>
      </c>
      <c r="P229" s="25">
        <v>772.28</v>
      </c>
      <c r="Q229" s="23">
        <v>16.53</v>
      </c>
      <c r="R229" s="24" t="s">
        <v>38</v>
      </c>
      <c r="S229" s="24" t="s">
        <v>39</v>
      </c>
    </row>
    <row r="230" spans="1:19" ht="56.25" x14ac:dyDescent="0.3">
      <c r="A230" s="18">
        <v>22</v>
      </c>
      <c r="B230" s="19">
        <v>19</v>
      </c>
      <c r="C230" s="26" t="s">
        <v>205</v>
      </c>
      <c r="D230" s="19">
        <v>1987</v>
      </c>
      <c r="E230" s="19" t="s">
        <v>34</v>
      </c>
      <c r="F230" s="24" t="s">
        <v>186</v>
      </c>
      <c r="G230" s="19" t="s">
        <v>92</v>
      </c>
      <c r="H230" s="19">
        <v>9</v>
      </c>
      <c r="I230" s="25">
        <v>11316.899999999998</v>
      </c>
      <c r="J230" s="25">
        <v>5816.1</v>
      </c>
      <c r="K230" s="26" t="s">
        <v>187</v>
      </c>
      <c r="L230" s="66">
        <f t="shared" si="41"/>
        <v>8739815.5319999978</v>
      </c>
      <c r="M230" s="34">
        <f t="shared" si="42"/>
        <v>187068.35699999999</v>
      </c>
      <c r="N230" s="34">
        <f t="shared" si="37"/>
        <v>8926883.8889999986</v>
      </c>
      <c r="O230" s="34">
        <f t="shared" si="40"/>
        <v>8926883.8889999986</v>
      </c>
      <c r="P230" s="25">
        <v>772.28</v>
      </c>
      <c r="Q230" s="23">
        <v>16.53</v>
      </c>
      <c r="R230" s="24" t="s">
        <v>38</v>
      </c>
      <c r="S230" s="24" t="s">
        <v>39</v>
      </c>
    </row>
    <row r="231" spans="1:19" ht="56.25" x14ac:dyDescent="0.3">
      <c r="A231" s="18">
        <v>23</v>
      </c>
      <c r="B231" s="19">
        <v>20</v>
      </c>
      <c r="C231" s="26" t="s">
        <v>206</v>
      </c>
      <c r="D231" s="19">
        <v>1987</v>
      </c>
      <c r="E231" s="19" t="s">
        <v>34</v>
      </c>
      <c r="F231" s="24" t="s">
        <v>186</v>
      </c>
      <c r="G231" s="19" t="s">
        <v>92</v>
      </c>
      <c r="H231" s="19">
        <v>9</v>
      </c>
      <c r="I231" s="25">
        <v>11324.9</v>
      </c>
      <c r="J231" s="25">
        <v>6001.8</v>
      </c>
      <c r="K231" s="26" t="s">
        <v>187</v>
      </c>
      <c r="L231" s="66">
        <f t="shared" si="41"/>
        <v>8745993.7719999999</v>
      </c>
      <c r="M231" s="34">
        <f t="shared" si="42"/>
        <v>187200.59700000001</v>
      </c>
      <c r="N231" s="34">
        <f t="shared" si="37"/>
        <v>8933194.368999999</v>
      </c>
      <c r="O231" s="34">
        <f t="shared" si="40"/>
        <v>8933194.368999999</v>
      </c>
      <c r="P231" s="25">
        <v>772.28</v>
      </c>
      <c r="Q231" s="23">
        <v>16.53</v>
      </c>
      <c r="R231" s="24" t="s">
        <v>38</v>
      </c>
      <c r="S231" s="24" t="s">
        <v>39</v>
      </c>
    </row>
    <row r="232" spans="1:19" ht="37.5" x14ac:dyDescent="0.3">
      <c r="A232" s="18">
        <v>24</v>
      </c>
      <c r="B232" s="19">
        <v>21</v>
      </c>
      <c r="C232" s="26" t="s">
        <v>207</v>
      </c>
      <c r="D232" s="19">
        <v>1930</v>
      </c>
      <c r="E232" s="19" t="s">
        <v>34</v>
      </c>
      <c r="F232" s="24" t="s">
        <v>44</v>
      </c>
      <c r="G232" s="19" t="s">
        <v>72</v>
      </c>
      <c r="H232" s="19">
        <v>2</v>
      </c>
      <c r="I232" s="25">
        <v>785</v>
      </c>
      <c r="J232" s="25">
        <v>423.9</v>
      </c>
      <c r="K232" s="26" t="s">
        <v>54</v>
      </c>
      <c r="L232" s="66">
        <f t="shared" si="41"/>
        <v>667995.75</v>
      </c>
      <c r="M232" s="34">
        <f t="shared" si="42"/>
        <v>14294.85</v>
      </c>
      <c r="N232" s="34">
        <f t="shared" si="37"/>
        <v>682290.6</v>
      </c>
      <c r="O232" s="34">
        <f t="shared" si="40"/>
        <v>682290.6</v>
      </c>
      <c r="P232" s="25">
        <v>850.95</v>
      </c>
      <c r="Q232" s="23">
        <v>18.21</v>
      </c>
      <c r="R232" s="24" t="s">
        <v>38</v>
      </c>
      <c r="S232" s="24" t="s">
        <v>39</v>
      </c>
    </row>
    <row r="233" spans="1:19" ht="37.5" x14ac:dyDescent="0.3">
      <c r="A233" s="18">
        <v>25</v>
      </c>
      <c r="B233" s="19">
        <v>22</v>
      </c>
      <c r="C233" s="26" t="s">
        <v>208</v>
      </c>
      <c r="D233" s="24">
        <v>1963</v>
      </c>
      <c r="E233" s="19" t="s">
        <v>34</v>
      </c>
      <c r="F233" s="24" t="s">
        <v>59</v>
      </c>
      <c r="G233" s="24" t="s">
        <v>36</v>
      </c>
      <c r="H233" s="24">
        <v>5</v>
      </c>
      <c r="I233" s="25">
        <v>4095.74</v>
      </c>
      <c r="J233" s="34">
        <v>2482.1999999999998</v>
      </c>
      <c r="K233" s="75" t="s">
        <v>54</v>
      </c>
      <c r="L233" s="66">
        <f t="shared" si="41"/>
        <v>4261945.1291999994</v>
      </c>
      <c r="M233" s="34">
        <f t="shared" si="42"/>
        <v>91212.129799999995</v>
      </c>
      <c r="N233" s="34">
        <f t="shared" si="37"/>
        <v>4353157.2589999996</v>
      </c>
      <c r="O233" s="34">
        <f t="shared" si="40"/>
        <v>4353157.2589999996</v>
      </c>
      <c r="P233" s="23">
        <v>1040.58</v>
      </c>
      <c r="Q233" s="23">
        <v>22.27</v>
      </c>
      <c r="R233" s="24" t="s">
        <v>38</v>
      </c>
      <c r="S233" s="24" t="s">
        <v>39</v>
      </c>
    </row>
    <row r="234" spans="1:19" ht="37.5" x14ac:dyDescent="0.3">
      <c r="A234" s="18">
        <v>26</v>
      </c>
      <c r="B234" s="19">
        <v>23</v>
      </c>
      <c r="C234" s="26" t="s">
        <v>209</v>
      </c>
      <c r="D234" s="19">
        <v>1959</v>
      </c>
      <c r="E234" s="19" t="s">
        <v>34</v>
      </c>
      <c r="F234" s="24" t="s">
        <v>35</v>
      </c>
      <c r="G234" s="19" t="s">
        <v>36</v>
      </c>
      <c r="H234" s="19">
        <v>2</v>
      </c>
      <c r="I234" s="25">
        <v>1539.8000000000002</v>
      </c>
      <c r="J234" s="25">
        <v>675.7</v>
      </c>
      <c r="K234" s="75" t="s">
        <v>54</v>
      </c>
      <c r="L234" s="66">
        <f t="shared" si="41"/>
        <v>1645522.6680000003</v>
      </c>
      <c r="M234" s="34">
        <f t="shared" si="42"/>
        <v>60344.762000000002</v>
      </c>
      <c r="N234" s="34">
        <f t="shared" si="37"/>
        <v>1705867.4300000004</v>
      </c>
      <c r="O234" s="34">
        <f t="shared" si="40"/>
        <v>1705867.4300000004</v>
      </c>
      <c r="P234" s="23">
        <v>1068.6600000000001</v>
      </c>
      <c r="Q234" s="23">
        <v>39.19</v>
      </c>
      <c r="R234" s="24" t="s">
        <v>38</v>
      </c>
      <c r="S234" s="24" t="s">
        <v>39</v>
      </c>
    </row>
    <row r="235" spans="1:19" ht="37.5" x14ac:dyDescent="0.3">
      <c r="A235" s="18">
        <v>27</v>
      </c>
      <c r="B235" s="19">
        <v>24</v>
      </c>
      <c r="C235" s="26" t="s">
        <v>210</v>
      </c>
      <c r="D235" s="19">
        <v>1971</v>
      </c>
      <c r="E235" s="19" t="s">
        <v>34</v>
      </c>
      <c r="F235" s="24" t="s">
        <v>59</v>
      </c>
      <c r="G235" s="19" t="s">
        <v>36</v>
      </c>
      <c r="H235" s="19">
        <v>5</v>
      </c>
      <c r="I235" s="25">
        <v>7764.9</v>
      </c>
      <c r="J235" s="25">
        <v>4387</v>
      </c>
      <c r="K235" s="75" t="s">
        <v>54</v>
      </c>
      <c r="L235" s="66">
        <f t="shared" si="41"/>
        <v>8079999.6419999991</v>
      </c>
      <c r="M235" s="34">
        <f t="shared" si="42"/>
        <v>172924.32299999997</v>
      </c>
      <c r="N235" s="34">
        <f t="shared" si="37"/>
        <v>8252923.9649999989</v>
      </c>
      <c r="O235" s="34">
        <f t="shared" si="40"/>
        <v>8252923.9649999989</v>
      </c>
      <c r="P235" s="23">
        <v>1040.58</v>
      </c>
      <c r="Q235" s="23">
        <v>22.27</v>
      </c>
      <c r="R235" s="24" t="s">
        <v>38</v>
      </c>
      <c r="S235" s="24" t="s">
        <v>39</v>
      </c>
    </row>
    <row r="236" spans="1:19" ht="37.5" x14ac:dyDescent="0.3">
      <c r="A236" s="18">
        <v>28</v>
      </c>
      <c r="B236" s="19">
        <v>25</v>
      </c>
      <c r="C236" s="26" t="s">
        <v>211</v>
      </c>
      <c r="D236" s="19">
        <v>1977</v>
      </c>
      <c r="E236" s="19" t="s">
        <v>34</v>
      </c>
      <c r="F236" s="24" t="s">
        <v>59</v>
      </c>
      <c r="G236" s="19" t="s">
        <v>36</v>
      </c>
      <c r="H236" s="19">
        <v>5</v>
      </c>
      <c r="I236" s="25">
        <v>7842.0999999999995</v>
      </c>
      <c r="J236" s="25">
        <v>4606.8</v>
      </c>
      <c r="K236" s="75" t="s">
        <v>54</v>
      </c>
      <c r="L236" s="66">
        <f t="shared" si="41"/>
        <v>8160332.4179999987</v>
      </c>
      <c r="M236" s="34">
        <f t="shared" si="42"/>
        <v>174643.56699999998</v>
      </c>
      <c r="N236" s="34">
        <f t="shared" si="37"/>
        <v>8334975.9849999985</v>
      </c>
      <c r="O236" s="34">
        <f t="shared" si="40"/>
        <v>8334975.9849999985</v>
      </c>
      <c r="P236" s="23">
        <v>1040.58</v>
      </c>
      <c r="Q236" s="23">
        <v>22.27</v>
      </c>
      <c r="R236" s="24" t="s">
        <v>38</v>
      </c>
      <c r="S236" s="24" t="s">
        <v>39</v>
      </c>
    </row>
    <row r="237" spans="1:19" ht="37.5" x14ac:dyDescent="0.3">
      <c r="A237" s="18">
        <v>29</v>
      </c>
      <c r="B237" s="19">
        <v>26</v>
      </c>
      <c r="C237" s="26" t="s">
        <v>212</v>
      </c>
      <c r="D237" s="24">
        <v>1958</v>
      </c>
      <c r="E237" s="19" t="s">
        <v>34</v>
      </c>
      <c r="F237" s="24" t="s">
        <v>59</v>
      </c>
      <c r="G237" s="24" t="s">
        <v>36</v>
      </c>
      <c r="H237" s="24">
        <v>5</v>
      </c>
      <c r="I237" s="25">
        <v>5280.2000000000007</v>
      </c>
      <c r="J237" s="34">
        <v>2909.5</v>
      </c>
      <c r="K237" s="75" t="s">
        <v>54</v>
      </c>
      <c r="L237" s="66">
        <f t="shared" si="41"/>
        <v>5494470.5160000008</v>
      </c>
      <c r="M237" s="34">
        <f t="shared" si="42"/>
        <v>117590.05400000002</v>
      </c>
      <c r="N237" s="34">
        <f t="shared" si="37"/>
        <v>5612060.5700000012</v>
      </c>
      <c r="O237" s="34">
        <f t="shared" si="40"/>
        <v>5612060.5700000012</v>
      </c>
      <c r="P237" s="23">
        <v>1040.58</v>
      </c>
      <c r="Q237" s="23">
        <v>22.27</v>
      </c>
      <c r="R237" s="24" t="s">
        <v>38</v>
      </c>
      <c r="S237" s="24" t="s">
        <v>39</v>
      </c>
    </row>
    <row r="238" spans="1:19" ht="37.5" x14ac:dyDescent="0.3">
      <c r="A238" s="18">
        <v>30</v>
      </c>
      <c r="B238" s="19">
        <v>27</v>
      </c>
      <c r="C238" s="26" t="s">
        <v>213</v>
      </c>
      <c r="D238" s="24">
        <v>1965</v>
      </c>
      <c r="E238" s="19" t="s">
        <v>34</v>
      </c>
      <c r="F238" s="24" t="s">
        <v>59</v>
      </c>
      <c r="G238" s="24" t="s">
        <v>36</v>
      </c>
      <c r="H238" s="24">
        <v>5</v>
      </c>
      <c r="I238" s="25">
        <v>4069</v>
      </c>
      <c r="J238" s="34">
        <v>2352.6999999999998</v>
      </c>
      <c r="K238" s="75" t="s">
        <v>54</v>
      </c>
      <c r="L238" s="66">
        <f t="shared" si="41"/>
        <v>4234120.0199999996</v>
      </c>
      <c r="M238" s="34">
        <f t="shared" si="42"/>
        <v>90616.63</v>
      </c>
      <c r="N238" s="34">
        <f t="shared" si="37"/>
        <v>4324736.6499999994</v>
      </c>
      <c r="O238" s="34">
        <f t="shared" si="40"/>
        <v>4324736.6499999994</v>
      </c>
      <c r="P238" s="23">
        <v>1040.58</v>
      </c>
      <c r="Q238" s="23">
        <v>22.27</v>
      </c>
      <c r="R238" s="24" t="s">
        <v>38</v>
      </c>
      <c r="S238" s="24" t="s">
        <v>39</v>
      </c>
    </row>
    <row r="239" spans="1:19" ht="37.5" x14ac:dyDescent="0.3">
      <c r="A239" s="18">
        <v>31</v>
      </c>
      <c r="B239" s="19">
        <v>28</v>
      </c>
      <c r="C239" s="26" t="s">
        <v>214</v>
      </c>
      <c r="D239" s="24">
        <v>1953</v>
      </c>
      <c r="E239" s="19" t="s">
        <v>34</v>
      </c>
      <c r="F239" s="24" t="s">
        <v>63</v>
      </c>
      <c r="G239" s="24" t="s">
        <v>36</v>
      </c>
      <c r="H239" s="24">
        <v>2</v>
      </c>
      <c r="I239" s="25">
        <v>1450.8</v>
      </c>
      <c r="J239" s="34">
        <v>793.7</v>
      </c>
      <c r="K239" s="75" t="s">
        <v>54</v>
      </c>
      <c r="L239" s="66">
        <f t="shared" si="41"/>
        <v>1628842.176</v>
      </c>
      <c r="M239" s="34">
        <f t="shared" si="42"/>
        <v>56856.851999999992</v>
      </c>
      <c r="N239" s="34">
        <f t="shared" si="37"/>
        <v>1685699.0279999999</v>
      </c>
      <c r="O239" s="34">
        <f t="shared" si="40"/>
        <v>1685699.0279999999</v>
      </c>
      <c r="P239" s="24">
        <v>1122.72</v>
      </c>
      <c r="Q239" s="23">
        <v>39.19</v>
      </c>
      <c r="R239" s="24" t="s">
        <v>38</v>
      </c>
      <c r="S239" s="24" t="s">
        <v>39</v>
      </c>
    </row>
    <row r="240" spans="1:19" ht="37.5" x14ac:dyDescent="0.3">
      <c r="A240" s="18">
        <v>32</v>
      </c>
      <c r="B240" s="19">
        <v>29</v>
      </c>
      <c r="C240" s="26" t="s">
        <v>215</v>
      </c>
      <c r="D240" s="24">
        <v>1952</v>
      </c>
      <c r="E240" s="19" t="s">
        <v>34</v>
      </c>
      <c r="F240" s="24" t="s">
        <v>63</v>
      </c>
      <c r="G240" s="24" t="s">
        <v>36</v>
      </c>
      <c r="H240" s="24">
        <v>2</v>
      </c>
      <c r="I240" s="25">
        <v>1272.1000000000001</v>
      </c>
      <c r="J240" s="34">
        <v>689.3</v>
      </c>
      <c r="K240" s="75" t="s">
        <v>54</v>
      </c>
      <c r="L240" s="66">
        <f t="shared" si="41"/>
        <v>1428212.1120000002</v>
      </c>
      <c r="M240" s="34">
        <f t="shared" si="42"/>
        <v>49853.599000000002</v>
      </c>
      <c r="N240" s="34">
        <f t="shared" si="37"/>
        <v>1478065.7110000001</v>
      </c>
      <c r="O240" s="34">
        <f t="shared" si="40"/>
        <v>1478065.7110000001</v>
      </c>
      <c r="P240" s="24">
        <v>1122.72</v>
      </c>
      <c r="Q240" s="23">
        <v>39.19</v>
      </c>
      <c r="R240" s="24" t="s">
        <v>38</v>
      </c>
      <c r="S240" s="24" t="s">
        <v>39</v>
      </c>
    </row>
    <row r="241" spans="1:20" ht="37.5" x14ac:dyDescent="0.3">
      <c r="A241" s="18">
        <v>33</v>
      </c>
      <c r="B241" s="19">
        <v>30</v>
      </c>
      <c r="C241" s="26" t="s">
        <v>216</v>
      </c>
      <c r="D241" s="24">
        <v>1958</v>
      </c>
      <c r="E241" s="19" t="s">
        <v>34</v>
      </c>
      <c r="F241" s="24" t="s">
        <v>63</v>
      </c>
      <c r="G241" s="24" t="s">
        <v>36</v>
      </c>
      <c r="H241" s="24">
        <v>2</v>
      </c>
      <c r="I241" s="25">
        <v>1525.3</v>
      </c>
      <c r="J241" s="34">
        <v>840.9</v>
      </c>
      <c r="K241" s="75" t="s">
        <v>54</v>
      </c>
      <c r="L241" s="66">
        <f t="shared" si="41"/>
        <v>1712484.8159999999</v>
      </c>
      <c r="M241" s="34">
        <f t="shared" si="42"/>
        <v>59776.506999999998</v>
      </c>
      <c r="N241" s="34">
        <f t="shared" si="37"/>
        <v>1772261.3229999999</v>
      </c>
      <c r="O241" s="34">
        <f t="shared" si="40"/>
        <v>1772261.3229999999</v>
      </c>
      <c r="P241" s="24">
        <v>1122.72</v>
      </c>
      <c r="Q241" s="23">
        <v>39.19</v>
      </c>
      <c r="R241" s="24" t="s">
        <v>38</v>
      </c>
      <c r="S241" s="24" t="s">
        <v>39</v>
      </c>
    </row>
    <row r="242" spans="1:20" ht="37.5" x14ac:dyDescent="0.3">
      <c r="A242" s="18">
        <v>34</v>
      </c>
      <c r="B242" s="19">
        <v>31</v>
      </c>
      <c r="C242" s="26" t="s">
        <v>217</v>
      </c>
      <c r="D242" s="19">
        <v>1939</v>
      </c>
      <c r="E242" s="19" t="s">
        <v>34</v>
      </c>
      <c r="F242" s="24" t="s">
        <v>133</v>
      </c>
      <c r="G242" s="19" t="s">
        <v>72</v>
      </c>
      <c r="H242" s="19">
        <v>2</v>
      </c>
      <c r="I242" s="25">
        <v>1033.7</v>
      </c>
      <c r="J242" s="25">
        <v>599.79999999999995</v>
      </c>
      <c r="K242" s="26" t="s">
        <v>54</v>
      </c>
      <c r="L242" s="66">
        <f t="shared" si="41"/>
        <v>1100652.7490000001</v>
      </c>
      <c r="M242" s="34">
        <f t="shared" si="42"/>
        <v>39973.179000000004</v>
      </c>
      <c r="N242" s="34">
        <f t="shared" si="37"/>
        <v>1140625.9280000001</v>
      </c>
      <c r="O242" s="34">
        <f t="shared" si="40"/>
        <v>1140625.9280000001</v>
      </c>
      <c r="P242" s="34">
        <v>1064.77</v>
      </c>
      <c r="Q242" s="23">
        <v>38.67</v>
      </c>
      <c r="R242" s="24" t="s">
        <v>38</v>
      </c>
      <c r="S242" s="24" t="s">
        <v>39</v>
      </c>
      <c r="T242" s="7" t="s">
        <v>218</v>
      </c>
    </row>
    <row r="243" spans="1:20" ht="37.5" x14ac:dyDescent="0.3">
      <c r="A243" s="18">
        <v>35</v>
      </c>
      <c r="B243" s="19">
        <v>32</v>
      </c>
      <c r="C243" s="26" t="s">
        <v>219</v>
      </c>
      <c r="D243" s="19">
        <v>1965</v>
      </c>
      <c r="E243" s="19" t="s">
        <v>34</v>
      </c>
      <c r="F243" s="24" t="s">
        <v>59</v>
      </c>
      <c r="G243" s="19" t="s">
        <v>36</v>
      </c>
      <c r="H243" s="19">
        <v>4</v>
      </c>
      <c r="I243" s="25">
        <v>2253.6000000000004</v>
      </c>
      <c r="J243" s="25">
        <v>1171.0999999999999</v>
      </c>
      <c r="K243" s="26" t="s">
        <v>54</v>
      </c>
      <c r="L243" s="66">
        <f t="shared" si="41"/>
        <v>2345051.088</v>
      </c>
      <c r="M243" s="34">
        <f t="shared" si="42"/>
        <v>50187.672000000006</v>
      </c>
      <c r="N243" s="34">
        <f t="shared" si="37"/>
        <v>2395238.7599999998</v>
      </c>
      <c r="O243" s="34">
        <f t="shared" si="40"/>
        <v>2395238.7599999998</v>
      </c>
      <c r="P243" s="23">
        <v>1040.58</v>
      </c>
      <c r="Q243" s="23">
        <v>22.27</v>
      </c>
      <c r="R243" s="24" t="s">
        <v>38</v>
      </c>
      <c r="S243" s="24" t="s">
        <v>39</v>
      </c>
    </row>
    <row r="244" spans="1:20" ht="37.5" x14ac:dyDescent="0.3">
      <c r="A244" s="18">
        <v>36</v>
      </c>
      <c r="B244" s="19">
        <v>33</v>
      </c>
      <c r="C244" s="26" t="s">
        <v>220</v>
      </c>
      <c r="D244" s="19">
        <v>1963</v>
      </c>
      <c r="E244" s="19" t="s">
        <v>34</v>
      </c>
      <c r="F244" s="24" t="s">
        <v>59</v>
      </c>
      <c r="G244" s="19" t="s">
        <v>36</v>
      </c>
      <c r="H244" s="76">
        <v>5</v>
      </c>
      <c r="I244" s="25">
        <v>2640.2000000000003</v>
      </c>
      <c r="J244" s="25">
        <v>1568.2</v>
      </c>
      <c r="K244" s="26" t="s">
        <v>54</v>
      </c>
      <c r="L244" s="66">
        <f t="shared" si="41"/>
        <v>2747339.3160000001</v>
      </c>
      <c r="M244" s="34">
        <f t="shared" si="42"/>
        <v>58797.254000000008</v>
      </c>
      <c r="N244" s="34">
        <f t="shared" si="37"/>
        <v>2806136.5700000003</v>
      </c>
      <c r="O244" s="34">
        <f t="shared" si="40"/>
        <v>2806136.5700000003</v>
      </c>
      <c r="P244" s="23">
        <v>1040.58</v>
      </c>
      <c r="Q244" s="23">
        <v>22.27</v>
      </c>
      <c r="R244" s="24" t="s">
        <v>38</v>
      </c>
      <c r="S244" s="24" t="s">
        <v>39</v>
      </c>
    </row>
    <row r="245" spans="1:20" ht="37.5" x14ac:dyDescent="0.3">
      <c r="A245" s="18">
        <v>37</v>
      </c>
      <c r="B245" s="19">
        <v>31</v>
      </c>
      <c r="C245" s="26" t="s">
        <v>221</v>
      </c>
      <c r="D245" s="24">
        <v>1987</v>
      </c>
      <c r="E245" s="19" t="s">
        <v>34</v>
      </c>
      <c r="F245" s="24" t="s">
        <v>59</v>
      </c>
      <c r="G245" s="19" t="s">
        <v>92</v>
      </c>
      <c r="H245" s="24">
        <v>5</v>
      </c>
      <c r="I245" s="25">
        <v>7010.6</v>
      </c>
      <c r="J245" s="25">
        <v>4225.6000000000004</v>
      </c>
      <c r="K245" s="26" t="s">
        <v>54</v>
      </c>
      <c r="L245" s="66">
        <f t="shared" si="41"/>
        <v>7109729.8840000005</v>
      </c>
      <c r="M245" s="34">
        <f t="shared" si="42"/>
        <v>152130.01999999999</v>
      </c>
      <c r="N245" s="34">
        <f t="shared" si="37"/>
        <v>7261859.9040000001</v>
      </c>
      <c r="O245" s="34">
        <f t="shared" si="40"/>
        <v>7261859.9040000001</v>
      </c>
      <c r="P245" s="23">
        <v>1014.14</v>
      </c>
      <c r="Q245" s="23">
        <v>21.7</v>
      </c>
      <c r="R245" s="24" t="s">
        <v>38</v>
      </c>
      <c r="S245" s="24" t="s">
        <v>39</v>
      </c>
    </row>
    <row r="246" spans="1:20" ht="56.25" x14ac:dyDescent="0.3">
      <c r="A246" s="18">
        <v>38</v>
      </c>
      <c r="B246" s="19">
        <v>35</v>
      </c>
      <c r="C246" s="26" t="s">
        <v>222</v>
      </c>
      <c r="D246" s="19">
        <v>1988</v>
      </c>
      <c r="E246" s="19" t="s">
        <v>34</v>
      </c>
      <c r="F246" s="24" t="s">
        <v>186</v>
      </c>
      <c r="G246" s="19" t="s">
        <v>92</v>
      </c>
      <c r="H246" s="19">
        <v>9</v>
      </c>
      <c r="I246" s="25">
        <v>15345.800000000001</v>
      </c>
      <c r="J246" s="77">
        <v>10316.6</v>
      </c>
      <c r="K246" s="26" t="s">
        <v>187</v>
      </c>
      <c r="L246" s="66">
        <f t="shared" si="41"/>
        <v>11851254.424000001</v>
      </c>
      <c r="M246" s="34">
        <f t="shared" si="42"/>
        <v>253666.07400000002</v>
      </c>
      <c r="N246" s="34">
        <f t="shared" si="37"/>
        <v>12104920.498</v>
      </c>
      <c r="O246" s="34">
        <f t="shared" si="40"/>
        <v>12104920.498</v>
      </c>
      <c r="P246" s="24">
        <v>772.28</v>
      </c>
      <c r="Q246" s="23">
        <v>16.53</v>
      </c>
      <c r="R246" s="24" t="s">
        <v>38</v>
      </c>
      <c r="S246" s="24" t="s">
        <v>39</v>
      </c>
    </row>
    <row r="247" spans="1:20" ht="56.25" x14ac:dyDescent="0.3">
      <c r="A247" s="18">
        <v>39</v>
      </c>
      <c r="B247" s="19">
        <v>36</v>
      </c>
      <c r="C247" s="26" t="s">
        <v>223</v>
      </c>
      <c r="D247" s="19">
        <v>1991</v>
      </c>
      <c r="E247" s="19" t="s">
        <v>34</v>
      </c>
      <c r="F247" s="24" t="s">
        <v>224</v>
      </c>
      <c r="G247" s="19" t="s">
        <v>92</v>
      </c>
      <c r="H247" s="19">
        <v>10</v>
      </c>
      <c r="I247" s="25">
        <v>9662.1</v>
      </c>
      <c r="J247" s="77">
        <v>6846.6</v>
      </c>
      <c r="K247" s="26" t="s">
        <v>187</v>
      </c>
      <c r="L247" s="66">
        <f t="shared" si="41"/>
        <v>6997679.3040000005</v>
      </c>
      <c r="M247" s="34">
        <f t="shared" si="42"/>
        <v>149762.55000000002</v>
      </c>
      <c r="N247" s="34">
        <f t="shared" si="37"/>
        <v>7147441.8540000003</v>
      </c>
      <c r="O247" s="34">
        <f t="shared" si="40"/>
        <v>7147441.8540000003</v>
      </c>
      <c r="P247" s="24">
        <v>724.24</v>
      </c>
      <c r="Q247" s="23">
        <v>15.5</v>
      </c>
      <c r="R247" s="24" t="s">
        <v>38</v>
      </c>
      <c r="S247" s="24" t="s">
        <v>39</v>
      </c>
    </row>
    <row r="248" spans="1:20" ht="37.5" x14ac:dyDescent="0.3">
      <c r="A248" s="18">
        <v>40</v>
      </c>
      <c r="B248" s="19">
        <v>37</v>
      </c>
      <c r="C248" s="26" t="s">
        <v>225</v>
      </c>
      <c r="D248" s="24">
        <v>1957</v>
      </c>
      <c r="E248" s="19" t="s">
        <v>34</v>
      </c>
      <c r="F248" s="24" t="s">
        <v>59</v>
      </c>
      <c r="G248" s="24" t="s">
        <v>36</v>
      </c>
      <c r="H248" s="24">
        <v>4</v>
      </c>
      <c r="I248" s="25">
        <v>6473.9</v>
      </c>
      <c r="J248" s="34">
        <v>3241</v>
      </c>
      <c r="K248" s="26" t="s">
        <v>54</v>
      </c>
      <c r="L248" s="66">
        <f t="shared" si="41"/>
        <v>6736610.8619999988</v>
      </c>
      <c r="M248" s="34">
        <f t="shared" si="42"/>
        <v>144173.753</v>
      </c>
      <c r="N248" s="34">
        <f t="shared" si="37"/>
        <v>6880784.6149999984</v>
      </c>
      <c r="O248" s="34">
        <f t="shared" si="40"/>
        <v>6880784.6149999984</v>
      </c>
      <c r="P248" s="23">
        <v>1040.58</v>
      </c>
      <c r="Q248" s="23">
        <v>22.27</v>
      </c>
      <c r="R248" s="24" t="s">
        <v>38</v>
      </c>
      <c r="S248" s="24" t="s">
        <v>39</v>
      </c>
    </row>
    <row r="249" spans="1:20" ht="37.5" x14ac:dyDescent="0.3">
      <c r="A249" s="18">
        <v>41</v>
      </c>
      <c r="B249" s="19">
        <v>38</v>
      </c>
      <c r="C249" s="26" t="s">
        <v>226</v>
      </c>
      <c r="D249" s="19">
        <v>1987</v>
      </c>
      <c r="E249" s="19" t="s">
        <v>34</v>
      </c>
      <c r="F249" s="24" t="s">
        <v>59</v>
      </c>
      <c r="G249" s="19" t="s">
        <v>36</v>
      </c>
      <c r="H249" s="19">
        <v>5</v>
      </c>
      <c r="I249" s="25">
        <v>5281.8</v>
      </c>
      <c r="J249" s="25">
        <v>3141.4</v>
      </c>
      <c r="K249" s="26" t="s">
        <v>54</v>
      </c>
      <c r="L249" s="66">
        <f t="shared" si="41"/>
        <v>5496135.4440000001</v>
      </c>
      <c r="M249" s="34">
        <f t="shared" si="42"/>
        <v>117625.686</v>
      </c>
      <c r="N249" s="34">
        <f t="shared" si="37"/>
        <v>5613761.1299999999</v>
      </c>
      <c r="O249" s="34">
        <f t="shared" si="40"/>
        <v>5613761.1299999999</v>
      </c>
      <c r="P249" s="23">
        <v>1040.58</v>
      </c>
      <c r="Q249" s="23">
        <v>22.27</v>
      </c>
      <c r="R249" s="24" t="s">
        <v>38</v>
      </c>
      <c r="S249" s="24" t="s">
        <v>39</v>
      </c>
    </row>
    <row r="250" spans="1:20" ht="37.5" x14ac:dyDescent="0.3">
      <c r="A250" s="18">
        <v>42</v>
      </c>
      <c r="B250" s="19">
        <v>39</v>
      </c>
      <c r="C250" s="26" t="s">
        <v>227</v>
      </c>
      <c r="D250" s="19">
        <v>1990</v>
      </c>
      <c r="E250" s="19" t="s">
        <v>34</v>
      </c>
      <c r="F250" s="24" t="s">
        <v>59</v>
      </c>
      <c r="G250" s="19" t="s">
        <v>36</v>
      </c>
      <c r="H250" s="19">
        <v>5</v>
      </c>
      <c r="I250" s="25">
        <v>6598</v>
      </c>
      <c r="J250" s="25">
        <v>3860.1</v>
      </c>
      <c r="K250" s="26" t="s">
        <v>54</v>
      </c>
      <c r="L250" s="66">
        <f t="shared" si="41"/>
        <v>6865746.8399999999</v>
      </c>
      <c r="M250" s="34">
        <f t="shared" si="42"/>
        <v>146937.46</v>
      </c>
      <c r="N250" s="34">
        <f t="shared" si="37"/>
        <v>7012684.2999999998</v>
      </c>
      <c r="O250" s="34">
        <f t="shared" si="40"/>
        <v>7012684.2999999998</v>
      </c>
      <c r="P250" s="23">
        <v>1040.58</v>
      </c>
      <c r="Q250" s="23">
        <v>22.27</v>
      </c>
      <c r="R250" s="24" t="s">
        <v>38</v>
      </c>
      <c r="S250" s="24" t="s">
        <v>39</v>
      </c>
    </row>
    <row r="251" spans="1:20" ht="37.5" x14ac:dyDescent="0.3">
      <c r="A251" s="18">
        <v>43</v>
      </c>
      <c r="B251" s="19">
        <v>40</v>
      </c>
      <c r="C251" s="26" t="s">
        <v>228</v>
      </c>
      <c r="D251" s="19">
        <v>1983</v>
      </c>
      <c r="E251" s="19" t="s">
        <v>34</v>
      </c>
      <c r="F251" s="24" t="s">
        <v>59</v>
      </c>
      <c r="G251" s="24" t="s">
        <v>36</v>
      </c>
      <c r="H251" s="19">
        <v>5</v>
      </c>
      <c r="I251" s="25">
        <v>5095</v>
      </c>
      <c r="J251" s="25">
        <v>3884.9</v>
      </c>
      <c r="K251" s="26" t="s">
        <v>54</v>
      </c>
      <c r="L251" s="66">
        <f t="shared" si="41"/>
        <v>5301755.0999999996</v>
      </c>
      <c r="M251" s="34">
        <f t="shared" si="42"/>
        <v>113465.65</v>
      </c>
      <c r="N251" s="34">
        <f t="shared" si="37"/>
        <v>5415220.75</v>
      </c>
      <c r="O251" s="34">
        <f t="shared" si="40"/>
        <v>5415220.75</v>
      </c>
      <c r="P251" s="23">
        <v>1040.58</v>
      </c>
      <c r="Q251" s="23">
        <v>22.27</v>
      </c>
      <c r="R251" s="24" t="s">
        <v>38</v>
      </c>
      <c r="S251" s="24" t="s">
        <v>39</v>
      </c>
    </row>
    <row r="252" spans="1:20" ht="37.5" x14ac:dyDescent="0.3">
      <c r="A252" s="18">
        <v>44</v>
      </c>
      <c r="B252" s="19">
        <v>41</v>
      </c>
      <c r="C252" s="26" t="s">
        <v>229</v>
      </c>
      <c r="D252" s="19">
        <v>1986</v>
      </c>
      <c r="E252" s="19" t="s">
        <v>34</v>
      </c>
      <c r="F252" s="24" t="s">
        <v>59</v>
      </c>
      <c r="G252" s="24" t="s">
        <v>36</v>
      </c>
      <c r="H252" s="19">
        <v>5</v>
      </c>
      <c r="I252" s="25">
        <v>7990.2</v>
      </c>
      <c r="J252" s="25">
        <v>5798.5</v>
      </c>
      <c r="K252" s="26" t="s">
        <v>54</v>
      </c>
      <c r="L252" s="66">
        <f t="shared" si="41"/>
        <v>8314442.3159999996</v>
      </c>
      <c r="M252" s="34">
        <f t="shared" si="42"/>
        <v>177941.75399999999</v>
      </c>
      <c r="N252" s="34">
        <f t="shared" si="37"/>
        <v>8492384.0700000003</v>
      </c>
      <c r="O252" s="34">
        <f t="shared" si="40"/>
        <v>8492384.0700000003</v>
      </c>
      <c r="P252" s="23">
        <v>1040.58</v>
      </c>
      <c r="Q252" s="23">
        <v>22.27</v>
      </c>
      <c r="R252" s="24" t="s">
        <v>38</v>
      </c>
      <c r="S252" s="24" t="s">
        <v>39</v>
      </c>
    </row>
    <row r="253" spans="1:20" ht="37.5" x14ac:dyDescent="0.3">
      <c r="A253" s="18">
        <v>45</v>
      </c>
      <c r="B253" s="19">
        <v>42</v>
      </c>
      <c r="C253" s="26" t="s">
        <v>230</v>
      </c>
      <c r="D253" s="19">
        <v>1988</v>
      </c>
      <c r="E253" s="19" t="s">
        <v>34</v>
      </c>
      <c r="F253" s="24" t="s">
        <v>59</v>
      </c>
      <c r="G253" s="24" t="s">
        <v>36</v>
      </c>
      <c r="H253" s="19">
        <v>5</v>
      </c>
      <c r="I253" s="25">
        <v>5331.3</v>
      </c>
      <c r="J253" s="25">
        <v>3923.5</v>
      </c>
      <c r="K253" s="26" t="s">
        <v>54</v>
      </c>
      <c r="L253" s="66">
        <f t="shared" si="41"/>
        <v>5547644.1540000001</v>
      </c>
      <c r="M253" s="34">
        <f t="shared" si="42"/>
        <v>118728.05100000001</v>
      </c>
      <c r="N253" s="34">
        <f t="shared" si="37"/>
        <v>5666372.2050000001</v>
      </c>
      <c r="O253" s="34">
        <f t="shared" si="40"/>
        <v>5666372.2050000001</v>
      </c>
      <c r="P253" s="23">
        <v>1040.58</v>
      </c>
      <c r="Q253" s="23">
        <v>22.27</v>
      </c>
      <c r="R253" s="24" t="s">
        <v>38</v>
      </c>
      <c r="S253" s="24" t="s">
        <v>39</v>
      </c>
    </row>
    <row r="254" spans="1:20" ht="37.5" x14ac:dyDescent="0.3">
      <c r="A254" s="18">
        <v>46</v>
      </c>
      <c r="B254" s="19">
        <v>43</v>
      </c>
      <c r="C254" s="26" t="s">
        <v>231</v>
      </c>
      <c r="D254" s="19">
        <v>1961</v>
      </c>
      <c r="E254" s="19" t="s">
        <v>34</v>
      </c>
      <c r="F254" s="24" t="s">
        <v>133</v>
      </c>
      <c r="G254" s="19" t="s">
        <v>36</v>
      </c>
      <c r="H254" s="19">
        <v>2</v>
      </c>
      <c r="I254" s="25">
        <v>1286.7</v>
      </c>
      <c r="J254" s="25">
        <v>622.20000000000005</v>
      </c>
      <c r="K254" s="26" t="s">
        <v>54</v>
      </c>
      <c r="L254" s="66">
        <f t="shared" si="41"/>
        <v>1375044.8220000002</v>
      </c>
      <c r="M254" s="34">
        <f t="shared" si="42"/>
        <v>50425.773000000001</v>
      </c>
      <c r="N254" s="34">
        <f t="shared" si="37"/>
        <v>1425470.5950000002</v>
      </c>
      <c r="O254" s="34">
        <f t="shared" si="40"/>
        <v>1425470.5950000002</v>
      </c>
      <c r="P254" s="23">
        <v>1068.6600000000001</v>
      </c>
      <c r="Q254" s="23">
        <v>39.19</v>
      </c>
      <c r="R254" s="24" t="s">
        <v>38</v>
      </c>
      <c r="S254" s="24" t="s">
        <v>39</v>
      </c>
    </row>
    <row r="255" spans="1:20" ht="37.5" x14ac:dyDescent="0.3">
      <c r="A255" s="18">
        <v>47</v>
      </c>
      <c r="B255" s="19">
        <v>44</v>
      </c>
      <c r="C255" s="26" t="s">
        <v>232</v>
      </c>
      <c r="D255" s="19">
        <v>1961</v>
      </c>
      <c r="E255" s="19" t="s">
        <v>34</v>
      </c>
      <c r="F255" s="24" t="s">
        <v>133</v>
      </c>
      <c r="G255" s="19" t="s">
        <v>36</v>
      </c>
      <c r="H255" s="19">
        <v>2</v>
      </c>
      <c r="I255" s="25">
        <v>1270.6000000000001</v>
      </c>
      <c r="J255" s="25">
        <v>626.5</v>
      </c>
      <c r="K255" s="75" t="s">
        <v>54</v>
      </c>
      <c r="L255" s="66">
        <f t="shared" si="41"/>
        <v>1357839.3960000002</v>
      </c>
      <c r="M255" s="34">
        <f t="shared" si="42"/>
        <v>49794.814000000006</v>
      </c>
      <c r="N255" s="34">
        <f t="shared" si="37"/>
        <v>1407634.2100000002</v>
      </c>
      <c r="O255" s="34">
        <f t="shared" si="40"/>
        <v>1407634.2100000002</v>
      </c>
      <c r="P255" s="23">
        <v>1068.6600000000001</v>
      </c>
      <c r="Q255" s="23">
        <v>39.19</v>
      </c>
      <c r="R255" s="24" t="s">
        <v>38</v>
      </c>
      <c r="S255" s="24" t="s">
        <v>39</v>
      </c>
    </row>
    <row r="256" spans="1:20" ht="37.5" x14ac:dyDescent="0.3">
      <c r="A256" s="18">
        <v>48</v>
      </c>
      <c r="B256" s="19">
        <v>45</v>
      </c>
      <c r="C256" s="26" t="s">
        <v>233</v>
      </c>
      <c r="D256" s="19">
        <v>1958</v>
      </c>
      <c r="E256" s="19" t="s">
        <v>34</v>
      </c>
      <c r="F256" s="24" t="s">
        <v>133</v>
      </c>
      <c r="G256" s="19" t="s">
        <v>36</v>
      </c>
      <c r="H256" s="19">
        <v>2</v>
      </c>
      <c r="I256" s="25">
        <v>1480.3000000000002</v>
      </c>
      <c r="J256" s="25">
        <v>631.20000000000005</v>
      </c>
      <c r="K256" s="75" t="s">
        <v>54</v>
      </c>
      <c r="L256" s="66">
        <f t="shared" si="41"/>
        <v>1581937.3980000003</v>
      </c>
      <c r="M256" s="34">
        <f t="shared" si="42"/>
        <v>58012.957000000002</v>
      </c>
      <c r="N256" s="34">
        <f t="shared" si="37"/>
        <v>1639950.3550000002</v>
      </c>
      <c r="O256" s="34">
        <f t="shared" si="40"/>
        <v>1639950.3550000002</v>
      </c>
      <c r="P256" s="23">
        <v>1068.6600000000001</v>
      </c>
      <c r="Q256" s="23">
        <v>39.19</v>
      </c>
      <c r="R256" s="24" t="s">
        <v>38</v>
      </c>
      <c r="S256" s="24" t="s">
        <v>39</v>
      </c>
    </row>
    <row r="257" spans="1:29" s="9" customFormat="1" ht="37.5" x14ac:dyDescent="0.3">
      <c r="A257" s="18">
        <v>49</v>
      </c>
      <c r="B257" s="19">
        <v>46</v>
      </c>
      <c r="C257" s="26" t="s">
        <v>234</v>
      </c>
      <c r="D257" s="24">
        <v>1958</v>
      </c>
      <c r="E257" s="19" t="s">
        <v>34</v>
      </c>
      <c r="F257" s="24" t="s">
        <v>133</v>
      </c>
      <c r="G257" s="24" t="s">
        <v>36</v>
      </c>
      <c r="H257" s="24">
        <v>2</v>
      </c>
      <c r="I257" s="25">
        <v>1434.1999999999998</v>
      </c>
      <c r="J257" s="34">
        <v>636.9</v>
      </c>
      <c r="K257" s="75" t="s">
        <v>54</v>
      </c>
      <c r="L257" s="66">
        <f t="shared" si="41"/>
        <v>1532672.172</v>
      </c>
      <c r="M257" s="34">
        <f t="shared" si="42"/>
        <v>56206.297999999988</v>
      </c>
      <c r="N257" s="34">
        <f t="shared" si="37"/>
        <v>1588878.47</v>
      </c>
      <c r="O257" s="34">
        <f t="shared" si="40"/>
        <v>1588878.47</v>
      </c>
      <c r="P257" s="23">
        <v>1068.6600000000001</v>
      </c>
      <c r="Q257" s="23">
        <v>39.19</v>
      </c>
      <c r="R257" s="24" t="s">
        <v>38</v>
      </c>
      <c r="S257" s="24" t="s">
        <v>39</v>
      </c>
      <c r="T257" s="7"/>
      <c r="U257" s="7"/>
      <c r="V257" s="8"/>
      <c r="W257" s="7"/>
      <c r="X257" s="7"/>
      <c r="Z257" s="7"/>
      <c r="AA257" s="7"/>
      <c r="AB257" s="7"/>
      <c r="AC257" s="10"/>
    </row>
    <row r="258" spans="1:29" s="9" customFormat="1" ht="37.5" x14ac:dyDescent="0.3">
      <c r="A258" s="18">
        <v>50</v>
      </c>
      <c r="B258" s="19">
        <v>47</v>
      </c>
      <c r="C258" s="26" t="s">
        <v>235</v>
      </c>
      <c r="D258" s="24">
        <v>1960</v>
      </c>
      <c r="E258" s="19" t="s">
        <v>34</v>
      </c>
      <c r="F258" s="24" t="s">
        <v>236</v>
      </c>
      <c r="G258" s="24" t="s">
        <v>36</v>
      </c>
      <c r="H258" s="24">
        <v>4</v>
      </c>
      <c r="I258" s="25">
        <v>2236.9</v>
      </c>
      <c r="J258" s="34">
        <f>149.8+1351.8</f>
        <v>1501.6</v>
      </c>
      <c r="K258" s="75" t="s">
        <v>54</v>
      </c>
      <c r="L258" s="66">
        <f t="shared" si="41"/>
        <v>2438668.3800000004</v>
      </c>
      <c r="M258" s="34">
        <f t="shared" si="42"/>
        <v>53439.541000000005</v>
      </c>
      <c r="N258" s="34">
        <f t="shared" si="37"/>
        <v>2492107.9210000006</v>
      </c>
      <c r="O258" s="34">
        <f t="shared" si="40"/>
        <v>2492107.9210000006</v>
      </c>
      <c r="P258" s="23">
        <v>1090.2</v>
      </c>
      <c r="Q258" s="23">
        <v>23.89</v>
      </c>
      <c r="R258" s="24" t="s">
        <v>38</v>
      </c>
      <c r="S258" s="24" t="s">
        <v>39</v>
      </c>
      <c r="T258" s="7"/>
      <c r="U258" s="7"/>
      <c r="V258" s="8"/>
      <c r="W258" s="7"/>
      <c r="X258" s="7"/>
      <c r="Z258" s="7"/>
      <c r="AA258" s="7"/>
      <c r="AB258" s="7"/>
      <c r="AC258" s="10"/>
    </row>
    <row r="259" spans="1:29" s="9" customFormat="1" ht="37.5" x14ac:dyDescent="0.3">
      <c r="A259" s="18">
        <v>51</v>
      </c>
      <c r="B259" s="19">
        <v>48</v>
      </c>
      <c r="C259" s="26" t="s">
        <v>237</v>
      </c>
      <c r="D259" s="24">
        <v>1940</v>
      </c>
      <c r="E259" s="19" t="s">
        <v>34</v>
      </c>
      <c r="F259" s="24" t="s">
        <v>59</v>
      </c>
      <c r="G259" s="24" t="s">
        <v>36</v>
      </c>
      <c r="H259" s="24">
        <v>4</v>
      </c>
      <c r="I259" s="25">
        <v>4375.8999999999996</v>
      </c>
      <c r="J259" s="34">
        <v>1967</v>
      </c>
      <c r="K259" s="75" t="s">
        <v>54</v>
      </c>
      <c r="L259" s="66">
        <f t="shared" si="41"/>
        <v>4553474.0219999989</v>
      </c>
      <c r="M259" s="34">
        <f t="shared" si="42"/>
        <v>97451.292999999991</v>
      </c>
      <c r="N259" s="34">
        <f t="shared" si="37"/>
        <v>4650925.3149999985</v>
      </c>
      <c r="O259" s="34">
        <f t="shared" si="40"/>
        <v>4650925.3149999985</v>
      </c>
      <c r="P259" s="23">
        <v>1040.58</v>
      </c>
      <c r="Q259" s="23">
        <v>22.27</v>
      </c>
      <c r="R259" s="24" t="s">
        <v>38</v>
      </c>
      <c r="S259" s="24" t="s">
        <v>39</v>
      </c>
      <c r="T259" s="7"/>
      <c r="U259" s="7"/>
      <c r="V259" s="8"/>
      <c r="W259" s="7"/>
      <c r="X259" s="7"/>
      <c r="Z259" s="7"/>
      <c r="AA259" s="7"/>
      <c r="AB259" s="7"/>
      <c r="AC259" s="10"/>
    </row>
    <row r="260" spans="1:29" s="9" customFormat="1" ht="37.5" x14ac:dyDescent="0.3">
      <c r="A260" s="18">
        <v>52</v>
      </c>
      <c r="B260" s="19">
        <v>49</v>
      </c>
      <c r="C260" s="26" t="s">
        <v>238</v>
      </c>
      <c r="D260" s="24">
        <v>1964</v>
      </c>
      <c r="E260" s="19" t="s">
        <v>34</v>
      </c>
      <c r="F260" s="24" t="s">
        <v>59</v>
      </c>
      <c r="G260" s="24" t="s">
        <v>36</v>
      </c>
      <c r="H260" s="24">
        <v>4</v>
      </c>
      <c r="I260" s="25">
        <v>2323.1</v>
      </c>
      <c r="J260" s="34">
        <v>1292.7</v>
      </c>
      <c r="K260" s="75" t="s">
        <v>54</v>
      </c>
      <c r="L260" s="66">
        <f t="shared" si="41"/>
        <v>2417371.3979999996</v>
      </c>
      <c r="M260" s="34">
        <f t="shared" si="42"/>
        <v>51735.436999999998</v>
      </c>
      <c r="N260" s="34">
        <f t="shared" si="37"/>
        <v>2469106.8349999995</v>
      </c>
      <c r="O260" s="34">
        <f t="shared" si="40"/>
        <v>2469106.8349999995</v>
      </c>
      <c r="P260" s="23">
        <v>1040.58</v>
      </c>
      <c r="Q260" s="23">
        <v>22.27</v>
      </c>
      <c r="R260" s="24" t="s">
        <v>38</v>
      </c>
      <c r="S260" s="24" t="s">
        <v>39</v>
      </c>
      <c r="T260" s="7"/>
      <c r="U260" s="7"/>
      <c r="V260" s="8"/>
      <c r="W260" s="7"/>
      <c r="X260" s="7"/>
      <c r="Z260" s="7"/>
      <c r="AA260" s="7"/>
      <c r="AB260" s="7"/>
      <c r="AC260" s="10"/>
    </row>
    <row r="261" spans="1:29" s="9" customFormat="1" ht="37.5" x14ac:dyDescent="0.3">
      <c r="A261" s="18">
        <v>53</v>
      </c>
      <c r="B261" s="19">
        <v>50</v>
      </c>
      <c r="C261" s="26" t="s">
        <v>239</v>
      </c>
      <c r="D261" s="19">
        <v>1970</v>
      </c>
      <c r="E261" s="19" t="s">
        <v>34</v>
      </c>
      <c r="F261" s="24" t="s">
        <v>59</v>
      </c>
      <c r="G261" s="24" t="s">
        <v>36</v>
      </c>
      <c r="H261" s="19">
        <v>5</v>
      </c>
      <c r="I261" s="25">
        <v>6095.4</v>
      </c>
      <c r="J261" s="25">
        <v>8319.5</v>
      </c>
      <c r="K261" s="75" t="s">
        <v>54</v>
      </c>
      <c r="L261" s="66">
        <f t="shared" si="41"/>
        <v>6342751.3319999995</v>
      </c>
      <c r="M261" s="34">
        <f t="shared" si="42"/>
        <v>135744.55799999999</v>
      </c>
      <c r="N261" s="34">
        <f t="shared" si="37"/>
        <v>6478495.8899999997</v>
      </c>
      <c r="O261" s="34">
        <f t="shared" si="40"/>
        <v>6478495.8899999997</v>
      </c>
      <c r="P261" s="23">
        <v>1040.58</v>
      </c>
      <c r="Q261" s="23">
        <v>22.27</v>
      </c>
      <c r="R261" s="24" t="s">
        <v>38</v>
      </c>
      <c r="S261" s="24" t="s">
        <v>39</v>
      </c>
      <c r="T261" s="7"/>
      <c r="U261" s="7"/>
      <c r="V261" s="8"/>
      <c r="W261" s="7"/>
      <c r="X261" s="7"/>
      <c r="Z261" s="7"/>
      <c r="AA261" s="7"/>
      <c r="AB261" s="7"/>
      <c r="AC261" s="10"/>
    </row>
    <row r="262" spans="1:29" s="9" customFormat="1" ht="37.5" x14ac:dyDescent="0.3">
      <c r="A262" s="18">
        <v>54</v>
      </c>
      <c r="B262" s="19">
        <v>51</v>
      </c>
      <c r="C262" s="26" t="s">
        <v>240</v>
      </c>
      <c r="D262" s="24">
        <v>1961</v>
      </c>
      <c r="E262" s="19" t="s">
        <v>34</v>
      </c>
      <c r="F262" s="24" t="s">
        <v>59</v>
      </c>
      <c r="G262" s="24" t="s">
        <v>36</v>
      </c>
      <c r="H262" s="24">
        <v>5</v>
      </c>
      <c r="I262" s="25">
        <v>2620</v>
      </c>
      <c r="J262" s="34">
        <v>1577.8</v>
      </c>
      <c r="K262" s="75" t="s">
        <v>54</v>
      </c>
      <c r="L262" s="66">
        <f t="shared" si="41"/>
        <v>2726319.5999999996</v>
      </c>
      <c r="M262" s="34">
        <f t="shared" si="42"/>
        <v>58347.4</v>
      </c>
      <c r="N262" s="34">
        <f t="shared" si="37"/>
        <v>2784666.9999999995</v>
      </c>
      <c r="O262" s="34">
        <f t="shared" si="40"/>
        <v>2784666.9999999995</v>
      </c>
      <c r="P262" s="23">
        <v>1040.58</v>
      </c>
      <c r="Q262" s="23">
        <v>22.27</v>
      </c>
      <c r="R262" s="24" t="s">
        <v>38</v>
      </c>
      <c r="S262" s="24" t="s">
        <v>39</v>
      </c>
      <c r="T262" s="7"/>
      <c r="U262" s="7"/>
      <c r="V262" s="8"/>
      <c r="W262" s="7"/>
      <c r="X262" s="7"/>
      <c r="Z262" s="7"/>
      <c r="AA262" s="7"/>
      <c r="AB262" s="7"/>
      <c r="AC262" s="10"/>
    </row>
    <row r="263" spans="1:29" s="9" customFormat="1" ht="37.5" x14ac:dyDescent="0.3">
      <c r="A263" s="18">
        <v>55</v>
      </c>
      <c r="B263" s="189">
        <v>52</v>
      </c>
      <c r="C263" s="194" t="s">
        <v>241</v>
      </c>
      <c r="D263" s="195">
        <v>1966</v>
      </c>
      <c r="E263" s="189" t="s">
        <v>34</v>
      </c>
      <c r="F263" s="195" t="s">
        <v>59</v>
      </c>
      <c r="G263" s="195" t="s">
        <v>36</v>
      </c>
      <c r="H263" s="195">
        <v>4</v>
      </c>
      <c r="I263" s="196">
        <v>3350</v>
      </c>
      <c r="J263" s="199">
        <v>1318.1</v>
      </c>
      <c r="K263" s="26" t="s">
        <v>50</v>
      </c>
      <c r="L263" s="66">
        <f t="shared" si="41"/>
        <v>1372227</v>
      </c>
      <c r="M263" s="34">
        <f t="shared" si="42"/>
        <v>53399</v>
      </c>
      <c r="N263" s="34">
        <f t="shared" si="37"/>
        <v>1425626</v>
      </c>
      <c r="O263" s="200">
        <f>N263+N264</f>
        <v>1936065.5</v>
      </c>
      <c r="P263" s="23">
        <v>409.62</v>
      </c>
      <c r="Q263" s="23">
        <v>15.94</v>
      </c>
      <c r="R263" s="24" t="s">
        <v>38</v>
      </c>
      <c r="S263" s="24" t="s">
        <v>39</v>
      </c>
      <c r="T263" s="7"/>
      <c r="U263" s="7"/>
      <c r="V263" s="8"/>
      <c r="W263" s="7"/>
      <c r="X263" s="7"/>
      <c r="Z263" s="7"/>
      <c r="AA263" s="7"/>
      <c r="AB263" s="7"/>
      <c r="AC263" s="10"/>
    </row>
    <row r="264" spans="1:29" s="9" customFormat="1" ht="56.25" x14ac:dyDescent="0.3">
      <c r="A264" s="18">
        <v>56</v>
      </c>
      <c r="B264" s="189"/>
      <c r="C264" s="194"/>
      <c r="D264" s="195"/>
      <c r="E264" s="189"/>
      <c r="F264" s="195"/>
      <c r="G264" s="195"/>
      <c r="H264" s="195"/>
      <c r="I264" s="196"/>
      <c r="J264" s="199"/>
      <c r="K264" s="26" t="s">
        <v>93</v>
      </c>
      <c r="L264" s="66">
        <f>I263*P264</f>
        <v>462768.99999999994</v>
      </c>
      <c r="M264" s="34">
        <f>I263*Q264</f>
        <v>47670.5</v>
      </c>
      <c r="N264" s="34">
        <f t="shared" si="37"/>
        <v>510439.49999999994</v>
      </c>
      <c r="O264" s="202"/>
      <c r="P264" s="34">
        <v>138.13999999999999</v>
      </c>
      <c r="Q264" s="23">
        <v>14.23</v>
      </c>
      <c r="R264" s="24" t="s">
        <v>38</v>
      </c>
      <c r="S264" s="24" t="s">
        <v>39</v>
      </c>
      <c r="T264" s="78"/>
      <c r="U264" s="7"/>
      <c r="V264" s="8"/>
      <c r="W264" s="7"/>
      <c r="X264" s="7"/>
      <c r="Z264" s="7"/>
      <c r="AA264" s="7"/>
      <c r="AB264" s="7"/>
      <c r="AC264" s="10"/>
    </row>
    <row r="265" spans="1:29" s="9" customFormat="1" ht="37.5" x14ac:dyDescent="0.3">
      <c r="A265" s="18">
        <v>57</v>
      </c>
      <c r="B265" s="19">
        <v>53</v>
      </c>
      <c r="C265" s="26" t="s">
        <v>242</v>
      </c>
      <c r="D265" s="19">
        <v>1957</v>
      </c>
      <c r="E265" s="19" t="s">
        <v>34</v>
      </c>
      <c r="F265" s="24" t="s">
        <v>59</v>
      </c>
      <c r="G265" s="24" t="s">
        <v>36</v>
      </c>
      <c r="H265" s="76">
        <v>3</v>
      </c>
      <c r="I265" s="25">
        <v>3187.9</v>
      </c>
      <c r="J265" s="25">
        <v>1535</v>
      </c>
      <c r="K265" s="26" t="s">
        <v>243</v>
      </c>
      <c r="L265" s="66">
        <f>P265*I265</f>
        <v>3317264.9819999998</v>
      </c>
      <c r="M265" s="34">
        <f>Q265*I265</f>
        <v>70994.532999999996</v>
      </c>
      <c r="N265" s="34">
        <f t="shared" si="37"/>
        <v>3388259.5149999997</v>
      </c>
      <c r="O265" s="34">
        <f t="shared" si="40"/>
        <v>3388259.5149999997</v>
      </c>
      <c r="P265" s="23">
        <v>1040.58</v>
      </c>
      <c r="Q265" s="23">
        <v>22.27</v>
      </c>
      <c r="R265" s="24" t="s">
        <v>38</v>
      </c>
      <c r="S265" s="24" t="s">
        <v>39</v>
      </c>
      <c r="T265" s="78"/>
      <c r="U265" s="7"/>
      <c r="V265" s="8"/>
      <c r="W265" s="7"/>
      <c r="X265" s="7"/>
      <c r="Z265" s="7"/>
      <c r="AA265" s="7"/>
      <c r="AB265" s="7"/>
      <c r="AC265" s="10"/>
    </row>
    <row r="266" spans="1:29" s="9" customFormat="1" ht="37.5" x14ac:dyDescent="0.3">
      <c r="A266" s="18">
        <v>58</v>
      </c>
      <c r="B266" s="19">
        <v>54</v>
      </c>
      <c r="C266" s="26" t="s">
        <v>244</v>
      </c>
      <c r="D266" s="19">
        <v>1963</v>
      </c>
      <c r="E266" s="19" t="s">
        <v>34</v>
      </c>
      <c r="F266" s="24" t="s">
        <v>59</v>
      </c>
      <c r="G266" s="79" t="s">
        <v>36</v>
      </c>
      <c r="H266" s="76">
        <v>5</v>
      </c>
      <c r="I266" s="25">
        <v>4147.5999999999995</v>
      </c>
      <c r="J266" s="25">
        <v>2505.6999999999998</v>
      </c>
      <c r="K266" s="26" t="s">
        <v>54</v>
      </c>
      <c r="L266" s="66">
        <f t="shared" ref="L266:L275" si="43">I266*P266</f>
        <v>4315909.6079999991</v>
      </c>
      <c r="M266" s="34">
        <f t="shared" ref="M266:M275" si="44">I266*Q266</f>
        <v>92367.051999999981</v>
      </c>
      <c r="N266" s="34">
        <f t="shared" si="37"/>
        <v>4408276.6599999992</v>
      </c>
      <c r="O266" s="34">
        <f t="shared" si="40"/>
        <v>4408276.6599999992</v>
      </c>
      <c r="P266" s="23">
        <v>1040.58</v>
      </c>
      <c r="Q266" s="23">
        <v>22.27</v>
      </c>
      <c r="R266" s="24" t="s">
        <v>38</v>
      </c>
      <c r="S266" s="24" t="s">
        <v>39</v>
      </c>
      <c r="T266" s="7"/>
      <c r="U266" s="7"/>
      <c r="V266" s="8"/>
      <c r="W266" s="7"/>
      <c r="X266" s="7"/>
      <c r="Z266" s="7"/>
      <c r="AA266" s="7"/>
      <c r="AB266" s="7"/>
      <c r="AC266" s="10"/>
    </row>
    <row r="267" spans="1:29" s="9" customFormat="1" ht="37.5" x14ac:dyDescent="0.3">
      <c r="A267" s="18">
        <v>59</v>
      </c>
      <c r="B267" s="19">
        <v>55</v>
      </c>
      <c r="C267" s="26" t="s">
        <v>245</v>
      </c>
      <c r="D267" s="19">
        <v>1935</v>
      </c>
      <c r="E267" s="19" t="s">
        <v>34</v>
      </c>
      <c r="F267" s="24" t="s">
        <v>181</v>
      </c>
      <c r="G267" s="79" t="s">
        <v>72</v>
      </c>
      <c r="H267" s="76">
        <v>2</v>
      </c>
      <c r="I267" s="25">
        <v>1102.3</v>
      </c>
      <c r="J267" s="25">
        <v>600.5</v>
      </c>
      <c r="K267" s="26" t="s">
        <v>54</v>
      </c>
      <c r="L267" s="66">
        <f t="shared" si="43"/>
        <v>1228116.5220000001</v>
      </c>
      <c r="M267" s="34">
        <f t="shared" si="44"/>
        <v>39153.696000000004</v>
      </c>
      <c r="N267" s="34">
        <f t="shared" si="37"/>
        <v>1267270.2180000001</v>
      </c>
      <c r="O267" s="34">
        <f t="shared" si="40"/>
        <v>1267270.2180000001</v>
      </c>
      <c r="P267" s="34">
        <v>1114.1400000000001</v>
      </c>
      <c r="Q267" s="23">
        <v>35.520000000000003</v>
      </c>
      <c r="R267" s="24" t="s">
        <v>38</v>
      </c>
      <c r="S267" s="24" t="s">
        <v>39</v>
      </c>
      <c r="T267" s="7"/>
      <c r="U267" s="7"/>
      <c r="V267" s="8"/>
      <c r="W267" s="7"/>
      <c r="X267" s="7"/>
      <c r="Z267" s="7"/>
      <c r="AA267" s="7"/>
      <c r="AB267" s="7"/>
      <c r="AC267" s="10"/>
    </row>
    <row r="268" spans="1:29" s="9" customFormat="1" ht="37.5" x14ac:dyDescent="0.3">
      <c r="A268" s="18">
        <v>60</v>
      </c>
      <c r="B268" s="19">
        <v>56</v>
      </c>
      <c r="C268" s="26" t="s">
        <v>246</v>
      </c>
      <c r="D268" s="19">
        <v>1978</v>
      </c>
      <c r="E268" s="19" t="s">
        <v>34</v>
      </c>
      <c r="F268" s="24" t="s">
        <v>59</v>
      </c>
      <c r="G268" s="79" t="s">
        <v>36</v>
      </c>
      <c r="H268" s="76">
        <v>5</v>
      </c>
      <c r="I268" s="25">
        <v>9617.2000000000007</v>
      </c>
      <c r="J268" s="25">
        <v>5809.9</v>
      </c>
      <c r="K268" s="26" t="s">
        <v>46</v>
      </c>
      <c r="L268" s="66">
        <f t="shared" si="43"/>
        <v>1446907.74</v>
      </c>
      <c r="M268" s="34">
        <f t="shared" si="44"/>
        <v>143873.31200000001</v>
      </c>
      <c r="N268" s="34">
        <f t="shared" si="37"/>
        <v>1590781.0519999999</v>
      </c>
      <c r="O268" s="34">
        <f t="shared" si="40"/>
        <v>1590781.0519999999</v>
      </c>
      <c r="P268" s="19">
        <v>150.44999999999999</v>
      </c>
      <c r="Q268" s="23">
        <v>14.96</v>
      </c>
      <c r="R268" s="24" t="s">
        <v>38</v>
      </c>
      <c r="S268" s="24" t="s">
        <v>39</v>
      </c>
      <c r="T268" s="7"/>
      <c r="U268" s="7"/>
      <c r="V268" s="8"/>
      <c r="W268" s="7"/>
      <c r="X268" s="7"/>
      <c r="Z268" s="7"/>
      <c r="AA268" s="7"/>
      <c r="AB268" s="7"/>
      <c r="AC268" s="10"/>
    </row>
    <row r="269" spans="1:29" s="9" customFormat="1" ht="37.5" x14ac:dyDescent="0.3">
      <c r="A269" s="18">
        <v>61</v>
      </c>
      <c r="B269" s="19">
        <v>57</v>
      </c>
      <c r="C269" s="26" t="s">
        <v>247</v>
      </c>
      <c r="D269" s="24">
        <v>1960</v>
      </c>
      <c r="E269" s="19" t="s">
        <v>34</v>
      </c>
      <c r="F269" s="24" t="s">
        <v>59</v>
      </c>
      <c r="G269" s="24" t="s">
        <v>36</v>
      </c>
      <c r="H269" s="24">
        <v>4</v>
      </c>
      <c r="I269" s="25">
        <v>2284.1</v>
      </c>
      <c r="J269" s="34">
        <v>1249.5999999999999</v>
      </c>
      <c r="K269" s="75" t="s">
        <v>54</v>
      </c>
      <c r="L269" s="66">
        <f t="shared" si="43"/>
        <v>2376788.7779999999</v>
      </c>
      <c r="M269" s="34">
        <f t="shared" si="44"/>
        <v>50866.906999999999</v>
      </c>
      <c r="N269" s="34">
        <f t="shared" si="37"/>
        <v>2427655.6850000001</v>
      </c>
      <c r="O269" s="34">
        <f t="shared" si="40"/>
        <v>2427655.6850000001</v>
      </c>
      <c r="P269" s="23">
        <v>1040.58</v>
      </c>
      <c r="Q269" s="23">
        <v>22.27</v>
      </c>
      <c r="R269" s="24" t="s">
        <v>38</v>
      </c>
      <c r="S269" s="24" t="s">
        <v>39</v>
      </c>
      <c r="T269" s="7"/>
      <c r="U269" s="7"/>
      <c r="V269" s="8"/>
      <c r="W269" s="7"/>
      <c r="X269" s="7"/>
      <c r="Z269" s="7"/>
      <c r="AA269" s="7"/>
      <c r="AB269" s="7"/>
      <c r="AC269" s="10"/>
    </row>
    <row r="270" spans="1:29" s="9" customFormat="1" ht="37.5" x14ac:dyDescent="0.3">
      <c r="A270" s="18">
        <v>62</v>
      </c>
      <c r="B270" s="19">
        <v>58</v>
      </c>
      <c r="C270" s="26" t="s">
        <v>248</v>
      </c>
      <c r="D270" s="24">
        <v>1947</v>
      </c>
      <c r="E270" s="19" t="s">
        <v>34</v>
      </c>
      <c r="F270" s="24" t="s">
        <v>44</v>
      </c>
      <c r="G270" s="24" t="s">
        <v>72</v>
      </c>
      <c r="H270" s="24">
        <v>2</v>
      </c>
      <c r="I270" s="25">
        <v>1105.4000000000001</v>
      </c>
      <c r="J270" s="34">
        <v>618</v>
      </c>
      <c r="K270" s="75" t="s">
        <v>54</v>
      </c>
      <c r="L270" s="66">
        <f t="shared" si="43"/>
        <v>940640.13000000012</v>
      </c>
      <c r="M270" s="34">
        <f t="shared" si="44"/>
        <v>20129.334000000003</v>
      </c>
      <c r="N270" s="34">
        <f t="shared" si="37"/>
        <v>960769.46400000015</v>
      </c>
      <c r="O270" s="34">
        <f t="shared" si="40"/>
        <v>960769.46400000015</v>
      </c>
      <c r="P270" s="23">
        <v>850.95</v>
      </c>
      <c r="Q270" s="23">
        <v>18.21</v>
      </c>
      <c r="R270" s="24" t="s">
        <v>38</v>
      </c>
      <c r="S270" s="24" t="s">
        <v>39</v>
      </c>
      <c r="T270" s="7"/>
      <c r="U270" s="7"/>
      <c r="V270" s="8"/>
      <c r="W270" s="7"/>
      <c r="X270" s="7"/>
      <c r="Z270" s="7"/>
      <c r="AA270" s="7"/>
      <c r="AB270" s="7"/>
      <c r="AC270" s="10"/>
    </row>
    <row r="271" spans="1:29" s="9" customFormat="1" ht="37.5" x14ac:dyDescent="0.3">
      <c r="A271" s="18">
        <v>63</v>
      </c>
      <c r="B271" s="19">
        <v>59</v>
      </c>
      <c r="C271" s="26" t="s">
        <v>249</v>
      </c>
      <c r="D271" s="19">
        <v>1934</v>
      </c>
      <c r="E271" s="19" t="s">
        <v>34</v>
      </c>
      <c r="F271" s="24" t="s">
        <v>44</v>
      </c>
      <c r="G271" s="19" t="s">
        <v>72</v>
      </c>
      <c r="H271" s="19">
        <v>2</v>
      </c>
      <c r="I271" s="25">
        <v>936.6</v>
      </c>
      <c r="J271" s="34">
        <v>499.37</v>
      </c>
      <c r="K271" s="75" t="s">
        <v>54</v>
      </c>
      <c r="L271" s="66">
        <f t="shared" si="43"/>
        <v>796999.77</v>
      </c>
      <c r="M271" s="34">
        <f t="shared" si="44"/>
        <v>17055.486000000001</v>
      </c>
      <c r="N271" s="34">
        <f t="shared" si="37"/>
        <v>814055.25600000005</v>
      </c>
      <c r="O271" s="34">
        <f t="shared" si="40"/>
        <v>814055.25600000005</v>
      </c>
      <c r="P271" s="25">
        <v>850.95</v>
      </c>
      <c r="Q271" s="23">
        <v>18.21</v>
      </c>
      <c r="R271" s="24" t="s">
        <v>38</v>
      </c>
      <c r="S271" s="24" t="s">
        <v>39</v>
      </c>
      <c r="T271" s="7"/>
      <c r="U271" s="7"/>
      <c r="V271" s="8"/>
      <c r="W271" s="7"/>
      <c r="X271" s="7"/>
      <c r="Z271" s="7"/>
      <c r="AA271" s="7"/>
      <c r="AB271" s="7"/>
      <c r="AC271" s="10"/>
    </row>
    <row r="272" spans="1:29" s="9" customFormat="1" ht="37.5" x14ac:dyDescent="0.3">
      <c r="A272" s="18">
        <v>64</v>
      </c>
      <c r="B272" s="19">
        <v>60</v>
      </c>
      <c r="C272" s="26" t="s">
        <v>250</v>
      </c>
      <c r="D272" s="19">
        <v>1927</v>
      </c>
      <c r="E272" s="19" t="s">
        <v>34</v>
      </c>
      <c r="F272" s="24" t="s">
        <v>44</v>
      </c>
      <c r="G272" s="19" t="s">
        <v>72</v>
      </c>
      <c r="H272" s="19">
        <v>2</v>
      </c>
      <c r="I272" s="25">
        <v>891.80000000000007</v>
      </c>
      <c r="J272" s="34">
        <v>492.1</v>
      </c>
      <c r="K272" s="75" t="s">
        <v>54</v>
      </c>
      <c r="L272" s="66">
        <f t="shared" si="43"/>
        <v>758877.21000000008</v>
      </c>
      <c r="M272" s="34">
        <f t="shared" si="44"/>
        <v>16239.678000000002</v>
      </c>
      <c r="N272" s="34">
        <f t="shared" si="37"/>
        <v>775116.88800000004</v>
      </c>
      <c r="O272" s="34">
        <f t="shared" si="40"/>
        <v>775116.88800000004</v>
      </c>
      <c r="P272" s="25">
        <v>850.95</v>
      </c>
      <c r="Q272" s="23">
        <v>18.21</v>
      </c>
      <c r="R272" s="24" t="s">
        <v>38</v>
      </c>
      <c r="S272" s="24" t="s">
        <v>39</v>
      </c>
      <c r="T272" s="7"/>
      <c r="U272" s="7"/>
      <c r="V272" s="8"/>
      <c r="W272" s="7"/>
      <c r="X272" s="7"/>
      <c r="Z272" s="7"/>
      <c r="AA272" s="7"/>
      <c r="AB272" s="7"/>
      <c r="AC272" s="10"/>
    </row>
    <row r="273" spans="1:36" ht="37.5" x14ac:dyDescent="0.3">
      <c r="A273" s="18">
        <v>65</v>
      </c>
      <c r="B273" s="19">
        <v>61</v>
      </c>
      <c r="C273" s="26" t="s">
        <v>251</v>
      </c>
      <c r="D273" s="19">
        <v>1925</v>
      </c>
      <c r="E273" s="19" t="s">
        <v>34</v>
      </c>
      <c r="F273" s="24" t="s">
        <v>63</v>
      </c>
      <c r="G273" s="19" t="s">
        <v>72</v>
      </c>
      <c r="H273" s="19">
        <v>2</v>
      </c>
      <c r="I273" s="25">
        <v>1000.7</v>
      </c>
      <c r="J273" s="34">
        <v>636.4</v>
      </c>
      <c r="K273" s="75" t="s">
        <v>54</v>
      </c>
      <c r="L273" s="66">
        <f t="shared" si="43"/>
        <v>1065515.3389999999</v>
      </c>
      <c r="M273" s="34">
        <f t="shared" si="44"/>
        <v>38697.069000000003</v>
      </c>
      <c r="N273" s="34">
        <f t="shared" ref="N273:N299" si="45">L273+M273</f>
        <v>1104212.4079999998</v>
      </c>
      <c r="O273" s="34">
        <f t="shared" si="40"/>
        <v>1104212.4079999998</v>
      </c>
      <c r="P273" s="25">
        <v>1064.77</v>
      </c>
      <c r="Q273" s="23">
        <v>38.67</v>
      </c>
      <c r="R273" s="24" t="s">
        <v>38</v>
      </c>
      <c r="S273" s="24" t="s">
        <v>39</v>
      </c>
    </row>
    <row r="274" spans="1:36" ht="37.5" x14ac:dyDescent="0.3">
      <c r="A274" s="18">
        <v>66</v>
      </c>
      <c r="B274" s="19">
        <v>62</v>
      </c>
      <c r="C274" s="26" t="s">
        <v>252</v>
      </c>
      <c r="D274" s="19">
        <v>1958</v>
      </c>
      <c r="E274" s="19" t="s">
        <v>34</v>
      </c>
      <c r="F274" s="24" t="s">
        <v>56</v>
      </c>
      <c r="G274" s="19" t="s">
        <v>72</v>
      </c>
      <c r="H274" s="19">
        <v>2</v>
      </c>
      <c r="I274" s="25">
        <v>849.30000000000007</v>
      </c>
      <c r="J274" s="25">
        <v>491.7</v>
      </c>
      <c r="K274" s="75" t="s">
        <v>54</v>
      </c>
      <c r="L274" s="66">
        <f t="shared" si="43"/>
        <v>937236.522</v>
      </c>
      <c r="M274" s="34">
        <f t="shared" si="44"/>
        <v>30167.136000000006</v>
      </c>
      <c r="N274" s="34">
        <f t="shared" si="45"/>
        <v>967403.65800000005</v>
      </c>
      <c r="O274" s="34">
        <f t="shared" si="40"/>
        <v>967403.65800000005</v>
      </c>
      <c r="P274" s="25">
        <v>1103.54</v>
      </c>
      <c r="Q274" s="23">
        <v>35.520000000000003</v>
      </c>
      <c r="R274" s="24" t="s">
        <v>38</v>
      </c>
      <c r="S274" s="24" t="s">
        <v>39</v>
      </c>
    </row>
    <row r="275" spans="1:36" ht="37.5" x14ac:dyDescent="0.3">
      <c r="A275" s="18">
        <v>67</v>
      </c>
      <c r="B275" s="189">
        <v>63</v>
      </c>
      <c r="C275" s="194" t="s">
        <v>253</v>
      </c>
      <c r="D275" s="189">
        <v>1982</v>
      </c>
      <c r="E275" s="189" t="s">
        <v>34</v>
      </c>
      <c r="F275" s="195" t="s">
        <v>59</v>
      </c>
      <c r="G275" s="189" t="s">
        <v>36</v>
      </c>
      <c r="H275" s="189">
        <v>5</v>
      </c>
      <c r="I275" s="196">
        <v>10830.299999999997</v>
      </c>
      <c r="J275" s="212">
        <v>6739.9</v>
      </c>
      <c r="K275" s="26" t="s">
        <v>50</v>
      </c>
      <c r="L275" s="66">
        <f t="shared" si="43"/>
        <v>4436307.4859999986</v>
      </c>
      <c r="M275" s="34">
        <f t="shared" si="44"/>
        <v>172634.98199999996</v>
      </c>
      <c r="N275" s="34">
        <f t="shared" si="45"/>
        <v>4608942.4679999985</v>
      </c>
      <c r="O275" s="200">
        <f>N275+N276</f>
        <v>5097713.9069999987</v>
      </c>
      <c r="P275" s="24">
        <v>409.62</v>
      </c>
      <c r="Q275" s="23">
        <v>15.94</v>
      </c>
      <c r="R275" s="24" t="s">
        <v>38</v>
      </c>
      <c r="S275" s="24" t="s">
        <v>39</v>
      </c>
    </row>
    <row r="276" spans="1:36" ht="56.25" x14ac:dyDescent="0.3">
      <c r="A276" s="18">
        <v>68</v>
      </c>
      <c r="B276" s="189"/>
      <c r="C276" s="194"/>
      <c r="D276" s="189"/>
      <c r="E276" s="189"/>
      <c r="F276" s="195"/>
      <c r="G276" s="189"/>
      <c r="H276" s="189"/>
      <c r="I276" s="196"/>
      <c r="J276" s="212"/>
      <c r="K276" s="26" t="s">
        <v>41</v>
      </c>
      <c r="L276" s="66">
        <f>P276*I275</f>
        <v>369963.04799999989</v>
      </c>
      <c r="M276" s="34">
        <f>Q276*I275</f>
        <v>118808.39099999997</v>
      </c>
      <c r="N276" s="34">
        <f t="shared" si="45"/>
        <v>488771.4389999999</v>
      </c>
      <c r="O276" s="202"/>
      <c r="P276" s="24">
        <v>34.159999999999997</v>
      </c>
      <c r="Q276" s="23">
        <v>10.97</v>
      </c>
      <c r="R276" s="24" t="s">
        <v>38</v>
      </c>
      <c r="S276" s="24" t="s">
        <v>39</v>
      </c>
    </row>
    <row r="277" spans="1:36" ht="37.5" x14ac:dyDescent="0.3">
      <c r="A277" s="18">
        <v>69</v>
      </c>
      <c r="B277" s="19">
        <v>64</v>
      </c>
      <c r="C277" s="26" t="s">
        <v>254</v>
      </c>
      <c r="D277" s="19">
        <v>1982</v>
      </c>
      <c r="E277" s="19" t="s">
        <v>34</v>
      </c>
      <c r="F277" s="24" t="s">
        <v>59</v>
      </c>
      <c r="G277" s="19" t="s">
        <v>36</v>
      </c>
      <c r="H277" s="19">
        <v>5</v>
      </c>
      <c r="I277" s="25">
        <v>5084.6000000000004</v>
      </c>
      <c r="J277" s="77">
        <v>2953.9</v>
      </c>
      <c r="K277" s="26" t="s">
        <v>54</v>
      </c>
      <c r="L277" s="66">
        <f>I277*P277</f>
        <v>5290933.068</v>
      </c>
      <c r="M277" s="34">
        <f>I277*Q277</f>
        <v>113234.042</v>
      </c>
      <c r="N277" s="34">
        <f t="shared" si="45"/>
        <v>5404167.1100000003</v>
      </c>
      <c r="O277" s="34">
        <f t="shared" si="40"/>
        <v>5404167.1100000003</v>
      </c>
      <c r="P277" s="24">
        <v>1040.58</v>
      </c>
      <c r="Q277" s="23">
        <v>22.27</v>
      </c>
      <c r="R277" s="24" t="s">
        <v>38</v>
      </c>
      <c r="S277" s="24" t="s">
        <v>39</v>
      </c>
    </row>
    <row r="278" spans="1:36" x14ac:dyDescent="0.3">
      <c r="A278" s="18">
        <v>70</v>
      </c>
      <c r="B278" s="189">
        <v>65</v>
      </c>
      <c r="C278" s="194" t="s">
        <v>255</v>
      </c>
      <c r="D278" s="189">
        <v>1972</v>
      </c>
      <c r="E278" s="189" t="s">
        <v>34</v>
      </c>
      <c r="F278" s="195" t="s">
        <v>133</v>
      </c>
      <c r="G278" s="189" t="s">
        <v>36</v>
      </c>
      <c r="H278" s="189">
        <v>2</v>
      </c>
      <c r="I278" s="196">
        <v>1080</v>
      </c>
      <c r="J278" s="212">
        <v>367.6</v>
      </c>
      <c r="K278" s="26" t="s">
        <v>54</v>
      </c>
      <c r="L278" s="66">
        <f>I278*P278</f>
        <v>1212537.6000000001</v>
      </c>
      <c r="M278" s="34">
        <f>I278*Q278</f>
        <v>42325.2</v>
      </c>
      <c r="N278" s="34">
        <f t="shared" si="45"/>
        <v>1254862.8</v>
      </c>
      <c r="O278" s="200">
        <f>N278+N279</f>
        <v>1756252.8</v>
      </c>
      <c r="P278" s="24">
        <v>1122.72</v>
      </c>
      <c r="Q278" s="23">
        <v>39.19</v>
      </c>
      <c r="R278" s="24" t="s">
        <v>38</v>
      </c>
      <c r="S278" s="24" t="s">
        <v>39</v>
      </c>
    </row>
    <row r="279" spans="1:36" ht="37.5" x14ac:dyDescent="0.3">
      <c r="A279" s="18">
        <v>71</v>
      </c>
      <c r="B279" s="189"/>
      <c r="C279" s="194"/>
      <c r="D279" s="189"/>
      <c r="E279" s="189"/>
      <c r="F279" s="195"/>
      <c r="G279" s="189"/>
      <c r="H279" s="189"/>
      <c r="I279" s="196"/>
      <c r="J279" s="212"/>
      <c r="K279" s="26" t="s">
        <v>50</v>
      </c>
      <c r="L279" s="66">
        <f>P279*I278</f>
        <v>482014.8</v>
      </c>
      <c r="M279" s="34">
        <f>Q279*I278</f>
        <v>19375.2</v>
      </c>
      <c r="N279" s="34">
        <f t="shared" si="45"/>
        <v>501390</v>
      </c>
      <c r="O279" s="202"/>
      <c r="P279" s="24">
        <v>446.31</v>
      </c>
      <c r="Q279" s="23">
        <v>17.940000000000001</v>
      </c>
      <c r="R279" s="24" t="s">
        <v>38</v>
      </c>
      <c r="S279" s="24" t="s">
        <v>39</v>
      </c>
    </row>
    <row r="280" spans="1:36" ht="37.5" x14ac:dyDescent="0.3">
      <c r="A280" s="18">
        <v>72</v>
      </c>
      <c r="B280" s="19">
        <v>66</v>
      </c>
      <c r="C280" s="26" t="s">
        <v>256</v>
      </c>
      <c r="D280" s="19">
        <v>1962</v>
      </c>
      <c r="E280" s="19" t="s">
        <v>34</v>
      </c>
      <c r="F280" s="24" t="s">
        <v>236</v>
      </c>
      <c r="G280" s="19" t="s">
        <v>36</v>
      </c>
      <c r="H280" s="19">
        <v>4</v>
      </c>
      <c r="I280" s="25">
        <v>1817.5000000000002</v>
      </c>
      <c r="J280" s="25">
        <v>1255.9000000000001</v>
      </c>
      <c r="K280" s="26" t="s">
        <v>54</v>
      </c>
      <c r="L280" s="66">
        <f t="shared" ref="L280:L297" si="46">I280*P280</f>
        <v>1981438.5000000002</v>
      </c>
      <c r="M280" s="34">
        <f t="shared" ref="M280:M297" si="47">I280*Q280</f>
        <v>43420.075000000004</v>
      </c>
      <c r="N280" s="34">
        <f t="shared" si="45"/>
        <v>2024858.5750000002</v>
      </c>
      <c r="O280" s="34">
        <f t="shared" ref="O280:O299" si="48">N280</f>
        <v>2024858.5750000002</v>
      </c>
      <c r="P280" s="34">
        <v>1090.2</v>
      </c>
      <c r="Q280" s="23">
        <v>23.89</v>
      </c>
      <c r="R280" s="24" t="s">
        <v>38</v>
      </c>
      <c r="S280" s="24" t="s">
        <v>39</v>
      </c>
      <c r="T280" s="7" t="s">
        <v>257</v>
      </c>
      <c r="U280" s="7">
        <v>1961</v>
      </c>
      <c r="V280" s="8" t="s">
        <v>34</v>
      </c>
      <c r="W280" s="7" t="s">
        <v>236</v>
      </c>
      <c r="X280" s="7" t="s">
        <v>36</v>
      </c>
      <c r="Y280" s="9">
        <v>3</v>
      </c>
      <c r="Z280" s="7">
        <v>1199.2</v>
      </c>
      <c r="AA280" s="7">
        <v>742.8</v>
      </c>
      <c r="AB280" s="7" t="s">
        <v>112</v>
      </c>
      <c r="AC280" s="10">
        <v>202964.6</v>
      </c>
      <c r="AD280" s="9">
        <v>4353.0960000000005</v>
      </c>
      <c r="AE280" s="9">
        <v>207317.696</v>
      </c>
      <c r="AF280" s="9">
        <v>169.25</v>
      </c>
      <c r="AG280" s="9">
        <v>3.63</v>
      </c>
      <c r="AH280" s="9" t="s">
        <v>38</v>
      </c>
      <c r="AI280" s="9" t="s">
        <v>39</v>
      </c>
      <c r="AJ280" s="9" t="s">
        <v>258</v>
      </c>
    </row>
    <row r="281" spans="1:36" ht="37.5" x14ac:dyDescent="0.3">
      <c r="A281" s="18">
        <v>73</v>
      </c>
      <c r="B281" s="19">
        <v>67</v>
      </c>
      <c r="C281" s="26" t="s">
        <v>259</v>
      </c>
      <c r="D281" s="19">
        <v>1960</v>
      </c>
      <c r="E281" s="19" t="s">
        <v>34</v>
      </c>
      <c r="F281" s="24" t="s">
        <v>236</v>
      </c>
      <c r="G281" s="19" t="s">
        <v>36</v>
      </c>
      <c r="H281" s="76">
        <v>4</v>
      </c>
      <c r="I281" s="25">
        <v>1803.1</v>
      </c>
      <c r="J281" s="25">
        <v>1243.8</v>
      </c>
      <c r="K281" s="26" t="s">
        <v>54</v>
      </c>
      <c r="L281" s="66">
        <f t="shared" si="46"/>
        <v>1965739.6199999999</v>
      </c>
      <c r="M281" s="34">
        <f t="shared" si="47"/>
        <v>43076.059000000001</v>
      </c>
      <c r="N281" s="34">
        <f t="shared" si="45"/>
        <v>2008815.6789999998</v>
      </c>
      <c r="O281" s="34">
        <f t="shared" si="48"/>
        <v>2008815.6789999998</v>
      </c>
      <c r="P281" s="34">
        <v>1090.2</v>
      </c>
      <c r="Q281" s="23">
        <v>23.89</v>
      </c>
      <c r="R281" s="24" t="s">
        <v>38</v>
      </c>
      <c r="S281" s="24" t="s">
        <v>39</v>
      </c>
    </row>
    <row r="282" spans="1:36" ht="37.5" x14ac:dyDescent="0.3">
      <c r="A282" s="18">
        <v>74</v>
      </c>
      <c r="B282" s="19">
        <v>68</v>
      </c>
      <c r="C282" s="26" t="s">
        <v>260</v>
      </c>
      <c r="D282" s="19">
        <v>1961</v>
      </c>
      <c r="E282" s="19" t="s">
        <v>34</v>
      </c>
      <c r="F282" s="24" t="s">
        <v>133</v>
      </c>
      <c r="G282" s="19" t="s">
        <v>36</v>
      </c>
      <c r="H282" s="76">
        <v>2</v>
      </c>
      <c r="I282" s="25">
        <v>1041.5999999999999</v>
      </c>
      <c r="J282" s="25">
        <v>525.1</v>
      </c>
      <c r="K282" s="26" t="s">
        <v>54</v>
      </c>
      <c r="L282" s="66">
        <f t="shared" si="46"/>
        <v>1113116.2560000001</v>
      </c>
      <c r="M282" s="34">
        <f t="shared" si="47"/>
        <v>40820.303999999996</v>
      </c>
      <c r="N282" s="34">
        <f t="shared" si="45"/>
        <v>1153936.56</v>
      </c>
      <c r="O282" s="34">
        <f t="shared" si="48"/>
        <v>1153936.56</v>
      </c>
      <c r="P282" s="23">
        <v>1068.6600000000001</v>
      </c>
      <c r="Q282" s="23">
        <v>39.19</v>
      </c>
      <c r="R282" s="24" t="s">
        <v>38</v>
      </c>
      <c r="S282" s="24" t="s">
        <v>39</v>
      </c>
    </row>
    <row r="283" spans="1:36" ht="37.5" x14ac:dyDescent="0.3">
      <c r="A283" s="18">
        <v>75</v>
      </c>
      <c r="B283" s="19">
        <v>69</v>
      </c>
      <c r="C283" s="26" t="s">
        <v>261</v>
      </c>
      <c r="D283" s="19">
        <v>2002</v>
      </c>
      <c r="E283" s="19" t="s">
        <v>34</v>
      </c>
      <c r="F283" s="24" t="s">
        <v>59</v>
      </c>
      <c r="G283" s="19" t="s">
        <v>36</v>
      </c>
      <c r="H283" s="76">
        <v>4</v>
      </c>
      <c r="I283" s="25">
        <v>1304.3900000000001</v>
      </c>
      <c r="J283" s="25">
        <v>675.5</v>
      </c>
      <c r="K283" s="26" t="s">
        <v>54</v>
      </c>
      <c r="L283" s="66">
        <f t="shared" si="46"/>
        <v>1357322.1462000001</v>
      </c>
      <c r="M283" s="34">
        <f t="shared" si="47"/>
        <v>29048.765300000003</v>
      </c>
      <c r="N283" s="34">
        <f t="shared" si="45"/>
        <v>1386370.9115000002</v>
      </c>
      <c r="O283" s="34">
        <f t="shared" si="48"/>
        <v>1386370.9115000002</v>
      </c>
      <c r="P283" s="23">
        <v>1040.58</v>
      </c>
      <c r="Q283" s="23">
        <v>22.27</v>
      </c>
      <c r="R283" s="24" t="s">
        <v>38</v>
      </c>
      <c r="S283" s="24" t="s">
        <v>39</v>
      </c>
    </row>
    <row r="284" spans="1:36" ht="37.5" x14ac:dyDescent="0.3">
      <c r="A284" s="18">
        <v>76</v>
      </c>
      <c r="B284" s="19">
        <v>70</v>
      </c>
      <c r="C284" s="26" t="s">
        <v>262</v>
      </c>
      <c r="D284" s="19">
        <v>1961</v>
      </c>
      <c r="E284" s="19" t="s">
        <v>34</v>
      </c>
      <c r="F284" s="24" t="s">
        <v>133</v>
      </c>
      <c r="G284" s="19" t="s">
        <v>36</v>
      </c>
      <c r="H284" s="76">
        <v>2</v>
      </c>
      <c r="I284" s="25">
        <v>1042.4000000000001</v>
      </c>
      <c r="J284" s="25">
        <v>520.1</v>
      </c>
      <c r="K284" s="26" t="s">
        <v>54</v>
      </c>
      <c r="L284" s="66">
        <f t="shared" si="46"/>
        <v>1113971.1840000001</v>
      </c>
      <c r="M284" s="34">
        <f t="shared" si="47"/>
        <v>40851.656000000003</v>
      </c>
      <c r="N284" s="34">
        <f t="shared" si="45"/>
        <v>1154822.8400000001</v>
      </c>
      <c r="O284" s="34">
        <f t="shared" si="48"/>
        <v>1154822.8400000001</v>
      </c>
      <c r="P284" s="23">
        <v>1068.6600000000001</v>
      </c>
      <c r="Q284" s="23">
        <v>39.19</v>
      </c>
      <c r="R284" s="24" t="s">
        <v>38</v>
      </c>
      <c r="S284" s="24" t="s">
        <v>39</v>
      </c>
    </row>
    <row r="285" spans="1:36" ht="37.5" x14ac:dyDescent="0.3">
      <c r="A285" s="18">
        <v>77</v>
      </c>
      <c r="B285" s="19">
        <v>71</v>
      </c>
      <c r="C285" s="26" t="s">
        <v>263</v>
      </c>
      <c r="D285" s="19">
        <v>1961</v>
      </c>
      <c r="E285" s="19" t="s">
        <v>34</v>
      </c>
      <c r="F285" s="24" t="s">
        <v>59</v>
      </c>
      <c r="G285" s="19" t="s">
        <v>36</v>
      </c>
      <c r="H285" s="76">
        <v>4</v>
      </c>
      <c r="I285" s="25">
        <v>3536.4</v>
      </c>
      <c r="J285" s="25">
        <v>1957.6</v>
      </c>
      <c r="K285" s="26" t="s">
        <v>54</v>
      </c>
      <c r="L285" s="66">
        <f t="shared" si="46"/>
        <v>3679907.1119999997</v>
      </c>
      <c r="M285" s="34">
        <f t="shared" si="47"/>
        <v>78755.627999999997</v>
      </c>
      <c r="N285" s="34">
        <f t="shared" si="45"/>
        <v>3758662.7399999998</v>
      </c>
      <c r="O285" s="34">
        <f t="shared" si="48"/>
        <v>3758662.7399999998</v>
      </c>
      <c r="P285" s="23">
        <v>1040.58</v>
      </c>
      <c r="Q285" s="23">
        <v>22.27</v>
      </c>
      <c r="R285" s="24" t="s">
        <v>38</v>
      </c>
      <c r="S285" s="24" t="s">
        <v>39</v>
      </c>
    </row>
    <row r="286" spans="1:36" ht="37.5" x14ac:dyDescent="0.3">
      <c r="A286" s="18">
        <v>78</v>
      </c>
      <c r="B286" s="19">
        <v>72</v>
      </c>
      <c r="C286" s="26" t="s">
        <v>264</v>
      </c>
      <c r="D286" s="19">
        <v>1987</v>
      </c>
      <c r="E286" s="19" t="s">
        <v>34</v>
      </c>
      <c r="F286" s="24" t="s">
        <v>59</v>
      </c>
      <c r="G286" s="19" t="s">
        <v>36</v>
      </c>
      <c r="H286" s="76">
        <v>5</v>
      </c>
      <c r="I286" s="25">
        <v>4168.2</v>
      </c>
      <c r="J286" s="25">
        <v>2343.4</v>
      </c>
      <c r="K286" s="26" t="s">
        <v>54</v>
      </c>
      <c r="L286" s="66">
        <f t="shared" si="46"/>
        <v>4337345.5559999999</v>
      </c>
      <c r="M286" s="34">
        <f t="shared" si="47"/>
        <v>92825.813999999998</v>
      </c>
      <c r="N286" s="34">
        <f t="shared" si="45"/>
        <v>4430171.37</v>
      </c>
      <c r="O286" s="34">
        <f t="shared" si="48"/>
        <v>4430171.37</v>
      </c>
      <c r="P286" s="23">
        <v>1040.58</v>
      </c>
      <c r="Q286" s="23">
        <v>22.27</v>
      </c>
      <c r="R286" s="24" t="s">
        <v>38</v>
      </c>
      <c r="S286" s="24" t="s">
        <v>39</v>
      </c>
    </row>
    <row r="287" spans="1:36" ht="37.5" x14ac:dyDescent="0.3">
      <c r="A287" s="18">
        <v>79</v>
      </c>
      <c r="B287" s="19">
        <v>73</v>
      </c>
      <c r="C287" s="26" t="s">
        <v>265</v>
      </c>
      <c r="D287" s="19">
        <v>1983</v>
      </c>
      <c r="E287" s="19" t="s">
        <v>34</v>
      </c>
      <c r="F287" s="24" t="s">
        <v>59</v>
      </c>
      <c r="G287" s="19" t="s">
        <v>36</v>
      </c>
      <c r="H287" s="76">
        <v>5</v>
      </c>
      <c r="I287" s="25">
        <v>2753.3</v>
      </c>
      <c r="J287" s="25">
        <v>1515.9</v>
      </c>
      <c r="K287" s="26" t="s">
        <v>54</v>
      </c>
      <c r="L287" s="66">
        <f t="shared" si="46"/>
        <v>2865028.9139999999</v>
      </c>
      <c r="M287" s="34">
        <f t="shared" si="47"/>
        <v>61315.991000000002</v>
      </c>
      <c r="N287" s="34">
        <f t="shared" si="45"/>
        <v>2926344.9049999998</v>
      </c>
      <c r="O287" s="34">
        <f t="shared" si="48"/>
        <v>2926344.9049999998</v>
      </c>
      <c r="P287" s="23">
        <v>1040.58</v>
      </c>
      <c r="Q287" s="23">
        <v>22.27</v>
      </c>
      <c r="R287" s="24" t="s">
        <v>38</v>
      </c>
      <c r="S287" s="24" t="s">
        <v>39</v>
      </c>
    </row>
    <row r="288" spans="1:36" ht="56.25" x14ac:dyDescent="0.3">
      <c r="A288" s="18">
        <v>80</v>
      </c>
      <c r="B288" s="19">
        <v>74</v>
      </c>
      <c r="C288" s="26" t="s">
        <v>266</v>
      </c>
      <c r="D288" s="19">
        <v>1978</v>
      </c>
      <c r="E288" s="19" t="s">
        <v>34</v>
      </c>
      <c r="F288" s="24" t="s">
        <v>59</v>
      </c>
      <c r="G288" s="19" t="s">
        <v>36</v>
      </c>
      <c r="H288" s="76">
        <v>5</v>
      </c>
      <c r="I288" s="25">
        <v>11365.300000000001</v>
      </c>
      <c r="J288" s="25">
        <v>6222.6</v>
      </c>
      <c r="K288" s="26" t="s">
        <v>41</v>
      </c>
      <c r="L288" s="66">
        <f t="shared" si="46"/>
        <v>388238.64799999999</v>
      </c>
      <c r="M288" s="34">
        <f t="shared" si="47"/>
        <v>124677.34100000001</v>
      </c>
      <c r="N288" s="34">
        <f t="shared" si="45"/>
        <v>512915.989</v>
      </c>
      <c r="O288" s="34">
        <f t="shared" si="48"/>
        <v>512915.989</v>
      </c>
      <c r="P288" s="34">
        <v>34.159999999999997</v>
      </c>
      <c r="Q288" s="23">
        <v>10.97</v>
      </c>
      <c r="R288" s="24" t="s">
        <v>38</v>
      </c>
      <c r="S288" s="24" t="s">
        <v>39</v>
      </c>
    </row>
    <row r="289" spans="1:127" ht="37.5" x14ac:dyDescent="0.3">
      <c r="A289" s="18">
        <v>81</v>
      </c>
      <c r="B289" s="19">
        <v>75</v>
      </c>
      <c r="C289" s="26" t="s">
        <v>267</v>
      </c>
      <c r="D289" s="19">
        <v>1981</v>
      </c>
      <c r="E289" s="19" t="s">
        <v>34</v>
      </c>
      <c r="F289" s="24" t="s">
        <v>59</v>
      </c>
      <c r="G289" s="19" t="s">
        <v>92</v>
      </c>
      <c r="H289" s="19">
        <v>5</v>
      </c>
      <c r="I289" s="25">
        <v>4576.03</v>
      </c>
      <c r="J289" s="25">
        <v>2866.9</v>
      </c>
      <c r="K289" s="26" t="s">
        <v>54</v>
      </c>
      <c r="L289" s="66">
        <f t="shared" si="46"/>
        <v>4640735.0641999999</v>
      </c>
      <c r="M289" s="34">
        <f t="shared" si="47"/>
        <v>99299.850999999995</v>
      </c>
      <c r="N289" s="34">
        <f t="shared" si="45"/>
        <v>4740034.9151999997</v>
      </c>
      <c r="O289" s="34">
        <f t="shared" si="48"/>
        <v>4740034.9151999997</v>
      </c>
      <c r="P289" s="24">
        <v>1014.14</v>
      </c>
      <c r="Q289" s="23">
        <v>21.7</v>
      </c>
      <c r="R289" s="24" t="s">
        <v>38</v>
      </c>
      <c r="S289" s="24" t="s">
        <v>39</v>
      </c>
    </row>
    <row r="290" spans="1:127" ht="37.5" x14ac:dyDescent="0.3">
      <c r="A290" s="18">
        <v>82</v>
      </c>
      <c r="B290" s="19">
        <v>76</v>
      </c>
      <c r="C290" s="26" t="s">
        <v>268</v>
      </c>
      <c r="D290" s="80">
        <v>1981</v>
      </c>
      <c r="E290" s="19" t="s">
        <v>34</v>
      </c>
      <c r="F290" s="24" t="s">
        <v>59</v>
      </c>
      <c r="G290" s="19" t="s">
        <v>92</v>
      </c>
      <c r="H290" s="19">
        <v>5</v>
      </c>
      <c r="I290" s="25">
        <v>4416.1000000000004</v>
      </c>
      <c r="J290" s="25">
        <v>2783</v>
      </c>
      <c r="K290" s="26" t="s">
        <v>54</v>
      </c>
      <c r="L290" s="66">
        <f t="shared" si="46"/>
        <v>4478543.6540000001</v>
      </c>
      <c r="M290" s="34">
        <f t="shared" si="47"/>
        <v>95829.37000000001</v>
      </c>
      <c r="N290" s="34">
        <f t="shared" si="45"/>
        <v>4574373.0240000002</v>
      </c>
      <c r="O290" s="34">
        <f t="shared" si="48"/>
        <v>4574373.0240000002</v>
      </c>
      <c r="P290" s="24">
        <v>1014.14</v>
      </c>
      <c r="Q290" s="23">
        <v>21.7</v>
      </c>
      <c r="R290" s="24" t="s">
        <v>38</v>
      </c>
      <c r="S290" s="24" t="s">
        <v>39</v>
      </c>
    </row>
    <row r="291" spans="1:127" ht="37.5" x14ac:dyDescent="0.3">
      <c r="A291" s="18">
        <v>83</v>
      </c>
      <c r="B291" s="19">
        <v>77</v>
      </c>
      <c r="C291" s="26" t="s">
        <v>269</v>
      </c>
      <c r="D291" s="24">
        <v>1968</v>
      </c>
      <c r="E291" s="19" t="s">
        <v>34</v>
      </c>
      <c r="F291" s="24" t="s">
        <v>59</v>
      </c>
      <c r="G291" s="24" t="s">
        <v>36</v>
      </c>
      <c r="H291" s="24">
        <v>5</v>
      </c>
      <c r="I291" s="25">
        <v>4353.8</v>
      </c>
      <c r="J291" s="34">
        <v>2595.5</v>
      </c>
      <c r="K291" s="26" t="s">
        <v>54</v>
      </c>
      <c r="L291" s="66">
        <f t="shared" si="46"/>
        <v>4530477.2039999999</v>
      </c>
      <c r="M291" s="34">
        <f t="shared" si="47"/>
        <v>96959.126000000004</v>
      </c>
      <c r="N291" s="34">
        <f t="shared" si="45"/>
        <v>4627436.33</v>
      </c>
      <c r="O291" s="34">
        <f t="shared" si="48"/>
        <v>4627436.33</v>
      </c>
      <c r="P291" s="23">
        <v>1040.58</v>
      </c>
      <c r="Q291" s="23">
        <v>22.27</v>
      </c>
      <c r="R291" s="24" t="s">
        <v>38</v>
      </c>
      <c r="S291" s="24" t="s">
        <v>39</v>
      </c>
    </row>
    <row r="292" spans="1:127" ht="37.5" x14ac:dyDescent="0.3">
      <c r="A292" s="18">
        <v>84</v>
      </c>
      <c r="B292" s="19">
        <v>78</v>
      </c>
      <c r="C292" s="26" t="s">
        <v>270</v>
      </c>
      <c r="D292" s="19">
        <v>1967</v>
      </c>
      <c r="E292" s="19" t="s">
        <v>34</v>
      </c>
      <c r="F292" s="24" t="s">
        <v>59</v>
      </c>
      <c r="G292" s="19" t="s">
        <v>36</v>
      </c>
      <c r="H292" s="19">
        <v>5</v>
      </c>
      <c r="I292" s="25">
        <v>4373.5999999999995</v>
      </c>
      <c r="J292" s="25">
        <v>2609.4</v>
      </c>
      <c r="K292" s="26" t="s">
        <v>54</v>
      </c>
      <c r="L292" s="66">
        <f t="shared" si="46"/>
        <v>4551080.6879999992</v>
      </c>
      <c r="M292" s="34">
        <f t="shared" si="47"/>
        <v>97400.071999999986</v>
      </c>
      <c r="N292" s="34">
        <f t="shared" si="45"/>
        <v>4648480.7599999988</v>
      </c>
      <c r="O292" s="34">
        <f t="shared" si="48"/>
        <v>4648480.7599999988</v>
      </c>
      <c r="P292" s="23">
        <v>1040.58</v>
      </c>
      <c r="Q292" s="23">
        <v>22.27</v>
      </c>
      <c r="R292" s="24" t="s">
        <v>38</v>
      </c>
      <c r="S292" s="24" t="s">
        <v>39</v>
      </c>
    </row>
    <row r="293" spans="1:127" ht="37.5" x14ac:dyDescent="0.3">
      <c r="A293" s="18">
        <v>85</v>
      </c>
      <c r="B293" s="19">
        <v>79</v>
      </c>
      <c r="C293" s="26" t="s">
        <v>271</v>
      </c>
      <c r="D293" s="19">
        <v>1960</v>
      </c>
      <c r="E293" s="19" t="s">
        <v>34</v>
      </c>
      <c r="F293" s="24" t="s">
        <v>133</v>
      </c>
      <c r="G293" s="19" t="s">
        <v>36</v>
      </c>
      <c r="H293" s="19">
        <v>2</v>
      </c>
      <c r="I293" s="25">
        <v>1311.8</v>
      </c>
      <c r="J293" s="25">
        <v>643.9</v>
      </c>
      <c r="K293" s="26" t="s">
        <v>46</v>
      </c>
      <c r="L293" s="66">
        <f t="shared" si="46"/>
        <v>201243.23799999998</v>
      </c>
      <c r="M293" s="34">
        <f t="shared" si="47"/>
        <v>19939.359999999997</v>
      </c>
      <c r="N293" s="34">
        <f t="shared" si="45"/>
        <v>221182.59799999997</v>
      </c>
      <c r="O293" s="34">
        <f t="shared" si="48"/>
        <v>221182.59799999997</v>
      </c>
      <c r="P293" s="23">
        <v>153.41</v>
      </c>
      <c r="Q293" s="23">
        <v>15.2</v>
      </c>
      <c r="R293" s="24" t="s">
        <v>38</v>
      </c>
      <c r="S293" s="24" t="s">
        <v>39</v>
      </c>
    </row>
    <row r="294" spans="1:127" ht="37.5" x14ac:dyDescent="0.3">
      <c r="A294" s="18">
        <v>86</v>
      </c>
      <c r="B294" s="19">
        <v>80</v>
      </c>
      <c r="C294" s="26" t="s">
        <v>272</v>
      </c>
      <c r="D294" s="19">
        <v>1983</v>
      </c>
      <c r="E294" s="19" t="s">
        <v>34</v>
      </c>
      <c r="F294" s="24" t="s">
        <v>59</v>
      </c>
      <c r="G294" s="19" t="s">
        <v>36</v>
      </c>
      <c r="H294" s="19">
        <v>5</v>
      </c>
      <c r="I294" s="25">
        <v>6225.9999999999991</v>
      </c>
      <c r="J294" s="25">
        <v>3353.6</v>
      </c>
      <c r="K294" s="26" t="s">
        <v>46</v>
      </c>
      <c r="L294" s="66">
        <f t="shared" si="46"/>
        <v>936701.69999999984</v>
      </c>
      <c r="M294" s="34">
        <f t="shared" si="47"/>
        <v>93140.959999999992</v>
      </c>
      <c r="N294" s="34">
        <f t="shared" si="45"/>
        <v>1029842.6599999998</v>
      </c>
      <c r="O294" s="34">
        <f t="shared" si="48"/>
        <v>1029842.6599999998</v>
      </c>
      <c r="P294" s="23">
        <v>150.44999999999999</v>
      </c>
      <c r="Q294" s="23">
        <v>14.96</v>
      </c>
      <c r="R294" s="24" t="s">
        <v>38</v>
      </c>
      <c r="S294" s="24" t="s">
        <v>39</v>
      </c>
    </row>
    <row r="295" spans="1:127" ht="37.5" x14ac:dyDescent="0.3">
      <c r="A295" s="18">
        <v>87</v>
      </c>
      <c r="B295" s="19">
        <v>81</v>
      </c>
      <c r="C295" s="26" t="s">
        <v>273</v>
      </c>
      <c r="D295" s="19">
        <v>1997</v>
      </c>
      <c r="E295" s="19" t="s">
        <v>34</v>
      </c>
      <c r="F295" s="24" t="s">
        <v>59</v>
      </c>
      <c r="G295" s="19" t="s">
        <v>36</v>
      </c>
      <c r="H295" s="19">
        <v>4</v>
      </c>
      <c r="I295" s="25">
        <v>6827.5</v>
      </c>
      <c r="J295" s="25">
        <v>3652</v>
      </c>
      <c r="K295" s="26" t="s">
        <v>54</v>
      </c>
      <c r="L295" s="66">
        <f t="shared" si="46"/>
        <v>7104559.9499999993</v>
      </c>
      <c r="M295" s="34">
        <f t="shared" si="47"/>
        <v>152048.42499999999</v>
      </c>
      <c r="N295" s="34">
        <f t="shared" si="45"/>
        <v>7256608.3749999991</v>
      </c>
      <c r="O295" s="34">
        <f t="shared" si="48"/>
        <v>7256608.3749999991</v>
      </c>
      <c r="P295" s="23">
        <v>1040.58</v>
      </c>
      <c r="Q295" s="23">
        <v>22.27</v>
      </c>
      <c r="R295" s="24" t="s">
        <v>38</v>
      </c>
      <c r="S295" s="24" t="s">
        <v>39</v>
      </c>
    </row>
    <row r="296" spans="1:127" ht="37.5" x14ac:dyDescent="0.3">
      <c r="A296" s="18">
        <v>88</v>
      </c>
      <c r="B296" s="19">
        <v>82</v>
      </c>
      <c r="C296" s="26" t="s">
        <v>274</v>
      </c>
      <c r="D296" s="24">
        <v>1959</v>
      </c>
      <c r="E296" s="19" t="s">
        <v>34</v>
      </c>
      <c r="F296" s="24" t="s">
        <v>63</v>
      </c>
      <c r="G296" s="24" t="s">
        <v>36</v>
      </c>
      <c r="H296" s="24">
        <v>2</v>
      </c>
      <c r="I296" s="25">
        <v>1273.4000000000001</v>
      </c>
      <c r="J296" s="34">
        <v>634.6</v>
      </c>
      <c r="K296" s="26" t="s">
        <v>54</v>
      </c>
      <c r="L296" s="66">
        <f t="shared" si="46"/>
        <v>1429671.648</v>
      </c>
      <c r="M296" s="34">
        <f t="shared" si="47"/>
        <v>49904.546000000002</v>
      </c>
      <c r="N296" s="34">
        <f t="shared" si="45"/>
        <v>1479576.1940000001</v>
      </c>
      <c r="O296" s="34">
        <f t="shared" si="48"/>
        <v>1479576.1940000001</v>
      </c>
      <c r="P296" s="24">
        <v>1122.72</v>
      </c>
      <c r="Q296" s="23">
        <v>39.19</v>
      </c>
      <c r="R296" s="24" t="s">
        <v>38</v>
      </c>
      <c r="S296" s="24" t="s">
        <v>39</v>
      </c>
    </row>
    <row r="297" spans="1:127" ht="37.5" x14ac:dyDescent="0.3">
      <c r="A297" s="18">
        <v>89</v>
      </c>
      <c r="B297" s="19">
        <v>83</v>
      </c>
      <c r="C297" s="26" t="s">
        <v>275</v>
      </c>
      <c r="D297" s="24">
        <v>1968</v>
      </c>
      <c r="E297" s="19" t="s">
        <v>34</v>
      </c>
      <c r="F297" s="24" t="s">
        <v>59</v>
      </c>
      <c r="G297" s="24" t="s">
        <v>36</v>
      </c>
      <c r="H297" s="24">
        <v>5</v>
      </c>
      <c r="I297" s="25">
        <v>6416.7000000000007</v>
      </c>
      <c r="J297" s="34">
        <v>3837.4</v>
      </c>
      <c r="K297" s="26" t="s">
        <v>54</v>
      </c>
      <c r="L297" s="66">
        <f t="shared" si="46"/>
        <v>6677089.6860000007</v>
      </c>
      <c r="M297" s="34">
        <f t="shared" si="47"/>
        <v>142899.90900000001</v>
      </c>
      <c r="N297" s="34">
        <f t="shared" si="45"/>
        <v>6819989.5950000007</v>
      </c>
      <c r="O297" s="34">
        <f t="shared" si="48"/>
        <v>6819989.5950000007</v>
      </c>
      <c r="P297" s="23">
        <v>1040.58</v>
      </c>
      <c r="Q297" s="23">
        <v>22.27</v>
      </c>
      <c r="R297" s="24" t="s">
        <v>38</v>
      </c>
      <c r="S297" s="24" t="s">
        <v>39</v>
      </c>
    </row>
    <row r="298" spans="1:127" ht="37.5" x14ac:dyDescent="0.3">
      <c r="A298" s="18">
        <v>90</v>
      </c>
      <c r="B298" s="19">
        <v>84</v>
      </c>
      <c r="C298" s="26" t="s">
        <v>276</v>
      </c>
      <c r="D298" s="24">
        <v>1963</v>
      </c>
      <c r="E298" s="19" t="s">
        <v>34</v>
      </c>
      <c r="F298" s="24" t="s">
        <v>59</v>
      </c>
      <c r="G298" s="24" t="s">
        <v>36</v>
      </c>
      <c r="H298" s="24">
        <v>4</v>
      </c>
      <c r="I298" s="25">
        <v>3545.3</v>
      </c>
      <c r="J298" s="34">
        <v>1984.56</v>
      </c>
      <c r="K298" s="26" t="s">
        <v>46</v>
      </c>
      <c r="L298" s="66">
        <f>P298*I298</f>
        <v>533390.38500000001</v>
      </c>
      <c r="M298" s="34">
        <f>Q298*I298</f>
        <v>53037.688000000009</v>
      </c>
      <c r="N298" s="34">
        <f t="shared" si="45"/>
        <v>586428.07299999997</v>
      </c>
      <c r="O298" s="34">
        <f t="shared" si="48"/>
        <v>586428.07299999997</v>
      </c>
      <c r="P298" s="24">
        <v>150.44999999999999</v>
      </c>
      <c r="Q298" s="23">
        <v>14.96</v>
      </c>
      <c r="R298" s="24" t="s">
        <v>38</v>
      </c>
      <c r="S298" s="24" t="s">
        <v>39</v>
      </c>
    </row>
    <row r="299" spans="1:127" ht="37.5" x14ac:dyDescent="0.3">
      <c r="A299" s="18">
        <v>91</v>
      </c>
      <c r="B299" s="19">
        <v>85</v>
      </c>
      <c r="C299" s="26" t="s">
        <v>277</v>
      </c>
      <c r="D299" s="24">
        <v>1963</v>
      </c>
      <c r="E299" s="19" t="s">
        <v>34</v>
      </c>
      <c r="F299" s="24" t="s">
        <v>59</v>
      </c>
      <c r="G299" s="24" t="s">
        <v>36</v>
      </c>
      <c r="H299" s="24">
        <v>5</v>
      </c>
      <c r="I299" s="25">
        <v>3552.2999999999997</v>
      </c>
      <c r="J299" s="34">
        <v>2504.6999999999998</v>
      </c>
      <c r="K299" s="75" t="s">
        <v>54</v>
      </c>
      <c r="L299" s="66">
        <f>I299*P299</f>
        <v>3696452.3339999993</v>
      </c>
      <c r="M299" s="34">
        <f>I299*Q299</f>
        <v>79109.72099999999</v>
      </c>
      <c r="N299" s="34">
        <f t="shared" si="45"/>
        <v>3775562.0549999992</v>
      </c>
      <c r="O299" s="34">
        <f t="shared" si="48"/>
        <v>3775562.0549999992</v>
      </c>
      <c r="P299" s="23">
        <v>1040.58</v>
      </c>
      <c r="Q299" s="23">
        <v>22.27</v>
      </c>
      <c r="R299" s="24" t="s">
        <v>38</v>
      </c>
      <c r="S299" s="24" t="s">
        <v>39</v>
      </c>
    </row>
    <row r="300" spans="1:127" x14ac:dyDescent="0.3">
      <c r="A300" s="18"/>
      <c r="B300" s="19"/>
      <c r="C300" s="26"/>
      <c r="D300" s="24"/>
      <c r="E300" s="19"/>
      <c r="F300" s="24"/>
      <c r="G300" s="24"/>
      <c r="H300" s="24"/>
      <c r="I300" s="25"/>
      <c r="J300" s="34"/>
      <c r="K300" s="75"/>
      <c r="L300" s="66"/>
      <c r="M300" s="34"/>
      <c r="N300" s="34"/>
      <c r="O300" s="34"/>
      <c r="P300" s="23"/>
      <c r="Q300" s="23"/>
      <c r="R300" s="24"/>
      <c r="S300" s="24"/>
    </row>
    <row r="301" spans="1:127" s="88" customFormat="1" x14ac:dyDescent="0.3">
      <c r="A301" s="81">
        <f>A308+A313+A322+A360+A369+A380+A422+A435+A447+A476+A483+A491+A512+A525+A581+A605+A611+A619+A624+A863</f>
        <v>541</v>
      </c>
      <c r="B301" s="82">
        <f>B308+B312+B322+B358+B365+B380+B422+B434+B443+B476+B482+B491+B511+B525+B577+B605+B611+B614+B624+B863</f>
        <v>358</v>
      </c>
      <c r="C301" s="83" t="s">
        <v>278</v>
      </c>
      <c r="D301" s="36"/>
      <c r="E301" s="36"/>
      <c r="F301" s="24"/>
      <c r="G301" s="36"/>
      <c r="H301" s="36"/>
      <c r="I301" s="30">
        <f>I302+I625</f>
        <v>1116570.5680000004</v>
      </c>
      <c r="J301" s="30"/>
      <c r="K301" s="29"/>
      <c r="L301" s="30">
        <f>L302+L625</f>
        <v>795547045.8752799</v>
      </c>
      <c r="M301" s="33">
        <f>M302+M625</f>
        <v>31160055.247959994</v>
      </c>
      <c r="N301" s="33">
        <f>N302+N625</f>
        <v>826707101.12324011</v>
      </c>
      <c r="O301" s="33">
        <f>O302+O625</f>
        <v>826707101.12323999</v>
      </c>
      <c r="P301" s="84"/>
      <c r="Q301" s="23"/>
      <c r="R301" s="33"/>
      <c r="S301" s="34"/>
      <c r="T301" s="85"/>
      <c r="U301" s="85"/>
      <c r="V301" s="85"/>
      <c r="W301" s="85"/>
      <c r="X301" s="85"/>
      <c r="Y301" s="86"/>
      <c r="Z301" s="85"/>
      <c r="AA301" s="85"/>
      <c r="AB301" s="85"/>
      <c r="AC301" s="87"/>
      <c r="AD301" s="86"/>
      <c r="AE301" s="86"/>
      <c r="AF301" s="86"/>
      <c r="AG301" s="86"/>
      <c r="AH301" s="86"/>
      <c r="AI301" s="86"/>
      <c r="AJ301" s="86"/>
      <c r="AK301" s="86"/>
      <c r="AL301" s="86"/>
      <c r="AM301" s="86"/>
      <c r="AN301" s="86"/>
      <c r="AO301" s="86"/>
      <c r="AP301" s="86"/>
      <c r="AQ301" s="86"/>
      <c r="AR301" s="86"/>
      <c r="AS301" s="86"/>
      <c r="AT301" s="86"/>
      <c r="AU301" s="86"/>
      <c r="AV301" s="86"/>
      <c r="AW301" s="86"/>
      <c r="AX301" s="86"/>
      <c r="AY301" s="86"/>
      <c r="AZ301" s="86"/>
      <c r="BA301" s="86"/>
      <c r="BB301" s="86"/>
      <c r="BC301" s="86"/>
      <c r="BD301" s="86"/>
      <c r="BE301" s="86"/>
      <c r="BF301" s="86"/>
      <c r="BG301" s="86"/>
      <c r="BH301" s="86"/>
      <c r="BI301" s="86"/>
      <c r="BJ301" s="86"/>
      <c r="BK301" s="86"/>
      <c r="BL301" s="86"/>
      <c r="BM301" s="86"/>
      <c r="BN301" s="86"/>
      <c r="BO301" s="86"/>
      <c r="BP301" s="86"/>
      <c r="BQ301" s="86"/>
      <c r="BR301" s="86"/>
      <c r="BS301" s="86"/>
      <c r="BT301" s="86"/>
      <c r="BU301" s="86"/>
      <c r="BV301" s="86"/>
      <c r="BW301" s="86"/>
      <c r="BX301" s="86"/>
      <c r="BY301" s="86"/>
      <c r="BZ301" s="86"/>
      <c r="CA301" s="86"/>
      <c r="CB301" s="86"/>
      <c r="CC301" s="86"/>
      <c r="CD301" s="86"/>
      <c r="CE301" s="86"/>
      <c r="CF301" s="86"/>
      <c r="CG301" s="86"/>
      <c r="CH301" s="86"/>
      <c r="CI301" s="86"/>
      <c r="CJ301" s="86"/>
      <c r="CK301" s="86"/>
      <c r="CL301" s="86"/>
      <c r="CM301" s="86"/>
      <c r="CN301" s="86"/>
      <c r="CO301" s="86"/>
      <c r="CP301" s="86"/>
      <c r="CQ301" s="86"/>
      <c r="CR301" s="86"/>
      <c r="CS301" s="86"/>
      <c r="CT301" s="86"/>
      <c r="CU301" s="86"/>
      <c r="CV301" s="86"/>
      <c r="CW301" s="86"/>
      <c r="CX301" s="86"/>
      <c r="CY301" s="86"/>
      <c r="CZ301" s="86"/>
      <c r="DA301" s="86"/>
      <c r="DB301" s="86"/>
      <c r="DC301" s="86"/>
      <c r="DD301" s="86"/>
      <c r="DE301" s="86"/>
      <c r="DF301" s="86"/>
      <c r="DG301" s="86"/>
      <c r="DH301" s="86"/>
      <c r="DI301" s="86"/>
      <c r="DJ301" s="86"/>
      <c r="DK301" s="86"/>
      <c r="DL301" s="86"/>
      <c r="DM301" s="86"/>
      <c r="DN301" s="86"/>
      <c r="DO301" s="86"/>
      <c r="DP301" s="86"/>
      <c r="DQ301" s="86"/>
      <c r="DR301" s="86"/>
      <c r="DS301" s="86"/>
      <c r="DT301" s="86"/>
      <c r="DU301" s="86"/>
      <c r="DV301" s="86"/>
      <c r="DW301" s="86"/>
    </row>
    <row r="302" spans="1:127" s="91" customFormat="1" x14ac:dyDescent="0.3">
      <c r="A302" s="18"/>
      <c r="B302" s="19"/>
      <c r="C302" s="83" t="s">
        <v>30</v>
      </c>
      <c r="D302" s="36"/>
      <c r="E302" s="36"/>
      <c r="F302" s="24"/>
      <c r="G302" s="36"/>
      <c r="H302" s="36"/>
      <c r="I302" s="30">
        <f>I303+I309+I314+I323+I361+I370+I381+I423+I436+I448+I477+I484+I492+I513+I526+I582+I606+I612+I620</f>
        <v>344323.70999999996</v>
      </c>
      <c r="J302" s="30"/>
      <c r="K302" s="30"/>
      <c r="L302" s="30">
        <f>L303+L309+L314+L323+L361+L370+L381+L423+L436+L448+L477+L484+L492+L513+L526+L582+L606+L612+L620</f>
        <v>247850822.17399997</v>
      </c>
      <c r="M302" s="33">
        <f>M303+M309+M314+M323+M361+M370+M381+M423+M436+M448+M477+M484+M492+M513+M526+M582+M606+M612+M620</f>
        <v>13505874.5798</v>
      </c>
      <c r="N302" s="33">
        <f>N303+N309+N314+N323+N361+N370+N381+N423+N436+N448+N477+N484+N492+N513+N526+N582+N606+N612+N620</f>
        <v>261356696.7538</v>
      </c>
      <c r="O302" s="33">
        <f>O303+O309+O314+O323+O361+O370+O381+O423+O436+O448+O477+O484+O492+O513+O526+O582+O606+O612+O620</f>
        <v>261356696.7538</v>
      </c>
      <c r="P302" s="84"/>
      <c r="Q302" s="23"/>
      <c r="R302" s="34"/>
      <c r="S302" s="34"/>
      <c r="T302" s="8"/>
      <c r="U302" s="8"/>
      <c r="V302" s="8"/>
      <c r="W302" s="8"/>
      <c r="X302" s="8"/>
      <c r="Y302" s="89"/>
      <c r="Z302" s="8"/>
      <c r="AA302" s="8"/>
      <c r="AB302" s="8"/>
      <c r="AC302" s="90"/>
      <c r="AD302" s="89"/>
      <c r="AE302" s="89"/>
      <c r="AF302" s="89"/>
      <c r="AG302" s="89"/>
      <c r="AH302" s="89"/>
      <c r="AI302" s="89"/>
      <c r="AJ302" s="89"/>
      <c r="AK302" s="89"/>
      <c r="AL302" s="89"/>
      <c r="AM302" s="89"/>
      <c r="AN302" s="89"/>
      <c r="AO302" s="89"/>
      <c r="AP302" s="89"/>
      <c r="AQ302" s="89"/>
      <c r="AR302" s="89"/>
      <c r="AS302" s="89"/>
      <c r="AT302" s="89"/>
      <c r="AU302" s="89"/>
      <c r="AV302" s="89"/>
      <c r="AW302" s="89"/>
      <c r="AX302" s="89"/>
      <c r="AY302" s="89"/>
      <c r="AZ302" s="89"/>
      <c r="BA302" s="89"/>
      <c r="BB302" s="89"/>
      <c r="BC302" s="89"/>
      <c r="BD302" s="89"/>
      <c r="BE302" s="89"/>
      <c r="BF302" s="89"/>
      <c r="BG302" s="89"/>
      <c r="BH302" s="89"/>
      <c r="BI302" s="89"/>
      <c r="BJ302" s="89"/>
      <c r="BK302" s="89"/>
      <c r="BL302" s="89"/>
      <c r="BM302" s="89"/>
      <c r="BN302" s="89"/>
      <c r="BO302" s="89"/>
      <c r="BP302" s="89"/>
      <c r="BQ302" s="89"/>
      <c r="BR302" s="89"/>
      <c r="BS302" s="89"/>
      <c r="BT302" s="89"/>
      <c r="BU302" s="89"/>
      <c r="BV302" s="89"/>
      <c r="BW302" s="89"/>
      <c r="BX302" s="89"/>
      <c r="BY302" s="89"/>
      <c r="BZ302" s="89"/>
      <c r="CA302" s="89"/>
      <c r="CB302" s="89"/>
      <c r="CC302" s="89"/>
      <c r="CD302" s="89"/>
      <c r="CE302" s="89"/>
      <c r="CF302" s="89"/>
      <c r="CG302" s="89"/>
      <c r="CH302" s="89"/>
      <c r="CI302" s="89"/>
      <c r="CJ302" s="89"/>
      <c r="CK302" s="89"/>
      <c r="CL302" s="89"/>
      <c r="CM302" s="89"/>
      <c r="CN302" s="89"/>
      <c r="CO302" s="89"/>
      <c r="CP302" s="89"/>
      <c r="CQ302" s="89"/>
      <c r="CR302" s="89"/>
      <c r="CS302" s="89"/>
      <c r="CT302" s="89"/>
      <c r="CU302" s="89"/>
      <c r="CV302" s="89"/>
      <c r="CW302" s="89"/>
      <c r="CX302" s="89"/>
      <c r="CY302" s="89"/>
      <c r="CZ302" s="89"/>
      <c r="DA302" s="89"/>
      <c r="DB302" s="89"/>
      <c r="DC302" s="89"/>
      <c r="DD302" s="89"/>
      <c r="DE302" s="89"/>
      <c r="DF302" s="89"/>
      <c r="DG302" s="89"/>
      <c r="DH302" s="89"/>
      <c r="DI302" s="89"/>
      <c r="DJ302" s="89"/>
      <c r="DK302" s="89"/>
      <c r="DL302" s="89"/>
      <c r="DM302" s="89"/>
      <c r="DN302" s="89"/>
      <c r="DO302" s="89"/>
      <c r="DP302" s="89"/>
      <c r="DQ302" s="89"/>
      <c r="DR302" s="89"/>
      <c r="DS302" s="89"/>
      <c r="DT302" s="89"/>
      <c r="DU302" s="89"/>
      <c r="DV302" s="89"/>
      <c r="DW302" s="89"/>
    </row>
    <row r="303" spans="1:127" s="91" customFormat="1" x14ac:dyDescent="0.3">
      <c r="A303" s="82"/>
      <c r="B303" s="82"/>
      <c r="C303" s="83" t="s">
        <v>31</v>
      </c>
      <c r="D303" s="36"/>
      <c r="E303" s="36"/>
      <c r="F303" s="24"/>
      <c r="G303" s="36"/>
      <c r="H303" s="36"/>
      <c r="I303" s="30">
        <f>SUM(I304:I308)</f>
        <v>10138.9</v>
      </c>
      <c r="J303" s="30"/>
      <c r="K303" s="30"/>
      <c r="L303" s="30">
        <f>SUM(L304:L308)</f>
        <v>2273851.1030000001</v>
      </c>
      <c r="M303" s="33">
        <f>SUM(M304:M308)</f>
        <v>224678.02399999998</v>
      </c>
      <c r="N303" s="33">
        <f>SUM(N304:N308)</f>
        <v>2498529.1270000003</v>
      </c>
      <c r="O303" s="33">
        <f>SUM(O304:O308)</f>
        <v>2498529.1270000003</v>
      </c>
      <c r="P303" s="84"/>
      <c r="Q303" s="23"/>
      <c r="R303" s="33"/>
      <c r="S303" s="84"/>
      <c r="T303" s="8"/>
      <c r="U303" s="8"/>
      <c r="V303" s="8"/>
      <c r="W303" s="8"/>
      <c r="X303" s="8"/>
      <c r="Y303" s="89"/>
      <c r="Z303" s="8"/>
      <c r="AA303" s="8"/>
      <c r="AB303" s="8"/>
      <c r="AC303" s="90"/>
      <c r="AD303" s="89"/>
      <c r="AE303" s="89"/>
      <c r="AF303" s="89"/>
      <c r="AG303" s="89"/>
      <c r="AH303" s="89"/>
      <c r="AI303" s="89"/>
      <c r="AJ303" s="89"/>
      <c r="AK303" s="89"/>
      <c r="AL303" s="89"/>
      <c r="AM303" s="89"/>
      <c r="AN303" s="89"/>
      <c r="AO303" s="89"/>
      <c r="AP303" s="89"/>
      <c r="AQ303" s="89"/>
      <c r="AR303" s="89"/>
      <c r="AS303" s="89"/>
      <c r="AT303" s="89"/>
      <c r="AU303" s="89"/>
      <c r="AV303" s="89"/>
      <c r="AW303" s="89"/>
      <c r="AX303" s="89"/>
      <c r="AY303" s="89"/>
      <c r="AZ303" s="89"/>
      <c r="BA303" s="89"/>
      <c r="BB303" s="89"/>
      <c r="BC303" s="89"/>
      <c r="BD303" s="89"/>
      <c r="BE303" s="89"/>
      <c r="BF303" s="89"/>
      <c r="BG303" s="89"/>
      <c r="BH303" s="89"/>
      <c r="BI303" s="89"/>
      <c r="BJ303" s="89"/>
      <c r="BK303" s="89"/>
      <c r="BL303" s="89"/>
      <c r="BM303" s="89"/>
      <c r="BN303" s="89"/>
      <c r="BO303" s="89"/>
      <c r="BP303" s="89"/>
      <c r="BQ303" s="89"/>
      <c r="BR303" s="89"/>
      <c r="BS303" s="89"/>
      <c r="BT303" s="89"/>
      <c r="BU303" s="89"/>
      <c r="BV303" s="89"/>
      <c r="BW303" s="89"/>
      <c r="BX303" s="89"/>
      <c r="BY303" s="89"/>
      <c r="BZ303" s="89"/>
      <c r="CA303" s="89"/>
      <c r="CB303" s="89"/>
      <c r="CC303" s="89"/>
      <c r="CD303" s="89"/>
      <c r="CE303" s="89"/>
      <c r="CF303" s="89"/>
      <c r="CG303" s="89"/>
      <c r="CH303" s="89"/>
      <c r="CI303" s="89"/>
      <c r="CJ303" s="89"/>
      <c r="CK303" s="89"/>
      <c r="CL303" s="89"/>
      <c r="CM303" s="89"/>
      <c r="CN303" s="89"/>
      <c r="CO303" s="89"/>
      <c r="CP303" s="89"/>
      <c r="CQ303" s="89"/>
      <c r="CR303" s="89"/>
      <c r="CS303" s="89"/>
      <c r="CT303" s="89"/>
      <c r="CU303" s="89"/>
      <c r="CV303" s="89"/>
      <c r="CW303" s="89"/>
      <c r="CX303" s="89"/>
      <c r="CY303" s="89"/>
      <c r="CZ303" s="89"/>
      <c r="DA303" s="89"/>
      <c r="DB303" s="89"/>
      <c r="DC303" s="89"/>
      <c r="DD303" s="89"/>
      <c r="DE303" s="89"/>
      <c r="DF303" s="89"/>
      <c r="DG303" s="89"/>
      <c r="DH303" s="89"/>
      <c r="DI303" s="89"/>
      <c r="DJ303" s="89"/>
      <c r="DK303" s="89"/>
      <c r="DL303" s="89"/>
      <c r="DM303" s="89"/>
      <c r="DN303" s="89"/>
      <c r="DO303" s="89"/>
      <c r="DP303" s="89"/>
      <c r="DQ303" s="89"/>
      <c r="DR303" s="89"/>
      <c r="DS303" s="89"/>
      <c r="DT303" s="89"/>
      <c r="DU303" s="89"/>
      <c r="DV303" s="89"/>
      <c r="DW303" s="89"/>
    </row>
    <row r="304" spans="1:127" ht="37.5" x14ac:dyDescent="0.3">
      <c r="A304" s="18">
        <v>1</v>
      </c>
      <c r="B304" s="19">
        <v>1</v>
      </c>
      <c r="C304" s="74" t="s">
        <v>33</v>
      </c>
      <c r="D304" s="19">
        <v>1994</v>
      </c>
      <c r="E304" s="19" t="s">
        <v>34</v>
      </c>
      <c r="F304" s="24" t="s">
        <v>35</v>
      </c>
      <c r="G304" s="19" t="s">
        <v>36</v>
      </c>
      <c r="H304" s="19">
        <v>2</v>
      </c>
      <c r="I304" s="25">
        <v>2039.5</v>
      </c>
      <c r="J304" s="25">
        <v>678.4</v>
      </c>
      <c r="K304" s="61" t="s">
        <v>46</v>
      </c>
      <c r="L304" s="25">
        <f>I304*P304</f>
        <v>457398.66500000004</v>
      </c>
      <c r="M304" s="34">
        <f>I304*Q304</f>
        <v>45195.32</v>
      </c>
      <c r="N304" s="34">
        <f>L304+M304</f>
        <v>502593.98500000004</v>
      </c>
      <c r="O304" s="34">
        <f>N304</f>
        <v>502593.98500000004</v>
      </c>
      <c r="P304" s="34">
        <v>224.27</v>
      </c>
      <c r="Q304" s="23">
        <v>22.16</v>
      </c>
      <c r="R304" s="24" t="s">
        <v>39</v>
      </c>
      <c r="S304" s="24" t="s">
        <v>279</v>
      </c>
      <c r="T304" s="7" t="s">
        <v>32</v>
      </c>
    </row>
    <row r="305" spans="1:127" s="4" customFormat="1" ht="37.5" x14ac:dyDescent="0.3">
      <c r="A305" s="18">
        <v>2</v>
      </c>
      <c r="B305" s="19">
        <v>2</v>
      </c>
      <c r="C305" s="74" t="s">
        <v>280</v>
      </c>
      <c r="D305" s="19">
        <v>1980</v>
      </c>
      <c r="E305" s="19" t="s">
        <v>34</v>
      </c>
      <c r="F305" s="24" t="s">
        <v>35</v>
      </c>
      <c r="G305" s="19" t="s">
        <v>36</v>
      </c>
      <c r="H305" s="19">
        <v>2</v>
      </c>
      <c r="I305" s="25">
        <v>2113.4</v>
      </c>
      <c r="J305" s="25">
        <v>835</v>
      </c>
      <c r="K305" s="61" t="s">
        <v>46</v>
      </c>
      <c r="L305" s="25">
        <f>I305*P305</f>
        <v>473972.21800000005</v>
      </c>
      <c r="M305" s="34">
        <f>I305*Q305</f>
        <v>46832.944000000003</v>
      </c>
      <c r="N305" s="34">
        <f>L305+M305</f>
        <v>520805.16200000007</v>
      </c>
      <c r="O305" s="34">
        <f t="shared" ref="O305:O338" si="49">N305</f>
        <v>520805.16200000007</v>
      </c>
      <c r="P305" s="34">
        <v>224.27</v>
      </c>
      <c r="Q305" s="23">
        <v>22.16</v>
      </c>
      <c r="R305" s="24" t="s">
        <v>39</v>
      </c>
      <c r="S305" s="24" t="s">
        <v>279</v>
      </c>
      <c r="T305" s="7" t="s">
        <v>40</v>
      </c>
      <c r="U305" s="7"/>
      <c r="V305" s="8"/>
      <c r="W305" s="7"/>
      <c r="X305" s="7"/>
      <c r="Y305" s="9"/>
      <c r="Z305" s="7"/>
      <c r="AA305" s="7"/>
      <c r="AB305" s="7"/>
      <c r="AC305" s="10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2"/>
      <c r="AS305" s="92"/>
      <c r="AT305" s="92"/>
      <c r="AU305" s="92"/>
      <c r="AV305" s="92"/>
      <c r="AW305" s="92"/>
      <c r="AX305" s="92"/>
      <c r="AY305" s="92"/>
      <c r="AZ305" s="92"/>
      <c r="BA305" s="92"/>
      <c r="BB305" s="92"/>
      <c r="BC305" s="92"/>
      <c r="BD305" s="92"/>
      <c r="BE305" s="92"/>
      <c r="BF305" s="92"/>
      <c r="BG305" s="92"/>
      <c r="BH305" s="92"/>
      <c r="BI305" s="92"/>
      <c r="BJ305" s="92"/>
      <c r="BK305" s="92"/>
      <c r="BL305" s="92"/>
      <c r="BM305" s="92"/>
      <c r="BN305" s="92"/>
      <c r="BO305" s="92"/>
      <c r="BP305" s="92"/>
      <c r="BQ305" s="92"/>
      <c r="BR305" s="92"/>
      <c r="BS305" s="92"/>
      <c r="BT305" s="92"/>
      <c r="BU305" s="92"/>
      <c r="BV305" s="92"/>
      <c r="BW305" s="92"/>
      <c r="BX305" s="92"/>
      <c r="BY305" s="92"/>
      <c r="BZ305" s="92"/>
      <c r="CA305" s="92"/>
      <c r="CB305" s="92"/>
      <c r="CC305" s="92"/>
      <c r="CD305" s="92"/>
      <c r="CE305" s="92"/>
      <c r="CF305" s="92"/>
      <c r="CG305" s="92"/>
      <c r="CH305" s="92"/>
      <c r="CI305" s="92"/>
      <c r="CJ305" s="92"/>
      <c r="CK305" s="92"/>
      <c r="CL305" s="92"/>
      <c r="CM305" s="92"/>
      <c r="CN305" s="92"/>
      <c r="CO305" s="92"/>
      <c r="CP305" s="92"/>
      <c r="CQ305" s="92"/>
      <c r="CR305" s="92"/>
      <c r="CS305" s="92"/>
      <c r="CT305" s="92"/>
      <c r="CU305" s="92"/>
      <c r="CV305" s="92"/>
      <c r="CW305" s="92"/>
      <c r="CX305" s="92"/>
      <c r="CY305" s="92"/>
      <c r="CZ305" s="92"/>
      <c r="DA305" s="92"/>
      <c r="DB305" s="92"/>
      <c r="DC305" s="92"/>
      <c r="DD305" s="92"/>
      <c r="DE305" s="92"/>
      <c r="DF305" s="92"/>
      <c r="DG305" s="92"/>
      <c r="DH305" s="92"/>
      <c r="DI305" s="92"/>
      <c r="DJ305" s="92"/>
      <c r="DK305" s="92"/>
      <c r="DL305" s="92"/>
      <c r="DM305" s="92"/>
      <c r="DN305" s="92"/>
      <c r="DO305" s="92"/>
      <c r="DP305" s="92"/>
      <c r="DQ305" s="92"/>
      <c r="DR305" s="92"/>
      <c r="DS305" s="92"/>
      <c r="DT305" s="92"/>
      <c r="DU305" s="92"/>
      <c r="DV305" s="92"/>
      <c r="DW305" s="92"/>
    </row>
    <row r="306" spans="1:127" s="4" customFormat="1" ht="37.5" x14ac:dyDescent="0.3">
      <c r="A306" s="18">
        <v>3</v>
      </c>
      <c r="B306" s="19">
        <v>3</v>
      </c>
      <c r="C306" s="74" t="s">
        <v>42</v>
      </c>
      <c r="D306" s="19">
        <v>1978</v>
      </c>
      <c r="E306" s="19" t="s">
        <v>34</v>
      </c>
      <c r="F306" s="24" t="s">
        <v>35</v>
      </c>
      <c r="G306" s="19" t="s">
        <v>36</v>
      </c>
      <c r="H306" s="19">
        <v>2</v>
      </c>
      <c r="I306" s="25">
        <v>2165.6999999999998</v>
      </c>
      <c r="J306" s="25">
        <v>849.6</v>
      </c>
      <c r="K306" s="61" t="s">
        <v>46</v>
      </c>
      <c r="L306" s="25">
        <f>I306*P306</f>
        <v>485701.53899999999</v>
      </c>
      <c r="M306" s="34">
        <f>I306*Q306</f>
        <v>47991.911999999997</v>
      </c>
      <c r="N306" s="34">
        <f>L306+M306</f>
        <v>533693.451</v>
      </c>
      <c r="O306" s="34">
        <f t="shared" si="49"/>
        <v>533693.451</v>
      </c>
      <c r="P306" s="34">
        <v>224.27</v>
      </c>
      <c r="Q306" s="23">
        <v>22.16</v>
      </c>
      <c r="R306" s="24" t="s">
        <v>39</v>
      </c>
      <c r="S306" s="24" t="s">
        <v>279</v>
      </c>
      <c r="T306" s="7"/>
      <c r="U306" s="7"/>
      <c r="V306" s="8"/>
      <c r="W306" s="7"/>
      <c r="X306" s="7"/>
      <c r="Y306" s="9"/>
      <c r="Z306" s="7"/>
      <c r="AA306" s="7"/>
      <c r="AB306" s="7"/>
      <c r="AC306" s="10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2"/>
      <c r="AS306" s="92"/>
      <c r="AT306" s="92"/>
      <c r="AU306" s="92"/>
      <c r="AV306" s="92"/>
      <c r="AW306" s="92"/>
      <c r="AX306" s="92"/>
      <c r="AY306" s="92"/>
      <c r="AZ306" s="92"/>
      <c r="BA306" s="92"/>
      <c r="BB306" s="92"/>
      <c r="BC306" s="92"/>
      <c r="BD306" s="92"/>
      <c r="BE306" s="92"/>
      <c r="BF306" s="92"/>
      <c r="BG306" s="92"/>
      <c r="BH306" s="92"/>
      <c r="BI306" s="92"/>
      <c r="BJ306" s="92"/>
      <c r="BK306" s="92"/>
      <c r="BL306" s="92"/>
      <c r="BM306" s="92"/>
      <c r="BN306" s="92"/>
      <c r="BO306" s="92"/>
      <c r="BP306" s="92"/>
      <c r="BQ306" s="92"/>
      <c r="BR306" s="92"/>
      <c r="BS306" s="92"/>
      <c r="BT306" s="92"/>
      <c r="BU306" s="92"/>
      <c r="BV306" s="92"/>
      <c r="BW306" s="92"/>
      <c r="BX306" s="92"/>
      <c r="BY306" s="92"/>
      <c r="BZ306" s="92"/>
      <c r="CA306" s="92"/>
      <c r="CB306" s="92"/>
      <c r="CC306" s="92"/>
      <c r="CD306" s="92"/>
      <c r="CE306" s="92"/>
      <c r="CF306" s="92"/>
      <c r="CG306" s="92"/>
      <c r="CH306" s="92"/>
      <c r="CI306" s="92"/>
      <c r="CJ306" s="92"/>
      <c r="CK306" s="92"/>
      <c r="CL306" s="92"/>
      <c r="CM306" s="92"/>
      <c r="CN306" s="92"/>
      <c r="CO306" s="92"/>
      <c r="CP306" s="92"/>
      <c r="CQ306" s="92"/>
      <c r="CR306" s="92"/>
      <c r="CS306" s="92"/>
      <c r="CT306" s="92"/>
      <c r="CU306" s="92"/>
      <c r="CV306" s="92"/>
      <c r="CW306" s="92"/>
      <c r="CX306" s="92"/>
      <c r="CY306" s="92"/>
      <c r="CZ306" s="92"/>
      <c r="DA306" s="92"/>
      <c r="DB306" s="92"/>
      <c r="DC306" s="92"/>
      <c r="DD306" s="92"/>
      <c r="DE306" s="92"/>
      <c r="DF306" s="92"/>
      <c r="DG306" s="92"/>
      <c r="DH306" s="92"/>
      <c r="DI306" s="92"/>
      <c r="DJ306" s="92"/>
      <c r="DK306" s="92"/>
      <c r="DL306" s="92"/>
      <c r="DM306" s="92"/>
      <c r="DN306" s="92"/>
      <c r="DO306" s="92"/>
      <c r="DP306" s="92"/>
      <c r="DQ306" s="92"/>
      <c r="DR306" s="92"/>
      <c r="DS306" s="92"/>
      <c r="DT306" s="92"/>
      <c r="DU306" s="92"/>
      <c r="DV306" s="92"/>
      <c r="DW306" s="92"/>
    </row>
    <row r="307" spans="1:127" s="4" customFormat="1" ht="37.5" x14ac:dyDescent="0.3">
      <c r="A307" s="18">
        <v>4</v>
      </c>
      <c r="B307" s="19">
        <v>4</v>
      </c>
      <c r="C307" s="74" t="s">
        <v>281</v>
      </c>
      <c r="D307" s="19">
        <v>1975</v>
      </c>
      <c r="E307" s="19" t="s">
        <v>34</v>
      </c>
      <c r="F307" s="24" t="s">
        <v>35</v>
      </c>
      <c r="G307" s="19" t="s">
        <v>36</v>
      </c>
      <c r="H307" s="19">
        <v>2</v>
      </c>
      <c r="I307" s="25">
        <v>1778.9</v>
      </c>
      <c r="J307" s="25">
        <v>684.2</v>
      </c>
      <c r="K307" s="61" t="s">
        <v>46</v>
      </c>
      <c r="L307" s="25">
        <f>I307*P307</f>
        <v>398953.90300000005</v>
      </c>
      <c r="M307" s="34">
        <f>I307*Q307</f>
        <v>39420.423999999999</v>
      </c>
      <c r="N307" s="34">
        <f>L307+M307</f>
        <v>438374.32700000005</v>
      </c>
      <c r="O307" s="34">
        <f t="shared" si="49"/>
        <v>438374.32700000005</v>
      </c>
      <c r="P307" s="34">
        <v>224.27</v>
      </c>
      <c r="Q307" s="23">
        <v>22.16</v>
      </c>
      <c r="R307" s="24" t="s">
        <v>39</v>
      </c>
      <c r="S307" s="24" t="s">
        <v>279</v>
      </c>
      <c r="T307" s="7"/>
      <c r="U307" s="7"/>
      <c r="V307" s="8"/>
      <c r="W307" s="7"/>
      <c r="X307" s="7"/>
      <c r="Y307" s="9"/>
      <c r="Z307" s="7"/>
      <c r="AA307" s="7"/>
      <c r="AB307" s="7"/>
      <c r="AC307" s="10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2"/>
      <c r="AS307" s="92"/>
      <c r="AT307" s="92"/>
      <c r="AU307" s="92"/>
      <c r="AV307" s="92"/>
      <c r="AW307" s="92"/>
      <c r="AX307" s="92"/>
      <c r="AY307" s="92"/>
      <c r="AZ307" s="92"/>
      <c r="BA307" s="92"/>
      <c r="BB307" s="92"/>
      <c r="BC307" s="92"/>
      <c r="BD307" s="92"/>
      <c r="BE307" s="92"/>
      <c r="BF307" s="92"/>
      <c r="BG307" s="92"/>
      <c r="BH307" s="92"/>
      <c r="BI307" s="92"/>
      <c r="BJ307" s="92"/>
      <c r="BK307" s="92"/>
      <c r="BL307" s="92"/>
      <c r="BM307" s="92"/>
      <c r="BN307" s="92"/>
      <c r="BO307" s="92"/>
      <c r="BP307" s="92"/>
      <c r="BQ307" s="92"/>
      <c r="BR307" s="92"/>
      <c r="BS307" s="92"/>
      <c r="BT307" s="92"/>
      <c r="BU307" s="92"/>
      <c r="BV307" s="92"/>
      <c r="BW307" s="92"/>
      <c r="BX307" s="92"/>
      <c r="BY307" s="92"/>
      <c r="BZ307" s="92"/>
      <c r="CA307" s="92"/>
      <c r="CB307" s="92"/>
      <c r="CC307" s="92"/>
      <c r="CD307" s="92"/>
      <c r="CE307" s="92"/>
      <c r="CF307" s="92"/>
      <c r="CG307" s="92"/>
      <c r="CH307" s="92"/>
      <c r="CI307" s="92"/>
      <c r="CJ307" s="92"/>
      <c r="CK307" s="92"/>
      <c r="CL307" s="92"/>
      <c r="CM307" s="92"/>
      <c r="CN307" s="92"/>
      <c r="CO307" s="92"/>
      <c r="CP307" s="92"/>
      <c r="CQ307" s="92"/>
      <c r="CR307" s="92"/>
      <c r="CS307" s="92"/>
      <c r="CT307" s="92"/>
      <c r="CU307" s="92"/>
      <c r="CV307" s="92"/>
      <c r="CW307" s="92"/>
      <c r="CX307" s="92"/>
      <c r="CY307" s="92"/>
      <c r="CZ307" s="92"/>
      <c r="DA307" s="92"/>
      <c r="DB307" s="92"/>
      <c r="DC307" s="92"/>
      <c r="DD307" s="92"/>
      <c r="DE307" s="92"/>
      <c r="DF307" s="92"/>
      <c r="DG307" s="92"/>
      <c r="DH307" s="92"/>
      <c r="DI307" s="92"/>
      <c r="DJ307" s="92"/>
      <c r="DK307" s="92"/>
      <c r="DL307" s="92"/>
      <c r="DM307" s="92"/>
      <c r="DN307" s="92"/>
      <c r="DO307" s="92"/>
      <c r="DP307" s="92"/>
      <c r="DQ307" s="92"/>
      <c r="DR307" s="92"/>
      <c r="DS307" s="92"/>
      <c r="DT307" s="92"/>
      <c r="DU307" s="92"/>
      <c r="DV307" s="92"/>
      <c r="DW307" s="92"/>
    </row>
    <row r="308" spans="1:127" s="4" customFormat="1" ht="37.5" x14ac:dyDescent="0.3">
      <c r="A308" s="18">
        <v>5</v>
      </c>
      <c r="B308" s="19">
        <v>5</v>
      </c>
      <c r="C308" s="74" t="s">
        <v>282</v>
      </c>
      <c r="D308" s="19">
        <v>1985</v>
      </c>
      <c r="E308" s="19" t="s">
        <v>34</v>
      </c>
      <c r="F308" s="34" t="s">
        <v>49</v>
      </c>
      <c r="G308" s="19" t="s">
        <v>36</v>
      </c>
      <c r="H308" s="19">
        <v>2</v>
      </c>
      <c r="I308" s="25">
        <v>2041.4</v>
      </c>
      <c r="J308" s="25">
        <v>968.5</v>
      </c>
      <c r="K308" s="61" t="s">
        <v>46</v>
      </c>
      <c r="L308" s="25">
        <f>I308*P308</f>
        <v>457824.77800000005</v>
      </c>
      <c r="M308" s="34">
        <f>I308*Q308</f>
        <v>45237.423999999999</v>
      </c>
      <c r="N308" s="34">
        <f>L308+M308</f>
        <v>503062.20200000005</v>
      </c>
      <c r="O308" s="34">
        <f t="shared" si="49"/>
        <v>503062.20200000005</v>
      </c>
      <c r="P308" s="34">
        <v>224.27</v>
      </c>
      <c r="Q308" s="23">
        <v>22.16</v>
      </c>
      <c r="R308" s="24" t="s">
        <v>39</v>
      </c>
      <c r="S308" s="24" t="s">
        <v>279</v>
      </c>
      <c r="T308" s="7"/>
      <c r="U308" s="7"/>
      <c r="V308" s="8"/>
      <c r="W308" s="7"/>
      <c r="X308" s="7"/>
      <c r="Y308" s="9"/>
      <c r="Z308" s="7"/>
      <c r="AA308" s="7"/>
      <c r="AB308" s="7"/>
      <c r="AC308" s="10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2"/>
      <c r="AS308" s="92"/>
      <c r="AT308" s="92"/>
      <c r="AU308" s="92"/>
      <c r="AV308" s="92"/>
      <c r="AW308" s="92"/>
      <c r="AX308" s="92"/>
      <c r="AY308" s="92"/>
      <c r="AZ308" s="92"/>
      <c r="BA308" s="92"/>
      <c r="BB308" s="92"/>
      <c r="BC308" s="92"/>
      <c r="BD308" s="92"/>
      <c r="BE308" s="92"/>
      <c r="BF308" s="92"/>
      <c r="BG308" s="92"/>
      <c r="BH308" s="92"/>
      <c r="BI308" s="92"/>
      <c r="BJ308" s="92"/>
      <c r="BK308" s="92"/>
      <c r="BL308" s="92"/>
      <c r="BM308" s="92"/>
      <c r="BN308" s="92"/>
      <c r="BO308" s="92"/>
      <c r="BP308" s="92"/>
      <c r="BQ308" s="92"/>
      <c r="BR308" s="92"/>
      <c r="BS308" s="92"/>
      <c r="BT308" s="92"/>
      <c r="BU308" s="92"/>
      <c r="BV308" s="92"/>
      <c r="BW308" s="92"/>
      <c r="BX308" s="92"/>
      <c r="BY308" s="92"/>
      <c r="BZ308" s="92"/>
      <c r="CA308" s="92"/>
      <c r="CB308" s="92"/>
      <c r="CC308" s="92"/>
      <c r="CD308" s="92"/>
      <c r="CE308" s="92"/>
      <c r="CF308" s="92"/>
      <c r="CG308" s="92"/>
      <c r="CH308" s="92"/>
      <c r="CI308" s="92"/>
      <c r="CJ308" s="92"/>
      <c r="CK308" s="92"/>
      <c r="CL308" s="92"/>
      <c r="CM308" s="92"/>
      <c r="CN308" s="92"/>
      <c r="CO308" s="92"/>
      <c r="CP308" s="92"/>
      <c r="CQ308" s="92"/>
      <c r="CR308" s="92"/>
      <c r="CS308" s="92"/>
      <c r="CT308" s="92"/>
      <c r="CU308" s="92"/>
      <c r="CV308" s="92"/>
      <c r="CW308" s="92"/>
      <c r="CX308" s="92"/>
      <c r="CY308" s="92"/>
      <c r="CZ308" s="92"/>
      <c r="DA308" s="92"/>
      <c r="DB308" s="92"/>
      <c r="DC308" s="92"/>
      <c r="DD308" s="92"/>
      <c r="DE308" s="92"/>
      <c r="DF308" s="92"/>
      <c r="DG308" s="92"/>
      <c r="DH308" s="92"/>
      <c r="DI308" s="92"/>
      <c r="DJ308" s="92"/>
      <c r="DK308" s="92"/>
      <c r="DL308" s="92"/>
      <c r="DM308" s="92"/>
      <c r="DN308" s="92"/>
      <c r="DO308" s="92"/>
      <c r="DP308" s="92"/>
      <c r="DQ308" s="92"/>
      <c r="DR308" s="92"/>
      <c r="DS308" s="92"/>
      <c r="DT308" s="92"/>
      <c r="DU308" s="92"/>
      <c r="DV308" s="92"/>
      <c r="DW308" s="92"/>
    </row>
    <row r="309" spans="1:127" s="94" customFormat="1" x14ac:dyDescent="0.3">
      <c r="A309" s="18"/>
      <c r="B309" s="19"/>
      <c r="C309" s="83" t="s">
        <v>47</v>
      </c>
      <c r="D309" s="36"/>
      <c r="E309" s="36"/>
      <c r="F309" s="34"/>
      <c r="G309" s="36"/>
      <c r="H309" s="36"/>
      <c r="I309" s="30">
        <f>SUM(I310:I313)</f>
        <v>6661.32</v>
      </c>
      <c r="J309" s="30"/>
      <c r="K309" s="30"/>
      <c r="L309" s="30">
        <f>SUM(L310:L313)</f>
        <v>5301194.9539999999</v>
      </c>
      <c r="M309" s="33">
        <f>SUM(M310:M313)</f>
        <v>242995.041</v>
      </c>
      <c r="N309" s="33">
        <f>SUM(N310:N313)</f>
        <v>5544189.9950000001</v>
      </c>
      <c r="O309" s="33">
        <f>SUM(O310:O313)</f>
        <v>5544189.9950000001</v>
      </c>
      <c r="P309" s="33"/>
      <c r="Q309" s="23"/>
      <c r="R309" s="34"/>
      <c r="S309" s="84"/>
      <c r="T309" s="8"/>
      <c r="U309" s="8"/>
      <c r="V309" s="8"/>
      <c r="W309" s="8"/>
      <c r="X309" s="8"/>
      <c r="Y309" s="89"/>
      <c r="Z309" s="8"/>
      <c r="AA309" s="8"/>
      <c r="AB309" s="8"/>
      <c r="AC309" s="90"/>
      <c r="AD309" s="89"/>
      <c r="AE309" s="89"/>
      <c r="AF309" s="89"/>
      <c r="AG309" s="89"/>
      <c r="AH309" s="89"/>
      <c r="AI309" s="89"/>
      <c r="AJ309" s="89"/>
      <c r="AK309" s="89"/>
      <c r="AL309" s="89"/>
      <c r="AM309" s="89"/>
      <c r="AN309" s="89"/>
      <c r="AO309" s="89"/>
      <c r="AP309" s="89"/>
      <c r="AQ309" s="89"/>
      <c r="AR309" s="93"/>
      <c r="AS309" s="93"/>
      <c r="AT309" s="93"/>
      <c r="AU309" s="93"/>
      <c r="AV309" s="93"/>
      <c r="AW309" s="93"/>
      <c r="AX309" s="93"/>
      <c r="AY309" s="93"/>
      <c r="AZ309" s="93"/>
      <c r="BA309" s="93"/>
      <c r="BB309" s="93"/>
      <c r="BC309" s="93"/>
      <c r="BD309" s="93"/>
      <c r="BE309" s="93"/>
      <c r="BF309" s="93"/>
      <c r="BG309" s="93"/>
      <c r="BH309" s="93"/>
      <c r="BI309" s="93"/>
      <c r="BJ309" s="93"/>
      <c r="BK309" s="93"/>
      <c r="BL309" s="93"/>
      <c r="BM309" s="93"/>
      <c r="BN309" s="93"/>
      <c r="BO309" s="93"/>
      <c r="BP309" s="93"/>
      <c r="BQ309" s="93"/>
      <c r="BR309" s="93"/>
      <c r="BS309" s="93"/>
      <c r="BT309" s="93"/>
      <c r="BU309" s="93"/>
      <c r="BV309" s="93"/>
      <c r="BW309" s="93"/>
      <c r="BX309" s="93"/>
      <c r="BY309" s="93"/>
      <c r="BZ309" s="93"/>
      <c r="CA309" s="93"/>
      <c r="CB309" s="93"/>
      <c r="CC309" s="93"/>
      <c r="CD309" s="93"/>
      <c r="CE309" s="93"/>
      <c r="CF309" s="93"/>
      <c r="CG309" s="93"/>
      <c r="CH309" s="93"/>
      <c r="CI309" s="93"/>
      <c r="CJ309" s="93"/>
      <c r="CK309" s="93"/>
      <c r="CL309" s="93"/>
      <c r="CM309" s="93"/>
      <c r="CN309" s="93"/>
      <c r="CO309" s="93"/>
      <c r="CP309" s="93"/>
      <c r="CQ309" s="93"/>
      <c r="CR309" s="93"/>
      <c r="CS309" s="93"/>
      <c r="CT309" s="93"/>
      <c r="CU309" s="93"/>
      <c r="CV309" s="93"/>
      <c r="CW309" s="93"/>
      <c r="CX309" s="93"/>
      <c r="CY309" s="93"/>
      <c r="CZ309" s="93"/>
      <c r="DA309" s="93"/>
      <c r="DB309" s="93"/>
      <c r="DC309" s="93"/>
      <c r="DD309" s="93"/>
      <c r="DE309" s="93"/>
      <c r="DF309" s="93"/>
      <c r="DG309" s="93"/>
      <c r="DH309" s="93"/>
      <c r="DI309" s="93"/>
      <c r="DJ309" s="93"/>
      <c r="DK309" s="93"/>
      <c r="DL309" s="93"/>
      <c r="DM309" s="93"/>
      <c r="DN309" s="93"/>
      <c r="DO309" s="93"/>
      <c r="DP309" s="93"/>
      <c r="DQ309" s="93"/>
      <c r="DR309" s="93"/>
      <c r="DS309" s="93"/>
      <c r="DT309" s="93"/>
      <c r="DU309" s="93"/>
      <c r="DV309" s="93"/>
      <c r="DW309" s="93"/>
    </row>
    <row r="310" spans="1:127" s="4" customFormat="1" ht="37.5" x14ac:dyDescent="0.3">
      <c r="A310" s="18">
        <v>1</v>
      </c>
      <c r="B310" s="19">
        <v>1</v>
      </c>
      <c r="C310" s="74" t="s">
        <v>283</v>
      </c>
      <c r="D310" s="19">
        <v>1976</v>
      </c>
      <c r="E310" s="19" t="s">
        <v>34</v>
      </c>
      <c r="F310" s="34" t="s">
        <v>284</v>
      </c>
      <c r="G310" s="19" t="s">
        <v>36</v>
      </c>
      <c r="H310" s="19">
        <v>3</v>
      </c>
      <c r="I310" s="25">
        <v>1947.3</v>
      </c>
      <c r="J310" s="25">
        <v>1436.8</v>
      </c>
      <c r="K310" s="61" t="s">
        <v>46</v>
      </c>
      <c r="L310" s="25">
        <f>I310*P310</f>
        <v>447879</v>
      </c>
      <c r="M310" s="34">
        <f>I310*Q310</f>
        <v>35421.387000000002</v>
      </c>
      <c r="N310" s="34">
        <f>L310+M310</f>
        <v>483300.38699999999</v>
      </c>
      <c r="O310" s="34">
        <f t="shared" si="49"/>
        <v>483300.38699999999</v>
      </c>
      <c r="P310" s="34">
        <v>230</v>
      </c>
      <c r="Q310" s="23">
        <v>18.190000000000001</v>
      </c>
      <c r="R310" s="24" t="s">
        <v>39</v>
      </c>
      <c r="S310" s="24" t="s">
        <v>279</v>
      </c>
      <c r="T310" s="7"/>
      <c r="U310" s="7"/>
      <c r="V310" s="8"/>
      <c r="W310" s="7"/>
      <c r="X310" s="7"/>
      <c r="Y310" s="9"/>
      <c r="Z310" s="7"/>
      <c r="AA310" s="7"/>
      <c r="AB310" s="7"/>
      <c r="AC310" s="10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2"/>
      <c r="AS310" s="92"/>
      <c r="AT310" s="92"/>
      <c r="AU310" s="92"/>
      <c r="AV310" s="92"/>
      <c r="AW310" s="92"/>
      <c r="AX310" s="92"/>
      <c r="AY310" s="92"/>
      <c r="AZ310" s="92"/>
      <c r="BA310" s="92"/>
      <c r="BB310" s="92"/>
      <c r="BC310" s="92"/>
      <c r="BD310" s="92"/>
      <c r="BE310" s="92"/>
      <c r="BF310" s="92"/>
      <c r="BG310" s="92"/>
      <c r="BH310" s="92"/>
      <c r="BI310" s="92"/>
      <c r="BJ310" s="92"/>
      <c r="BK310" s="92"/>
      <c r="BL310" s="92"/>
      <c r="BM310" s="92"/>
      <c r="BN310" s="92"/>
      <c r="BO310" s="92"/>
      <c r="BP310" s="92"/>
      <c r="BQ310" s="92"/>
      <c r="BR310" s="92"/>
      <c r="BS310" s="92"/>
      <c r="BT310" s="92"/>
      <c r="BU310" s="92"/>
      <c r="BV310" s="92"/>
      <c r="BW310" s="92"/>
      <c r="BX310" s="92"/>
      <c r="BY310" s="92"/>
      <c r="BZ310" s="92"/>
      <c r="CA310" s="92"/>
      <c r="CB310" s="92"/>
      <c r="CC310" s="92"/>
      <c r="CD310" s="92"/>
      <c r="CE310" s="92"/>
      <c r="CF310" s="92"/>
      <c r="CG310" s="92"/>
      <c r="CH310" s="92"/>
      <c r="CI310" s="92"/>
      <c r="CJ310" s="92"/>
      <c r="CK310" s="92"/>
      <c r="CL310" s="92"/>
      <c r="CM310" s="92"/>
      <c r="CN310" s="92"/>
      <c r="CO310" s="92"/>
      <c r="CP310" s="92"/>
      <c r="CQ310" s="92"/>
      <c r="CR310" s="92"/>
      <c r="CS310" s="92"/>
      <c r="CT310" s="92"/>
      <c r="CU310" s="92"/>
      <c r="CV310" s="92"/>
      <c r="CW310" s="92"/>
      <c r="CX310" s="92"/>
      <c r="CY310" s="92"/>
      <c r="CZ310" s="92"/>
      <c r="DA310" s="92"/>
      <c r="DB310" s="92"/>
      <c r="DC310" s="92"/>
      <c r="DD310" s="92"/>
      <c r="DE310" s="92"/>
      <c r="DF310" s="92"/>
      <c r="DG310" s="92"/>
      <c r="DH310" s="92"/>
      <c r="DI310" s="92"/>
      <c r="DJ310" s="92"/>
      <c r="DK310" s="92"/>
      <c r="DL310" s="92"/>
      <c r="DM310" s="92"/>
      <c r="DN310" s="92"/>
      <c r="DO310" s="92"/>
      <c r="DP310" s="92"/>
      <c r="DQ310" s="92"/>
      <c r="DR310" s="92"/>
      <c r="DS310" s="92"/>
      <c r="DT310" s="92"/>
      <c r="DU310" s="92"/>
      <c r="DV310" s="92"/>
      <c r="DW310" s="92"/>
    </row>
    <row r="311" spans="1:127" s="4" customFormat="1" ht="37.5" x14ac:dyDescent="0.3">
      <c r="A311" s="18">
        <v>2</v>
      </c>
      <c r="B311" s="19">
        <v>2</v>
      </c>
      <c r="C311" s="74" t="s">
        <v>285</v>
      </c>
      <c r="D311" s="19">
        <v>1977</v>
      </c>
      <c r="E311" s="19" t="s">
        <v>34</v>
      </c>
      <c r="F311" s="34" t="s">
        <v>49</v>
      </c>
      <c r="G311" s="19" t="s">
        <v>36</v>
      </c>
      <c r="H311" s="19">
        <v>2</v>
      </c>
      <c r="I311" s="25">
        <v>2385.92</v>
      </c>
      <c r="J311" s="25">
        <v>1044.78</v>
      </c>
      <c r="K311" s="61" t="s">
        <v>46</v>
      </c>
      <c r="L311" s="25">
        <f>I311*P311</f>
        <v>534923.26399999997</v>
      </c>
      <c r="M311" s="34">
        <f>I311*Q311</f>
        <v>52848.127999999997</v>
      </c>
      <c r="N311" s="34">
        <f>L311+M311</f>
        <v>587771.39199999999</v>
      </c>
      <c r="O311" s="34">
        <f t="shared" si="49"/>
        <v>587771.39199999999</v>
      </c>
      <c r="P311" s="34">
        <v>224.2</v>
      </c>
      <c r="Q311" s="23">
        <v>22.15</v>
      </c>
      <c r="R311" s="24" t="s">
        <v>39</v>
      </c>
      <c r="S311" s="24" t="s">
        <v>279</v>
      </c>
      <c r="T311" s="7"/>
      <c r="U311" s="7"/>
      <c r="V311" s="8"/>
      <c r="W311" s="7"/>
      <c r="X311" s="7"/>
      <c r="Y311" s="9"/>
      <c r="Z311" s="7"/>
      <c r="AA311" s="7"/>
      <c r="AB311" s="7"/>
      <c r="AC311" s="10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2"/>
      <c r="AS311" s="92"/>
      <c r="AT311" s="92"/>
      <c r="AU311" s="92"/>
      <c r="AV311" s="92"/>
      <c r="AW311" s="92"/>
      <c r="AX311" s="92"/>
      <c r="AY311" s="92"/>
      <c r="AZ311" s="92"/>
      <c r="BA311" s="92"/>
      <c r="BB311" s="92"/>
      <c r="BC311" s="92"/>
      <c r="BD311" s="92"/>
      <c r="BE311" s="92"/>
      <c r="BF311" s="92"/>
      <c r="BG311" s="92"/>
      <c r="BH311" s="92"/>
      <c r="BI311" s="92"/>
      <c r="BJ311" s="92"/>
      <c r="BK311" s="92"/>
      <c r="BL311" s="92"/>
      <c r="BM311" s="92"/>
      <c r="BN311" s="92"/>
      <c r="BO311" s="92"/>
      <c r="BP311" s="92"/>
      <c r="BQ311" s="92"/>
      <c r="BR311" s="92"/>
      <c r="BS311" s="92"/>
      <c r="BT311" s="92"/>
      <c r="BU311" s="92"/>
      <c r="BV311" s="92"/>
      <c r="BW311" s="92"/>
      <c r="BX311" s="92"/>
      <c r="BY311" s="92"/>
      <c r="BZ311" s="92"/>
      <c r="CA311" s="92"/>
      <c r="CB311" s="92"/>
      <c r="CC311" s="92"/>
      <c r="CD311" s="92"/>
      <c r="CE311" s="92"/>
      <c r="CF311" s="92"/>
      <c r="CG311" s="92"/>
      <c r="CH311" s="92"/>
      <c r="CI311" s="92"/>
      <c r="CJ311" s="92"/>
      <c r="CK311" s="92"/>
      <c r="CL311" s="92"/>
      <c r="CM311" s="92"/>
      <c r="CN311" s="92"/>
      <c r="CO311" s="92"/>
      <c r="CP311" s="92"/>
      <c r="CQ311" s="92"/>
      <c r="CR311" s="92"/>
      <c r="CS311" s="92"/>
      <c r="CT311" s="92"/>
      <c r="CU311" s="92"/>
      <c r="CV311" s="92"/>
      <c r="CW311" s="92"/>
      <c r="CX311" s="92"/>
      <c r="CY311" s="92"/>
      <c r="CZ311" s="92"/>
      <c r="DA311" s="92"/>
      <c r="DB311" s="92"/>
      <c r="DC311" s="92"/>
      <c r="DD311" s="92"/>
      <c r="DE311" s="92"/>
      <c r="DF311" s="92"/>
      <c r="DG311" s="92"/>
      <c r="DH311" s="92"/>
      <c r="DI311" s="92"/>
      <c r="DJ311" s="92"/>
      <c r="DK311" s="92"/>
      <c r="DL311" s="92"/>
      <c r="DM311" s="92"/>
      <c r="DN311" s="92"/>
      <c r="DO311" s="92"/>
      <c r="DP311" s="92"/>
      <c r="DQ311" s="92"/>
      <c r="DR311" s="92"/>
      <c r="DS311" s="92"/>
      <c r="DT311" s="92"/>
      <c r="DU311" s="92"/>
      <c r="DV311" s="92"/>
      <c r="DW311" s="92"/>
    </row>
    <row r="312" spans="1:127" s="4" customFormat="1" ht="37.5" x14ac:dyDescent="0.3">
      <c r="A312" s="18">
        <v>3</v>
      </c>
      <c r="B312" s="19">
        <v>3</v>
      </c>
      <c r="C312" s="74" t="s">
        <v>286</v>
      </c>
      <c r="D312" s="19">
        <v>1983</v>
      </c>
      <c r="E312" s="19" t="s">
        <v>34</v>
      </c>
      <c r="F312" s="34" t="s">
        <v>49</v>
      </c>
      <c r="G312" s="19" t="s">
        <v>36</v>
      </c>
      <c r="H312" s="19">
        <v>2</v>
      </c>
      <c r="I312" s="25">
        <v>2328.1</v>
      </c>
      <c r="J312" s="25">
        <v>1048.5</v>
      </c>
      <c r="K312" s="61" t="s">
        <v>46</v>
      </c>
      <c r="L312" s="25">
        <f>I312*P312</f>
        <v>521960.01999999996</v>
      </c>
      <c r="M312" s="34">
        <f>I312*Q312</f>
        <v>51567.414999999994</v>
      </c>
      <c r="N312" s="34">
        <f>L312+M312</f>
        <v>573527.43499999994</v>
      </c>
      <c r="O312" s="34">
        <f t="shared" si="49"/>
        <v>573527.43499999994</v>
      </c>
      <c r="P312" s="34">
        <v>224.2</v>
      </c>
      <c r="Q312" s="23">
        <v>22.15</v>
      </c>
      <c r="R312" s="24" t="s">
        <v>39</v>
      </c>
      <c r="S312" s="24" t="s">
        <v>279</v>
      </c>
      <c r="T312" s="7"/>
      <c r="U312" s="7"/>
      <c r="V312" s="8"/>
      <c r="W312" s="7"/>
      <c r="X312" s="7"/>
      <c r="Y312" s="9"/>
      <c r="Z312" s="7"/>
      <c r="AA312" s="7"/>
      <c r="AB312" s="7"/>
      <c r="AC312" s="10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2"/>
      <c r="AS312" s="92"/>
      <c r="AT312" s="92"/>
      <c r="AU312" s="92"/>
      <c r="AV312" s="92"/>
      <c r="AW312" s="92"/>
      <c r="AX312" s="92"/>
      <c r="AY312" s="92"/>
      <c r="AZ312" s="92"/>
      <c r="BA312" s="92"/>
      <c r="BB312" s="92"/>
      <c r="BC312" s="92"/>
      <c r="BD312" s="92"/>
      <c r="BE312" s="92"/>
      <c r="BF312" s="92"/>
      <c r="BG312" s="92"/>
      <c r="BH312" s="92"/>
      <c r="BI312" s="92"/>
      <c r="BJ312" s="92"/>
      <c r="BK312" s="92"/>
      <c r="BL312" s="92"/>
      <c r="BM312" s="92"/>
      <c r="BN312" s="92"/>
      <c r="BO312" s="92"/>
      <c r="BP312" s="92"/>
      <c r="BQ312" s="92"/>
      <c r="BR312" s="92"/>
      <c r="BS312" s="92"/>
      <c r="BT312" s="92"/>
      <c r="BU312" s="92"/>
      <c r="BV312" s="92"/>
      <c r="BW312" s="92"/>
      <c r="BX312" s="92"/>
      <c r="BY312" s="92"/>
      <c r="BZ312" s="92"/>
      <c r="CA312" s="92"/>
      <c r="CB312" s="92"/>
      <c r="CC312" s="92"/>
      <c r="CD312" s="92"/>
      <c r="CE312" s="92"/>
      <c r="CF312" s="92"/>
      <c r="CG312" s="92"/>
      <c r="CH312" s="92"/>
      <c r="CI312" s="92"/>
      <c r="CJ312" s="92"/>
      <c r="CK312" s="92"/>
      <c r="CL312" s="92"/>
      <c r="CM312" s="92"/>
      <c r="CN312" s="92"/>
      <c r="CO312" s="92"/>
      <c r="CP312" s="92"/>
      <c r="CQ312" s="92"/>
      <c r="CR312" s="92"/>
      <c r="CS312" s="92"/>
      <c r="CT312" s="92"/>
      <c r="CU312" s="92"/>
      <c r="CV312" s="92"/>
      <c r="CW312" s="92"/>
      <c r="CX312" s="92"/>
      <c r="CY312" s="92"/>
      <c r="CZ312" s="92"/>
      <c r="DA312" s="92"/>
      <c r="DB312" s="92"/>
      <c r="DC312" s="92"/>
      <c r="DD312" s="92"/>
      <c r="DE312" s="92"/>
      <c r="DF312" s="92"/>
      <c r="DG312" s="92"/>
      <c r="DH312" s="92"/>
      <c r="DI312" s="92"/>
      <c r="DJ312" s="92"/>
      <c r="DK312" s="92"/>
      <c r="DL312" s="92"/>
      <c r="DM312" s="92"/>
      <c r="DN312" s="92"/>
      <c r="DO312" s="92"/>
      <c r="DP312" s="92"/>
      <c r="DQ312" s="92"/>
      <c r="DR312" s="92"/>
      <c r="DS312" s="92"/>
      <c r="DT312" s="92"/>
      <c r="DU312" s="92"/>
      <c r="DV312" s="92"/>
      <c r="DW312" s="92"/>
    </row>
    <row r="313" spans="1:127" s="4" customFormat="1" x14ac:dyDescent="0.3">
      <c r="A313" s="18">
        <v>4</v>
      </c>
      <c r="B313" s="19"/>
      <c r="C313" s="74"/>
      <c r="D313" s="19"/>
      <c r="E313" s="19"/>
      <c r="F313" s="34"/>
      <c r="G313" s="19"/>
      <c r="H313" s="19"/>
      <c r="I313" s="25"/>
      <c r="J313" s="25"/>
      <c r="K313" s="61" t="s">
        <v>54</v>
      </c>
      <c r="L313" s="25">
        <f>I312*P313</f>
        <v>3796432.67</v>
      </c>
      <c r="M313" s="34">
        <f>I312*Q313</f>
        <v>103158.111</v>
      </c>
      <c r="N313" s="34">
        <f>L313+M313</f>
        <v>3899590.781</v>
      </c>
      <c r="O313" s="34">
        <f t="shared" si="49"/>
        <v>3899590.781</v>
      </c>
      <c r="P313" s="34">
        <v>1630.7</v>
      </c>
      <c r="Q313" s="23">
        <v>44.31</v>
      </c>
      <c r="R313" s="24" t="s">
        <v>39</v>
      </c>
      <c r="S313" s="24" t="s">
        <v>279</v>
      </c>
      <c r="T313" s="7"/>
      <c r="U313" s="7"/>
      <c r="V313" s="8"/>
      <c r="W313" s="7"/>
      <c r="X313" s="7"/>
      <c r="Y313" s="9"/>
      <c r="Z313" s="7"/>
      <c r="AA313" s="7"/>
      <c r="AB313" s="7"/>
      <c r="AC313" s="10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2"/>
      <c r="AS313" s="92"/>
      <c r="AT313" s="92"/>
      <c r="AU313" s="92"/>
      <c r="AV313" s="92"/>
      <c r="AW313" s="92"/>
      <c r="AX313" s="92"/>
      <c r="AY313" s="92"/>
      <c r="AZ313" s="92"/>
      <c r="BA313" s="92"/>
      <c r="BB313" s="92"/>
      <c r="BC313" s="92"/>
      <c r="BD313" s="92"/>
      <c r="BE313" s="92"/>
      <c r="BF313" s="92"/>
      <c r="BG313" s="92"/>
      <c r="BH313" s="92"/>
      <c r="BI313" s="92"/>
      <c r="BJ313" s="92"/>
      <c r="BK313" s="92"/>
      <c r="BL313" s="92"/>
      <c r="BM313" s="92"/>
      <c r="BN313" s="92"/>
      <c r="BO313" s="92"/>
      <c r="BP313" s="92"/>
      <c r="BQ313" s="92"/>
      <c r="BR313" s="92"/>
      <c r="BS313" s="92"/>
      <c r="BT313" s="92"/>
      <c r="BU313" s="92"/>
      <c r="BV313" s="92"/>
      <c r="BW313" s="92"/>
      <c r="BX313" s="92"/>
      <c r="BY313" s="92"/>
      <c r="BZ313" s="92"/>
      <c r="CA313" s="92"/>
      <c r="CB313" s="92"/>
      <c r="CC313" s="92"/>
      <c r="CD313" s="92"/>
      <c r="CE313" s="92"/>
      <c r="CF313" s="92"/>
      <c r="CG313" s="92"/>
      <c r="CH313" s="92"/>
      <c r="CI313" s="92"/>
      <c r="CJ313" s="92"/>
      <c r="CK313" s="92"/>
      <c r="CL313" s="92"/>
      <c r="CM313" s="92"/>
      <c r="CN313" s="92"/>
      <c r="CO313" s="92"/>
      <c r="CP313" s="92"/>
      <c r="CQ313" s="92"/>
      <c r="CR313" s="92"/>
      <c r="CS313" s="92"/>
      <c r="CT313" s="92"/>
      <c r="CU313" s="92"/>
      <c r="CV313" s="92"/>
      <c r="CW313" s="92"/>
      <c r="CX313" s="92"/>
      <c r="CY313" s="92"/>
      <c r="CZ313" s="92"/>
      <c r="DA313" s="92"/>
      <c r="DB313" s="92"/>
      <c r="DC313" s="92"/>
      <c r="DD313" s="92"/>
      <c r="DE313" s="92"/>
      <c r="DF313" s="92"/>
      <c r="DG313" s="92"/>
      <c r="DH313" s="92"/>
      <c r="DI313" s="92"/>
      <c r="DJ313" s="92"/>
      <c r="DK313" s="92"/>
      <c r="DL313" s="92"/>
      <c r="DM313" s="92"/>
      <c r="DN313" s="92"/>
      <c r="DO313" s="92"/>
      <c r="DP313" s="92"/>
      <c r="DQ313" s="92"/>
      <c r="DR313" s="92"/>
      <c r="DS313" s="92"/>
      <c r="DT313" s="92"/>
      <c r="DU313" s="92"/>
      <c r="DV313" s="92"/>
      <c r="DW313" s="92"/>
    </row>
    <row r="314" spans="1:127" s="94" customFormat="1" x14ac:dyDescent="0.3">
      <c r="A314" s="18"/>
      <c r="B314" s="19"/>
      <c r="C314" s="83" t="s">
        <v>51</v>
      </c>
      <c r="D314" s="36"/>
      <c r="E314" s="36"/>
      <c r="F314" s="34"/>
      <c r="G314" s="36"/>
      <c r="H314" s="36"/>
      <c r="I314" s="30">
        <f>SUM(I315:I322)</f>
        <v>10495.14</v>
      </c>
      <c r="J314" s="30"/>
      <c r="K314" s="30"/>
      <c r="L314" s="30">
        <f>SUM(L315:L322)</f>
        <v>2444480.8658000003</v>
      </c>
      <c r="M314" s="33">
        <f>SUM(M315:M322)</f>
        <v>176628.59879999998</v>
      </c>
      <c r="N314" s="33">
        <f>SUM(N315:N322)</f>
        <v>2621109.4646000001</v>
      </c>
      <c r="O314" s="33">
        <f>SUM(O315:O322)</f>
        <v>2621109.4646000001</v>
      </c>
      <c r="P314" s="33"/>
      <c r="Q314" s="23"/>
      <c r="R314" s="24"/>
      <c r="S314" s="24"/>
      <c r="T314" s="8"/>
      <c r="U314" s="8"/>
      <c r="V314" s="8"/>
      <c r="W314" s="8"/>
      <c r="X314" s="8"/>
      <c r="Y314" s="89"/>
      <c r="Z314" s="8"/>
      <c r="AA314" s="8"/>
      <c r="AB314" s="8"/>
      <c r="AC314" s="90"/>
      <c r="AD314" s="89"/>
      <c r="AE314" s="89"/>
      <c r="AF314" s="89"/>
      <c r="AG314" s="89"/>
      <c r="AH314" s="89"/>
      <c r="AI314" s="89"/>
      <c r="AJ314" s="89"/>
      <c r="AK314" s="89"/>
      <c r="AL314" s="89"/>
      <c r="AM314" s="89"/>
      <c r="AN314" s="89"/>
      <c r="AO314" s="89"/>
      <c r="AP314" s="89"/>
      <c r="AQ314" s="89"/>
      <c r="AR314" s="93"/>
      <c r="AS314" s="93"/>
      <c r="AT314" s="93"/>
      <c r="AU314" s="93"/>
      <c r="AV314" s="93"/>
      <c r="AW314" s="93"/>
      <c r="AX314" s="93"/>
      <c r="AY314" s="93"/>
      <c r="AZ314" s="93"/>
      <c r="BA314" s="93"/>
      <c r="BB314" s="93"/>
      <c r="BC314" s="93"/>
      <c r="BD314" s="93"/>
      <c r="BE314" s="93"/>
      <c r="BF314" s="93"/>
      <c r="BG314" s="93"/>
      <c r="BH314" s="93"/>
      <c r="BI314" s="93"/>
      <c r="BJ314" s="93"/>
      <c r="BK314" s="93"/>
      <c r="BL314" s="93"/>
      <c r="BM314" s="93"/>
      <c r="BN314" s="93"/>
      <c r="BO314" s="93"/>
      <c r="BP314" s="93"/>
      <c r="BQ314" s="93"/>
      <c r="BR314" s="93"/>
      <c r="BS314" s="93"/>
      <c r="BT314" s="93"/>
      <c r="BU314" s="93"/>
      <c r="BV314" s="93"/>
      <c r="BW314" s="93"/>
      <c r="BX314" s="93"/>
      <c r="BY314" s="93"/>
      <c r="BZ314" s="93"/>
      <c r="CA314" s="93"/>
      <c r="CB314" s="93"/>
      <c r="CC314" s="93"/>
      <c r="CD314" s="93"/>
      <c r="CE314" s="93"/>
      <c r="CF314" s="93"/>
      <c r="CG314" s="93"/>
      <c r="CH314" s="93"/>
      <c r="CI314" s="93"/>
      <c r="CJ314" s="93"/>
      <c r="CK314" s="93"/>
      <c r="CL314" s="93"/>
      <c r="CM314" s="93"/>
      <c r="CN314" s="93"/>
      <c r="CO314" s="93"/>
      <c r="CP314" s="93"/>
      <c r="CQ314" s="93"/>
      <c r="CR314" s="93"/>
      <c r="CS314" s="93"/>
      <c r="CT314" s="93"/>
      <c r="CU314" s="93"/>
      <c r="CV314" s="93"/>
      <c r="CW314" s="93"/>
      <c r="CX314" s="93"/>
      <c r="CY314" s="93"/>
      <c r="CZ314" s="93"/>
      <c r="DA314" s="93"/>
      <c r="DB314" s="93"/>
      <c r="DC314" s="93"/>
      <c r="DD314" s="93"/>
      <c r="DE314" s="93"/>
      <c r="DF314" s="93"/>
      <c r="DG314" s="93"/>
      <c r="DH314" s="93"/>
      <c r="DI314" s="93"/>
      <c r="DJ314" s="93"/>
      <c r="DK314" s="93"/>
      <c r="DL314" s="93"/>
      <c r="DM314" s="93"/>
      <c r="DN314" s="93"/>
      <c r="DO314" s="93"/>
      <c r="DP314" s="93"/>
      <c r="DQ314" s="93"/>
      <c r="DR314" s="93"/>
      <c r="DS314" s="93"/>
      <c r="DT314" s="93"/>
      <c r="DU314" s="93"/>
      <c r="DV314" s="93"/>
      <c r="DW314" s="93"/>
    </row>
    <row r="315" spans="1:127" s="4" customFormat="1" ht="37.5" x14ac:dyDescent="0.3">
      <c r="A315" s="18">
        <v>1</v>
      </c>
      <c r="B315" s="19">
        <v>1</v>
      </c>
      <c r="C315" s="74" t="s">
        <v>287</v>
      </c>
      <c r="D315" s="19">
        <v>1969</v>
      </c>
      <c r="E315" s="19" t="s">
        <v>34</v>
      </c>
      <c r="F315" s="34" t="s">
        <v>35</v>
      </c>
      <c r="G315" s="19" t="s">
        <v>36</v>
      </c>
      <c r="H315" s="19">
        <v>2</v>
      </c>
      <c r="I315" s="25">
        <v>1285.5999999999999</v>
      </c>
      <c r="J315" s="25">
        <v>717.11</v>
      </c>
      <c r="K315" s="61" t="s">
        <v>50</v>
      </c>
      <c r="L315" s="25">
        <f>I315*P315</f>
        <v>571757.74399999995</v>
      </c>
      <c r="M315" s="34">
        <f>I315*Q315</f>
        <v>23989.295999999998</v>
      </c>
      <c r="N315" s="34">
        <f t="shared" ref="N315:N322" si="50">L315+M315</f>
        <v>595747.03999999992</v>
      </c>
      <c r="O315" s="34">
        <f t="shared" si="49"/>
        <v>595747.03999999992</v>
      </c>
      <c r="P315" s="34">
        <v>444.74</v>
      </c>
      <c r="Q315" s="23">
        <v>18.66</v>
      </c>
      <c r="R315" s="24" t="s">
        <v>39</v>
      </c>
      <c r="S315" s="24" t="s">
        <v>279</v>
      </c>
      <c r="T315" s="7"/>
      <c r="U315" s="7"/>
      <c r="V315" s="8"/>
      <c r="W315" s="7"/>
      <c r="X315" s="7"/>
      <c r="Y315" s="9"/>
      <c r="Z315" s="7"/>
      <c r="AA315" s="7"/>
      <c r="AB315" s="7"/>
      <c r="AC315" s="10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2"/>
      <c r="AS315" s="92"/>
      <c r="AT315" s="92"/>
      <c r="AU315" s="92"/>
      <c r="AV315" s="92"/>
      <c r="AW315" s="92"/>
      <c r="AX315" s="92"/>
      <c r="AY315" s="92"/>
      <c r="AZ315" s="92"/>
      <c r="BA315" s="92"/>
      <c r="BB315" s="92"/>
      <c r="BC315" s="92"/>
      <c r="BD315" s="92"/>
      <c r="BE315" s="92"/>
      <c r="BF315" s="92"/>
      <c r="BG315" s="92"/>
      <c r="BH315" s="92"/>
      <c r="BI315" s="92"/>
      <c r="BJ315" s="92"/>
      <c r="BK315" s="92"/>
      <c r="BL315" s="92"/>
      <c r="BM315" s="92"/>
      <c r="BN315" s="92"/>
      <c r="BO315" s="92"/>
      <c r="BP315" s="92"/>
      <c r="BQ315" s="92"/>
      <c r="BR315" s="92"/>
      <c r="BS315" s="92"/>
      <c r="BT315" s="92"/>
      <c r="BU315" s="92"/>
      <c r="BV315" s="92"/>
      <c r="BW315" s="92"/>
      <c r="BX315" s="92"/>
      <c r="BY315" s="92"/>
      <c r="BZ315" s="92"/>
      <c r="CA315" s="92"/>
      <c r="CB315" s="92"/>
      <c r="CC315" s="92"/>
      <c r="CD315" s="92"/>
      <c r="CE315" s="92"/>
      <c r="CF315" s="92"/>
      <c r="CG315" s="92"/>
      <c r="CH315" s="92"/>
      <c r="CI315" s="92"/>
      <c r="CJ315" s="92"/>
      <c r="CK315" s="92"/>
      <c r="CL315" s="92"/>
      <c r="CM315" s="92"/>
      <c r="CN315" s="92"/>
      <c r="CO315" s="92"/>
      <c r="CP315" s="92"/>
      <c r="CQ315" s="92"/>
      <c r="CR315" s="92"/>
      <c r="CS315" s="92"/>
      <c r="CT315" s="92"/>
      <c r="CU315" s="92"/>
      <c r="CV315" s="92"/>
      <c r="CW315" s="92"/>
      <c r="CX315" s="92"/>
      <c r="CY315" s="92"/>
      <c r="CZ315" s="92"/>
      <c r="DA315" s="92"/>
      <c r="DB315" s="92"/>
      <c r="DC315" s="92"/>
      <c r="DD315" s="92"/>
      <c r="DE315" s="92"/>
      <c r="DF315" s="92"/>
      <c r="DG315" s="92"/>
      <c r="DH315" s="92"/>
      <c r="DI315" s="92"/>
      <c r="DJ315" s="92"/>
      <c r="DK315" s="92"/>
      <c r="DL315" s="92"/>
      <c r="DM315" s="92"/>
      <c r="DN315" s="92"/>
      <c r="DO315" s="92"/>
      <c r="DP315" s="92"/>
      <c r="DQ315" s="92"/>
      <c r="DR315" s="92"/>
      <c r="DS315" s="92"/>
      <c r="DT315" s="92"/>
      <c r="DU315" s="92"/>
      <c r="DV315" s="92"/>
      <c r="DW315" s="92"/>
    </row>
    <row r="316" spans="1:127" s="4" customFormat="1" ht="37.5" x14ac:dyDescent="0.3">
      <c r="A316" s="18">
        <v>2</v>
      </c>
      <c r="B316" s="19">
        <v>2</v>
      </c>
      <c r="C316" s="74" t="s">
        <v>288</v>
      </c>
      <c r="D316" s="19">
        <v>1990</v>
      </c>
      <c r="E316" s="19" t="s">
        <v>34</v>
      </c>
      <c r="F316" s="34" t="s">
        <v>66</v>
      </c>
      <c r="G316" s="19" t="s">
        <v>36</v>
      </c>
      <c r="H316" s="19">
        <v>3</v>
      </c>
      <c r="I316" s="25">
        <v>2278.88</v>
      </c>
      <c r="J316" s="25">
        <v>1296.3</v>
      </c>
      <c r="K316" s="61" t="s">
        <v>46</v>
      </c>
      <c r="L316" s="25">
        <f>I316*P316</f>
        <v>368540.47360000003</v>
      </c>
      <c r="M316" s="34">
        <f>I316*Q316</f>
        <v>35482.161599999999</v>
      </c>
      <c r="N316" s="34">
        <f t="shared" si="50"/>
        <v>404022.63520000002</v>
      </c>
      <c r="O316" s="34">
        <f t="shared" si="49"/>
        <v>404022.63520000002</v>
      </c>
      <c r="P316" s="34">
        <v>161.72</v>
      </c>
      <c r="Q316" s="23">
        <v>15.57</v>
      </c>
      <c r="R316" s="24" t="s">
        <v>39</v>
      </c>
      <c r="S316" s="24" t="s">
        <v>279</v>
      </c>
      <c r="T316" s="7"/>
      <c r="U316" s="7"/>
      <c r="V316" s="8"/>
      <c r="W316" s="7"/>
      <c r="X316" s="7"/>
      <c r="Y316" s="9"/>
      <c r="Z316" s="7"/>
      <c r="AA316" s="7"/>
      <c r="AB316" s="7"/>
      <c r="AC316" s="10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2"/>
      <c r="AS316" s="92"/>
      <c r="AT316" s="92"/>
      <c r="AU316" s="92"/>
      <c r="AV316" s="92"/>
      <c r="AW316" s="92"/>
      <c r="AX316" s="92"/>
      <c r="AY316" s="92"/>
      <c r="AZ316" s="92"/>
      <c r="BA316" s="92"/>
      <c r="BB316" s="92"/>
      <c r="BC316" s="92"/>
      <c r="BD316" s="92"/>
      <c r="BE316" s="92"/>
      <c r="BF316" s="92"/>
      <c r="BG316" s="92"/>
      <c r="BH316" s="92"/>
      <c r="BI316" s="92"/>
      <c r="BJ316" s="92"/>
      <c r="BK316" s="92"/>
      <c r="BL316" s="92"/>
      <c r="BM316" s="92"/>
      <c r="BN316" s="92"/>
      <c r="BO316" s="92"/>
      <c r="BP316" s="92"/>
      <c r="BQ316" s="92"/>
      <c r="BR316" s="92"/>
      <c r="BS316" s="92"/>
      <c r="BT316" s="92"/>
      <c r="BU316" s="92"/>
      <c r="BV316" s="92"/>
      <c r="BW316" s="92"/>
      <c r="BX316" s="92"/>
      <c r="BY316" s="92"/>
      <c r="BZ316" s="92"/>
      <c r="CA316" s="92"/>
      <c r="CB316" s="92"/>
      <c r="CC316" s="92"/>
      <c r="CD316" s="92"/>
      <c r="CE316" s="92"/>
      <c r="CF316" s="92"/>
      <c r="CG316" s="92"/>
      <c r="CH316" s="92"/>
      <c r="CI316" s="92"/>
      <c r="CJ316" s="92"/>
      <c r="CK316" s="92"/>
      <c r="CL316" s="92"/>
      <c r="CM316" s="92"/>
      <c r="CN316" s="92"/>
      <c r="CO316" s="92"/>
      <c r="CP316" s="92"/>
      <c r="CQ316" s="92"/>
      <c r="CR316" s="92"/>
      <c r="CS316" s="92"/>
      <c r="CT316" s="92"/>
      <c r="CU316" s="92"/>
      <c r="CV316" s="92"/>
      <c r="CW316" s="92"/>
      <c r="CX316" s="92"/>
      <c r="CY316" s="92"/>
      <c r="CZ316" s="92"/>
      <c r="DA316" s="92"/>
      <c r="DB316" s="92"/>
      <c r="DC316" s="92"/>
      <c r="DD316" s="92"/>
      <c r="DE316" s="92"/>
      <c r="DF316" s="92"/>
      <c r="DG316" s="92"/>
      <c r="DH316" s="92"/>
      <c r="DI316" s="92"/>
      <c r="DJ316" s="92"/>
      <c r="DK316" s="92"/>
      <c r="DL316" s="92"/>
      <c r="DM316" s="92"/>
      <c r="DN316" s="92"/>
      <c r="DO316" s="92"/>
      <c r="DP316" s="92"/>
      <c r="DQ316" s="92"/>
      <c r="DR316" s="92"/>
      <c r="DS316" s="92"/>
      <c r="DT316" s="92"/>
      <c r="DU316" s="92"/>
      <c r="DV316" s="92"/>
      <c r="DW316" s="92"/>
    </row>
    <row r="317" spans="1:127" s="4" customFormat="1" ht="37.5" x14ac:dyDescent="0.3">
      <c r="A317" s="18">
        <v>3</v>
      </c>
      <c r="B317" s="19">
        <v>3</v>
      </c>
      <c r="C317" s="74" t="s">
        <v>52</v>
      </c>
      <c r="D317" s="19">
        <v>1969</v>
      </c>
      <c r="E317" s="19" t="s">
        <v>34</v>
      </c>
      <c r="F317" s="34" t="s">
        <v>35</v>
      </c>
      <c r="G317" s="19" t="s">
        <v>36</v>
      </c>
      <c r="H317" s="19">
        <v>2</v>
      </c>
      <c r="I317" s="25">
        <v>376.7</v>
      </c>
      <c r="J317" s="25">
        <v>211.7</v>
      </c>
      <c r="K317" s="61" t="s">
        <v>50</v>
      </c>
      <c r="L317" s="25">
        <f>I317*P317</f>
        <v>167533.55799999999</v>
      </c>
      <c r="M317" s="34">
        <f>I317*Q317</f>
        <v>7029.2219999999998</v>
      </c>
      <c r="N317" s="34">
        <f t="shared" si="50"/>
        <v>174562.78</v>
      </c>
      <c r="O317" s="200">
        <f>N317+N318</f>
        <v>211159.185</v>
      </c>
      <c r="P317" s="34">
        <v>444.74</v>
      </c>
      <c r="Q317" s="23">
        <v>18.66</v>
      </c>
      <c r="R317" s="24" t="s">
        <v>39</v>
      </c>
      <c r="S317" s="24" t="s">
        <v>279</v>
      </c>
      <c r="T317" s="7"/>
      <c r="U317" s="7"/>
      <c r="V317" s="8"/>
      <c r="W317" s="7"/>
      <c r="X317" s="7"/>
      <c r="Y317" s="9"/>
      <c r="Z317" s="7"/>
      <c r="AA317" s="7"/>
      <c r="AB317" s="7"/>
      <c r="AC317" s="10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2"/>
      <c r="AS317" s="92"/>
      <c r="AT317" s="92"/>
      <c r="AU317" s="92"/>
      <c r="AV317" s="92"/>
      <c r="AW317" s="92"/>
      <c r="AX317" s="92"/>
      <c r="AY317" s="92"/>
      <c r="AZ317" s="92"/>
      <c r="BA317" s="92"/>
      <c r="BB317" s="92"/>
      <c r="BC317" s="92"/>
      <c r="BD317" s="92"/>
      <c r="BE317" s="92"/>
      <c r="BF317" s="92"/>
      <c r="BG317" s="92"/>
      <c r="BH317" s="92"/>
      <c r="BI317" s="92"/>
      <c r="BJ317" s="92"/>
      <c r="BK317" s="92"/>
      <c r="BL317" s="92"/>
      <c r="BM317" s="92"/>
      <c r="BN317" s="92"/>
      <c r="BO317" s="92"/>
      <c r="BP317" s="92"/>
      <c r="BQ317" s="92"/>
      <c r="BR317" s="92"/>
      <c r="BS317" s="92"/>
      <c r="BT317" s="92"/>
      <c r="BU317" s="92"/>
      <c r="BV317" s="92"/>
      <c r="BW317" s="92"/>
      <c r="BX317" s="92"/>
      <c r="BY317" s="92"/>
      <c r="BZ317" s="92"/>
      <c r="CA317" s="92"/>
      <c r="CB317" s="92"/>
      <c r="CC317" s="92"/>
      <c r="CD317" s="92"/>
      <c r="CE317" s="92"/>
      <c r="CF317" s="92"/>
      <c r="CG317" s="92"/>
      <c r="CH317" s="92"/>
      <c r="CI317" s="92"/>
      <c r="CJ317" s="92"/>
      <c r="CK317" s="92"/>
      <c r="CL317" s="92"/>
      <c r="CM317" s="92"/>
      <c r="CN317" s="92"/>
      <c r="CO317" s="92"/>
      <c r="CP317" s="92"/>
      <c r="CQ317" s="92"/>
      <c r="CR317" s="92"/>
      <c r="CS317" s="92"/>
      <c r="CT317" s="92"/>
      <c r="CU317" s="92"/>
      <c r="CV317" s="92"/>
      <c r="CW317" s="92"/>
      <c r="CX317" s="92"/>
      <c r="CY317" s="92"/>
      <c r="CZ317" s="92"/>
      <c r="DA317" s="92"/>
      <c r="DB317" s="92"/>
      <c r="DC317" s="92"/>
      <c r="DD317" s="92"/>
      <c r="DE317" s="92"/>
      <c r="DF317" s="92"/>
      <c r="DG317" s="92"/>
      <c r="DH317" s="92"/>
      <c r="DI317" s="92"/>
      <c r="DJ317" s="92"/>
      <c r="DK317" s="92"/>
      <c r="DL317" s="92"/>
      <c r="DM317" s="92"/>
      <c r="DN317" s="92"/>
      <c r="DO317" s="92"/>
      <c r="DP317" s="92"/>
      <c r="DQ317" s="92"/>
      <c r="DR317" s="92"/>
      <c r="DS317" s="92"/>
      <c r="DT317" s="92"/>
      <c r="DU317" s="92"/>
      <c r="DV317" s="92"/>
      <c r="DW317" s="92"/>
    </row>
    <row r="318" spans="1:127" s="4" customFormat="1" ht="56.25" x14ac:dyDescent="0.3">
      <c r="A318" s="18">
        <v>4</v>
      </c>
      <c r="B318" s="19"/>
      <c r="C318" s="74"/>
      <c r="D318" s="19"/>
      <c r="E318" s="19"/>
      <c r="F318" s="34"/>
      <c r="G318" s="19"/>
      <c r="H318" s="19"/>
      <c r="I318" s="25"/>
      <c r="J318" s="25"/>
      <c r="K318" s="61" t="s">
        <v>37</v>
      </c>
      <c r="L318" s="25">
        <f>I317*P318</f>
        <v>31194.526999999998</v>
      </c>
      <c r="M318" s="34">
        <f>I317*Q318</f>
        <v>5401.8779999999997</v>
      </c>
      <c r="N318" s="34">
        <f t="shared" si="50"/>
        <v>36596.404999999999</v>
      </c>
      <c r="O318" s="202"/>
      <c r="P318" s="34">
        <v>82.81</v>
      </c>
      <c r="Q318" s="23">
        <v>14.34</v>
      </c>
      <c r="R318" s="24" t="s">
        <v>39</v>
      </c>
      <c r="S318" s="24" t="s">
        <v>279</v>
      </c>
      <c r="T318" s="7"/>
      <c r="U318" s="7"/>
      <c r="V318" s="8"/>
      <c r="W318" s="7"/>
      <c r="X318" s="7"/>
      <c r="Y318" s="9"/>
      <c r="Z318" s="7"/>
      <c r="AA318" s="7"/>
      <c r="AB318" s="7"/>
      <c r="AC318" s="10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2"/>
      <c r="AS318" s="92"/>
      <c r="AT318" s="92"/>
      <c r="AU318" s="92"/>
      <c r="AV318" s="92"/>
      <c r="AW318" s="92"/>
      <c r="AX318" s="92"/>
      <c r="AY318" s="92"/>
      <c r="AZ318" s="92"/>
      <c r="BA318" s="92"/>
      <c r="BB318" s="92"/>
      <c r="BC318" s="92"/>
      <c r="BD318" s="92"/>
      <c r="BE318" s="92"/>
      <c r="BF318" s="92"/>
      <c r="BG318" s="92"/>
      <c r="BH318" s="92"/>
      <c r="BI318" s="92"/>
      <c r="BJ318" s="92"/>
      <c r="BK318" s="92"/>
      <c r="BL318" s="92"/>
      <c r="BM318" s="92"/>
      <c r="BN318" s="92"/>
      <c r="BO318" s="92"/>
      <c r="BP318" s="92"/>
      <c r="BQ318" s="92"/>
      <c r="BR318" s="92"/>
      <c r="BS318" s="92"/>
      <c r="BT318" s="92"/>
      <c r="BU318" s="92"/>
      <c r="BV318" s="92"/>
      <c r="BW318" s="92"/>
      <c r="BX318" s="92"/>
      <c r="BY318" s="92"/>
      <c r="BZ318" s="92"/>
      <c r="CA318" s="92"/>
      <c r="CB318" s="92"/>
      <c r="CC318" s="92"/>
      <c r="CD318" s="92"/>
      <c r="CE318" s="92"/>
      <c r="CF318" s="92"/>
      <c r="CG318" s="92"/>
      <c r="CH318" s="92"/>
      <c r="CI318" s="92"/>
      <c r="CJ318" s="92"/>
      <c r="CK318" s="92"/>
      <c r="CL318" s="92"/>
      <c r="CM318" s="92"/>
      <c r="CN318" s="92"/>
      <c r="CO318" s="92"/>
      <c r="CP318" s="92"/>
      <c r="CQ318" s="92"/>
      <c r="CR318" s="92"/>
      <c r="CS318" s="92"/>
      <c r="CT318" s="92"/>
      <c r="CU318" s="92"/>
      <c r="CV318" s="92"/>
      <c r="CW318" s="92"/>
      <c r="CX318" s="92"/>
      <c r="CY318" s="92"/>
      <c r="CZ318" s="92"/>
      <c r="DA318" s="92"/>
      <c r="DB318" s="92"/>
      <c r="DC318" s="92"/>
      <c r="DD318" s="92"/>
      <c r="DE318" s="92"/>
      <c r="DF318" s="92"/>
      <c r="DG318" s="92"/>
      <c r="DH318" s="92"/>
      <c r="DI318" s="92"/>
      <c r="DJ318" s="92"/>
      <c r="DK318" s="92"/>
      <c r="DL318" s="92"/>
      <c r="DM318" s="92"/>
      <c r="DN318" s="92"/>
      <c r="DO318" s="92"/>
      <c r="DP318" s="92"/>
      <c r="DQ318" s="92"/>
      <c r="DR318" s="92"/>
      <c r="DS318" s="92"/>
      <c r="DT318" s="92"/>
      <c r="DU318" s="92"/>
      <c r="DV318" s="92"/>
      <c r="DW318" s="92"/>
    </row>
    <row r="319" spans="1:127" s="4" customFormat="1" ht="37.5" x14ac:dyDescent="0.3">
      <c r="A319" s="18">
        <v>5</v>
      </c>
      <c r="B319" s="19">
        <v>4</v>
      </c>
      <c r="C319" s="74" t="s">
        <v>55</v>
      </c>
      <c r="D319" s="19">
        <v>1969</v>
      </c>
      <c r="E319" s="19" t="s">
        <v>34</v>
      </c>
      <c r="F319" s="34" t="s">
        <v>49</v>
      </c>
      <c r="G319" s="19" t="s">
        <v>36</v>
      </c>
      <c r="H319" s="19">
        <v>2</v>
      </c>
      <c r="I319" s="25">
        <v>867.6</v>
      </c>
      <c r="J319" s="25">
        <v>578.4</v>
      </c>
      <c r="K319" s="61" t="s">
        <v>50</v>
      </c>
      <c r="L319" s="25">
        <f>I319*P319</f>
        <v>385856.424</v>
      </c>
      <c r="M319" s="34">
        <f>I319*Q319</f>
        <v>16189.416000000001</v>
      </c>
      <c r="N319" s="34">
        <f t="shared" si="50"/>
        <v>402045.84</v>
      </c>
      <c r="O319" s="34">
        <f t="shared" si="49"/>
        <v>402045.84</v>
      </c>
      <c r="P319" s="34">
        <v>444.74</v>
      </c>
      <c r="Q319" s="23">
        <v>18.66</v>
      </c>
      <c r="R319" s="24" t="s">
        <v>39</v>
      </c>
      <c r="S319" s="24" t="s">
        <v>279</v>
      </c>
      <c r="T319" s="7"/>
      <c r="U319" s="7"/>
      <c r="V319" s="8"/>
      <c r="W319" s="7"/>
      <c r="X319" s="7"/>
      <c r="Y319" s="9"/>
      <c r="Z319" s="7"/>
      <c r="AA319" s="7"/>
      <c r="AB319" s="7"/>
      <c r="AC319" s="10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2"/>
      <c r="AS319" s="92"/>
      <c r="AT319" s="92"/>
      <c r="AU319" s="92"/>
      <c r="AV319" s="92"/>
      <c r="AW319" s="92"/>
      <c r="AX319" s="92"/>
      <c r="AY319" s="92"/>
      <c r="AZ319" s="92"/>
      <c r="BA319" s="92"/>
      <c r="BB319" s="92"/>
      <c r="BC319" s="92"/>
      <c r="BD319" s="92"/>
      <c r="BE319" s="92"/>
      <c r="BF319" s="92"/>
      <c r="BG319" s="92"/>
      <c r="BH319" s="92"/>
      <c r="BI319" s="92"/>
      <c r="BJ319" s="92"/>
      <c r="BK319" s="92"/>
      <c r="BL319" s="92"/>
      <c r="BM319" s="92"/>
      <c r="BN319" s="92"/>
      <c r="BO319" s="92"/>
      <c r="BP319" s="92"/>
      <c r="BQ319" s="92"/>
      <c r="BR319" s="92"/>
      <c r="BS319" s="92"/>
      <c r="BT319" s="92"/>
      <c r="BU319" s="92"/>
      <c r="BV319" s="92"/>
      <c r="BW319" s="92"/>
      <c r="BX319" s="92"/>
      <c r="BY319" s="92"/>
      <c r="BZ319" s="92"/>
      <c r="CA319" s="92"/>
      <c r="CB319" s="92"/>
      <c r="CC319" s="92"/>
      <c r="CD319" s="92"/>
      <c r="CE319" s="92"/>
      <c r="CF319" s="92"/>
      <c r="CG319" s="92"/>
      <c r="CH319" s="92"/>
      <c r="CI319" s="92"/>
      <c r="CJ319" s="92"/>
      <c r="CK319" s="92"/>
      <c r="CL319" s="92"/>
      <c r="CM319" s="92"/>
      <c r="CN319" s="92"/>
      <c r="CO319" s="92"/>
      <c r="CP319" s="92"/>
      <c r="CQ319" s="92"/>
      <c r="CR319" s="92"/>
      <c r="CS319" s="92"/>
      <c r="CT319" s="92"/>
      <c r="CU319" s="92"/>
      <c r="CV319" s="92"/>
      <c r="CW319" s="92"/>
      <c r="CX319" s="92"/>
      <c r="CY319" s="92"/>
      <c r="CZ319" s="92"/>
      <c r="DA319" s="92"/>
      <c r="DB319" s="92"/>
      <c r="DC319" s="92"/>
      <c r="DD319" s="92"/>
      <c r="DE319" s="92"/>
      <c r="DF319" s="92"/>
      <c r="DG319" s="92"/>
      <c r="DH319" s="92"/>
      <c r="DI319" s="92"/>
      <c r="DJ319" s="92"/>
      <c r="DK319" s="92"/>
      <c r="DL319" s="92"/>
      <c r="DM319" s="92"/>
      <c r="DN319" s="92"/>
      <c r="DO319" s="92"/>
      <c r="DP319" s="92"/>
      <c r="DQ319" s="92"/>
      <c r="DR319" s="92"/>
      <c r="DS319" s="92"/>
      <c r="DT319" s="92"/>
      <c r="DU319" s="92"/>
      <c r="DV319" s="92"/>
      <c r="DW319" s="92"/>
    </row>
    <row r="320" spans="1:127" s="4" customFormat="1" ht="37.5" x14ac:dyDescent="0.3">
      <c r="A320" s="18">
        <v>6</v>
      </c>
      <c r="B320" s="19">
        <v>5</v>
      </c>
      <c r="C320" s="74" t="s">
        <v>289</v>
      </c>
      <c r="D320" s="19">
        <v>1985</v>
      </c>
      <c r="E320" s="19" t="s">
        <v>34</v>
      </c>
      <c r="F320" s="34" t="s">
        <v>66</v>
      </c>
      <c r="G320" s="19" t="s">
        <v>36</v>
      </c>
      <c r="H320" s="19">
        <v>3</v>
      </c>
      <c r="I320" s="25">
        <v>1883.11</v>
      </c>
      <c r="J320" s="25">
        <v>905.51</v>
      </c>
      <c r="K320" s="61" t="s">
        <v>46</v>
      </c>
      <c r="L320" s="25">
        <f>I320*P320</f>
        <v>304536.54920000001</v>
      </c>
      <c r="M320" s="34">
        <f>I320*Q320</f>
        <v>29320.022699999998</v>
      </c>
      <c r="N320" s="34">
        <f t="shared" si="50"/>
        <v>333856.57189999998</v>
      </c>
      <c r="O320" s="34">
        <f t="shared" si="49"/>
        <v>333856.57189999998</v>
      </c>
      <c r="P320" s="34">
        <v>161.72</v>
      </c>
      <c r="Q320" s="23">
        <v>15.57</v>
      </c>
      <c r="R320" s="24" t="s">
        <v>39</v>
      </c>
      <c r="S320" s="24" t="s">
        <v>279</v>
      </c>
      <c r="T320" s="7"/>
      <c r="U320" s="7"/>
      <c r="V320" s="8"/>
      <c r="W320" s="7"/>
      <c r="X320" s="7"/>
      <c r="Y320" s="9"/>
      <c r="Z320" s="7"/>
      <c r="AA320" s="7"/>
      <c r="AB320" s="7"/>
      <c r="AC320" s="10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2"/>
      <c r="AS320" s="92"/>
      <c r="AT320" s="92"/>
      <c r="AU320" s="92"/>
      <c r="AV320" s="92"/>
      <c r="AW320" s="92"/>
      <c r="AX320" s="92"/>
      <c r="AY320" s="92"/>
      <c r="AZ320" s="92"/>
      <c r="BA320" s="92"/>
      <c r="BB320" s="92"/>
      <c r="BC320" s="92"/>
      <c r="BD320" s="92"/>
      <c r="BE320" s="92"/>
      <c r="BF320" s="92"/>
      <c r="BG320" s="92"/>
      <c r="BH320" s="92"/>
      <c r="BI320" s="92"/>
      <c r="BJ320" s="92"/>
      <c r="BK320" s="92"/>
      <c r="BL320" s="92"/>
      <c r="BM320" s="92"/>
      <c r="BN320" s="92"/>
      <c r="BO320" s="92"/>
      <c r="BP320" s="92"/>
      <c r="BQ320" s="92"/>
      <c r="BR320" s="92"/>
      <c r="BS320" s="92"/>
      <c r="BT320" s="92"/>
      <c r="BU320" s="92"/>
      <c r="BV320" s="92"/>
      <c r="BW320" s="92"/>
      <c r="BX320" s="92"/>
      <c r="BY320" s="92"/>
      <c r="BZ320" s="92"/>
      <c r="CA320" s="92"/>
      <c r="CB320" s="92"/>
      <c r="CC320" s="92"/>
      <c r="CD320" s="92"/>
      <c r="CE320" s="92"/>
      <c r="CF320" s="92"/>
      <c r="CG320" s="92"/>
      <c r="CH320" s="92"/>
      <c r="CI320" s="92"/>
      <c r="CJ320" s="92"/>
      <c r="CK320" s="92"/>
      <c r="CL320" s="92"/>
      <c r="CM320" s="92"/>
      <c r="CN320" s="92"/>
      <c r="CO320" s="92"/>
      <c r="CP320" s="92"/>
      <c r="CQ320" s="92"/>
      <c r="CR320" s="92"/>
      <c r="CS320" s="92"/>
      <c r="CT320" s="92"/>
      <c r="CU320" s="92"/>
      <c r="CV320" s="92"/>
      <c r="CW320" s="92"/>
      <c r="CX320" s="92"/>
      <c r="CY320" s="92"/>
      <c r="CZ320" s="92"/>
      <c r="DA320" s="92"/>
      <c r="DB320" s="92"/>
      <c r="DC320" s="92"/>
      <c r="DD320" s="92"/>
      <c r="DE320" s="92"/>
      <c r="DF320" s="92"/>
      <c r="DG320" s="92"/>
      <c r="DH320" s="92"/>
      <c r="DI320" s="92"/>
      <c r="DJ320" s="92"/>
      <c r="DK320" s="92"/>
      <c r="DL320" s="92"/>
      <c r="DM320" s="92"/>
      <c r="DN320" s="92"/>
      <c r="DO320" s="92"/>
      <c r="DP320" s="92"/>
      <c r="DQ320" s="92"/>
      <c r="DR320" s="92"/>
      <c r="DS320" s="92"/>
      <c r="DT320" s="92"/>
      <c r="DU320" s="92"/>
      <c r="DV320" s="92"/>
      <c r="DW320" s="92"/>
    </row>
    <row r="321" spans="1:127" s="4" customFormat="1" ht="37.5" x14ac:dyDescent="0.3">
      <c r="A321" s="18">
        <v>7</v>
      </c>
      <c r="B321" s="19">
        <v>6</v>
      </c>
      <c r="C321" s="74" t="s">
        <v>290</v>
      </c>
      <c r="D321" s="19">
        <v>1981</v>
      </c>
      <c r="E321" s="19" t="s">
        <v>34</v>
      </c>
      <c r="F321" s="34" t="s">
        <v>66</v>
      </c>
      <c r="G321" s="19" t="s">
        <v>36</v>
      </c>
      <c r="H321" s="19">
        <v>3</v>
      </c>
      <c r="I321" s="25">
        <v>2035.98</v>
      </c>
      <c r="J321" s="25">
        <v>1077.3</v>
      </c>
      <c r="K321" s="61" t="s">
        <v>46</v>
      </c>
      <c r="L321" s="25">
        <f>I321*P321</f>
        <v>329258.68560000003</v>
      </c>
      <c r="M321" s="34">
        <f>I321*Q321</f>
        <v>31700.208600000002</v>
      </c>
      <c r="N321" s="34">
        <f t="shared" si="50"/>
        <v>360958.89420000004</v>
      </c>
      <c r="O321" s="34">
        <f t="shared" si="49"/>
        <v>360958.89420000004</v>
      </c>
      <c r="P321" s="34">
        <v>161.72</v>
      </c>
      <c r="Q321" s="23">
        <v>15.57</v>
      </c>
      <c r="R321" s="24" t="s">
        <v>39</v>
      </c>
      <c r="S321" s="24" t="s">
        <v>279</v>
      </c>
      <c r="T321" s="7"/>
      <c r="U321" s="7"/>
      <c r="V321" s="8"/>
      <c r="W321" s="7"/>
      <c r="X321" s="7"/>
      <c r="Y321" s="9"/>
      <c r="Z321" s="7"/>
      <c r="AA321" s="7"/>
      <c r="AB321" s="7"/>
      <c r="AC321" s="10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2"/>
      <c r="AS321" s="92"/>
      <c r="AT321" s="92"/>
      <c r="AU321" s="92"/>
      <c r="AV321" s="92"/>
      <c r="AW321" s="92"/>
      <c r="AX321" s="92"/>
      <c r="AY321" s="92"/>
      <c r="AZ321" s="92"/>
      <c r="BA321" s="92"/>
      <c r="BB321" s="92"/>
      <c r="BC321" s="92"/>
      <c r="BD321" s="92"/>
      <c r="BE321" s="92"/>
      <c r="BF321" s="92"/>
      <c r="BG321" s="92"/>
      <c r="BH321" s="92"/>
      <c r="BI321" s="92"/>
      <c r="BJ321" s="92"/>
      <c r="BK321" s="92"/>
      <c r="BL321" s="92"/>
      <c r="BM321" s="92"/>
      <c r="BN321" s="92"/>
      <c r="BO321" s="92"/>
      <c r="BP321" s="92"/>
      <c r="BQ321" s="92"/>
      <c r="BR321" s="92"/>
      <c r="BS321" s="92"/>
      <c r="BT321" s="92"/>
      <c r="BU321" s="92"/>
      <c r="BV321" s="92"/>
      <c r="BW321" s="92"/>
      <c r="BX321" s="92"/>
      <c r="BY321" s="92"/>
      <c r="BZ321" s="92"/>
      <c r="CA321" s="92"/>
      <c r="CB321" s="92"/>
      <c r="CC321" s="92"/>
      <c r="CD321" s="92"/>
      <c r="CE321" s="92"/>
      <c r="CF321" s="92"/>
      <c r="CG321" s="92"/>
      <c r="CH321" s="92"/>
      <c r="CI321" s="92"/>
      <c r="CJ321" s="92"/>
      <c r="CK321" s="92"/>
      <c r="CL321" s="92"/>
      <c r="CM321" s="92"/>
      <c r="CN321" s="92"/>
      <c r="CO321" s="92"/>
      <c r="CP321" s="92"/>
      <c r="CQ321" s="92"/>
      <c r="CR321" s="92"/>
      <c r="CS321" s="92"/>
      <c r="CT321" s="92"/>
      <c r="CU321" s="92"/>
      <c r="CV321" s="92"/>
      <c r="CW321" s="92"/>
      <c r="CX321" s="92"/>
      <c r="CY321" s="92"/>
      <c r="CZ321" s="92"/>
      <c r="DA321" s="92"/>
      <c r="DB321" s="92"/>
      <c r="DC321" s="92"/>
      <c r="DD321" s="92"/>
      <c r="DE321" s="92"/>
      <c r="DF321" s="92"/>
      <c r="DG321" s="92"/>
      <c r="DH321" s="92"/>
      <c r="DI321" s="92"/>
      <c r="DJ321" s="92"/>
      <c r="DK321" s="92"/>
      <c r="DL321" s="92"/>
      <c r="DM321" s="92"/>
      <c r="DN321" s="92"/>
      <c r="DO321" s="92"/>
      <c r="DP321" s="92"/>
      <c r="DQ321" s="92"/>
      <c r="DR321" s="92"/>
      <c r="DS321" s="92"/>
      <c r="DT321" s="92"/>
      <c r="DU321" s="92"/>
      <c r="DV321" s="92"/>
      <c r="DW321" s="92"/>
    </row>
    <row r="322" spans="1:127" s="6" customFormat="1" ht="37.5" x14ac:dyDescent="0.3">
      <c r="A322" s="95">
        <v>8</v>
      </c>
      <c r="B322" s="19">
        <v>7</v>
      </c>
      <c r="C322" s="74" t="s">
        <v>291</v>
      </c>
      <c r="D322" s="19">
        <v>1979</v>
      </c>
      <c r="E322" s="19" t="s">
        <v>34</v>
      </c>
      <c r="F322" s="34" t="s">
        <v>66</v>
      </c>
      <c r="G322" s="19" t="s">
        <v>36</v>
      </c>
      <c r="H322" s="19">
        <v>3</v>
      </c>
      <c r="I322" s="25">
        <v>1767.27</v>
      </c>
      <c r="J322" s="25">
        <v>878.8</v>
      </c>
      <c r="K322" s="61" t="s">
        <v>46</v>
      </c>
      <c r="L322" s="25">
        <f>I322*P322</f>
        <v>285802.9044</v>
      </c>
      <c r="M322" s="34">
        <f>I322*Q322</f>
        <v>27516.393899999999</v>
      </c>
      <c r="N322" s="34">
        <f t="shared" si="50"/>
        <v>313319.29830000002</v>
      </c>
      <c r="O322" s="34">
        <f t="shared" si="49"/>
        <v>313319.29830000002</v>
      </c>
      <c r="P322" s="34">
        <v>161.72</v>
      </c>
      <c r="Q322" s="23">
        <v>15.57</v>
      </c>
      <c r="R322" s="24" t="s">
        <v>39</v>
      </c>
      <c r="S322" s="24" t="s">
        <v>279</v>
      </c>
      <c r="T322" s="7"/>
      <c r="U322" s="7"/>
      <c r="V322" s="8"/>
      <c r="W322" s="7"/>
      <c r="X322" s="7"/>
      <c r="Y322" s="9"/>
      <c r="Z322" s="7"/>
      <c r="AA322" s="7"/>
      <c r="AB322" s="7"/>
      <c r="AC322" s="10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46"/>
      <c r="AS322" s="46"/>
      <c r="AT322" s="46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6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6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6"/>
      <c r="DS322" s="46"/>
      <c r="DT322" s="46"/>
      <c r="DU322" s="46"/>
      <c r="DV322" s="46"/>
      <c r="DW322" s="46"/>
    </row>
    <row r="323" spans="1:127" s="100" customFormat="1" x14ac:dyDescent="0.3">
      <c r="A323" s="96"/>
      <c r="B323" s="19"/>
      <c r="C323" s="83" t="s">
        <v>57</v>
      </c>
      <c r="D323" s="36"/>
      <c r="E323" s="19"/>
      <c r="F323" s="25"/>
      <c r="G323" s="36"/>
      <c r="H323" s="36"/>
      <c r="I323" s="30">
        <f>SUM(I324:I360)</f>
        <v>22247.129999999997</v>
      </c>
      <c r="J323" s="30"/>
      <c r="K323" s="30"/>
      <c r="L323" s="30">
        <f>SUM(L324:L360)</f>
        <v>12196947.929499999</v>
      </c>
      <c r="M323" s="33">
        <f>SUM(M324:M360)</f>
        <v>822995.09939999995</v>
      </c>
      <c r="N323" s="33">
        <f>SUM(N324:N360)</f>
        <v>13019943.028899999</v>
      </c>
      <c r="O323" s="33">
        <f>SUM(O324:O360)</f>
        <v>13019943.028899999</v>
      </c>
      <c r="P323" s="33"/>
      <c r="Q323" s="23"/>
      <c r="R323" s="33"/>
      <c r="S323" s="84"/>
      <c r="T323" s="39">
        <v>11998182.9</v>
      </c>
      <c r="U323" s="39">
        <v>680157.17</v>
      </c>
      <c r="V323" s="39">
        <v>12678340.07</v>
      </c>
      <c r="W323" s="39"/>
      <c r="X323" s="39"/>
      <c r="Y323" s="97"/>
      <c r="Z323" s="39">
        <f>L323-T323</f>
        <v>198765.02949999832</v>
      </c>
      <c r="AA323" s="39">
        <f>M323-U323</f>
        <v>142837.92939999991</v>
      </c>
      <c r="AB323" s="39">
        <f>N323-V323</f>
        <v>341602.95889999904</v>
      </c>
      <c r="AC323" s="98"/>
      <c r="AD323" s="97"/>
      <c r="AE323" s="97"/>
      <c r="AF323" s="97"/>
      <c r="AG323" s="97"/>
      <c r="AH323" s="97"/>
      <c r="AI323" s="97"/>
      <c r="AJ323" s="97"/>
      <c r="AK323" s="97"/>
      <c r="AL323" s="97"/>
      <c r="AM323" s="97"/>
      <c r="AN323" s="97"/>
      <c r="AO323" s="97"/>
      <c r="AP323" s="97"/>
      <c r="AQ323" s="97"/>
      <c r="AR323" s="99"/>
      <c r="AS323" s="99"/>
      <c r="AT323" s="99"/>
      <c r="AU323" s="99"/>
      <c r="AV323" s="99"/>
      <c r="AW323" s="99"/>
      <c r="AX323" s="99"/>
      <c r="AY323" s="99"/>
      <c r="AZ323" s="99"/>
      <c r="BA323" s="99"/>
      <c r="BB323" s="99"/>
      <c r="BC323" s="99"/>
      <c r="BD323" s="99"/>
      <c r="BE323" s="99"/>
      <c r="BF323" s="99"/>
      <c r="BG323" s="99"/>
      <c r="BH323" s="99"/>
      <c r="BI323" s="99"/>
      <c r="BJ323" s="99"/>
      <c r="BK323" s="99"/>
      <c r="BL323" s="99"/>
      <c r="BM323" s="99"/>
      <c r="BN323" s="99"/>
      <c r="BO323" s="99"/>
      <c r="BP323" s="99"/>
      <c r="BQ323" s="99"/>
      <c r="BR323" s="99"/>
      <c r="BS323" s="99"/>
      <c r="BT323" s="99"/>
      <c r="BU323" s="99"/>
      <c r="BV323" s="99"/>
      <c r="BW323" s="99"/>
      <c r="BX323" s="99"/>
      <c r="BY323" s="99"/>
      <c r="BZ323" s="99"/>
      <c r="CA323" s="99"/>
      <c r="CB323" s="99"/>
      <c r="CC323" s="99"/>
      <c r="CD323" s="99"/>
      <c r="CE323" s="99"/>
      <c r="CF323" s="99"/>
      <c r="CG323" s="99"/>
      <c r="CH323" s="99"/>
      <c r="CI323" s="99"/>
      <c r="CJ323" s="99"/>
      <c r="CK323" s="99"/>
      <c r="CL323" s="99"/>
      <c r="CM323" s="99"/>
      <c r="CN323" s="99"/>
      <c r="CO323" s="99"/>
      <c r="CP323" s="99"/>
      <c r="CQ323" s="99"/>
      <c r="CR323" s="99"/>
      <c r="CS323" s="99"/>
      <c r="CT323" s="99"/>
      <c r="CU323" s="99"/>
      <c r="CV323" s="99"/>
      <c r="CW323" s="99"/>
      <c r="CX323" s="99"/>
      <c r="CY323" s="99"/>
      <c r="CZ323" s="99"/>
      <c r="DA323" s="99"/>
      <c r="DB323" s="99"/>
      <c r="DC323" s="99"/>
      <c r="DD323" s="99"/>
      <c r="DE323" s="99"/>
      <c r="DF323" s="99"/>
      <c r="DG323" s="99"/>
      <c r="DH323" s="99"/>
      <c r="DI323" s="99"/>
      <c r="DJ323" s="99"/>
      <c r="DK323" s="99"/>
      <c r="DL323" s="99"/>
      <c r="DM323" s="99"/>
      <c r="DN323" s="99"/>
      <c r="DO323" s="99"/>
      <c r="DP323" s="99"/>
      <c r="DQ323" s="99"/>
      <c r="DR323" s="99"/>
      <c r="DS323" s="99"/>
      <c r="DT323" s="99"/>
      <c r="DU323" s="99"/>
      <c r="DV323" s="99"/>
      <c r="DW323" s="99"/>
    </row>
    <row r="324" spans="1:127" s="6" customFormat="1" ht="37.5" x14ac:dyDescent="0.3">
      <c r="A324" s="95">
        <v>1</v>
      </c>
      <c r="B324" s="19">
        <v>1</v>
      </c>
      <c r="C324" s="74" t="s">
        <v>292</v>
      </c>
      <c r="D324" s="19">
        <v>1963</v>
      </c>
      <c r="E324" s="19" t="s">
        <v>34</v>
      </c>
      <c r="F324" s="25" t="s">
        <v>53</v>
      </c>
      <c r="G324" s="19" t="s">
        <v>36</v>
      </c>
      <c r="H324" s="19">
        <v>2</v>
      </c>
      <c r="I324" s="25">
        <v>556.79999999999995</v>
      </c>
      <c r="J324" s="25">
        <v>323.2</v>
      </c>
      <c r="K324" s="61" t="s">
        <v>46</v>
      </c>
      <c r="L324" s="25">
        <f>I324*P324</f>
        <v>95212.799999999988</v>
      </c>
      <c r="M324" s="34">
        <f>I324*Q324</f>
        <v>8803.0079999999998</v>
      </c>
      <c r="N324" s="34">
        <f t="shared" ref="N324:N360" si="51">L324+M324</f>
        <v>104015.80799999999</v>
      </c>
      <c r="O324" s="34">
        <f t="shared" si="49"/>
        <v>104015.80799999999</v>
      </c>
      <c r="P324" s="34">
        <v>171</v>
      </c>
      <c r="Q324" s="23">
        <v>15.81</v>
      </c>
      <c r="R324" s="24" t="s">
        <v>39</v>
      </c>
      <c r="S324" s="24" t="s">
        <v>279</v>
      </c>
      <c r="T324" s="7"/>
      <c r="U324" s="7"/>
      <c r="V324" s="8"/>
      <c r="W324" s="7"/>
      <c r="X324" s="7"/>
      <c r="Y324" s="9"/>
      <c r="Z324" s="7">
        <f>SUM(Z326:Z360)</f>
        <v>198765.03020000007</v>
      </c>
      <c r="AA324" s="7">
        <f t="shared" ref="AA324:AB324" si="52">SUM(AA326:AA360)</f>
        <v>142837.93059999999</v>
      </c>
      <c r="AB324" s="7">
        <f t="shared" si="52"/>
        <v>341602.96080000006</v>
      </c>
      <c r="AC324" s="10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46"/>
      <c r="AS324" s="46"/>
      <c r="AT324" s="46"/>
      <c r="AU324" s="46"/>
      <c r="AV324" s="46"/>
      <c r="AW324" s="46"/>
      <c r="AX324" s="46"/>
      <c r="AY324" s="46"/>
      <c r="AZ324" s="46"/>
      <c r="BA324" s="46"/>
      <c r="BB324" s="46"/>
      <c r="BC324" s="46"/>
      <c r="BD324" s="46"/>
      <c r="BE324" s="46"/>
      <c r="BF324" s="46"/>
      <c r="BG324" s="46"/>
      <c r="BH324" s="46"/>
      <c r="BI324" s="46"/>
      <c r="BJ324" s="46"/>
      <c r="BK324" s="46"/>
      <c r="BL324" s="46"/>
      <c r="BM324" s="46"/>
      <c r="BN324" s="46"/>
      <c r="BO324" s="46"/>
      <c r="BP324" s="46"/>
      <c r="BQ324" s="46"/>
      <c r="BR324" s="46"/>
      <c r="BS324" s="46"/>
      <c r="BT324" s="46"/>
      <c r="BU324" s="46"/>
      <c r="BV324" s="46"/>
      <c r="BW324" s="46"/>
      <c r="BX324" s="46"/>
      <c r="BY324" s="46"/>
      <c r="BZ324" s="46"/>
      <c r="CA324" s="46"/>
      <c r="CB324" s="46"/>
      <c r="CC324" s="46"/>
      <c r="CD324" s="46"/>
      <c r="CE324" s="46"/>
      <c r="CF324" s="46"/>
      <c r="CG324" s="46"/>
      <c r="CH324" s="46"/>
      <c r="CI324" s="46"/>
      <c r="CJ324" s="46"/>
      <c r="CK324" s="46"/>
      <c r="CL324" s="46"/>
      <c r="CM324" s="46"/>
      <c r="CN324" s="46"/>
      <c r="CO324" s="46"/>
      <c r="CP324" s="46"/>
      <c r="CQ324" s="46"/>
      <c r="CR324" s="46"/>
      <c r="CS324" s="46"/>
      <c r="CT324" s="46"/>
      <c r="CU324" s="46"/>
      <c r="CV324" s="46"/>
      <c r="CW324" s="46"/>
      <c r="CX324" s="46"/>
      <c r="CY324" s="46"/>
      <c r="CZ324" s="46"/>
      <c r="DA324" s="46"/>
      <c r="DB324" s="46"/>
      <c r="DC324" s="46"/>
      <c r="DD324" s="46"/>
      <c r="DE324" s="46"/>
      <c r="DF324" s="46"/>
      <c r="DG324" s="46"/>
      <c r="DH324" s="46"/>
      <c r="DI324" s="46"/>
      <c r="DJ324" s="46"/>
      <c r="DK324" s="46"/>
      <c r="DL324" s="46"/>
      <c r="DM324" s="46"/>
      <c r="DN324" s="46"/>
      <c r="DO324" s="46"/>
      <c r="DP324" s="46"/>
      <c r="DQ324" s="46"/>
      <c r="DR324" s="46"/>
      <c r="DS324" s="46"/>
      <c r="DT324" s="46"/>
      <c r="DU324" s="46"/>
      <c r="DV324" s="46"/>
      <c r="DW324" s="46"/>
    </row>
    <row r="325" spans="1:127" s="6" customFormat="1" ht="37.5" x14ac:dyDescent="0.3">
      <c r="A325" s="95">
        <v>2</v>
      </c>
      <c r="B325" s="19">
        <v>2</v>
      </c>
      <c r="C325" s="74" t="s">
        <v>293</v>
      </c>
      <c r="D325" s="19">
        <v>1980</v>
      </c>
      <c r="E325" s="19" t="s">
        <v>34</v>
      </c>
      <c r="F325" s="25" t="s">
        <v>236</v>
      </c>
      <c r="G325" s="19" t="s">
        <v>36</v>
      </c>
      <c r="H325" s="19">
        <v>3</v>
      </c>
      <c r="I325" s="25">
        <v>1258.8</v>
      </c>
      <c r="J325" s="25">
        <v>820.4</v>
      </c>
      <c r="K325" s="61" t="s">
        <v>46</v>
      </c>
      <c r="L325" s="25">
        <f>I325*P325</f>
        <v>229101.6</v>
      </c>
      <c r="M325" s="34">
        <f>I325*Q325</f>
        <v>21701.711999999996</v>
      </c>
      <c r="N325" s="34">
        <f t="shared" si="51"/>
        <v>250803.31200000001</v>
      </c>
      <c r="O325" s="34">
        <f t="shared" si="49"/>
        <v>250803.31200000001</v>
      </c>
      <c r="P325" s="34">
        <v>182</v>
      </c>
      <c r="Q325" s="23">
        <v>17.239999999999998</v>
      </c>
      <c r="R325" s="24" t="s">
        <v>39</v>
      </c>
      <c r="S325" s="24" t="s">
        <v>279</v>
      </c>
      <c r="T325" s="7"/>
      <c r="U325" s="7"/>
      <c r="V325" s="8"/>
      <c r="W325" s="7"/>
      <c r="X325" s="7"/>
      <c r="Y325" s="9"/>
      <c r="Z325" s="7"/>
      <c r="AA325" s="7"/>
      <c r="AB325" s="7"/>
      <c r="AC325" s="10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46"/>
      <c r="AS325" s="46"/>
      <c r="AT325" s="46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6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6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6"/>
      <c r="DS325" s="46"/>
      <c r="DT325" s="46"/>
      <c r="DU325" s="46"/>
      <c r="DV325" s="46"/>
      <c r="DW325" s="46"/>
    </row>
    <row r="326" spans="1:127" s="6" customFormat="1" ht="37.5" x14ac:dyDescent="0.3">
      <c r="A326" s="95">
        <v>3</v>
      </c>
      <c r="B326" s="19">
        <v>3</v>
      </c>
      <c r="C326" s="74" t="s">
        <v>294</v>
      </c>
      <c r="D326" s="19">
        <v>1965</v>
      </c>
      <c r="E326" s="19" t="s">
        <v>34</v>
      </c>
      <c r="F326" s="25" t="s">
        <v>63</v>
      </c>
      <c r="G326" s="19" t="s">
        <v>64</v>
      </c>
      <c r="H326" s="19">
        <v>2</v>
      </c>
      <c r="I326" s="25">
        <v>752.8</v>
      </c>
      <c r="J326" s="25">
        <v>423.4</v>
      </c>
      <c r="K326" s="61" t="s">
        <v>50</v>
      </c>
      <c r="L326" s="25">
        <f>I326*P326</f>
        <v>349419.64799999999</v>
      </c>
      <c r="M326" s="34">
        <f>I326*Q326</f>
        <v>25504.864000000001</v>
      </c>
      <c r="N326" s="34">
        <f t="shared" si="51"/>
        <v>374924.51199999999</v>
      </c>
      <c r="O326" s="34">
        <f t="shared" si="49"/>
        <v>374924.51199999999</v>
      </c>
      <c r="P326" s="34">
        <v>464.16</v>
      </c>
      <c r="Q326" s="23">
        <v>33.880000000000003</v>
      </c>
      <c r="R326" s="24" t="s">
        <v>39</v>
      </c>
      <c r="S326" s="24" t="s">
        <v>279</v>
      </c>
      <c r="T326" s="7">
        <v>335214.31199999998</v>
      </c>
      <c r="U326" s="7">
        <v>13738.599999999999</v>
      </c>
      <c r="V326" s="8">
        <v>348952.91199999995</v>
      </c>
      <c r="W326" s="7">
        <v>445.29</v>
      </c>
      <c r="X326" s="7">
        <v>18.25</v>
      </c>
      <c r="Y326" s="9"/>
      <c r="Z326" s="7">
        <f>L326-T326</f>
        <v>14205.33600000001</v>
      </c>
      <c r="AA326" s="7">
        <f>M326-U326</f>
        <v>11766.264000000003</v>
      </c>
      <c r="AB326" s="7">
        <f>N326-V326</f>
        <v>25971.600000000035</v>
      </c>
      <c r="AC326" s="10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46"/>
      <c r="AS326" s="46"/>
      <c r="AT326" s="46"/>
      <c r="AU326" s="46"/>
      <c r="AV326" s="46"/>
      <c r="AW326" s="46"/>
      <c r="AX326" s="46"/>
      <c r="AY326" s="46"/>
      <c r="AZ326" s="46"/>
      <c r="BA326" s="46"/>
      <c r="BB326" s="46"/>
      <c r="BC326" s="46"/>
      <c r="BD326" s="46"/>
      <c r="BE326" s="46"/>
      <c r="BF326" s="46"/>
      <c r="BG326" s="46"/>
      <c r="BH326" s="46"/>
      <c r="BI326" s="46"/>
      <c r="BJ326" s="46"/>
      <c r="BK326" s="46"/>
      <c r="BL326" s="46"/>
      <c r="BM326" s="46"/>
      <c r="BN326" s="46"/>
      <c r="BO326" s="46"/>
      <c r="BP326" s="46"/>
      <c r="BQ326" s="46"/>
      <c r="BR326" s="46"/>
      <c r="BS326" s="46"/>
      <c r="BT326" s="46"/>
      <c r="BU326" s="46"/>
      <c r="BV326" s="46"/>
      <c r="BW326" s="46"/>
      <c r="BX326" s="46"/>
      <c r="BY326" s="46"/>
      <c r="BZ326" s="46"/>
      <c r="CA326" s="46"/>
      <c r="CB326" s="46"/>
      <c r="CC326" s="46"/>
      <c r="CD326" s="46"/>
      <c r="CE326" s="46"/>
      <c r="CF326" s="46"/>
      <c r="CG326" s="46"/>
      <c r="CH326" s="46"/>
      <c r="CI326" s="46"/>
      <c r="CJ326" s="46"/>
      <c r="CK326" s="46"/>
      <c r="CL326" s="46"/>
      <c r="CM326" s="46"/>
      <c r="CN326" s="46"/>
      <c r="CO326" s="46"/>
      <c r="CP326" s="46"/>
      <c r="CQ326" s="46"/>
      <c r="CR326" s="46"/>
      <c r="CS326" s="46"/>
      <c r="CT326" s="46"/>
      <c r="CU326" s="46"/>
      <c r="CV326" s="46"/>
      <c r="CW326" s="46"/>
      <c r="CX326" s="46"/>
      <c r="CY326" s="46"/>
      <c r="CZ326" s="46"/>
      <c r="DA326" s="46"/>
      <c r="DB326" s="46"/>
      <c r="DC326" s="46"/>
      <c r="DD326" s="46"/>
      <c r="DE326" s="46"/>
      <c r="DF326" s="46"/>
      <c r="DG326" s="46"/>
      <c r="DH326" s="46"/>
      <c r="DI326" s="46"/>
      <c r="DJ326" s="46"/>
      <c r="DK326" s="46"/>
      <c r="DL326" s="46"/>
      <c r="DM326" s="46"/>
      <c r="DN326" s="46"/>
      <c r="DO326" s="46"/>
      <c r="DP326" s="46"/>
      <c r="DQ326" s="46"/>
      <c r="DR326" s="46"/>
      <c r="DS326" s="46"/>
      <c r="DT326" s="46"/>
      <c r="DU326" s="46"/>
      <c r="DV326" s="46"/>
      <c r="DW326" s="46"/>
    </row>
    <row r="327" spans="1:127" s="6" customFormat="1" ht="37.5" x14ac:dyDescent="0.3">
      <c r="A327" s="95">
        <v>4</v>
      </c>
      <c r="B327" s="19">
        <v>4</v>
      </c>
      <c r="C327" s="74" t="s">
        <v>295</v>
      </c>
      <c r="D327" s="19">
        <v>1957</v>
      </c>
      <c r="E327" s="19" t="s">
        <v>34</v>
      </c>
      <c r="F327" s="25" t="s">
        <v>133</v>
      </c>
      <c r="G327" s="19" t="s">
        <v>36</v>
      </c>
      <c r="H327" s="19">
        <v>2</v>
      </c>
      <c r="I327" s="25">
        <v>698.3</v>
      </c>
      <c r="J327" s="25">
        <v>594</v>
      </c>
      <c r="K327" s="61" t="s">
        <v>50</v>
      </c>
      <c r="L327" s="25">
        <f>I327*P327</f>
        <v>324122.92800000001</v>
      </c>
      <c r="M327" s="34">
        <f>I327*Q327</f>
        <v>13030.277999999998</v>
      </c>
      <c r="N327" s="34">
        <f t="shared" si="51"/>
        <v>337153.20600000001</v>
      </c>
      <c r="O327" s="200">
        <f>N327+N328+N329+N330</f>
        <v>1632925.669</v>
      </c>
      <c r="P327" s="34">
        <v>464.16</v>
      </c>
      <c r="Q327" s="23">
        <v>18.66</v>
      </c>
      <c r="R327" s="24" t="s">
        <v>39</v>
      </c>
      <c r="S327" s="24" t="s">
        <v>279</v>
      </c>
      <c r="AC327" s="10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46"/>
      <c r="AS327" s="46"/>
      <c r="AT327" s="46"/>
      <c r="AU327" s="46"/>
      <c r="AV327" s="46"/>
      <c r="AW327" s="46"/>
      <c r="AX327" s="46"/>
      <c r="AY327" s="46"/>
      <c r="AZ327" s="46"/>
      <c r="BA327" s="46"/>
      <c r="BB327" s="46"/>
      <c r="BC327" s="46"/>
      <c r="BD327" s="46"/>
      <c r="BE327" s="46"/>
      <c r="BF327" s="46"/>
      <c r="BG327" s="46"/>
      <c r="BH327" s="46"/>
      <c r="BI327" s="46"/>
      <c r="BJ327" s="46"/>
      <c r="BK327" s="46"/>
      <c r="BL327" s="46"/>
      <c r="BM327" s="46"/>
      <c r="BN327" s="46"/>
      <c r="BO327" s="46"/>
      <c r="BP327" s="46"/>
      <c r="BQ327" s="46"/>
      <c r="BR327" s="46"/>
      <c r="BS327" s="46"/>
      <c r="BT327" s="46"/>
      <c r="BU327" s="46"/>
      <c r="BV327" s="46"/>
      <c r="BW327" s="46"/>
      <c r="BX327" s="46"/>
      <c r="BY327" s="46"/>
      <c r="BZ327" s="46"/>
      <c r="CA327" s="46"/>
      <c r="CB327" s="46"/>
      <c r="CC327" s="46"/>
      <c r="CD327" s="46"/>
      <c r="CE327" s="46"/>
      <c r="CF327" s="46"/>
      <c r="CG327" s="46"/>
      <c r="CH327" s="46"/>
      <c r="CI327" s="46"/>
      <c r="CJ327" s="46"/>
      <c r="CK327" s="46"/>
      <c r="CL327" s="46"/>
      <c r="CM327" s="46"/>
      <c r="CN327" s="46"/>
      <c r="CO327" s="46"/>
      <c r="CP327" s="46"/>
      <c r="CQ327" s="46"/>
      <c r="CR327" s="46"/>
      <c r="CS327" s="46"/>
      <c r="CT327" s="46"/>
      <c r="CU327" s="46"/>
      <c r="CV327" s="46"/>
      <c r="CW327" s="46"/>
      <c r="CX327" s="46"/>
      <c r="CY327" s="46"/>
      <c r="CZ327" s="46"/>
      <c r="DA327" s="46"/>
      <c r="DB327" s="46"/>
      <c r="DC327" s="46"/>
      <c r="DD327" s="46"/>
      <c r="DE327" s="46"/>
      <c r="DF327" s="46"/>
      <c r="DG327" s="46"/>
      <c r="DH327" s="46"/>
      <c r="DI327" s="46"/>
      <c r="DJ327" s="46"/>
      <c r="DK327" s="46"/>
      <c r="DL327" s="46"/>
      <c r="DM327" s="46"/>
      <c r="DN327" s="46"/>
      <c r="DO327" s="46"/>
      <c r="DP327" s="46"/>
      <c r="DQ327" s="46"/>
      <c r="DR327" s="46"/>
      <c r="DS327" s="46"/>
      <c r="DT327" s="46"/>
      <c r="DU327" s="46"/>
      <c r="DV327" s="46"/>
      <c r="DW327" s="46"/>
    </row>
    <row r="328" spans="1:127" s="6" customFormat="1" ht="56.25" x14ac:dyDescent="0.3">
      <c r="A328" s="95">
        <v>5</v>
      </c>
      <c r="B328" s="19"/>
      <c r="C328" s="74"/>
      <c r="D328" s="19"/>
      <c r="E328" s="19"/>
      <c r="F328" s="25"/>
      <c r="G328" s="19"/>
      <c r="H328" s="19"/>
      <c r="I328" s="25"/>
      <c r="J328" s="25"/>
      <c r="K328" s="61" t="s">
        <v>37</v>
      </c>
      <c r="L328" s="25">
        <f>I327*P328</f>
        <v>57826.222999999998</v>
      </c>
      <c r="M328" s="34">
        <f>I327*Q328</f>
        <v>14182.472999999998</v>
      </c>
      <c r="N328" s="34">
        <f t="shared" si="51"/>
        <v>72008.695999999996</v>
      </c>
      <c r="O328" s="201"/>
      <c r="P328" s="34">
        <v>82.81</v>
      </c>
      <c r="Q328" s="23">
        <v>20.309999999999999</v>
      </c>
      <c r="R328" s="24" t="s">
        <v>39</v>
      </c>
      <c r="S328" s="24" t="s">
        <v>279</v>
      </c>
      <c r="T328" s="7"/>
      <c r="U328" s="7"/>
      <c r="V328" s="8"/>
      <c r="W328" s="7"/>
      <c r="X328" s="7"/>
      <c r="Y328" s="9"/>
      <c r="Z328" s="7"/>
      <c r="AA328" s="7"/>
      <c r="AB328" s="7"/>
      <c r="AC328" s="10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46"/>
      <c r="AS328" s="46"/>
      <c r="AT328" s="46"/>
      <c r="AU328" s="46"/>
      <c r="AV328" s="46"/>
      <c r="AW328" s="46"/>
      <c r="AX328" s="46"/>
      <c r="AY328" s="46"/>
      <c r="AZ328" s="46"/>
      <c r="BA328" s="46"/>
      <c r="BB328" s="46"/>
      <c r="BC328" s="46"/>
      <c r="BD328" s="46"/>
      <c r="BE328" s="46"/>
      <c r="BF328" s="46"/>
      <c r="BG328" s="46"/>
      <c r="BH328" s="46"/>
      <c r="BI328" s="46"/>
      <c r="BJ328" s="46"/>
      <c r="BK328" s="46"/>
      <c r="BL328" s="46"/>
      <c r="BM328" s="46"/>
      <c r="BN328" s="46"/>
      <c r="BO328" s="46"/>
      <c r="BP328" s="46"/>
      <c r="BQ328" s="46"/>
      <c r="BR328" s="46"/>
      <c r="BS328" s="46"/>
      <c r="BT328" s="46"/>
      <c r="BU328" s="46"/>
      <c r="BV328" s="46"/>
      <c r="BW328" s="46"/>
      <c r="BX328" s="46"/>
      <c r="BY328" s="46"/>
      <c r="BZ328" s="46"/>
      <c r="CA328" s="46"/>
      <c r="CB328" s="46"/>
      <c r="CC328" s="46"/>
      <c r="CD328" s="46"/>
      <c r="CE328" s="46"/>
      <c r="CF328" s="46"/>
      <c r="CG328" s="46"/>
      <c r="CH328" s="46"/>
      <c r="CI328" s="46"/>
      <c r="CJ328" s="46"/>
      <c r="CK328" s="46"/>
      <c r="CL328" s="46"/>
      <c r="CM328" s="46"/>
      <c r="CN328" s="46"/>
      <c r="CO328" s="46"/>
      <c r="CP328" s="46"/>
      <c r="CQ328" s="46"/>
      <c r="CR328" s="46"/>
      <c r="CS328" s="46"/>
      <c r="CT328" s="46"/>
      <c r="CU328" s="46"/>
      <c r="CV328" s="46"/>
      <c r="CW328" s="46"/>
      <c r="CX328" s="46"/>
      <c r="CY328" s="46"/>
      <c r="CZ328" s="46"/>
      <c r="DA328" s="46"/>
      <c r="DB328" s="46"/>
      <c r="DC328" s="46"/>
      <c r="DD328" s="46"/>
      <c r="DE328" s="46"/>
      <c r="DF328" s="46"/>
      <c r="DG328" s="46"/>
      <c r="DH328" s="46"/>
      <c r="DI328" s="46"/>
      <c r="DJ328" s="46"/>
      <c r="DK328" s="46"/>
      <c r="DL328" s="46"/>
      <c r="DM328" s="46"/>
      <c r="DN328" s="46"/>
      <c r="DO328" s="46"/>
      <c r="DP328" s="46"/>
      <c r="DQ328" s="46"/>
      <c r="DR328" s="46"/>
      <c r="DS328" s="46"/>
      <c r="DT328" s="46"/>
      <c r="DU328" s="46"/>
      <c r="DV328" s="46"/>
      <c r="DW328" s="46"/>
    </row>
    <row r="329" spans="1:127" s="6" customFormat="1" ht="56.25" x14ac:dyDescent="0.3">
      <c r="A329" s="95">
        <v>6</v>
      </c>
      <c r="B329" s="19"/>
      <c r="C329" s="74"/>
      <c r="D329" s="19"/>
      <c r="E329" s="19"/>
      <c r="F329" s="25"/>
      <c r="G329" s="19"/>
      <c r="H329" s="19"/>
      <c r="I329" s="25"/>
      <c r="J329" s="25"/>
      <c r="K329" s="61" t="s">
        <v>41</v>
      </c>
      <c r="L329" s="25">
        <f>I327*P329</f>
        <v>39174.629999999997</v>
      </c>
      <c r="M329" s="34">
        <f>I327*Q329</f>
        <v>14929.653999999999</v>
      </c>
      <c r="N329" s="34">
        <f t="shared" si="51"/>
        <v>54104.284</v>
      </c>
      <c r="O329" s="201"/>
      <c r="P329" s="34">
        <v>56.1</v>
      </c>
      <c r="Q329" s="23">
        <v>21.38</v>
      </c>
      <c r="R329" s="24" t="s">
        <v>39</v>
      </c>
      <c r="S329" s="24" t="s">
        <v>279</v>
      </c>
      <c r="T329" s="7"/>
      <c r="U329" s="7"/>
      <c r="V329" s="8"/>
      <c r="W329" s="7"/>
      <c r="X329" s="7"/>
      <c r="Y329" s="9"/>
      <c r="Z329" s="7"/>
      <c r="AA329" s="7"/>
      <c r="AB329" s="7"/>
      <c r="AC329" s="10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46"/>
      <c r="AS329" s="46"/>
      <c r="AT329" s="46"/>
      <c r="AU329" s="46"/>
      <c r="AV329" s="46"/>
      <c r="AW329" s="46"/>
      <c r="AX329" s="46"/>
      <c r="AY329" s="46"/>
      <c r="AZ329" s="46"/>
      <c r="BA329" s="46"/>
      <c r="BB329" s="46"/>
      <c r="BC329" s="46"/>
      <c r="BD329" s="46"/>
      <c r="BE329" s="46"/>
      <c r="BF329" s="46"/>
      <c r="BG329" s="46"/>
      <c r="BH329" s="46"/>
      <c r="BI329" s="46"/>
      <c r="BJ329" s="46"/>
      <c r="BK329" s="46"/>
      <c r="BL329" s="46"/>
      <c r="BM329" s="46"/>
      <c r="BN329" s="46"/>
      <c r="BO329" s="46"/>
      <c r="BP329" s="46"/>
      <c r="BQ329" s="46"/>
      <c r="BR329" s="46"/>
      <c r="BS329" s="46"/>
      <c r="BT329" s="46"/>
      <c r="BU329" s="46"/>
      <c r="BV329" s="46"/>
      <c r="BW329" s="46"/>
      <c r="BX329" s="46"/>
      <c r="BY329" s="46"/>
      <c r="BZ329" s="46"/>
      <c r="CA329" s="46"/>
      <c r="CB329" s="46"/>
      <c r="CC329" s="46"/>
      <c r="CD329" s="46"/>
      <c r="CE329" s="46"/>
      <c r="CF329" s="46"/>
      <c r="CG329" s="46"/>
      <c r="CH329" s="46"/>
      <c r="CI329" s="46"/>
      <c r="CJ329" s="46"/>
      <c r="CK329" s="46"/>
      <c r="CL329" s="46"/>
      <c r="CM329" s="46"/>
      <c r="CN329" s="46"/>
      <c r="CO329" s="46"/>
      <c r="CP329" s="46"/>
      <c r="CQ329" s="46"/>
      <c r="CR329" s="46"/>
      <c r="CS329" s="46"/>
      <c r="CT329" s="46"/>
      <c r="CU329" s="46"/>
      <c r="CV329" s="46"/>
      <c r="CW329" s="46"/>
      <c r="CX329" s="46"/>
      <c r="CY329" s="46"/>
      <c r="CZ329" s="46"/>
      <c r="DA329" s="46"/>
      <c r="DB329" s="46"/>
      <c r="DC329" s="46"/>
      <c r="DD329" s="46"/>
      <c r="DE329" s="46"/>
      <c r="DF329" s="46"/>
      <c r="DG329" s="46"/>
      <c r="DH329" s="46"/>
      <c r="DI329" s="46"/>
      <c r="DJ329" s="46"/>
      <c r="DK329" s="46"/>
      <c r="DL329" s="46"/>
      <c r="DM329" s="46"/>
      <c r="DN329" s="46"/>
      <c r="DO329" s="46"/>
      <c r="DP329" s="46"/>
      <c r="DQ329" s="46"/>
      <c r="DR329" s="46"/>
      <c r="DS329" s="46"/>
      <c r="DT329" s="46"/>
      <c r="DU329" s="46"/>
      <c r="DV329" s="46"/>
      <c r="DW329" s="46"/>
    </row>
    <row r="330" spans="1:127" s="6" customFormat="1" x14ac:dyDescent="0.3">
      <c r="A330" s="95">
        <v>7</v>
      </c>
      <c r="B330" s="19"/>
      <c r="C330" s="74"/>
      <c r="D330" s="19"/>
      <c r="E330" s="19"/>
      <c r="F330" s="25"/>
      <c r="G330" s="19"/>
      <c r="H330" s="19"/>
      <c r="I330" s="25"/>
      <c r="J330" s="25"/>
      <c r="K330" s="61" t="s">
        <v>243</v>
      </c>
      <c r="L330" s="25">
        <f>I327*P330</f>
        <v>1138717.81</v>
      </c>
      <c r="M330" s="34">
        <f>I327*Q330</f>
        <v>30941.672999999999</v>
      </c>
      <c r="N330" s="34">
        <f t="shared" si="51"/>
        <v>1169659.483</v>
      </c>
      <c r="O330" s="202"/>
      <c r="P330" s="34">
        <v>1630.7</v>
      </c>
      <c r="Q330" s="23">
        <v>44.31</v>
      </c>
      <c r="R330" s="24" t="s">
        <v>39</v>
      </c>
      <c r="S330" s="24" t="s">
        <v>279</v>
      </c>
      <c r="T330" s="7"/>
      <c r="U330" s="7"/>
      <c r="V330" s="8"/>
      <c r="W330" s="7"/>
      <c r="X330" s="7"/>
      <c r="Y330" s="9"/>
      <c r="Z330" s="7"/>
      <c r="AA330" s="7"/>
      <c r="AB330" s="7"/>
      <c r="AC330" s="10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46"/>
      <c r="AS330" s="46"/>
      <c r="AT330" s="46"/>
      <c r="AU330" s="46"/>
      <c r="AV330" s="46"/>
      <c r="AW330" s="46"/>
      <c r="AX330" s="46"/>
      <c r="AY330" s="46"/>
      <c r="AZ330" s="46"/>
      <c r="BA330" s="46"/>
      <c r="BB330" s="46"/>
      <c r="BC330" s="46"/>
      <c r="BD330" s="46"/>
      <c r="BE330" s="46"/>
      <c r="BF330" s="46"/>
      <c r="BG330" s="46"/>
      <c r="BH330" s="46"/>
      <c r="BI330" s="46"/>
      <c r="BJ330" s="46"/>
      <c r="BK330" s="46"/>
      <c r="BL330" s="46"/>
      <c r="BM330" s="46"/>
      <c r="BN330" s="46"/>
      <c r="BO330" s="46"/>
      <c r="BP330" s="46"/>
      <c r="BQ330" s="46"/>
      <c r="BR330" s="46"/>
      <c r="BS330" s="46"/>
      <c r="BT330" s="46"/>
      <c r="BU330" s="46"/>
      <c r="BV330" s="46"/>
      <c r="BW330" s="46"/>
      <c r="BX330" s="46"/>
      <c r="BY330" s="46"/>
      <c r="BZ330" s="46"/>
      <c r="CA330" s="46"/>
      <c r="CB330" s="46"/>
      <c r="CC330" s="46"/>
      <c r="CD330" s="46"/>
      <c r="CE330" s="46"/>
      <c r="CF330" s="46"/>
      <c r="CG330" s="46"/>
      <c r="CH330" s="46"/>
      <c r="CI330" s="46"/>
      <c r="CJ330" s="46"/>
      <c r="CK330" s="46"/>
      <c r="CL330" s="46"/>
      <c r="CM330" s="46"/>
      <c r="CN330" s="46"/>
      <c r="CO330" s="46"/>
      <c r="CP330" s="46"/>
      <c r="CQ330" s="46"/>
      <c r="CR330" s="46"/>
      <c r="CS330" s="46"/>
      <c r="CT330" s="46"/>
      <c r="CU330" s="46"/>
      <c r="CV330" s="46"/>
      <c r="CW330" s="46"/>
      <c r="CX330" s="46"/>
      <c r="CY330" s="46"/>
      <c r="CZ330" s="46"/>
      <c r="DA330" s="46"/>
      <c r="DB330" s="46"/>
      <c r="DC330" s="46"/>
      <c r="DD330" s="46"/>
      <c r="DE330" s="46"/>
      <c r="DF330" s="46"/>
      <c r="DG330" s="46"/>
      <c r="DH330" s="46"/>
      <c r="DI330" s="46"/>
      <c r="DJ330" s="46"/>
      <c r="DK330" s="46"/>
      <c r="DL330" s="46"/>
      <c r="DM330" s="46"/>
      <c r="DN330" s="46"/>
      <c r="DO330" s="46"/>
      <c r="DP330" s="46"/>
      <c r="DQ330" s="46"/>
      <c r="DR330" s="46"/>
      <c r="DS330" s="46"/>
      <c r="DT330" s="46"/>
      <c r="DU330" s="46"/>
      <c r="DV330" s="46"/>
      <c r="DW330" s="46"/>
    </row>
    <row r="331" spans="1:127" s="6" customFormat="1" ht="37.5" x14ac:dyDescent="0.3">
      <c r="A331" s="95">
        <v>8</v>
      </c>
      <c r="B331" s="19">
        <v>5</v>
      </c>
      <c r="C331" s="74" t="s">
        <v>296</v>
      </c>
      <c r="D331" s="19">
        <v>1978</v>
      </c>
      <c r="E331" s="19" t="s">
        <v>34</v>
      </c>
      <c r="F331" s="25" t="s">
        <v>66</v>
      </c>
      <c r="G331" s="19" t="s">
        <v>36</v>
      </c>
      <c r="H331" s="19">
        <v>3</v>
      </c>
      <c r="I331" s="25">
        <v>2669.02</v>
      </c>
      <c r="J331" s="25">
        <v>1265.0999999999999</v>
      </c>
      <c r="K331" s="61" t="s">
        <v>46</v>
      </c>
      <c r="L331" s="25">
        <f>I331*P331</f>
        <v>431633.91440000001</v>
      </c>
      <c r="M331" s="34">
        <f>I331*Q331</f>
        <v>41556.6414</v>
      </c>
      <c r="N331" s="34">
        <f t="shared" si="51"/>
        <v>473190.55580000003</v>
      </c>
      <c r="O331" s="34">
        <f t="shared" si="49"/>
        <v>473190.55580000003</v>
      </c>
      <c r="P331" s="34">
        <v>161.72</v>
      </c>
      <c r="Q331" s="23">
        <v>15.57</v>
      </c>
      <c r="R331" s="24" t="s">
        <v>39</v>
      </c>
      <c r="S331" s="24" t="s">
        <v>279</v>
      </c>
      <c r="T331" s="7"/>
      <c r="U331" s="7"/>
      <c r="V331" s="8"/>
      <c r="W331" s="7"/>
      <c r="X331" s="7"/>
      <c r="Y331" s="9"/>
      <c r="Z331" s="7"/>
      <c r="AA331" s="7"/>
      <c r="AB331" s="7"/>
      <c r="AC331" s="10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46"/>
      <c r="AS331" s="46"/>
      <c r="AT331" s="46"/>
      <c r="AU331" s="46"/>
      <c r="AV331" s="46"/>
      <c r="AW331" s="46"/>
      <c r="AX331" s="46"/>
      <c r="AY331" s="46"/>
      <c r="AZ331" s="46"/>
      <c r="BA331" s="46"/>
      <c r="BB331" s="46"/>
      <c r="BC331" s="46"/>
      <c r="BD331" s="46"/>
      <c r="BE331" s="46"/>
      <c r="BF331" s="46"/>
      <c r="BG331" s="46"/>
      <c r="BH331" s="46"/>
      <c r="BI331" s="46"/>
      <c r="BJ331" s="46"/>
      <c r="BK331" s="46"/>
      <c r="BL331" s="46"/>
      <c r="BM331" s="46"/>
      <c r="BN331" s="46"/>
      <c r="BO331" s="46"/>
      <c r="BP331" s="46"/>
      <c r="BQ331" s="46"/>
      <c r="BR331" s="46"/>
      <c r="BS331" s="46"/>
      <c r="BT331" s="46"/>
      <c r="BU331" s="46"/>
      <c r="BV331" s="46"/>
      <c r="BW331" s="46"/>
      <c r="BX331" s="46"/>
      <c r="BY331" s="46"/>
      <c r="BZ331" s="46"/>
      <c r="CA331" s="46"/>
      <c r="CB331" s="46"/>
      <c r="CC331" s="46"/>
      <c r="CD331" s="46"/>
      <c r="CE331" s="46"/>
      <c r="CF331" s="46"/>
      <c r="CG331" s="46"/>
      <c r="CH331" s="46"/>
      <c r="CI331" s="46"/>
      <c r="CJ331" s="46"/>
      <c r="CK331" s="46"/>
      <c r="CL331" s="46"/>
      <c r="CM331" s="46"/>
      <c r="CN331" s="46"/>
      <c r="CO331" s="46"/>
      <c r="CP331" s="46"/>
      <c r="CQ331" s="46"/>
      <c r="CR331" s="46"/>
      <c r="CS331" s="46"/>
      <c r="CT331" s="46"/>
      <c r="CU331" s="46"/>
      <c r="CV331" s="46"/>
      <c r="CW331" s="46"/>
      <c r="CX331" s="46"/>
      <c r="CY331" s="46"/>
      <c r="CZ331" s="46"/>
      <c r="DA331" s="46"/>
      <c r="DB331" s="46"/>
      <c r="DC331" s="46"/>
      <c r="DD331" s="46"/>
      <c r="DE331" s="46"/>
      <c r="DF331" s="46"/>
      <c r="DG331" s="46"/>
      <c r="DH331" s="46"/>
      <c r="DI331" s="46"/>
      <c r="DJ331" s="46"/>
      <c r="DK331" s="46"/>
      <c r="DL331" s="46"/>
      <c r="DM331" s="46"/>
      <c r="DN331" s="46"/>
      <c r="DO331" s="46"/>
      <c r="DP331" s="46"/>
      <c r="DQ331" s="46"/>
      <c r="DR331" s="46"/>
      <c r="DS331" s="46"/>
      <c r="DT331" s="46"/>
      <c r="DU331" s="46"/>
      <c r="DV331" s="46"/>
      <c r="DW331" s="46"/>
    </row>
    <row r="332" spans="1:127" s="6" customFormat="1" ht="37.5" x14ac:dyDescent="0.3">
      <c r="A332" s="95">
        <v>9</v>
      </c>
      <c r="B332" s="19">
        <v>6</v>
      </c>
      <c r="C332" s="74" t="s">
        <v>297</v>
      </c>
      <c r="D332" s="19">
        <v>1977</v>
      </c>
      <c r="E332" s="19" t="s">
        <v>34</v>
      </c>
      <c r="F332" s="25" t="s">
        <v>66</v>
      </c>
      <c r="G332" s="19" t="s">
        <v>36</v>
      </c>
      <c r="H332" s="19">
        <v>3</v>
      </c>
      <c r="I332" s="25">
        <v>2626.1</v>
      </c>
      <c r="J332" s="25">
        <v>1262.5</v>
      </c>
      <c r="K332" s="61" t="s">
        <v>46</v>
      </c>
      <c r="L332" s="25">
        <f>I332*P332</f>
        <v>424692.89199999999</v>
      </c>
      <c r="M332" s="34">
        <f>I332*Q332</f>
        <v>40888.377</v>
      </c>
      <c r="N332" s="34">
        <f t="shared" si="51"/>
        <v>465581.26899999997</v>
      </c>
      <c r="O332" s="34">
        <f t="shared" si="49"/>
        <v>465581.26899999997</v>
      </c>
      <c r="P332" s="34">
        <v>161.72</v>
      </c>
      <c r="Q332" s="23">
        <v>15.57</v>
      </c>
      <c r="R332" s="24" t="s">
        <v>39</v>
      </c>
      <c r="S332" s="24" t="s">
        <v>279</v>
      </c>
      <c r="T332" s="7"/>
      <c r="U332" s="7"/>
      <c r="V332" s="8"/>
      <c r="W332" s="7"/>
      <c r="X332" s="7"/>
      <c r="Y332" s="9"/>
      <c r="Z332" s="7"/>
      <c r="AA332" s="7"/>
      <c r="AB332" s="7"/>
      <c r="AC332" s="10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46"/>
      <c r="AS332" s="46"/>
      <c r="AT332" s="46"/>
      <c r="AU332" s="46"/>
      <c r="AV332" s="46"/>
      <c r="AW332" s="46"/>
      <c r="AX332" s="46"/>
      <c r="AY332" s="46"/>
      <c r="AZ332" s="46"/>
      <c r="BA332" s="46"/>
      <c r="BB332" s="46"/>
      <c r="BC332" s="46"/>
      <c r="BD332" s="46"/>
      <c r="BE332" s="46"/>
      <c r="BF332" s="46"/>
      <c r="BG332" s="46"/>
      <c r="BH332" s="46"/>
      <c r="BI332" s="46"/>
      <c r="BJ332" s="46"/>
      <c r="BK332" s="46"/>
      <c r="BL332" s="46"/>
      <c r="BM332" s="46"/>
      <c r="BN332" s="46"/>
      <c r="BO332" s="46"/>
      <c r="BP332" s="46"/>
      <c r="BQ332" s="46"/>
      <c r="BR332" s="46"/>
      <c r="BS332" s="46"/>
      <c r="BT332" s="46"/>
      <c r="BU332" s="46"/>
      <c r="BV332" s="46"/>
      <c r="BW332" s="46"/>
      <c r="BX332" s="46"/>
      <c r="BY332" s="46"/>
      <c r="BZ332" s="46"/>
      <c r="CA332" s="46"/>
      <c r="CB332" s="46"/>
      <c r="CC332" s="46"/>
      <c r="CD332" s="46"/>
      <c r="CE332" s="46"/>
      <c r="CF332" s="46"/>
      <c r="CG332" s="46"/>
      <c r="CH332" s="46"/>
      <c r="CI332" s="46"/>
      <c r="CJ332" s="46"/>
      <c r="CK332" s="46"/>
      <c r="CL332" s="46"/>
      <c r="CM332" s="46"/>
      <c r="CN332" s="46"/>
      <c r="CO332" s="46"/>
      <c r="CP332" s="46"/>
      <c r="CQ332" s="46"/>
      <c r="CR332" s="46"/>
      <c r="CS332" s="46"/>
      <c r="CT332" s="46"/>
      <c r="CU332" s="46"/>
      <c r="CV332" s="46"/>
      <c r="CW332" s="46"/>
      <c r="CX332" s="46"/>
      <c r="CY332" s="46"/>
      <c r="CZ332" s="46"/>
      <c r="DA332" s="46"/>
      <c r="DB332" s="46"/>
      <c r="DC332" s="46"/>
      <c r="DD332" s="46"/>
      <c r="DE332" s="46"/>
      <c r="DF332" s="46"/>
      <c r="DG332" s="46"/>
      <c r="DH332" s="46"/>
      <c r="DI332" s="46"/>
      <c r="DJ332" s="46"/>
      <c r="DK332" s="46"/>
      <c r="DL332" s="46"/>
      <c r="DM332" s="46"/>
      <c r="DN332" s="46"/>
      <c r="DO332" s="46"/>
      <c r="DP332" s="46"/>
      <c r="DQ332" s="46"/>
      <c r="DR332" s="46"/>
      <c r="DS332" s="46"/>
      <c r="DT332" s="46"/>
      <c r="DU332" s="46"/>
      <c r="DV332" s="46"/>
      <c r="DW332" s="46"/>
    </row>
    <row r="333" spans="1:127" s="6" customFormat="1" ht="37.5" x14ac:dyDescent="0.3">
      <c r="A333" s="95">
        <v>10</v>
      </c>
      <c r="B333" s="19">
        <v>7</v>
      </c>
      <c r="C333" s="74" t="s">
        <v>298</v>
      </c>
      <c r="D333" s="19">
        <v>1970</v>
      </c>
      <c r="E333" s="19" t="s">
        <v>34</v>
      </c>
      <c r="F333" s="25" t="s">
        <v>35</v>
      </c>
      <c r="G333" s="19" t="s">
        <v>36</v>
      </c>
      <c r="H333" s="19">
        <v>2</v>
      </c>
      <c r="I333" s="25">
        <v>1575.6</v>
      </c>
      <c r="J333" s="25">
        <v>625</v>
      </c>
      <c r="K333" s="61" t="s">
        <v>46</v>
      </c>
      <c r="L333" s="25">
        <f>I333*P333</f>
        <v>353359.81199999998</v>
      </c>
      <c r="M333" s="34">
        <f>I333*Q333</f>
        <v>34915.295999999995</v>
      </c>
      <c r="N333" s="34">
        <f t="shared" si="51"/>
        <v>388275.10799999995</v>
      </c>
      <c r="O333" s="200">
        <f>N333+N334</f>
        <v>2815896.5639999998</v>
      </c>
      <c r="P333" s="34">
        <v>224.27</v>
      </c>
      <c r="Q333" s="23">
        <v>22.16</v>
      </c>
      <c r="R333" s="24" t="s">
        <v>39</v>
      </c>
      <c r="S333" s="24" t="s">
        <v>279</v>
      </c>
      <c r="T333" s="7"/>
      <c r="U333" s="7"/>
      <c r="V333" s="8"/>
      <c r="W333" s="7"/>
      <c r="X333" s="7"/>
      <c r="Y333" s="9"/>
      <c r="Z333" s="7"/>
      <c r="AA333" s="7"/>
      <c r="AB333" s="7"/>
      <c r="AC333" s="10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46"/>
      <c r="AS333" s="46"/>
      <c r="AT333" s="46"/>
      <c r="AU333" s="46"/>
      <c r="AV333" s="46"/>
      <c r="AW333" s="46"/>
      <c r="AX333" s="46"/>
      <c r="AY333" s="46"/>
      <c r="AZ333" s="46"/>
      <c r="BA333" s="46"/>
      <c r="BB333" s="46"/>
      <c r="BC333" s="46"/>
      <c r="BD333" s="46"/>
      <c r="BE333" s="46"/>
      <c r="BF333" s="46"/>
      <c r="BG333" s="46"/>
      <c r="BH333" s="46"/>
      <c r="BI333" s="46"/>
      <c r="BJ333" s="46"/>
      <c r="BK333" s="46"/>
      <c r="BL333" s="46"/>
      <c r="BM333" s="46"/>
      <c r="BN333" s="46"/>
      <c r="BO333" s="46"/>
      <c r="BP333" s="46"/>
      <c r="BQ333" s="46"/>
      <c r="BR333" s="46"/>
      <c r="BS333" s="46"/>
      <c r="BT333" s="46"/>
      <c r="BU333" s="46"/>
      <c r="BV333" s="46"/>
      <c r="BW333" s="46"/>
      <c r="BX333" s="46"/>
      <c r="BY333" s="46"/>
      <c r="BZ333" s="46"/>
      <c r="CA333" s="46"/>
      <c r="CB333" s="46"/>
      <c r="CC333" s="46"/>
      <c r="CD333" s="46"/>
      <c r="CE333" s="46"/>
      <c r="CF333" s="46"/>
      <c r="CG333" s="46"/>
      <c r="CH333" s="46"/>
      <c r="CI333" s="46"/>
      <c r="CJ333" s="46"/>
      <c r="CK333" s="46"/>
      <c r="CL333" s="46"/>
      <c r="CM333" s="46"/>
      <c r="CN333" s="46"/>
      <c r="CO333" s="46"/>
      <c r="CP333" s="46"/>
      <c r="CQ333" s="46"/>
      <c r="CR333" s="46"/>
      <c r="CS333" s="46"/>
      <c r="CT333" s="46"/>
      <c r="CU333" s="46"/>
      <c r="CV333" s="46"/>
      <c r="CW333" s="46"/>
      <c r="CX333" s="46"/>
      <c r="CY333" s="46"/>
      <c r="CZ333" s="46"/>
      <c r="DA333" s="46"/>
      <c r="DB333" s="46"/>
      <c r="DC333" s="46"/>
      <c r="DD333" s="46"/>
      <c r="DE333" s="46"/>
      <c r="DF333" s="46"/>
      <c r="DG333" s="46"/>
      <c r="DH333" s="46"/>
      <c r="DI333" s="46"/>
      <c r="DJ333" s="46"/>
      <c r="DK333" s="46"/>
      <c r="DL333" s="46"/>
      <c r="DM333" s="46"/>
      <c r="DN333" s="46"/>
      <c r="DO333" s="46"/>
      <c r="DP333" s="46"/>
      <c r="DQ333" s="46"/>
      <c r="DR333" s="46"/>
      <c r="DS333" s="46"/>
      <c r="DT333" s="46"/>
      <c r="DU333" s="46"/>
      <c r="DV333" s="46"/>
      <c r="DW333" s="46"/>
    </row>
    <row r="334" spans="1:127" s="6" customFormat="1" x14ac:dyDescent="0.3">
      <c r="A334" s="95">
        <v>11</v>
      </c>
      <c r="B334" s="19"/>
      <c r="C334" s="74"/>
      <c r="D334" s="19"/>
      <c r="E334" s="19"/>
      <c r="F334" s="25"/>
      <c r="G334" s="19"/>
      <c r="H334" s="19"/>
      <c r="I334" s="25"/>
      <c r="J334" s="25"/>
      <c r="K334" s="61" t="s">
        <v>243</v>
      </c>
      <c r="L334" s="25">
        <f>I333*P334</f>
        <v>2363400</v>
      </c>
      <c r="M334" s="34">
        <f>I333*Q334</f>
        <v>64221.455999999991</v>
      </c>
      <c r="N334" s="34">
        <f t="shared" si="51"/>
        <v>2427621.4559999998</v>
      </c>
      <c r="O334" s="202"/>
      <c r="P334" s="34">
        <v>1500</v>
      </c>
      <c r="Q334" s="23">
        <v>40.76</v>
      </c>
      <c r="R334" s="24" t="s">
        <v>39</v>
      </c>
      <c r="S334" s="24" t="s">
        <v>279</v>
      </c>
      <c r="T334" s="7"/>
      <c r="U334" s="7"/>
      <c r="V334" s="8"/>
      <c r="W334" s="7"/>
      <c r="X334" s="7"/>
      <c r="Y334" s="9"/>
      <c r="Z334" s="7"/>
      <c r="AA334" s="7"/>
      <c r="AB334" s="7"/>
      <c r="AC334" s="10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46"/>
      <c r="AS334" s="46"/>
      <c r="AT334" s="46"/>
      <c r="AU334" s="46"/>
      <c r="AV334" s="46"/>
      <c r="AW334" s="46"/>
      <c r="AX334" s="46"/>
      <c r="AY334" s="46"/>
      <c r="AZ334" s="46"/>
      <c r="BA334" s="46"/>
      <c r="BB334" s="46"/>
      <c r="BC334" s="46"/>
      <c r="BD334" s="46"/>
      <c r="BE334" s="46"/>
      <c r="BF334" s="46"/>
      <c r="BG334" s="46"/>
      <c r="BH334" s="46"/>
      <c r="BI334" s="46"/>
      <c r="BJ334" s="46"/>
      <c r="BK334" s="46"/>
      <c r="BL334" s="46"/>
      <c r="BM334" s="46"/>
      <c r="BN334" s="46"/>
      <c r="BO334" s="46"/>
      <c r="BP334" s="46"/>
      <c r="BQ334" s="46"/>
      <c r="BR334" s="46"/>
      <c r="BS334" s="46"/>
      <c r="BT334" s="46"/>
      <c r="BU334" s="46"/>
      <c r="BV334" s="46"/>
      <c r="BW334" s="46"/>
      <c r="BX334" s="46"/>
      <c r="BY334" s="46"/>
      <c r="BZ334" s="46"/>
      <c r="CA334" s="46"/>
      <c r="CB334" s="46"/>
      <c r="CC334" s="46"/>
      <c r="CD334" s="46"/>
      <c r="CE334" s="46"/>
      <c r="CF334" s="46"/>
      <c r="CG334" s="46"/>
      <c r="CH334" s="46"/>
      <c r="CI334" s="46"/>
      <c r="CJ334" s="46"/>
      <c r="CK334" s="46"/>
      <c r="CL334" s="46"/>
      <c r="CM334" s="46"/>
      <c r="CN334" s="46"/>
      <c r="CO334" s="46"/>
      <c r="CP334" s="46"/>
      <c r="CQ334" s="46"/>
      <c r="CR334" s="46"/>
      <c r="CS334" s="46"/>
      <c r="CT334" s="46"/>
      <c r="CU334" s="46"/>
      <c r="CV334" s="46"/>
      <c r="CW334" s="46"/>
      <c r="CX334" s="46"/>
      <c r="CY334" s="46"/>
      <c r="CZ334" s="46"/>
      <c r="DA334" s="46"/>
      <c r="DB334" s="46"/>
      <c r="DC334" s="46"/>
      <c r="DD334" s="46"/>
      <c r="DE334" s="46"/>
      <c r="DF334" s="46"/>
      <c r="DG334" s="46"/>
      <c r="DH334" s="46"/>
      <c r="DI334" s="46"/>
      <c r="DJ334" s="46"/>
      <c r="DK334" s="46"/>
      <c r="DL334" s="46"/>
      <c r="DM334" s="46"/>
      <c r="DN334" s="46"/>
      <c r="DO334" s="46"/>
      <c r="DP334" s="46"/>
      <c r="DQ334" s="46"/>
      <c r="DR334" s="46"/>
      <c r="DS334" s="46"/>
      <c r="DT334" s="46"/>
      <c r="DU334" s="46"/>
      <c r="DV334" s="46"/>
      <c r="DW334" s="46"/>
    </row>
    <row r="335" spans="1:127" s="6" customFormat="1" ht="37.5" x14ac:dyDescent="0.3">
      <c r="A335" s="95">
        <v>12</v>
      </c>
      <c r="B335" s="19">
        <v>8</v>
      </c>
      <c r="C335" s="74" t="s">
        <v>299</v>
      </c>
      <c r="D335" s="19">
        <v>1975</v>
      </c>
      <c r="E335" s="19" t="s">
        <v>34</v>
      </c>
      <c r="F335" s="25" t="s">
        <v>66</v>
      </c>
      <c r="G335" s="19" t="s">
        <v>36</v>
      </c>
      <c r="H335" s="19">
        <v>3</v>
      </c>
      <c r="I335" s="25">
        <v>2224</v>
      </c>
      <c r="J335" s="25">
        <v>1091.7</v>
      </c>
      <c r="K335" s="61" t="s">
        <v>46</v>
      </c>
      <c r="L335" s="25">
        <f>I335*P335</f>
        <v>359665.27999999997</v>
      </c>
      <c r="M335" s="34">
        <f>I335*Q335</f>
        <v>34627.68</v>
      </c>
      <c r="N335" s="34">
        <f t="shared" si="51"/>
        <v>394292.95999999996</v>
      </c>
      <c r="O335" s="34">
        <f t="shared" si="49"/>
        <v>394292.95999999996</v>
      </c>
      <c r="P335" s="34">
        <v>161.72</v>
      </c>
      <c r="Q335" s="23">
        <v>15.57</v>
      </c>
      <c r="R335" s="24" t="s">
        <v>39</v>
      </c>
      <c r="S335" s="24" t="s">
        <v>279</v>
      </c>
      <c r="T335" s="7"/>
      <c r="U335" s="7"/>
      <c r="V335" s="8"/>
      <c r="W335" s="7"/>
      <c r="X335" s="7"/>
      <c r="Y335" s="9"/>
      <c r="Z335" s="7"/>
      <c r="AA335" s="7"/>
      <c r="AB335" s="7"/>
      <c r="AC335" s="10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46"/>
      <c r="AS335" s="46"/>
      <c r="AT335" s="46"/>
      <c r="AU335" s="46"/>
      <c r="AV335" s="46"/>
      <c r="AW335" s="46"/>
      <c r="AX335" s="46"/>
      <c r="AY335" s="46"/>
      <c r="AZ335" s="46"/>
      <c r="BA335" s="46"/>
      <c r="BB335" s="46"/>
      <c r="BC335" s="46"/>
      <c r="BD335" s="46"/>
      <c r="BE335" s="46"/>
      <c r="BF335" s="46"/>
      <c r="BG335" s="46"/>
      <c r="BH335" s="46"/>
      <c r="BI335" s="46"/>
      <c r="BJ335" s="46"/>
      <c r="BK335" s="46"/>
      <c r="BL335" s="46"/>
      <c r="BM335" s="46"/>
      <c r="BN335" s="46"/>
      <c r="BO335" s="46"/>
      <c r="BP335" s="46"/>
      <c r="BQ335" s="46"/>
      <c r="BR335" s="46"/>
      <c r="BS335" s="46"/>
      <c r="BT335" s="46"/>
      <c r="BU335" s="46"/>
      <c r="BV335" s="46"/>
      <c r="BW335" s="46"/>
      <c r="BX335" s="46"/>
      <c r="BY335" s="46"/>
      <c r="BZ335" s="46"/>
      <c r="CA335" s="46"/>
      <c r="CB335" s="46"/>
      <c r="CC335" s="46"/>
      <c r="CD335" s="46"/>
      <c r="CE335" s="46"/>
      <c r="CF335" s="46"/>
      <c r="CG335" s="46"/>
      <c r="CH335" s="46"/>
      <c r="CI335" s="46"/>
      <c r="CJ335" s="46"/>
      <c r="CK335" s="46"/>
      <c r="CL335" s="46"/>
      <c r="CM335" s="46"/>
      <c r="CN335" s="46"/>
      <c r="CO335" s="46"/>
      <c r="CP335" s="46"/>
      <c r="CQ335" s="46"/>
      <c r="CR335" s="46"/>
      <c r="CS335" s="46"/>
      <c r="CT335" s="46"/>
      <c r="CU335" s="46"/>
      <c r="CV335" s="46"/>
      <c r="CW335" s="46"/>
      <c r="CX335" s="46"/>
      <c r="CY335" s="46"/>
      <c r="CZ335" s="46"/>
      <c r="DA335" s="46"/>
      <c r="DB335" s="46"/>
      <c r="DC335" s="46"/>
      <c r="DD335" s="46"/>
      <c r="DE335" s="46"/>
      <c r="DF335" s="46"/>
      <c r="DG335" s="46"/>
      <c r="DH335" s="46"/>
      <c r="DI335" s="46"/>
      <c r="DJ335" s="46"/>
      <c r="DK335" s="46"/>
      <c r="DL335" s="46"/>
      <c r="DM335" s="46"/>
      <c r="DN335" s="46"/>
      <c r="DO335" s="46"/>
      <c r="DP335" s="46"/>
      <c r="DQ335" s="46"/>
      <c r="DR335" s="46"/>
      <c r="DS335" s="46"/>
      <c r="DT335" s="46"/>
      <c r="DU335" s="46"/>
      <c r="DV335" s="46"/>
      <c r="DW335" s="46"/>
    </row>
    <row r="336" spans="1:127" s="6" customFormat="1" ht="37.5" x14ac:dyDescent="0.3">
      <c r="A336" s="95">
        <v>13</v>
      </c>
      <c r="B336" s="19">
        <v>9</v>
      </c>
      <c r="C336" s="74" t="s">
        <v>300</v>
      </c>
      <c r="D336" s="19">
        <v>1976</v>
      </c>
      <c r="E336" s="19" t="s">
        <v>34</v>
      </c>
      <c r="F336" s="25" t="s">
        <v>66</v>
      </c>
      <c r="G336" s="19" t="s">
        <v>36</v>
      </c>
      <c r="H336" s="19">
        <v>3</v>
      </c>
      <c r="I336" s="25">
        <v>2200.6</v>
      </c>
      <c r="J336" s="25">
        <v>1083.5</v>
      </c>
      <c r="K336" s="61" t="s">
        <v>46</v>
      </c>
      <c r="L336" s="25">
        <f>I336*P336</f>
        <v>355881.03200000001</v>
      </c>
      <c r="M336" s="34">
        <f>I336*Q336</f>
        <v>34263.341999999997</v>
      </c>
      <c r="N336" s="34">
        <f t="shared" si="51"/>
        <v>390144.37400000001</v>
      </c>
      <c r="O336" s="34">
        <f t="shared" si="49"/>
        <v>390144.37400000001</v>
      </c>
      <c r="P336" s="34">
        <v>161.72</v>
      </c>
      <c r="Q336" s="23">
        <v>15.57</v>
      </c>
      <c r="R336" s="24" t="s">
        <v>39</v>
      </c>
      <c r="S336" s="24" t="s">
        <v>279</v>
      </c>
      <c r="T336" s="7"/>
      <c r="U336" s="7"/>
      <c r="V336" s="8"/>
      <c r="W336" s="7"/>
      <c r="X336" s="7"/>
      <c r="Y336" s="9"/>
      <c r="Z336" s="7"/>
      <c r="AA336" s="7"/>
      <c r="AB336" s="7"/>
      <c r="AC336" s="10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46"/>
      <c r="AS336" s="46"/>
      <c r="AT336" s="46"/>
      <c r="AU336" s="46"/>
      <c r="AV336" s="46"/>
      <c r="AW336" s="46"/>
      <c r="AX336" s="46"/>
      <c r="AY336" s="46"/>
      <c r="AZ336" s="46"/>
      <c r="BA336" s="46"/>
      <c r="BB336" s="46"/>
      <c r="BC336" s="46"/>
      <c r="BD336" s="46"/>
      <c r="BE336" s="46"/>
      <c r="BF336" s="46"/>
      <c r="BG336" s="46"/>
      <c r="BH336" s="46"/>
      <c r="BI336" s="46"/>
      <c r="BJ336" s="46"/>
      <c r="BK336" s="46"/>
      <c r="BL336" s="46"/>
      <c r="BM336" s="46"/>
      <c r="BN336" s="46"/>
      <c r="BO336" s="46"/>
      <c r="BP336" s="46"/>
      <c r="BQ336" s="46"/>
      <c r="BR336" s="46"/>
      <c r="BS336" s="46"/>
      <c r="BT336" s="46"/>
      <c r="BU336" s="46"/>
      <c r="BV336" s="46"/>
      <c r="BW336" s="46"/>
      <c r="BX336" s="46"/>
      <c r="BY336" s="46"/>
      <c r="BZ336" s="46"/>
      <c r="CA336" s="46"/>
      <c r="CB336" s="46"/>
      <c r="CC336" s="46"/>
      <c r="CD336" s="46"/>
      <c r="CE336" s="46"/>
      <c r="CF336" s="46"/>
      <c r="CG336" s="46"/>
      <c r="CH336" s="46"/>
      <c r="CI336" s="46"/>
      <c r="CJ336" s="46"/>
      <c r="CK336" s="46"/>
      <c r="CL336" s="46"/>
      <c r="CM336" s="46"/>
      <c r="CN336" s="46"/>
      <c r="CO336" s="46"/>
      <c r="CP336" s="46"/>
      <c r="CQ336" s="46"/>
      <c r="CR336" s="46"/>
      <c r="CS336" s="46"/>
      <c r="CT336" s="46"/>
      <c r="CU336" s="46"/>
      <c r="CV336" s="46"/>
      <c r="CW336" s="46"/>
      <c r="CX336" s="46"/>
      <c r="CY336" s="46"/>
      <c r="CZ336" s="46"/>
      <c r="DA336" s="46"/>
      <c r="DB336" s="46"/>
      <c r="DC336" s="46"/>
      <c r="DD336" s="46"/>
      <c r="DE336" s="46"/>
      <c r="DF336" s="46"/>
      <c r="DG336" s="46"/>
      <c r="DH336" s="46"/>
      <c r="DI336" s="46"/>
      <c r="DJ336" s="46"/>
      <c r="DK336" s="46"/>
      <c r="DL336" s="46"/>
      <c r="DM336" s="46"/>
      <c r="DN336" s="46"/>
      <c r="DO336" s="46"/>
      <c r="DP336" s="46"/>
      <c r="DQ336" s="46"/>
      <c r="DR336" s="46"/>
      <c r="DS336" s="46"/>
      <c r="DT336" s="46"/>
      <c r="DU336" s="46"/>
      <c r="DV336" s="46"/>
      <c r="DW336" s="46"/>
    </row>
    <row r="337" spans="1:127" s="6" customFormat="1" ht="37.5" x14ac:dyDescent="0.3">
      <c r="A337" s="95">
        <v>14</v>
      </c>
      <c r="B337" s="19">
        <v>10</v>
      </c>
      <c r="C337" s="74" t="s">
        <v>301</v>
      </c>
      <c r="D337" s="19">
        <v>1973</v>
      </c>
      <c r="E337" s="19" t="s">
        <v>34</v>
      </c>
      <c r="F337" s="25" t="s">
        <v>35</v>
      </c>
      <c r="G337" s="19" t="s">
        <v>36</v>
      </c>
      <c r="H337" s="19">
        <v>2</v>
      </c>
      <c r="I337" s="25">
        <v>1814.8</v>
      </c>
      <c r="J337" s="25">
        <v>724.4</v>
      </c>
      <c r="K337" s="61" t="s">
        <v>46</v>
      </c>
      <c r="L337" s="25">
        <f>I337*P337</f>
        <v>407005.196</v>
      </c>
      <c r="M337" s="34">
        <f>I337*Q337</f>
        <v>28691.988000000001</v>
      </c>
      <c r="N337" s="34">
        <f t="shared" si="51"/>
        <v>435697.18400000001</v>
      </c>
      <c r="O337" s="34">
        <f t="shared" si="49"/>
        <v>435697.18400000001</v>
      </c>
      <c r="P337" s="34">
        <v>224.27</v>
      </c>
      <c r="Q337" s="23">
        <v>15.81</v>
      </c>
      <c r="R337" s="24" t="s">
        <v>39</v>
      </c>
      <c r="S337" s="24" t="s">
        <v>279</v>
      </c>
      <c r="T337" s="7"/>
      <c r="U337" s="7"/>
      <c r="V337" s="8"/>
      <c r="W337" s="7"/>
      <c r="X337" s="7"/>
      <c r="Y337" s="9"/>
      <c r="Z337" s="7"/>
      <c r="AA337" s="7"/>
      <c r="AB337" s="7"/>
      <c r="AC337" s="10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46"/>
      <c r="AS337" s="46"/>
      <c r="AT337" s="46"/>
      <c r="AU337" s="46"/>
      <c r="AV337" s="46"/>
      <c r="AW337" s="46"/>
      <c r="AX337" s="46"/>
      <c r="AY337" s="46"/>
      <c r="AZ337" s="46"/>
      <c r="BA337" s="46"/>
      <c r="BB337" s="46"/>
      <c r="BC337" s="46"/>
      <c r="BD337" s="46"/>
      <c r="BE337" s="46"/>
      <c r="BF337" s="46"/>
      <c r="BG337" s="46"/>
      <c r="BH337" s="46"/>
      <c r="BI337" s="46"/>
      <c r="BJ337" s="46"/>
      <c r="BK337" s="46"/>
      <c r="BL337" s="46"/>
      <c r="BM337" s="46"/>
      <c r="BN337" s="46"/>
      <c r="BO337" s="46"/>
      <c r="BP337" s="46"/>
      <c r="BQ337" s="46"/>
      <c r="BR337" s="46"/>
      <c r="BS337" s="46"/>
      <c r="BT337" s="46"/>
      <c r="BU337" s="46"/>
      <c r="BV337" s="46"/>
      <c r="BW337" s="46"/>
      <c r="BX337" s="46"/>
      <c r="BY337" s="46"/>
      <c r="BZ337" s="46"/>
      <c r="CA337" s="46"/>
      <c r="CB337" s="46"/>
      <c r="CC337" s="46"/>
      <c r="CD337" s="46"/>
      <c r="CE337" s="46"/>
      <c r="CF337" s="46"/>
      <c r="CG337" s="46"/>
      <c r="CH337" s="46"/>
      <c r="CI337" s="46"/>
      <c r="CJ337" s="46"/>
      <c r="CK337" s="46"/>
      <c r="CL337" s="46"/>
      <c r="CM337" s="46"/>
      <c r="CN337" s="46"/>
      <c r="CO337" s="46"/>
      <c r="CP337" s="46"/>
      <c r="CQ337" s="46"/>
      <c r="CR337" s="46"/>
      <c r="CS337" s="46"/>
      <c r="CT337" s="46"/>
      <c r="CU337" s="46"/>
      <c r="CV337" s="46"/>
      <c r="CW337" s="46"/>
      <c r="CX337" s="46"/>
      <c r="CY337" s="46"/>
      <c r="CZ337" s="46"/>
      <c r="DA337" s="46"/>
      <c r="DB337" s="46"/>
      <c r="DC337" s="46"/>
      <c r="DD337" s="46"/>
      <c r="DE337" s="46"/>
      <c r="DF337" s="46"/>
      <c r="DG337" s="46"/>
      <c r="DH337" s="46"/>
      <c r="DI337" s="46"/>
      <c r="DJ337" s="46"/>
      <c r="DK337" s="46"/>
      <c r="DL337" s="46"/>
      <c r="DM337" s="46"/>
      <c r="DN337" s="46"/>
      <c r="DO337" s="46"/>
      <c r="DP337" s="46"/>
      <c r="DQ337" s="46"/>
      <c r="DR337" s="46"/>
      <c r="DS337" s="46"/>
      <c r="DT337" s="46"/>
      <c r="DU337" s="46"/>
      <c r="DV337" s="46"/>
      <c r="DW337" s="46"/>
    </row>
    <row r="338" spans="1:127" s="6" customFormat="1" ht="37.5" x14ac:dyDescent="0.3">
      <c r="A338" s="95">
        <v>15</v>
      </c>
      <c r="B338" s="19">
        <v>11</v>
      </c>
      <c r="C338" s="74" t="s">
        <v>302</v>
      </c>
      <c r="D338" s="19">
        <v>1973</v>
      </c>
      <c r="E338" s="19" t="s">
        <v>34</v>
      </c>
      <c r="F338" s="25" t="s">
        <v>35</v>
      </c>
      <c r="G338" s="19" t="s">
        <v>36</v>
      </c>
      <c r="H338" s="19">
        <v>2</v>
      </c>
      <c r="I338" s="25">
        <v>2483</v>
      </c>
      <c r="J338" s="25">
        <v>1012</v>
      </c>
      <c r="K338" s="61" t="s">
        <v>46</v>
      </c>
      <c r="L338" s="25">
        <f>I338*P338</f>
        <v>556862.41</v>
      </c>
      <c r="M338" s="34">
        <f>I338*Q338</f>
        <v>39256.230000000003</v>
      </c>
      <c r="N338" s="34">
        <f t="shared" si="51"/>
        <v>596118.64</v>
      </c>
      <c r="O338" s="34">
        <f t="shared" si="49"/>
        <v>596118.64</v>
      </c>
      <c r="P338" s="34">
        <v>224.27</v>
      </c>
      <c r="Q338" s="23">
        <v>15.81</v>
      </c>
      <c r="R338" s="24" t="s">
        <v>39</v>
      </c>
      <c r="S338" s="24" t="s">
        <v>279</v>
      </c>
      <c r="T338" s="7"/>
      <c r="U338" s="7"/>
      <c r="V338" s="8"/>
      <c r="W338" s="7"/>
      <c r="X338" s="7"/>
      <c r="Y338" s="9"/>
      <c r="Z338" s="7"/>
      <c r="AA338" s="7"/>
      <c r="AB338" s="7"/>
      <c r="AC338" s="10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46"/>
      <c r="AS338" s="46"/>
      <c r="AT338" s="46"/>
      <c r="AU338" s="46"/>
      <c r="AV338" s="46"/>
      <c r="AW338" s="46"/>
      <c r="AX338" s="46"/>
      <c r="AY338" s="46"/>
      <c r="AZ338" s="46"/>
      <c r="BA338" s="46"/>
      <c r="BB338" s="46"/>
      <c r="BC338" s="46"/>
      <c r="BD338" s="46"/>
      <c r="BE338" s="46"/>
      <c r="BF338" s="46"/>
      <c r="BG338" s="46"/>
      <c r="BH338" s="46"/>
      <c r="BI338" s="46"/>
      <c r="BJ338" s="46"/>
      <c r="BK338" s="46"/>
      <c r="BL338" s="46"/>
      <c r="BM338" s="46"/>
      <c r="BN338" s="46"/>
      <c r="BO338" s="46"/>
      <c r="BP338" s="46"/>
      <c r="BQ338" s="46"/>
      <c r="BR338" s="46"/>
      <c r="BS338" s="46"/>
      <c r="BT338" s="46"/>
      <c r="BU338" s="46"/>
      <c r="BV338" s="46"/>
      <c r="BW338" s="46"/>
      <c r="BX338" s="46"/>
      <c r="BY338" s="46"/>
      <c r="BZ338" s="46"/>
      <c r="CA338" s="46"/>
      <c r="CB338" s="46"/>
      <c r="CC338" s="46"/>
      <c r="CD338" s="46"/>
      <c r="CE338" s="46"/>
      <c r="CF338" s="46"/>
      <c r="CG338" s="46"/>
      <c r="CH338" s="46"/>
      <c r="CI338" s="46"/>
      <c r="CJ338" s="46"/>
      <c r="CK338" s="46"/>
      <c r="CL338" s="46"/>
      <c r="CM338" s="46"/>
      <c r="CN338" s="46"/>
      <c r="CO338" s="46"/>
      <c r="CP338" s="46"/>
      <c r="CQ338" s="46"/>
      <c r="CR338" s="46"/>
      <c r="CS338" s="46"/>
      <c r="CT338" s="46"/>
      <c r="CU338" s="46"/>
      <c r="CV338" s="46"/>
      <c r="CW338" s="46"/>
      <c r="CX338" s="46"/>
      <c r="CY338" s="46"/>
      <c r="CZ338" s="46"/>
      <c r="DA338" s="46"/>
      <c r="DB338" s="46"/>
      <c r="DC338" s="46"/>
      <c r="DD338" s="46"/>
      <c r="DE338" s="46"/>
      <c r="DF338" s="46"/>
      <c r="DG338" s="46"/>
      <c r="DH338" s="46"/>
      <c r="DI338" s="46"/>
      <c r="DJ338" s="46"/>
      <c r="DK338" s="46"/>
      <c r="DL338" s="46"/>
      <c r="DM338" s="46"/>
      <c r="DN338" s="46"/>
      <c r="DO338" s="46"/>
      <c r="DP338" s="46"/>
      <c r="DQ338" s="46"/>
      <c r="DR338" s="46"/>
      <c r="DS338" s="46"/>
      <c r="DT338" s="46"/>
      <c r="DU338" s="46"/>
      <c r="DV338" s="46"/>
      <c r="DW338" s="46"/>
    </row>
    <row r="339" spans="1:127" s="6" customFormat="1" ht="37.5" x14ac:dyDescent="0.3">
      <c r="A339" s="95">
        <v>16</v>
      </c>
      <c r="B339" s="19">
        <v>12</v>
      </c>
      <c r="C339" s="74" t="s">
        <v>303</v>
      </c>
      <c r="D339" s="19">
        <v>1952</v>
      </c>
      <c r="E339" s="19" t="s">
        <v>34</v>
      </c>
      <c r="F339" s="25" t="s">
        <v>35</v>
      </c>
      <c r="G339" s="19" t="s">
        <v>36</v>
      </c>
      <c r="H339" s="19">
        <v>2</v>
      </c>
      <c r="I339" s="25">
        <v>578.29999999999995</v>
      </c>
      <c r="J339" s="25">
        <v>308.39999999999998</v>
      </c>
      <c r="K339" s="61" t="s">
        <v>50</v>
      </c>
      <c r="L339" s="25">
        <f>I339*P339</f>
        <v>268423.728</v>
      </c>
      <c r="M339" s="34">
        <f>I339*Q339</f>
        <v>19592.804</v>
      </c>
      <c r="N339" s="34">
        <f t="shared" si="51"/>
        <v>288016.53200000001</v>
      </c>
      <c r="O339" s="200">
        <f>N339+N340+N341+N342</f>
        <v>1305541.1649999998</v>
      </c>
      <c r="P339" s="34">
        <v>464.16</v>
      </c>
      <c r="Q339" s="23">
        <v>33.880000000000003</v>
      </c>
      <c r="R339" s="24" t="s">
        <v>39</v>
      </c>
      <c r="S339" s="24" t="s">
        <v>279</v>
      </c>
      <c r="T339" s="7">
        <v>257193.14199999999</v>
      </c>
      <c r="U339" s="7">
        <v>10791.078</v>
      </c>
      <c r="V339" s="8">
        <v>267984.21999999997</v>
      </c>
      <c r="W339" s="7">
        <v>444.74</v>
      </c>
      <c r="X339" s="7">
        <v>18.66</v>
      </c>
      <c r="Y339" s="9"/>
      <c r="Z339" s="7">
        <f t="shared" ref="Z339:AB360" si="53">L339-T339</f>
        <v>11230.58600000001</v>
      </c>
      <c r="AA339" s="7">
        <f t="shared" si="53"/>
        <v>8801.7260000000006</v>
      </c>
      <c r="AB339" s="7">
        <f t="shared" si="53"/>
        <v>20032.312000000034</v>
      </c>
      <c r="AC339" s="10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46"/>
      <c r="AS339" s="46"/>
      <c r="AT339" s="46"/>
      <c r="AU339" s="46"/>
      <c r="AV339" s="46"/>
      <c r="AW339" s="46"/>
      <c r="AX339" s="46"/>
      <c r="AY339" s="46"/>
      <c r="AZ339" s="46"/>
      <c r="BA339" s="46"/>
      <c r="BB339" s="46"/>
      <c r="BC339" s="46"/>
      <c r="BD339" s="46"/>
      <c r="BE339" s="46"/>
      <c r="BF339" s="46"/>
      <c r="BG339" s="46"/>
      <c r="BH339" s="46"/>
      <c r="BI339" s="46"/>
      <c r="BJ339" s="46"/>
      <c r="BK339" s="46"/>
      <c r="BL339" s="46"/>
      <c r="BM339" s="46"/>
      <c r="BN339" s="46"/>
      <c r="BO339" s="46"/>
      <c r="BP339" s="46"/>
      <c r="BQ339" s="46"/>
      <c r="BR339" s="46"/>
      <c r="BS339" s="46"/>
      <c r="BT339" s="46"/>
      <c r="BU339" s="46"/>
      <c r="BV339" s="46"/>
      <c r="BW339" s="46"/>
      <c r="BX339" s="46"/>
      <c r="BY339" s="46"/>
      <c r="BZ339" s="46"/>
      <c r="CA339" s="46"/>
      <c r="CB339" s="46"/>
      <c r="CC339" s="46"/>
      <c r="CD339" s="46"/>
      <c r="CE339" s="46"/>
      <c r="CF339" s="46"/>
      <c r="CG339" s="46"/>
      <c r="CH339" s="46"/>
      <c r="CI339" s="46"/>
      <c r="CJ339" s="46"/>
      <c r="CK339" s="46"/>
      <c r="CL339" s="46"/>
      <c r="CM339" s="46"/>
      <c r="CN339" s="46"/>
      <c r="CO339" s="46"/>
      <c r="CP339" s="46"/>
      <c r="CQ339" s="46"/>
      <c r="CR339" s="46"/>
      <c r="CS339" s="46"/>
      <c r="CT339" s="46"/>
      <c r="CU339" s="46"/>
      <c r="CV339" s="46"/>
      <c r="CW339" s="46"/>
      <c r="CX339" s="46"/>
      <c r="CY339" s="46"/>
      <c r="CZ339" s="46"/>
      <c r="DA339" s="46"/>
      <c r="DB339" s="46"/>
      <c r="DC339" s="46"/>
      <c r="DD339" s="46"/>
      <c r="DE339" s="46"/>
      <c r="DF339" s="46"/>
      <c r="DG339" s="46"/>
      <c r="DH339" s="46"/>
      <c r="DI339" s="46"/>
      <c r="DJ339" s="46"/>
      <c r="DK339" s="46"/>
      <c r="DL339" s="46"/>
      <c r="DM339" s="46"/>
      <c r="DN339" s="46"/>
      <c r="DO339" s="46"/>
      <c r="DP339" s="46"/>
      <c r="DQ339" s="46"/>
      <c r="DR339" s="46"/>
      <c r="DS339" s="46"/>
      <c r="DT339" s="46"/>
      <c r="DU339" s="46"/>
      <c r="DV339" s="46"/>
      <c r="DW339" s="46"/>
    </row>
    <row r="340" spans="1:127" s="6" customFormat="1" ht="56.25" x14ac:dyDescent="0.3">
      <c r="A340" s="95">
        <v>17</v>
      </c>
      <c r="B340" s="19"/>
      <c r="C340" s="74"/>
      <c r="D340" s="19"/>
      <c r="E340" s="19"/>
      <c r="F340" s="25"/>
      <c r="G340" s="19"/>
      <c r="H340" s="19"/>
      <c r="I340" s="25"/>
      <c r="J340" s="25"/>
      <c r="K340" s="61" t="s">
        <v>37</v>
      </c>
      <c r="L340" s="25">
        <f>I339*P340</f>
        <v>43794.659</v>
      </c>
      <c r="M340" s="34">
        <f>I339*Q340</f>
        <v>8593.5379999999986</v>
      </c>
      <c r="N340" s="34">
        <f t="shared" si="51"/>
        <v>52388.197</v>
      </c>
      <c r="O340" s="201"/>
      <c r="P340" s="34">
        <v>75.73</v>
      </c>
      <c r="Q340" s="23">
        <v>14.86</v>
      </c>
      <c r="R340" s="24" t="s">
        <v>39</v>
      </c>
      <c r="S340" s="24" t="s">
        <v>279</v>
      </c>
      <c r="T340" s="7">
        <v>47889.023000000001</v>
      </c>
      <c r="U340" s="7">
        <v>11745.272999999999</v>
      </c>
      <c r="V340" s="8">
        <v>59634.296000000002</v>
      </c>
      <c r="W340" s="7">
        <v>82.81</v>
      </c>
      <c r="X340" s="7">
        <v>20.309999999999999</v>
      </c>
      <c r="Y340" s="9"/>
      <c r="Z340" s="7">
        <f t="shared" si="53"/>
        <v>-4094.3640000000014</v>
      </c>
      <c r="AA340" s="7">
        <f t="shared" si="53"/>
        <v>-3151.7350000000006</v>
      </c>
      <c r="AB340" s="7">
        <f t="shared" si="53"/>
        <v>-7246.099000000002</v>
      </c>
      <c r="AC340" s="10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46"/>
      <c r="AS340" s="46"/>
      <c r="AT340" s="46"/>
      <c r="AU340" s="46"/>
      <c r="AV340" s="46"/>
      <c r="AW340" s="46"/>
      <c r="AX340" s="46"/>
      <c r="AY340" s="46"/>
      <c r="AZ340" s="46"/>
      <c r="BA340" s="46"/>
      <c r="BB340" s="46"/>
      <c r="BC340" s="46"/>
      <c r="BD340" s="46"/>
      <c r="BE340" s="46"/>
      <c r="BF340" s="46"/>
      <c r="BG340" s="46"/>
      <c r="BH340" s="46"/>
      <c r="BI340" s="46"/>
      <c r="BJ340" s="46"/>
      <c r="BK340" s="46"/>
      <c r="BL340" s="46"/>
      <c r="BM340" s="46"/>
      <c r="BN340" s="46"/>
      <c r="BO340" s="46"/>
      <c r="BP340" s="46"/>
      <c r="BQ340" s="46"/>
      <c r="BR340" s="46"/>
      <c r="BS340" s="46"/>
      <c r="BT340" s="46"/>
      <c r="BU340" s="46"/>
      <c r="BV340" s="46"/>
      <c r="BW340" s="46"/>
      <c r="BX340" s="46"/>
      <c r="BY340" s="46"/>
      <c r="BZ340" s="46"/>
      <c r="CA340" s="46"/>
      <c r="CB340" s="46"/>
      <c r="CC340" s="46"/>
      <c r="CD340" s="46"/>
      <c r="CE340" s="46"/>
      <c r="CF340" s="46"/>
      <c r="CG340" s="46"/>
      <c r="CH340" s="46"/>
      <c r="CI340" s="46"/>
      <c r="CJ340" s="46"/>
      <c r="CK340" s="46"/>
      <c r="CL340" s="46"/>
      <c r="CM340" s="46"/>
      <c r="CN340" s="46"/>
      <c r="CO340" s="46"/>
      <c r="CP340" s="46"/>
      <c r="CQ340" s="46"/>
      <c r="CR340" s="46"/>
      <c r="CS340" s="46"/>
      <c r="CT340" s="46"/>
      <c r="CU340" s="46"/>
      <c r="CV340" s="46"/>
      <c r="CW340" s="46"/>
      <c r="CX340" s="46"/>
      <c r="CY340" s="46"/>
      <c r="CZ340" s="46"/>
      <c r="DA340" s="46"/>
      <c r="DB340" s="46"/>
      <c r="DC340" s="46"/>
      <c r="DD340" s="46"/>
      <c r="DE340" s="46"/>
      <c r="DF340" s="46"/>
      <c r="DG340" s="46"/>
      <c r="DH340" s="46"/>
      <c r="DI340" s="46"/>
      <c r="DJ340" s="46"/>
      <c r="DK340" s="46"/>
      <c r="DL340" s="46"/>
      <c r="DM340" s="46"/>
      <c r="DN340" s="46"/>
      <c r="DO340" s="46"/>
      <c r="DP340" s="46"/>
      <c r="DQ340" s="46"/>
      <c r="DR340" s="46"/>
      <c r="DS340" s="46"/>
      <c r="DT340" s="46"/>
      <c r="DU340" s="46"/>
      <c r="DV340" s="46"/>
      <c r="DW340" s="46"/>
    </row>
    <row r="341" spans="1:127" s="6" customFormat="1" ht="56.25" x14ac:dyDescent="0.3">
      <c r="A341" s="95">
        <v>18</v>
      </c>
      <c r="B341" s="19"/>
      <c r="C341" s="74"/>
      <c r="D341" s="19"/>
      <c r="E341" s="19"/>
      <c r="F341" s="25"/>
      <c r="G341" s="19"/>
      <c r="H341" s="19"/>
      <c r="I341" s="25"/>
      <c r="J341" s="25"/>
      <c r="K341" s="61" t="s">
        <v>41</v>
      </c>
      <c r="L341" s="25">
        <f>I339*P341</f>
        <v>32026.253999999997</v>
      </c>
      <c r="M341" s="34">
        <f>I339*Q341</f>
        <v>2336.3319999999999</v>
      </c>
      <c r="N341" s="34">
        <f t="shared" si="51"/>
        <v>34362.585999999996</v>
      </c>
      <c r="O341" s="201"/>
      <c r="P341" s="34">
        <v>55.38</v>
      </c>
      <c r="Q341" s="23">
        <v>4.04</v>
      </c>
      <c r="R341" s="24" t="s">
        <v>39</v>
      </c>
      <c r="S341" s="24" t="s">
        <v>279</v>
      </c>
      <c r="T341" s="7">
        <v>37034.332000000002</v>
      </c>
      <c r="U341" s="7">
        <v>14110.519999999999</v>
      </c>
      <c r="V341" s="8">
        <v>51144.851999999999</v>
      </c>
      <c r="W341" s="7">
        <v>64.040000000000006</v>
      </c>
      <c r="X341" s="7">
        <v>24.4</v>
      </c>
      <c r="Y341" s="9"/>
      <c r="Z341" s="7">
        <f t="shared" si="53"/>
        <v>-5008.078000000005</v>
      </c>
      <c r="AA341" s="7">
        <f t="shared" si="53"/>
        <v>-11774.187999999998</v>
      </c>
      <c r="AB341" s="7">
        <f t="shared" si="53"/>
        <v>-16782.266000000003</v>
      </c>
      <c r="AC341" s="10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46"/>
      <c r="AS341" s="46"/>
      <c r="AT341" s="46"/>
      <c r="AU341" s="46"/>
      <c r="AV341" s="46"/>
      <c r="AW341" s="46"/>
      <c r="AX341" s="46"/>
      <c r="AY341" s="46"/>
      <c r="AZ341" s="46"/>
      <c r="BA341" s="46"/>
      <c r="BB341" s="46"/>
      <c r="BC341" s="46"/>
      <c r="BD341" s="46"/>
      <c r="BE341" s="46"/>
      <c r="BF341" s="46"/>
      <c r="BG341" s="46"/>
      <c r="BH341" s="46"/>
      <c r="BI341" s="46"/>
      <c r="BJ341" s="46"/>
      <c r="BK341" s="46"/>
      <c r="BL341" s="46"/>
      <c r="BM341" s="46"/>
      <c r="BN341" s="46"/>
      <c r="BO341" s="46"/>
      <c r="BP341" s="46"/>
      <c r="BQ341" s="46"/>
      <c r="BR341" s="46"/>
      <c r="BS341" s="46"/>
      <c r="BT341" s="46"/>
      <c r="BU341" s="46"/>
      <c r="BV341" s="46"/>
      <c r="BW341" s="46"/>
      <c r="BX341" s="46"/>
      <c r="BY341" s="46"/>
      <c r="BZ341" s="46"/>
      <c r="CA341" s="46"/>
      <c r="CB341" s="46"/>
      <c r="CC341" s="46"/>
      <c r="CD341" s="46"/>
      <c r="CE341" s="46"/>
      <c r="CF341" s="46"/>
      <c r="CG341" s="46"/>
      <c r="CH341" s="46"/>
      <c r="CI341" s="46"/>
      <c r="CJ341" s="46"/>
      <c r="CK341" s="46"/>
      <c r="CL341" s="46"/>
      <c r="CM341" s="46"/>
      <c r="CN341" s="46"/>
      <c r="CO341" s="46"/>
      <c r="CP341" s="46"/>
      <c r="CQ341" s="46"/>
      <c r="CR341" s="46"/>
      <c r="CS341" s="46"/>
      <c r="CT341" s="46"/>
      <c r="CU341" s="46"/>
      <c r="CV341" s="46"/>
      <c r="CW341" s="46"/>
      <c r="CX341" s="46"/>
      <c r="CY341" s="46"/>
      <c r="CZ341" s="46"/>
      <c r="DA341" s="46"/>
      <c r="DB341" s="46"/>
      <c r="DC341" s="46"/>
      <c r="DD341" s="46"/>
      <c r="DE341" s="46"/>
      <c r="DF341" s="46"/>
      <c r="DG341" s="46"/>
      <c r="DH341" s="46"/>
      <c r="DI341" s="46"/>
      <c r="DJ341" s="46"/>
      <c r="DK341" s="46"/>
      <c r="DL341" s="46"/>
      <c r="DM341" s="46"/>
      <c r="DN341" s="46"/>
      <c r="DO341" s="46"/>
      <c r="DP341" s="46"/>
      <c r="DQ341" s="46"/>
      <c r="DR341" s="46"/>
      <c r="DS341" s="46"/>
      <c r="DT341" s="46"/>
      <c r="DU341" s="46"/>
      <c r="DV341" s="46"/>
      <c r="DW341" s="46"/>
    </row>
    <row r="342" spans="1:127" s="6" customFormat="1" x14ac:dyDescent="0.3">
      <c r="A342" s="95">
        <v>19</v>
      </c>
      <c r="B342" s="19"/>
      <c r="C342" s="74"/>
      <c r="D342" s="19"/>
      <c r="E342" s="19"/>
      <c r="F342" s="25"/>
      <c r="G342" s="19"/>
      <c r="H342" s="19"/>
      <c r="I342" s="25"/>
      <c r="J342" s="25"/>
      <c r="K342" s="61" t="s">
        <v>243</v>
      </c>
      <c r="L342" s="25">
        <f>I339*P342</f>
        <v>867449.99999999988</v>
      </c>
      <c r="M342" s="34">
        <f>I339*Q342</f>
        <v>63323.85</v>
      </c>
      <c r="N342" s="34">
        <f t="shared" si="51"/>
        <v>930773.84999999986</v>
      </c>
      <c r="O342" s="202"/>
      <c r="P342" s="34">
        <v>1500</v>
      </c>
      <c r="Q342" s="23">
        <v>109.5</v>
      </c>
      <c r="R342" s="24" t="s">
        <v>39</v>
      </c>
      <c r="S342" s="24" t="s">
        <v>279</v>
      </c>
      <c r="T342" s="7">
        <v>867449.99999999988</v>
      </c>
      <c r="U342" s="7">
        <v>23571.507999999998</v>
      </c>
      <c r="V342" s="8">
        <v>891021.50799999991</v>
      </c>
      <c r="W342" s="7">
        <v>1500</v>
      </c>
      <c r="X342" s="7">
        <v>40.76</v>
      </c>
      <c r="Y342" s="9"/>
      <c r="Z342" s="7">
        <f t="shared" si="53"/>
        <v>0</v>
      </c>
      <c r="AA342" s="7">
        <f t="shared" si="53"/>
        <v>39752.342000000004</v>
      </c>
      <c r="AB342" s="7">
        <f t="shared" si="53"/>
        <v>39752.341999999946</v>
      </c>
      <c r="AC342" s="10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46"/>
      <c r="AS342" s="46"/>
      <c r="AT342" s="46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6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6"/>
      <c r="BY342" s="46"/>
      <c r="BZ342" s="46"/>
      <c r="CA342" s="46"/>
      <c r="CB342" s="46"/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6"/>
      <c r="DS342" s="46"/>
      <c r="DT342" s="46"/>
      <c r="DU342" s="46"/>
      <c r="DV342" s="46"/>
      <c r="DW342" s="46"/>
    </row>
    <row r="343" spans="1:127" s="6" customFormat="1" ht="37.5" x14ac:dyDescent="0.3">
      <c r="A343" s="95">
        <v>20</v>
      </c>
      <c r="B343" s="19">
        <v>13</v>
      </c>
      <c r="C343" s="74" t="s">
        <v>304</v>
      </c>
      <c r="D343" s="19">
        <v>1956</v>
      </c>
      <c r="E343" s="19" t="s">
        <v>34</v>
      </c>
      <c r="F343" s="25" t="s">
        <v>53</v>
      </c>
      <c r="G343" s="19" t="s">
        <v>72</v>
      </c>
      <c r="H343" s="19">
        <v>2</v>
      </c>
      <c r="I343" s="25">
        <v>565.21</v>
      </c>
      <c r="J343" s="25">
        <v>327.17</v>
      </c>
      <c r="K343" s="61" t="s">
        <v>46</v>
      </c>
      <c r="L343" s="25">
        <f>I343*P343</f>
        <v>140307.7304</v>
      </c>
      <c r="M343" s="34">
        <f>I343*Q343</f>
        <v>10241.605200000002</v>
      </c>
      <c r="N343" s="34">
        <f t="shared" si="51"/>
        <v>150549.33559999999</v>
      </c>
      <c r="O343" s="200">
        <f>N343+N344+N345+N346</f>
        <v>516833.67610000004</v>
      </c>
      <c r="P343" s="34">
        <v>248.24</v>
      </c>
      <c r="Q343" s="23">
        <v>18.12</v>
      </c>
      <c r="R343" s="24" t="s">
        <v>39</v>
      </c>
      <c r="S343" s="24" t="s">
        <v>279</v>
      </c>
      <c r="T343" s="7">
        <v>98911.75</v>
      </c>
      <c r="U343" s="7">
        <v>8969.8827000000001</v>
      </c>
      <c r="V343" s="8">
        <v>107881.6327</v>
      </c>
      <c r="W343" s="7">
        <v>175</v>
      </c>
      <c r="X343" s="7">
        <v>15.87</v>
      </c>
      <c r="Y343" s="9"/>
      <c r="Z343" s="7">
        <f t="shared" si="53"/>
        <v>41395.9804</v>
      </c>
      <c r="AA343" s="7">
        <f t="shared" si="53"/>
        <v>1271.7225000000017</v>
      </c>
      <c r="AB343" s="7">
        <f t="shared" si="53"/>
        <v>42667.702899999989</v>
      </c>
      <c r="AC343" s="10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46"/>
      <c r="AS343" s="46"/>
      <c r="AT343" s="46"/>
      <c r="AU343" s="46"/>
      <c r="AV343" s="46"/>
      <c r="AW343" s="46"/>
      <c r="AX343" s="46"/>
      <c r="AY343" s="46"/>
      <c r="AZ343" s="46"/>
      <c r="BA343" s="46"/>
      <c r="BB343" s="46"/>
      <c r="BC343" s="46"/>
      <c r="BD343" s="46"/>
      <c r="BE343" s="46"/>
      <c r="BF343" s="46"/>
      <c r="BG343" s="46"/>
      <c r="BH343" s="46"/>
      <c r="BI343" s="46"/>
      <c r="BJ343" s="46"/>
      <c r="BK343" s="46"/>
      <c r="BL343" s="46"/>
      <c r="BM343" s="46"/>
      <c r="BN343" s="46"/>
      <c r="BO343" s="46"/>
      <c r="BP343" s="46"/>
      <c r="BQ343" s="46"/>
      <c r="BR343" s="46"/>
      <c r="BS343" s="46"/>
      <c r="BT343" s="46"/>
      <c r="BU343" s="46"/>
      <c r="BV343" s="46"/>
      <c r="BW343" s="46"/>
      <c r="BX343" s="46"/>
      <c r="BY343" s="46"/>
      <c r="BZ343" s="46"/>
      <c r="CA343" s="46"/>
      <c r="CB343" s="46"/>
      <c r="CC343" s="46"/>
      <c r="CD343" s="46"/>
      <c r="CE343" s="46"/>
      <c r="CF343" s="46"/>
      <c r="CG343" s="46"/>
      <c r="CH343" s="46"/>
      <c r="CI343" s="46"/>
      <c r="CJ343" s="46"/>
      <c r="CK343" s="46"/>
      <c r="CL343" s="46"/>
      <c r="CM343" s="46"/>
      <c r="CN343" s="46"/>
      <c r="CO343" s="46"/>
      <c r="CP343" s="46"/>
      <c r="CQ343" s="46"/>
      <c r="CR343" s="46"/>
      <c r="CS343" s="46"/>
      <c r="CT343" s="46"/>
      <c r="CU343" s="46"/>
      <c r="CV343" s="46"/>
      <c r="CW343" s="46"/>
      <c r="CX343" s="46"/>
      <c r="CY343" s="46"/>
      <c r="CZ343" s="46"/>
      <c r="DA343" s="46"/>
      <c r="DB343" s="46"/>
      <c r="DC343" s="46"/>
      <c r="DD343" s="46"/>
      <c r="DE343" s="46"/>
      <c r="DF343" s="46"/>
      <c r="DG343" s="46"/>
      <c r="DH343" s="46"/>
      <c r="DI343" s="46"/>
      <c r="DJ343" s="46"/>
      <c r="DK343" s="46"/>
      <c r="DL343" s="46"/>
      <c r="DM343" s="46"/>
      <c r="DN343" s="46"/>
      <c r="DO343" s="46"/>
      <c r="DP343" s="46"/>
      <c r="DQ343" s="46"/>
      <c r="DR343" s="46"/>
      <c r="DS343" s="46"/>
      <c r="DT343" s="46"/>
      <c r="DU343" s="46"/>
      <c r="DV343" s="46"/>
      <c r="DW343" s="46"/>
    </row>
    <row r="344" spans="1:127" s="6" customFormat="1" ht="37.5" x14ac:dyDescent="0.3">
      <c r="A344" s="95">
        <v>21</v>
      </c>
      <c r="B344" s="19"/>
      <c r="C344" s="74"/>
      <c r="D344" s="19"/>
      <c r="E344" s="19"/>
      <c r="F344" s="25"/>
      <c r="G344" s="19"/>
      <c r="H344" s="19"/>
      <c r="I344" s="25"/>
      <c r="J344" s="25"/>
      <c r="K344" s="61" t="s">
        <v>50</v>
      </c>
      <c r="L344" s="25">
        <f>I343*P344</f>
        <v>262347.87360000005</v>
      </c>
      <c r="M344" s="34">
        <f>I343*Q344</f>
        <v>19149.314800000004</v>
      </c>
      <c r="N344" s="34">
        <f t="shared" si="51"/>
        <v>281497.18840000004</v>
      </c>
      <c r="O344" s="201"/>
      <c r="P344" s="34">
        <v>464.16</v>
      </c>
      <c r="Q344" s="23">
        <v>33.880000000000003</v>
      </c>
      <c r="R344" s="24" t="s">
        <v>39</v>
      </c>
      <c r="S344" s="24" t="s">
        <v>279</v>
      </c>
      <c r="T344" s="7">
        <v>251682.36090000003</v>
      </c>
      <c r="U344" s="7">
        <v>10315.0825</v>
      </c>
      <c r="V344" s="8">
        <v>261997.44340000002</v>
      </c>
      <c r="W344" s="7">
        <v>445.29</v>
      </c>
      <c r="X344" s="7">
        <v>18.25</v>
      </c>
      <c r="Y344" s="9"/>
      <c r="Z344" s="7">
        <f t="shared" si="53"/>
        <v>10665.512700000021</v>
      </c>
      <c r="AA344" s="7">
        <f t="shared" si="53"/>
        <v>8834.2323000000033</v>
      </c>
      <c r="AB344" s="7">
        <f t="shared" si="53"/>
        <v>19499.745000000024</v>
      </c>
      <c r="AC344" s="10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46"/>
      <c r="AS344" s="46"/>
      <c r="AT344" s="46"/>
      <c r="AU344" s="46"/>
      <c r="AV344" s="46"/>
      <c r="AW344" s="46"/>
      <c r="AX344" s="46"/>
      <c r="AY344" s="46"/>
      <c r="AZ344" s="46"/>
      <c r="BA344" s="46"/>
      <c r="BB344" s="46"/>
      <c r="BC344" s="46"/>
      <c r="BD344" s="46"/>
      <c r="BE344" s="46"/>
      <c r="BF344" s="46"/>
      <c r="BG344" s="46"/>
      <c r="BH344" s="46"/>
      <c r="BI344" s="46"/>
      <c r="BJ344" s="46"/>
      <c r="BK344" s="46"/>
      <c r="BL344" s="46"/>
      <c r="BM344" s="46"/>
      <c r="BN344" s="46"/>
      <c r="BO344" s="46"/>
      <c r="BP344" s="46"/>
      <c r="BQ344" s="46"/>
      <c r="BR344" s="46"/>
      <c r="BS344" s="46"/>
      <c r="BT344" s="46"/>
      <c r="BU344" s="46"/>
      <c r="BV344" s="46"/>
      <c r="BW344" s="46"/>
      <c r="BX344" s="46"/>
      <c r="BY344" s="46"/>
      <c r="BZ344" s="46"/>
      <c r="CA344" s="46"/>
      <c r="CB344" s="46"/>
      <c r="CC344" s="46"/>
      <c r="CD344" s="46"/>
      <c r="CE344" s="46"/>
      <c r="CF344" s="46"/>
      <c r="CG344" s="46"/>
      <c r="CH344" s="46"/>
      <c r="CI344" s="46"/>
      <c r="CJ344" s="46"/>
      <c r="CK344" s="46"/>
      <c r="CL344" s="46"/>
      <c r="CM344" s="46"/>
      <c r="CN344" s="46"/>
      <c r="CO344" s="46"/>
      <c r="CP344" s="46"/>
      <c r="CQ344" s="46"/>
      <c r="CR344" s="46"/>
      <c r="CS344" s="46"/>
      <c r="CT344" s="46"/>
      <c r="CU344" s="46"/>
      <c r="CV344" s="46"/>
      <c r="CW344" s="46"/>
      <c r="CX344" s="46"/>
      <c r="CY344" s="46"/>
      <c r="CZ344" s="46"/>
      <c r="DA344" s="46"/>
      <c r="DB344" s="46"/>
      <c r="DC344" s="46"/>
      <c r="DD344" s="46"/>
      <c r="DE344" s="46"/>
      <c r="DF344" s="46"/>
      <c r="DG344" s="46"/>
      <c r="DH344" s="46"/>
      <c r="DI344" s="46"/>
      <c r="DJ344" s="46"/>
      <c r="DK344" s="46"/>
      <c r="DL344" s="46"/>
      <c r="DM344" s="46"/>
      <c r="DN344" s="46"/>
      <c r="DO344" s="46"/>
      <c r="DP344" s="46"/>
      <c r="DQ344" s="46"/>
      <c r="DR344" s="46"/>
      <c r="DS344" s="46"/>
      <c r="DT344" s="46"/>
      <c r="DU344" s="46"/>
      <c r="DV344" s="46"/>
      <c r="DW344" s="46"/>
    </row>
    <row r="345" spans="1:127" s="6" customFormat="1" ht="56.25" x14ac:dyDescent="0.3">
      <c r="A345" s="95">
        <v>22</v>
      </c>
      <c r="B345" s="19"/>
      <c r="C345" s="74"/>
      <c r="D345" s="19"/>
      <c r="E345" s="19"/>
      <c r="F345" s="25"/>
      <c r="G345" s="19"/>
      <c r="H345" s="19"/>
      <c r="I345" s="25"/>
      <c r="J345" s="25"/>
      <c r="K345" s="61" t="s">
        <v>37</v>
      </c>
      <c r="L345" s="25">
        <f>I343*P345</f>
        <v>42803.353300000002</v>
      </c>
      <c r="M345" s="34">
        <f>I343*Q345</f>
        <v>8399.0205999999998</v>
      </c>
      <c r="N345" s="34">
        <f t="shared" si="51"/>
        <v>51202.373900000006</v>
      </c>
      <c r="O345" s="201"/>
      <c r="P345" s="34">
        <v>75.73</v>
      </c>
      <c r="Q345" s="23">
        <v>14.86</v>
      </c>
      <c r="R345" s="24" t="s">
        <v>39</v>
      </c>
      <c r="S345" s="24" t="s">
        <v>279</v>
      </c>
      <c r="T345" s="7">
        <v>31708.281000000003</v>
      </c>
      <c r="U345" s="7">
        <v>8076.8509000000004</v>
      </c>
      <c r="V345" s="8">
        <v>39785.1319</v>
      </c>
      <c r="W345" s="7">
        <v>56.1</v>
      </c>
      <c r="X345" s="7">
        <v>14.29</v>
      </c>
      <c r="Y345" s="9"/>
      <c r="Z345" s="7">
        <f t="shared" si="53"/>
        <v>11095.0723</v>
      </c>
      <c r="AA345" s="7">
        <f t="shared" si="53"/>
        <v>322.16969999999947</v>
      </c>
      <c r="AB345" s="7">
        <f t="shared" si="53"/>
        <v>11417.242000000006</v>
      </c>
      <c r="AC345" s="10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46"/>
      <c r="AS345" s="46"/>
      <c r="AT345" s="46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6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6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6"/>
      <c r="DS345" s="46"/>
      <c r="DT345" s="46"/>
      <c r="DU345" s="46"/>
      <c r="DV345" s="46"/>
      <c r="DW345" s="46"/>
    </row>
    <row r="346" spans="1:127" s="6" customFormat="1" ht="56.25" x14ac:dyDescent="0.3">
      <c r="A346" s="95">
        <v>23</v>
      </c>
      <c r="B346" s="19"/>
      <c r="C346" s="74"/>
      <c r="D346" s="19"/>
      <c r="E346" s="19"/>
      <c r="F346" s="25"/>
      <c r="G346" s="19"/>
      <c r="H346" s="19"/>
      <c r="I346" s="25"/>
      <c r="J346" s="25"/>
      <c r="K346" s="61" t="s">
        <v>41</v>
      </c>
      <c r="L346" s="25">
        <f>I343*P346</f>
        <v>31301.329800000003</v>
      </c>
      <c r="M346" s="34">
        <f>I343*Q346</f>
        <v>2283.4484000000002</v>
      </c>
      <c r="N346" s="34">
        <f t="shared" si="51"/>
        <v>33584.778200000001</v>
      </c>
      <c r="O346" s="202"/>
      <c r="P346" s="34">
        <v>55.38</v>
      </c>
      <c r="Q346" s="23">
        <v>4.04</v>
      </c>
      <c r="R346" s="24" t="s">
        <v>39</v>
      </c>
      <c r="S346" s="24" t="s">
        <v>279</v>
      </c>
      <c r="T346" s="7">
        <v>19725.829000000002</v>
      </c>
      <c r="U346" s="7">
        <v>7816.8543000000009</v>
      </c>
      <c r="V346" s="8">
        <v>27542.683300000004</v>
      </c>
      <c r="W346" s="7">
        <v>34.9</v>
      </c>
      <c r="X346" s="7">
        <v>13.83</v>
      </c>
      <c r="Y346" s="9"/>
      <c r="Z346" s="7">
        <f t="shared" si="53"/>
        <v>11575.500800000002</v>
      </c>
      <c r="AA346" s="7">
        <f t="shared" si="53"/>
        <v>-5533.4059000000007</v>
      </c>
      <c r="AB346" s="7">
        <f t="shared" si="53"/>
        <v>6042.0948999999964</v>
      </c>
      <c r="AC346" s="10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46"/>
      <c r="AS346" s="46"/>
      <c r="AT346" s="46"/>
      <c r="AU346" s="46"/>
      <c r="AV346" s="46"/>
      <c r="AW346" s="46"/>
      <c r="AX346" s="46"/>
      <c r="AY346" s="46"/>
      <c r="AZ346" s="46"/>
      <c r="BA346" s="46"/>
      <c r="BB346" s="46"/>
      <c r="BC346" s="46"/>
      <c r="BD346" s="46"/>
      <c r="BE346" s="46"/>
      <c r="BF346" s="46"/>
      <c r="BG346" s="46"/>
      <c r="BH346" s="46"/>
      <c r="BI346" s="46"/>
      <c r="BJ346" s="46"/>
      <c r="BK346" s="46"/>
      <c r="BL346" s="46"/>
      <c r="BM346" s="46"/>
      <c r="BN346" s="46"/>
      <c r="BO346" s="46"/>
      <c r="BP346" s="46"/>
      <c r="BQ346" s="46"/>
      <c r="BR346" s="46"/>
      <c r="BS346" s="46"/>
      <c r="BT346" s="46"/>
      <c r="BU346" s="46"/>
      <c r="BV346" s="46"/>
      <c r="BW346" s="46"/>
      <c r="BX346" s="46"/>
      <c r="BY346" s="46"/>
      <c r="BZ346" s="46"/>
      <c r="CA346" s="46"/>
      <c r="CB346" s="46"/>
      <c r="CC346" s="46"/>
      <c r="CD346" s="46"/>
      <c r="CE346" s="46"/>
      <c r="CF346" s="46"/>
      <c r="CG346" s="46"/>
      <c r="CH346" s="46"/>
      <c r="CI346" s="46"/>
      <c r="CJ346" s="46"/>
      <c r="CK346" s="46"/>
      <c r="CL346" s="46"/>
      <c r="CM346" s="46"/>
      <c r="CN346" s="46"/>
      <c r="CO346" s="46"/>
      <c r="CP346" s="46"/>
      <c r="CQ346" s="46"/>
      <c r="CR346" s="46"/>
      <c r="CS346" s="46"/>
      <c r="CT346" s="46"/>
      <c r="CU346" s="46"/>
      <c r="CV346" s="46"/>
      <c r="CW346" s="46"/>
      <c r="CX346" s="46"/>
      <c r="CY346" s="46"/>
      <c r="CZ346" s="46"/>
      <c r="DA346" s="46"/>
      <c r="DB346" s="46"/>
      <c r="DC346" s="46"/>
      <c r="DD346" s="46"/>
      <c r="DE346" s="46"/>
      <c r="DF346" s="46"/>
      <c r="DG346" s="46"/>
      <c r="DH346" s="46"/>
      <c r="DI346" s="46"/>
      <c r="DJ346" s="46"/>
      <c r="DK346" s="46"/>
      <c r="DL346" s="46"/>
      <c r="DM346" s="46"/>
      <c r="DN346" s="46"/>
      <c r="DO346" s="46"/>
      <c r="DP346" s="46"/>
      <c r="DQ346" s="46"/>
      <c r="DR346" s="46"/>
      <c r="DS346" s="46"/>
      <c r="DT346" s="46"/>
      <c r="DU346" s="46"/>
      <c r="DV346" s="46"/>
      <c r="DW346" s="46"/>
    </row>
    <row r="347" spans="1:127" s="6" customFormat="1" ht="37.5" x14ac:dyDescent="0.3">
      <c r="A347" s="95">
        <v>24</v>
      </c>
      <c r="B347" s="19">
        <v>14</v>
      </c>
      <c r="C347" s="74" t="s">
        <v>305</v>
      </c>
      <c r="D347" s="19">
        <v>1959</v>
      </c>
      <c r="E347" s="19" t="s">
        <v>34</v>
      </c>
      <c r="F347" s="25" t="s">
        <v>53</v>
      </c>
      <c r="G347" s="19" t="s">
        <v>72</v>
      </c>
      <c r="H347" s="19">
        <v>2</v>
      </c>
      <c r="I347" s="25">
        <v>576.29999999999995</v>
      </c>
      <c r="J347" s="25">
        <v>342.9</v>
      </c>
      <c r="K347" s="61" t="s">
        <v>50</v>
      </c>
      <c r="L347" s="25">
        <f>I347*P347</f>
        <v>267495.408</v>
      </c>
      <c r="M347" s="34">
        <f>I347*Q347</f>
        <v>19525.044000000002</v>
      </c>
      <c r="N347" s="34">
        <f t="shared" si="51"/>
        <v>287020.45199999999</v>
      </c>
      <c r="O347" s="200">
        <f>N347+N348+N349</f>
        <v>373471.21499999997</v>
      </c>
      <c r="P347" s="34">
        <v>464.16</v>
      </c>
      <c r="Q347" s="23">
        <v>33.880000000000003</v>
      </c>
      <c r="R347" s="24" t="s">
        <v>39</v>
      </c>
      <c r="S347" s="24" t="s">
        <v>279</v>
      </c>
      <c r="T347" s="7">
        <v>256620.62699999998</v>
      </c>
      <c r="U347" s="7">
        <v>10517.474999999999</v>
      </c>
      <c r="V347" s="8">
        <v>267138.10199999996</v>
      </c>
      <c r="W347" s="7">
        <v>445.29</v>
      </c>
      <c r="X347" s="7">
        <v>18.25</v>
      </c>
      <c r="Y347" s="9"/>
      <c r="Z347" s="7">
        <f t="shared" si="53"/>
        <v>10874.781000000017</v>
      </c>
      <c r="AA347" s="7">
        <f t="shared" si="53"/>
        <v>9007.5690000000031</v>
      </c>
      <c r="AB347" s="7">
        <f t="shared" si="53"/>
        <v>19882.350000000035</v>
      </c>
      <c r="AC347" s="10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46"/>
      <c r="AS347" s="46"/>
      <c r="AT347" s="46"/>
      <c r="AU347" s="46"/>
      <c r="AV347" s="46"/>
      <c r="AW347" s="46"/>
      <c r="AX347" s="46"/>
      <c r="AY347" s="46"/>
      <c r="AZ347" s="46"/>
      <c r="BA347" s="46"/>
      <c r="BB347" s="46"/>
      <c r="BC347" s="46"/>
      <c r="BD347" s="46"/>
      <c r="BE347" s="46"/>
      <c r="BF347" s="46"/>
      <c r="BG347" s="46"/>
      <c r="BH347" s="46"/>
      <c r="BI347" s="46"/>
      <c r="BJ347" s="46"/>
      <c r="BK347" s="46"/>
      <c r="BL347" s="46"/>
      <c r="BM347" s="46"/>
      <c r="BN347" s="46"/>
      <c r="BO347" s="46"/>
      <c r="BP347" s="46"/>
      <c r="BQ347" s="46"/>
      <c r="BR347" s="46"/>
      <c r="BS347" s="46"/>
      <c r="BT347" s="46"/>
      <c r="BU347" s="46"/>
      <c r="BV347" s="46"/>
      <c r="BW347" s="46"/>
      <c r="BX347" s="46"/>
      <c r="BY347" s="46"/>
      <c r="BZ347" s="46"/>
      <c r="CA347" s="46"/>
      <c r="CB347" s="46"/>
      <c r="CC347" s="46"/>
      <c r="CD347" s="46"/>
      <c r="CE347" s="46"/>
      <c r="CF347" s="46"/>
      <c r="CG347" s="46"/>
      <c r="CH347" s="46"/>
      <c r="CI347" s="46"/>
      <c r="CJ347" s="46"/>
      <c r="CK347" s="46"/>
      <c r="CL347" s="46"/>
      <c r="CM347" s="46"/>
      <c r="CN347" s="46"/>
      <c r="CO347" s="46"/>
      <c r="CP347" s="46"/>
      <c r="CQ347" s="46"/>
      <c r="CR347" s="46"/>
      <c r="CS347" s="46"/>
      <c r="CT347" s="46"/>
      <c r="CU347" s="46"/>
      <c r="CV347" s="46"/>
      <c r="CW347" s="46"/>
      <c r="CX347" s="46"/>
      <c r="CY347" s="46"/>
      <c r="CZ347" s="46"/>
      <c r="DA347" s="46"/>
      <c r="DB347" s="46"/>
      <c r="DC347" s="46"/>
      <c r="DD347" s="46"/>
      <c r="DE347" s="46"/>
      <c r="DF347" s="46"/>
      <c r="DG347" s="46"/>
      <c r="DH347" s="46"/>
      <c r="DI347" s="46"/>
      <c r="DJ347" s="46"/>
      <c r="DK347" s="46"/>
      <c r="DL347" s="46"/>
      <c r="DM347" s="46"/>
      <c r="DN347" s="46"/>
      <c r="DO347" s="46"/>
      <c r="DP347" s="46"/>
      <c r="DQ347" s="46"/>
      <c r="DR347" s="46"/>
      <c r="DS347" s="46"/>
      <c r="DT347" s="46"/>
      <c r="DU347" s="46"/>
      <c r="DV347" s="46"/>
      <c r="DW347" s="46"/>
    </row>
    <row r="348" spans="1:127" s="6" customFormat="1" ht="56.25" x14ac:dyDescent="0.3">
      <c r="A348" s="95">
        <v>25</v>
      </c>
      <c r="B348" s="19"/>
      <c r="C348" s="74"/>
      <c r="D348" s="19"/>
      <c r="E348" s="19"/>
      <c r="F348" s="25"/>
      <c r="G348" s="19"/>
      <c r="H348" s="19"/>
      <c r="I348" s="25"/>
      <c r="J348" s="25"/>
      <c r="K348" s="61" t="s">
        <v>37</v>
      </c>
      <c r="L348" s="25">
        <f>I347*P348</f>
        <v>43643.199000000001</v>
      </c>
      <c r="M348" s="34">
        <f>I347*Q348</f>
        <v>8563.8179999999993</v>
      </c>
      <c r="N348" s="34">
        <f t="shared" si="51"/>
        <v>52207.017</v>
      </c>
      <c r="O348" s="201"/>
      <c r="P348" s="34">
        <v>75.73</v>
      </c>
      <c r="Q348" s="23">
        <v>14.86</v>
      </c>
      <c r="R348" s="24" t="s">
        <v>39</v>
      </c>
      <c r="S348" s="24" t="s">
        <v>279</v>
      </c>
      <c r="T348" s="7">
        <v>32330.429999999997</v>
      </c>
      <c r="U348" s="7">
        <v>8235.3269999999993</v>
      </c>
      <c r="V348" s="8">
        <v>40565.756999999998</v>
      </c>
      <c r="W348" s="7">
        <v>56.1</v>
      </c>
      <c r="X348" s="7">
        <v>14.29</v>
      </c>
      <c r="Y348" s="9"/>
      <c r="Z348" s="7">
        <f t="shared" si="53"/>
        <v>11312.769000000004</v>
      </c>
      <c r="AA348" s="7">
        <f t="shared" si="53"/>
        <v>328.49099999999999</v>
      </c>
      <c r="AB348" s="7">
        <f t="shared" si="53"/>
        <v>11641.260000000002</v>
      </c>
      <c r="AC348" s="10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46"/>
      <c r="AS348" s="46"/>
      <c r="AT348" s="46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6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6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6"/>
      <c r="DS348" s="46"/>
      <c r="DT348" s="46"/>
      <c r="DU348" s="46"/>
      <c r="DV348" s="46"/>
      <c r="DW348" s="46"/>
    </row>
    <row r="349" spans="1:127" s="6" customFormat="1" ht="56.25" x14ac:dyDescent="0.3">
      <c r="A349" s="95">
        <v>26</v>
      </c>
      <c r="B349" s="19"/>
      <c r="C349" s="74"/>
      <c r="D349" s="19"/>
      <c r="E349" s="19"/>
      <c r="F349" s="25"/>
      <c r="G349" s="19"/>
      <c r="H349" s="19"/>
      <c r="I349" s="25"/>
      <c r="J349" s="25"/>
      <c r="K349" s="61" t="s">
        <v>41</v>
      </c>
      <c r="L349" s="25">
        <f>I347*P349</f>
        <v>31915.493999999999</v>
      </c>
      <c r="M349" s="34">
        <f>I347*Q349</f>
        <v>2328.252</v>
      </c>
      <c r="N349" s="34">
        <f t="shared" si="51"/>
        <v>34243.745999999999</v>
      </c>
      <c r="O349" s="202"/>
      <c r="P349" s="34">
        <v>55.38</v>
      </c>
      <c r="Q349" s="23">
        <v>4.04</v>
      </c>
      <c r="R349" s="24" t="s">
        <v>39</v>
      </c>
      <c r="S349" s="24" t="s">
        <v>279</v>
      </c>
      <c r="T349" s="7">
        <v>20112.87</v>
      </c>
      <c r="U349" s="7">
        <v>7970.2289999999994</v>
      </c>
      <c r="V349" s="8">
        <v>28083.098999999998</v>
      </c>
      <c r="W349" s="7">
        <v>34.9</v>
      </c>
      <c r="X349" s="7">
        <v>13.83</v>
      </c>
      <c r="Y349" s="9"/>
      <c r="Z349" s="7">
        <f t="shared" si="53"/>
        <v>11802.624</v>
      </c>
      <c r="AA349" s="7">
        <f t="shared" si="53"/>
        <v>-5641.976999999999</v>
      </c>
      <c r="AB349" s="7">
        <f t="shared" si="53"/>
        <v>6160.6470000000008</v>
      </c>
      <c r="AC349" s="10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46"/>
      <c r="AS349" s="46"/>
      <c r="AT349" s="46"/>
      <c r="AU349" s="46"/>
      <c r="AV349" s="46"/>
      <c r="AW349" s="46"/>
      <c r="AX349" s="46"/>
      <c r="AY349" s="46"/>
      <c r="AZ349" s="46"/>
      <c r="BA349" s="46"/>
      <c r="BB349" s="46"/>
      <c r="BC349" s="46"/>
      <c r="BD349" s="46"/>
      <c r="BE349" s="46"/>
      <c r="BF349" s="46"/>
      <c r="BG349" s="46"/>
      <c r="BH349" s="46"/>
      <c r="BI349" s="46"/>
      <c r="BJ349" s="46"/>
      <c r="BK349" s="46"/>
      <c r="BL349" s="46"/>
      <c r="BM349" s="46"/>
      <c r="BN349" s="46"/>
      <c r="BO349" s="46"/>
      <c r="BP349" s="46"/>
      <c r="BQ349" s="46"/>
      <c r="BR349" s="46"/>
      <c r="BS349" s="46"/>
      <c r="BT349" s="46"/>
      <c r="BU349" s="46"/>
      <c r="BV349" s="46"/>
      <c r="BW349" s="46"/>
      <c r="BX349" s="46"/>
      <c r="BY349" s="46"/>
      <c r="BZ349" s="46"/>
      <c r="CA349" s="46"/>
      <c r="CB349" s="46"/>
      <c r="CC349" s="46"/>
      <c r="CD349" s="46"/>
      <c r="CE349" s="46"/>
      <c r="CF349" s="46"/>
      <c r="CG349" s="46"/>
      <c r="CH349" s="46"/>
      <c r="CI349" s="46"/>
      <c r="CJ349" s="46"/>
      <c r="CK349" s="46"/>
      <c r="CL349" s="46"/>
      <c r="CM349" s="46"/>
      <c r="CN349" s="46"/>
      <c r="CO349" s="46"/>
      <c r="CP349" s="46"/>
      <c r="CQ349" s="46"/>
      <c r="CR349" s="46"/>
      <c r="CS349" s="46"/>
      <c r="CT349" s="46"/>
      <c r="CU349" s="46"/>
      <c r="CV349" s="46"/>
      <c r="CW349" s="46"/>
      <c r="CX349" s="46"/>
      <c r="CY349" s="46"/>
      <c r="CZ349" s="46"/>
      <c r="DA349" s="46"/>
      <c r="DB349" s="46"/>
      <c r="DC349" s="46"/>
      <c r="DD349" s="46"/>
      <c r="DE349" s="46"/>
      <c r="DF349" s="46"/>
      <c r="DG349" s="46"/>
      <c r="DH349" s="46"/>
      <c r="DI349" s="46"/>
      <c r="DJ349" s="46"/>
      <c r="DK349" s="46"/>
      <c r="DL349" s="46"/>
      <c r="DM349" s="46"/>
      <c r="DN349" s="46"/>
      <c r="DO349" s="46"/>
      <c r="DP349" s="46"/>
      <c r="DQ349" s="46"/>
      <c r="DR349" s="46"/>
      <c r="DS349" s="46"/>
      <c r="DT349" s="46"/>
      <c r="DU349" s="46"/>
      <c r="DV349" s="46"/>
      <c r="DW349" s="46"/>
    </row>
    <row r="350" spans="1:127" s="6" customFormat="1" ht="37.5" x14ac:dyDescent="0.3">
      <c r="A350" s="95">
        <v>27</v>
      </c>
      <c r="B350" s="19">
        <v>15</v>
      </c>
      <c r="C350" s="74" t="s">
        <v>306</v>
      </c>
      <c r="D350" s="19">
        <v>1959</v>
      </c>
      <c r="E350" s="19" t="s">
        <v>34</v>
      </c>
      <c r="F350" s="25" t="s">
        <v>53</v>
      </c>
      <c r="G350" s="19" t="s">
        <v>72</v>
      </c>
      <c r="H350" s="19">
        <v>2</v>
      </c>
      <c r="I350" s="25">
        <v>583</v>
      </c>
      <c r="J350" s="25">
        <v>328.8</v>
      </c>
      <c r="K350" s="61" t="s">
        <v>50</v>
      </c>
      <c r="L350" s="25">
        <f>I350*P350</f>
        <v>270605.28000000003</v>
      </c>
      <c r="M350" s="34">
        <f>I350*Q350</f>
        <v>19752.04</v>
      </c>
      <c r="N350" s="34">
        <f t="shared" si="51"/>
        <v>290357.32</v>
      </c>
      <c r="O350" s="200">
        <f>N350+N351+N352+N353</f>
        <v>1316151.6499999999</v>
      </c>
      <c r="P350" s="34">
        <v>464.16</v>
      </c>
      <c r="Q350" s="23">
        <v>33.880000000000003</v>
      </c>
      <c r="R350" s="24" t="s">
        <v>39</v>
      </c>
      <c r="S350" s="24" t="s">
        <v>279</v>
      </c>
      <c r="T350" s="7">
        <v>259604.07</v>
      </c>
      <c r="U350" s="7">
        <v>10639.75</v>
      </c>
      <c r="V350" s="8">
        <v>270243.82</v>
      </c>
      <c r="W350" s="7">
        <v>445.29</v>
      </c>
      <c r="X350" s="7">
        <v>18.25</v>
      </c>
      <c r="Y350" s="9"/>
      <c r="Z350" s="7">
        <f t="shared" si="53"/>
        <v>11001.210000000021</v>
      </c>
      <c r="AA350" s="7">
        <f t="shared" si="53"/>
        <v>9112.2900000000009</v>
      </c>
      <c r="AB350" s="7">
        <f t="shared" si="53"/>
        <v>20113.5</v>
      </c>
      <c r="AC350" s="10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46"/>
      <c r="AS350" s="46"/>
      <c r="AT350" s="46"/>
      <c r="AU350" s="46"/>
      <c r="AV350" s="46"/>
      <c r="AW350" s="46"/>
      <c r="AX350" s="46"/>
      <c r="AY350" s="46"/>
      <c r="AZ350" s="46"/>
      <c r="BA350" s="46"/>
      <c r="BB350" s="46"/>
      <c r="BC350" s="46"/>
      <c r="BD350" s="46"/>
      <c r="BE350" s="46"/>
      <c r="BF350" s="46"/>
      <c r="BG350" s="46"/>
      <c r="BH350" s="46"/>
      <c r="BI350" s="46"/>
      <c r="BJ350" s="46"/>
      <c r="BK350" s="46"/>
      <c r="BL350" s="46"/>
      <c r="BM350" s="46"/>
      <c r="BN350" s="46"/>
      <c r="BO350" s="46"/>
      <c r="BP350" s="46"/>
      <c r="BQ350" s="46"/>
      <c r="BR350" s="46"/>
      <c r="BS350" s="46"/>
      <c r="BT350" s="46"/>
      <c r="BU350" s="46"/>
      <c r="BV350" s="46"/>
      <c r="BW350" s="46"/>
      <c r="BX350" s="46"/>
      <c r="BY350" s="46"/>
      <c r="BZ350" s="46"/>
      <c r="CA350" s="46"/>
      <c r="CB350" s="46"/>
      <c r="CC350" s="46"/>
      <c r="CD350" s="46"/>
      <c r="CE350" s="46"/>
      <c r="CF350" s="46"/>
      <c r="CG350" s="46"/>
      <c r="CH350" s="46"/>
      <c r="CI350" s="46"/>
      <c r="CJ350" s="46"/>
      <c r="CK350" s="46"/>
      <c r="CL350" s="46"/>
      <c r="CM350" s="46"/>
      <c r="CN350" s="46"/>
      <c r="CO350" s="46"/>
      <c r="CP350" s="46"/>
      <c r="CQ350" s="46"/>
      <c r="CR350" s="46"/>
      <c r="CS350" s="46"/>
      <c r="CT350" s="46"/>
      <c r="CU350" s="46"/>
      <c r="CV350" s="46"/>
      <c r="CW350" s="46"/>
      <c r="CX350" s="46"/>
      <c r="CY350" s="46"/>
      <c r="CZ350" s="46"/>
      <c r="DA350" s="46"/>
      <c r="DB350" s="46"/>
      <c r="DC350" s="46"/>
      <c r="DD350" s="46"/>
      <c r="DE350" s="46"/>
      <c r="DF350" s="46"/>
      <c r="DG350" s="46"/>
      <c r="DH350" s="46"/>
      <c r="DI350" s="46"/>
      <c r="DJ350" s="46"/>
      <c r="DK350" s="46"/>
      <c r="DL350" s="46"/>
      <c r="DM350" s="46"/>
      <c r="DN350" s="46"/>
      <c r="DO350" s="46"/>
      <c r="DP350" s="46"/>
      <c r="DQ350" s="46"/>
      <c r="DR350" s="46"/>
      <c r="DS350" s="46"/>
      <c r="DT350" s="46"/>
      <c r="DU350" s="46"/>
      <c r="DV350" s="46"/>
      <c r="DW350" s="46"/>
    </row>
    <row r="351" spans="1:127" s="6" customFormat="1" ht="56.25" x14ac:dyDescent="0.3">
      <c r="A351" s="95">
        <v>28</v>
      </c>
      <c r="B351" s="19"/>
      <c r="C351" s="74"/>
      <c r="D351" s="19"/>
      <c r="E351" s="19"/>
      <c r="F351" s="25"/>
      <c r="G351" s="19"/>
      <c r="H351" s="19"/>
      <c r="I351" s="25"/>
      <c r="J351" s="25"/>
      <c r="K351" s="61" t="s">
        <v>37</v>
      </c>
      <c r="L351" s="25">
        <f>I350*P351</f>
        <v>44150.590000000004</v>
      </c>
      <c r="M351" s="34">
        <f>I350*Q351</f>
        <v>8663.3799999999992</v>
      </c>
      <c r="N351" s="34">
        <f t="shared" si="51"/>
        <v>52813.97</v>
      </c>
      <c r="O351" s="201"/>
      <c r="P351" s="34">
        <v>75.73</v>
      </c>
      <c r="Q351" s="23">
        <v>14.86</v>
      </c>
      <c r="R351" s="24" t="s">
        <v>39</v>
      </c>
      <c r="S351" s="24" t="s">
        <v>279</v>
      </c>
      <c r="T351" s="7">
        <v>32706.3</v>
      </c>
      <c r="U351" s="7">
        <v>8331.07</v>
      </c>
      <c r="V351" s="8">
        <v>41037.369999999995</v>
      </c>
      <c r="W351" s="7">
        <v>56.1</v>
      </c>
      <c r="X351" s="7">
        <v>14.29</v>
      </c>
      <c r="Y351" s="9"/>
      <c r="Z351" s="7">
        <f t="shared" si="53"/>
        <v>11444.290000000005</v>
      </c>
      <c r="AA351" s="7">
        <f t="shared" si="53"/>
        <v>332.30999999999949</v>
      </c>
      <c r="AB351" s="7">
        <f t="shared" si="53"/>
        <v>11776.600000000006</v>
      </c>
      <c r="AC351" s="10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46"/>
      <c r="AS351" s="46"/>
      <c r="AT351" s="46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6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6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6"/>
      <c r="DS351" s="46"/>
      <c r="DT351" s="46"/>
      <c r="DU351" s="46"/>
      <c r="DV351" s="46"/>
      <c r="DW351" s="46"/>
    </row>
    <row r="352" spans="1:127" s="6" customFormat="1" ht="56.25" x14ac:dyDescent="0.3">
      <c r="A352" s="95">
        <v>29</v>
      </c>
      <c r="B352" s="19"/>
      <c r="C352" s="74"/>
      <c r="D352" s="19"/>
      <c r="E352" s="19"/>
      <c r="F352" s="25"/>
      <c r="G352" s="19"/>
      <c r="H352" s="19"/>
      <c r="I352" s="25"/>
      <c r="J352" s="25"/>
      <c r="K352" s="61" t="s">
        <v>41</v>
      </c>
      <c r="L352" s="25">
        <f>I350*P352</f>
        <v>32286.54</v>
      </c>
      <c r="M352" s="34">
        <f>I350*Q352</f>
        <v>2355.3200000000002</v>
      </c>
      <c r="N352" s="34">
        <f t="shared" si="51"/>
        <v>34641.86</v>
      </c>
      <c r="O352" s="201"/>
      <c r="P352" s="34">
        <v>55.38</v>
      </c>
      <c r="Q352" s="23">
        <v>4.04</v>
      </c>
      <c r="R352" s="24" t="s">
        <v>39</v>
      </c>
      <c r="S352" s="24" t="s">
        <v>279</v>
      </c>
      <c r="T352" s="7">
        <v>20346.7</v>
      </c>
      <c r="U352" s="7">
        <v>8062.89</v>
      </c>
      <c r="V352" s="8">
        <v>28409.59</v>
      </c>
      <c r="W352" s="7">
        <v>34.9</v>
      </c>
      <c r="X352" s="7">
        <v>13.83</v>
      </c>
      <c r="Y352" s="9"/>
      <c r="Z352" s="7">
        <f t="shared" si="53"/>
        <v>11939.84</v>
      </c>
      <c r="AA352" s="7">
        <f t="shared" si="53"/>
        <v>-5707.57</v>
      </c>
      <c r="AB352" s="7">
        <f t="shared" si="53"/>
        <v>6232.27</v>
      </c>
      <c r="AC352" s="10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46"/>
      <c r="AS352" s="46"/>
      <c r="AT352" s="46"/>
      <c r="AU352" s="46"/>
      <c r="AV352" s="46"/>
      <c r="AW352" s="46"/>
      <c r="AX352" s="46"/>
      <c r="AY352" s="46"/>
      <c r="AZ352" s="46"/>
      <c r="BA352" s="46"/>
      <c r="BB352" s="46"/>
      <c r="BC352" s="46"/>
      <c r="BD352" s="46"/>
      <c r="BE352" s="46"/>
      <c r="BF352" s="46"/>
      <c r="BG352" s="46"/>
      <c r="BH352" s="46"/>
      <c r="BI352" s="46"/>
      <c r="BJ352" s="46"/>
      <c r="BK352" s="46"/>
      <c r="BL352" s="46"/>
      <c r="BM352" s="46"/>
      <c r="BN352" s="46"/>
      <c r="BO352" s="46"/>
      <c r="BP352" s="46"/>
      <c r="BQ352" s="46"/>
      <c r="BR352" s="46"/>
      <c r="BS352" s="46"/>
      <c r="BT352" s="46"/>
      <c r="BU352" s="46"/>
      <c r="BV352" s="46"/>
      <c r="BW352" s="46"/>
      <c r="BX352" s="46"/>
      <c r="BY352" s="46"/>
      <c r="BZ352" s="46"/>
      <c r="CA352" s="46"/>
      <c r="CB352" s="46"/>
      <c r="CC352" s="46"/>
      <c r="CD352" s="46"/>
      <c r="CE352" s="46"/>
      <c r="CF352" s="46"/>
      <c r="CG352" s="46"/>
      <c r="CH352" s="46"/>
      <c r="CI352" s="46"/>
      <c r="CJ352" s="46"/>
      <c r="CK352" s="46"/>
      <c r="CL352" s="46"/>
      <c r="CM352" s="46"/>
      <c r="CN352" s="46"/>
      <c r="CO352" s="46"/>
      <c r="CP352" s="46"/>
      <c r="CQ352" s="46"/>
      <c r="CR352" s="46"/>
      <c r="CS352" s="46"/>
      <c r="CT352" s="46"/>
      <c r="CU352" s="46"/>
      <c r="CV352" s="46"/>
      <c r="CW352" s="46"/>
      <c r="CX352" s="46"/>
      <c r="CY352" s="46"/>
      <c r="CZ352" s="46"/>
      <c r="DA352" s="46"/>
      <c r="DB352" s="46"/>
      <c r="DC352" s="46"/>
      <c r="DD352" s="46"/>
      <c r="DE352" s="46"/>
      <c r="DF352" s="46"/>
      <c r="DG352" s="46"/>
      <c r="DH352" s="46"/>
      <c r="DI352" s="46"/>
      <c r="DJ352" s="46"/>
      <c r="DK352" s="46"/>
      <c r="DL352" s="46"/>
      <c r="DM352" s="46"/>
      <c r="DN352" s="46"/>
      <c r="DO352" s="46"/>
      <c r="DP352" s="46"/>
      <c r="DQ352" s="46"/>
      <c r="DR352" s="46"/>
      <c r="DS352" s="46"/>
      <c r="DT352" s="46"/>
      <c r="DU352" s="46"/>
      <c r="DV352" s="46"/>
      <c r="DW352" s="46"/>
    </row>
    <row r="353" spans="1:127" s="6" customFormat="1" x14ac:dyDescent="0.3">
      <c r="A353" s="95">
        <v>30</v>
      </c>
      <c r="B353" s="19"/>
      <c r="C353" s="74"/>
      <c r="D353" s="19"/>
      <c r="E353" s="19"/>
      <c r="F353" s="25"/>
      <c r="G353" s="19"/>
      <c r="H353" s="19"/>
      <c r="I353" s="25"/>
      <c r="J353" s="25"/>
      <c r="K353" s="61" t="s">
        <v>243</v>
      </c>
      <c r="L353" s="25">
        <f>I350*P353</f>
        <v>874500</v>
      </c>
      <c r="M353" s="34">
        <f>I350*Q353</f>
        <v>63838.5</v>
      </c>
      <c r="N353" s="34">
        <f t="shared" si="51"/>
        <v>938338.5</v>
      </c>
      <c r="O353" s="202"/>
      <c r="P353" s="34">
        <v>1500</v>
      </c>
      <c r="Q353" s="23">
        <v>109.5</v>
      </c>
      <c r="R353" s="24" t="s">
        <v>39</v>
      </c>
      <c r="S353" s="24" t="s">
        <v>279</v>
      </c>
      <c r="T353" s="7">
        <v>874500</v>
      </c>
      <c r="U353" s="7">
        <v>23448.26</v>
      </c>
      <c r="V353" s="8">
        <v>897948.26</v>
      </c>
      <c r="W353" s="7">
        <v>1500</v>
      </c>
      <c r="X353" s="7">
        <v>40.22</v>
      </c>
      <c r="Y353" s="9"/>
      <c r="Z353" s="7">
        <f t="shared" si="53"/>
        <v>0</v>
      </c>
      <c r="AA353" s="7">
        <f t="shared" si="53"/>
        <v>40390.240000000005</v>
      </c>
      <c r="AB353" s="7">
        <f t="shared" si="53"/>
        <v>40390.239999999991</v>
      </c>
      <c r="AC353" s="10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46"/>
      <c r="AS353" s="46"/>
      <c r="AT353" s="46"/>
      <c r="AU353" s="46"/>
      <c r="AV353" s="46"/>
      <c r="AW353" s="46"/>
      <c r="AX353" s="46"/>
      <c r="AY353" s="46"/>
      <c r="AZ353" s="46"/>
      <c r="BA353" s="46"/>
      <c r="BB353" s="46"/>
      <c r="BC353" s="46"/>
      <c r="BD353" s="46"/>
      <c r="BE353" s="46"/>
      <c r="BF353" s="46"/>
      <c r="BG353" s="46"/>
      <c r="BH353" s="46"/>
      <c r="BI353" s="46"/>
      <c r="BJ353" s="46"/>
      <c r="BK353" s="46"/>
      <c r="BL353" s="46"/>
      <c r="BM353" s="46"/>
      <c r="BN353" s="46"/>
      <c r="BO353" s="46"/>
      <c r="BP353" s="46"/>
      <c r="BQ353" s="46"/>
      <c r="BR353" s="46"/>
      <c r="BS353" s="46"/>
      <c r="BT353" s="46"/>
      <c r="BU353" s="46"/>
      <c r="BV353" s="46"/>
      <c r="BW353" s="46"/>
      <c r="BX353" s="46"/>
      <c r="BY353" s="46"/>
      <c r="BZ353" s="46"/>
      <c r="CA353" s="46"/>
      <c r="CB353" s="46"/>
      <c r="CC353" s="46"/>
      <c r="CD353" s="46"/>
      <c r="CE353" s="46"/>
      <c r="CF353" s="46"/>
      <c r="CG353" s="46"/>
      <c r="CH353" s="46"/>
      <c r="CI353" s="46"/>
      <c r="CJ353" s="46"/>
      <c r="CK353" s="46"/>
      <c r="CL353" s="46"/>
      <c r="CM353" s="46"/>
      <c r="CN353" s="46"/>
      <c r="CO353" s="46"/>
      <c r="CP353" s="46"/>
      <c r="CQ353" s="46"/>
      <c r="CR353" s="46"/>
      <c r="CS353" s="46"/>
      <c r="CT353" s="46"/>
      <c r="CU353" s="46"/>
      <c r="CV353" s="46"/>
      <c r="CW353" s="46"/>
      <c r="CX353" s="46"/>
      <c r="CY353" s="46"/>
      <c r="CZ353" s="46"/>
      <c r="DA353" s="46"/>
      <c r="DB353" s="46"/>
      <c r="DC353" s="46"/>
      <c r="DD353" s="46"/>
      <c r="DE353" s="46"/>
      <c r="DF353" s="46"/>
      <c r="DG353" s="46"/>
      <c r="DH353" s="46"/>
      <c r="DI353" s="46"/>
      <c r="DJ353" s="46"/>
      <c r="DK353" s="46"/>
      <c r="DL353" s="46"/>
      <c r="DM353" s="46"/>
      <c r="DN353" s="46"/>
      <c r="DO353" s="46"/>
      <c r="DP353" s="46"/>
      <c r="DQ353" s="46"/>
      <c r="DR353" s="46"/>
      <c r="DS353" s="46"/>
      <c r="DT353" s="46"/>
      <c r="DU353" s="46"/>
      <c r="DV353" s="46"/>
      <c r="DW353" s="46"/>
    </row>
    <row r="354" spans="1:127" s="6" customFormat="1" ht="37.5" x14ac:dyDescent="0.3">
      <c r="A354" s="95">
        <v>31</v>
      </c>
      <c r="B354" s="19">
        <v>16</v>
      </c>
      <c r="C354" s="74" t="s">
        <v>307</v>
      </c>
      <c r="D354" s="19">
        <v>1962</v>
      </c>
      <c r="E354" s="19" t="s">
        <v>34</v>
      </c>
      <c r="F354" s="25" t="s">
        <v>53</v>
      </c>
      <c r="G354" s="19" t="s">
        <v>36</v>
      </c>
      <c r="H354" s="19">
        <v>2</v>
      </c>
      <c r="I354" s="25">
        <v>541.5</v>
      </c>
      <c r="J354" s="25">
        <v>293.2</v>
      </c>
      <c r="K354" s="61" t="s">
        <v>243</v>
      </c>
      <c r="L354" s="25">
        <f>I354*P354</f>
        <v>812250</v>
      </c>
      <c r="M354" s="34">
        <f>I354*Q354</f>
        <v>59294.25</v>
      </c>
      <c r="N354" s="34">
        <f t="shared" si="51"/>
        <v>871544.25</v>
      </c>
      <c r="O354" s="200">
        <f>N354+N355+N356+N357</f>
        <v>1222463.3250000002</v>
      </c>
      <c r="P354" s="34">
        <v>1500</v>
      </c>
      <c r="Q354" s="23">
        <v>109.5</v>
      </c>
      <c r="R354" s="24" t="s">
        <v>39</v>
      </c>
      <c r="S354" s="24" t="s">
        <v>279</v>
      </c>
      <c r="T354" s="7">
        <v>812250</v>
      </c>
      <c r="U354" s="7">
        <v>22071.539999999997</v>
      </c>
      <c r="V354" s="8">
        <v>834321.54</v>
      </c>
      <c r="W354" s="7">
        <v>1500</v>
      </c>
      <c r="X354" s="7">
        <v>40.76</v>
      </c>
      <c r="Y354" s="9"/>
      <c r="Z354" s="7">
        <f t="shared" si="53"/>
        <v>0</v>
      </c>
      <c r="AA354" s="7">
        <f t="shared" si="53"/>
        <v>37222.710000000006</v>
      </c>
      <c r="AB354" s="7">
        <f t="shared" si="53"/>
        <v>37222.709999999963</v>
      </c>
      <c r="AC354" s="10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46"/>
      <c r="AS354" s="46"/>
      <c r="AT354" s="46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6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6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6"/>
      <c r="DS354" s="46"/>
      <c r="DT354" s="46"/>
      <c r="DU354" s="46"/>
      <c r="DV354" s="46"/>
      <c r="DW354" s="46"/>
    </row>
    <row r="355" spans="1:127" s="6" customFormat="1" ht="37.5" x14ac:dyDescent="0.3">
      <c r="A355" s="95">
        <v>32</v>
      </c>
      <c r="B355" s="19"/>
      <c r="C355" s="74"/>
      <c r="D355" s="19"/>
      <c r="E355" s="19"/>
      <c r="F355" s="25"/>
      <c r="G355" s="19"/>
      <c r="H355" s="19"/>
      <c r="I355" s="25"/>
      <c r="J355" s="25"/>
      <c r="K355" s="61" t="s">
        <v>50</v>
      </c>
      <c r="L355" s="25">
        <f>I354*P355</f>
        <v>251342.64</v>
      </c>
      <c r="M355" s="34">
        <f>I354*Q355</f>
        <v>18346.02</v>
      </c>
      <c r="N355" s="34">
        <f t="shared" si="51"/>
        <v>269688.66000000003</v>
      </c>
      <c r="O355" s="201"/>
      <c r="P355" s="34">
        <v>464.16</v>
      </c>
      <c r="Q355" s="23">
        <v>33.880000000000003</v>
      </c>
      <c r="R355" s="24" t="s">
        <v>39</v>
      </c>
      <c r="S355" s="24" t="s">
        <v>279</v>
      </c>
      <c r="T355" s="7">
        <v>251342.64</v>
      </c>
      <c r="U355" s="7">
        <v>10104.39</v>
      </c>
      <c r="V355" s="8">
        <v>261447.03000000003</v>
      </c>
      <c r="W355" s="7">
        <v>464.16</v>
      </c>
      <c r="X355" s="7">
        <v>18.66</v>
      </c>
      <c r="Y355" s="9"/>
      <c r="Z355" s="7">
        <f t="shared" si="53"/>
        <v>0</v>
      </c>
      <c r="AA355" s="7">
        <f t="shared" si="53"/>
        <v>8241.630000000001</v>
      </c>
      <c r="AB355" s="7">
        <f t="shared" si="53"/>
        <v>8241.6300000000047</v>
      </c>
      <c r="AC355" s="10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46"/>
      <c r="AS355" s="46"/>
      <c r="AT355" s="46"/>
      <c r="AU355" s="46"/>
      <c r="AV355" s="46"/>
      <c r="AW355" s="46"/>
      <c r="AX355" s="46"/>
      <c r="AY355" s="46"/>
      <c r="AZ355" s="46"/>
      <c r="BA355" s="46"/>
      <c r="BB355" s="46"/>
      <c r="BC355" s="46"/>
      <c r="BD355" s="46"/>
      <c r="BE355" s="46"/>
      <c r="BF355" s="46"/>
      <c r="BG355" s="46"/>
      <c r="BH355" s="46"/>
      <c r="BI355" s="46"/>
      <c r="BJ355" s="46"/>
      <c r="BK355" s="46"/>
      <c r="BL355" s="46"/>
      <c r="BM355" s="46"/>
      <c r="BN355" s="46"/>
      <c r="BO355" s="46"/>
      <c r="BP355" s="46"/>
      <c r="BQ355" s="46"/>
      <c r="BR355" s="46"/>
      <c r="BS355" s="46"/>
      <c r="BT355" s="46"/>
      <c r="BU355" s="46"/>
      <c r="BV355" s="46"/>
      <c r="BW355" s="46"/>
      <c r="BX355" s="46"/>
      <c r="BY355" s="46"/>
      <c r="BZ355" s="46"/>
      <c r="CA355" s="46"/>
      <c r="CB355" s="46"/>
      <c r="CC355" s="46"/>
      <c r="CD355" s="46"/>
      <c r="CE355" s="46"/>
      <c r="CF355" s="46"/>
      <c r="CG355" s="46"/>
      <c r="CH355" s="46"/>
      <c r="CI355" s="46"/>
      <c r="CJ355" s="46"/>
      <c r="CK355" s="46"/>
      <c r="CL355" s="46"/>
      <c r="CM355" s="46"/>
      <c r="CN355" s="46"/>
      <c r="CO355" s="46"/>
      <c r="CP355" s="46"/>
      <c r="CQ355" s="46"/>
      <c r="CR355" s="46"/>
      <c r="CS355" s="46"/>
      <c r="CT355" s="46"/>
      <c r="CU355" s="46"/>
      <c r="CV355" s="46"/>
      <c r="CW355" s="46"/>
      <c r="CX355" s="46"/>
      <c r="CY355" s="46"/>
      <c r="CZ355" s="46"/>
      <c r="DA355" s="46"/>
      <c r="DB355" s="46"/>
      <c r="DC355" s="46"/>
      <c r="DD355" s="46"/>
      <c r="DE355" s="46"/>
      <c r="DF355" s="46"/>
      <c r="DG355" s="46"/>
      <c r="DH355" s="46"/>
      <c r="DI355" s="46"/>
      <c r="DJ355" s="46"/>
      <c r="DK355" s="46"/>
      <c r="DL355" s="46"/>
      <c r="DM355" s="46"/>
      <c r="DN355" s="46"/>
      <c r="DO355" s="46"/>
      <c r="DP355" s="46"/>
      <c r="DQ355" s="46"/>
      <c r="DR355" s="46"/>
      <c r="DS355" s="46"/>
      <c r="DT355" s="46"/>
      <c r="DU355" s="46"/>
      <c r="DV355" s="46"/>
      <c r="DW355" s="46"/>
    </row>
    <row r="356" spans="1:127" s="6" customFormat="1" ht="56.25" x14ac:dyDescent="0.3">
      <c r="A356" s="95">
        <v>33</v>
      </c>
      <c r="B356" s="19"/>
      <c r="C356" s="74"/>
      <c r="D356" s="19"/>
      <c r="E356" s="19"/>
      <c r="F356" s="25"/>
      <c r="G356" s="19"/>
      <c r="H356" s="19"/>
      <c r="I356" s="25"/>
      <c r="J356" s="25"/>
      <c r="K356" s="61" t="s">
        <v>37</v>
      </c>
      <c r="L356" s="25">
        <f>I354*P356</f>
        <v>41007.795000000006</v>
      </c>
      <c r="M356" s="34">
        <f>I354*Q356</f>
        <v>8046.69</v>
      </c>
      <c r="N356" s="34">
        <f t="shared" si="51"/>
        <v>49054.485000000008</v>
      </c>
      <c r="O356" s="201"/>
      <c r="P356" s="34">
        <v>75.73</v>
      </c>
      <c r="Q356" s="23">
        <v>14.86</v>
      </c>
      <c r="R356" s="24" t="s">
        <v>39</v>
      </c>
      <c r="S356" s="24" t="s">
        <v>279</v>
      </c>
      <c r="T356" s="7">
        <v>31666.92</v>
      </c>
      <c r="U356" s="7">
        <v>7223.61</v>
      </c>
      <c r="V356" s="8">
        <v>38890.53</v>
      </c>
      <c r="W356" s="7">
        <v>58.48</v>
      </c>
      <c r="X356" s="7">
        <v>13.34</v>
      </c>
      <c r="Y356" s="9"/>
      <c r="Z356" s="7">
        <f t="shared" si="53"/>
        <v>9340.8750000000073</v>
      </c>
      <c r="AA356" s="7">
        <f t="shared" si="53"/>
        <v>823.07999999999993</v>
      </c>
      <c r="AB356" s="7">
        <f t="shared" si="53"/>
        <v>10163.955000000009</v>
      </c>
      <c r="AC356" s="10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46"/>
      <c r="AS356" s="46"/>
      <c r="AT356" s="46"/>
      <c r="AU356" s="46"/>
      <c r="AV356" s="46"/>
      <c r="AW356" s="46"/>
      <c r="AX356" s="46"/>
      <c r="AY356" s="46"/>
      <c r="AZ356" s="46"/>
      <c r="BA356" s="46"/>
      <c r="BB356" s="46"/>
      <c r="BC356" s="46"/>
      <c r="BD356" s="46"/>
      <c r="BE356" s="46"/>
      <c r="BF356" s="46"/>
      <c r="BG356" s="46"/>
      <c r="BH356" s="46"/>
      <c r="BI356" s="46"/>
      <c r="BJ356" s="46"/>
      <c r="BK356" s="46"/>
      <c r="BL356" s="46"/>
      <c r="BM356" s="46"/>
      <c r="BN356" s="46"/>
      <c r="BO356" s="46"/>
      <c r="BP356" s="46"/>
      <c r="BQ356" s="46"/>
      <c r="BR356" s="46"/>
      <c r="BS356" s="46"/>
      <c r="BT356" s="46"/>
      <c r="BU356" s="46"/>
      <c r="BV356" s="46"/>
      <c r="BW356" s="46"/>
      <c r="BX356" s="46"/>
      <c r="BY356" s="46"/>
      <c r="BZ356" s="46"/>
      <c r="CA356" s="46"/>
      <c r="CB356" s="46"/>
      <c r="CC356" s="46"/>
      <c r="CD356" s="46"/>
      <c r="CE356" s="46"/>
      <c r="CF356" s="46"/>
      <c r="CG356" s="46"/>
      <c r="CH356" s="46"/>
      <c r="CI356" s="46"/>
      <c r="CJ356" s="46"/>
      <c r="CK356" s="46"/>
      <c r="CL356" s="46"/>
      <c r="CM356" s="46"/>
      <c r="CN356" s="46"/>
      <c r="CO356" s="46"/>
      <c r="CP356" s="46"/>
      <c r="CQ356" s="46"/>
      <c r="CR356" s="46"/>
      <c r="CS356" s="46"/>
      <c r="CT356" s="46"/>
      <c r="CU356" s="46"/>
      <c r="CV356" s="46"/>
      <c r="CW356" s="46"/>
      <c r="CX356" s="46"/>
      <c r="CY356" s="46"/>
      <c r="CZ356" s="46"/>
      <c r="DA356" s="46"/>
      <c r="DB356" s="46"/>
      <c r="DC356" s="46"/>
      <c r="DD356" s="46"/>
      <c r="DE356" s="46"/>
      <c r="DF356" s="46"/>
      <c r="DG356" s="46"/>
      <c r="DH356" s="46"/>
      <c r="DI356" s="46"/>
      <c r="DJ356" s="46"/>
      <c r="DK356" s="46"/>
      <c r="DL356" s="46"/>
      <c r="DM356" s="46"/>
      <c r="DN356" s="46"/>
      <c r="DO356" s="46"/>
      <c r="DP356" s="46"/>
      <c r="DQ356" s="46"/>
      <c r="DR356" s="46"/>
      <c r="DS356" s="46"/>
      <c r="DT356" s="46"/>
      <c r="DU356" s="46"/>
      <c r="DV356" s="46"/>
      <c r="DW356" s="46"/>
    </row>
    <row r="357" spans="1:127" s="6" customFormat="1" ht="56.25" x14ac:dyDescent="0.3">
      <c r="A357" s="95">
        <v>34</v>
      </c>
      <c r="B357" s="19"/>
      <c r="C357" s="74"/>
      <c r="D357" s="19"/>
      <c r="E357" s="19"/>
      <c r="F357" s="25"/>
      <c r="G357" s="19"/>
      <c r="H357" s="19"/>
      <c r="I357" s="25"/>
      <c r="J357" s="25"/>
      <c r="K357" s="61" t="s">
        <v>41</v>
      </c>
      <c r="L357" s="25">
        <f>I354*P357</f>
        <v>29988.27</v>
      </c>
      <c r="M357" s="34">
        <f>I354*Q357</f>
        <v>2187.66</v>
      </c>
      <c r="N357" s="34">
        <f t="shared" si="51"/>
        <v>32175.93</v>
      </c>
      <c r="O357" s="202"/>
      <c r="P357" s="34">
        <v>55.38</v>
      </c>
      <c r="Q357" s="23">
        <v>4.04</v>
      </c>
      <c r="R357" s="24" t="s">
        <v>39</v>
      </c>
      <c r="S357" s="24" t="s">
        <v>279</v>
      </c>
      <c r="T357" s="7">
        <v>19694.355</v>
      </c>
      <c r="U357" s="7">
        <v>7505.19</v>
      </c>
      <c r="V357" s="8">
        <v>27199.544999999998</v>
      </c>
      <c r="W357" s="7">
        <v>36.369999999999997</v>
      </c>
      <c r="X357" s="7">
        <v>13.86</v>
      </c>
      <c r="Y357" s="9"/>
      <c r="Z357" s="7">
        <f t="shared" si="53"/>
        <v>10293.915000000001</v>
      </c>
      <c r="AA357" s="7">
        <f t="shared" si="53"/>
        <v>-5317.53</v>
      </c>
      <c r="AB357" s="7">
        <f t="shared" si="53"/>
        <v>4976.385000000002</v>
      </c>
      <c r="AC357" s="10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46"/>
      <c r="AS357" s="46"/>
      <c r="AT357" s="46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6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6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6"/>
      <c r="DS357" s="46"/>
      <c r="DT357" s="46"/>
      <c r="DU357" s="46"/>
      <c r="DV357" s="46"/>
      <c r="DW357" s="46"/>
    </row>
    <row r="358" spans="1:127" s="6" customFormat="1" ht="37.5" x14ac:dyDescent="0.3">
      <c r="A358" s="95">
        <v>35</v>
      </c>
      <c r="B358" s="19">
        <v>17</v>
      </c>
      <c r="C358" s="74" t="s">
        <v>308</v>
      </c>
      <c r="D358" s="19">
        <v>1959</v>
      </c>
      <c r="E358" s="19" t="s">
        <v>34</v>
      </c>
      <c r="F358" s="25" t="s">
        <v>53</v>
      </c>
      <c r="G358" s="19" t="s">
        <v>36</v>
      </c>
      <c r="H358" s="19">
        <v>2</v>
      </c>
      <c r="I358" s="25">
        <v>543</v>
      </c>
      <c r="J358" s="25">
        <v>304</v>
      </c>
      <c r="K358" s="61" t="s">
        <v>50</v>
      </c>
      <c r="L358" s="25">
        <f>I358*P358</f>
        <v>252038.88</v>
      </c>
      <c r="M358" s="34">
        <f>I358*Q358</f>
        <v>18396.84</v>
      </c>
      <c r="N358" s="34">
        <f t="shared" si="51"/>
        <v>270435.72000000003</v>
      </c>
      <c r="O358" s="200">
        <f>N358+N359+N360</f>
        <v>351891.15</v>
      </c>
      <c r="P358" s="34">
        <v>464.16</v>
      </c>
      <c r="Q358" s="23">
        <v>33.880000000000003</v>
      </c>
      <c r="R358" s="24" t="s">
        <v>39</v>
      </c>
      <c r="S358" s="24" t="s">
        <v>279</v>
      </c>
      <c r="T358" s="7">
        <v>252038.88</v>
      </c>
      <c r="U358" s="7">
        <v>10132.379999999999</v>
      </c>
      <c r="V358" s="8">
        <v>262171.26</v>
      </c>
      <c r="W358" s="7">
        <v>464.16</v>
      </c>
      <c r="X358" s="7">
        <v>18.66</v>
      </c>
      <c r="Y358" s="9"/>
      <c r="Z358" s="7">
        <f t="shared" si="53"/>
        <v>0</v>
      </c>
      <c r="AA358" s="7">
        <f t="shared" si="53"/>
        <v>8264.4600000000009</v>
      </c>
      <c r="AB358" s="7">
        <f t="shared" si="53"/>
        <v>8264.460000000021</v>
      </c>
      <c r="AC358" s="10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46"/>
      <c r="AS358" s="46"/>
      <c r="AT358" s="46"/>
      <c r="AU358" s="46"/>
      <c r="AV358" s="46"/>
      <c r="AW358" s="46"/>
      <c r="AX358" s="46"/>
      <c r="AY358" s="46"/>
      <c r="AZ358" s="46"/>
      <c r="BA358" s="46"/>
      <c r="BB358" s="46"/>
      <c r="BC358" s="46"/>
      <c r="BD358" s="46"/>
      <c r="BE358" s="46"/>
      <c r="BF358" s="46"/>
      <c r="BG358" s="46"/>
      <c r="BH358" s="46"/>
      <c r="BI358" s="46"/>
      <c r="BJ358" s="46"/>
      <c r="BK358" s="46"/>
      <c r="BL358" s="46"/>
      <c r="BM358" s="46"/>
      <c r="BN358" s="46"/>
      <c r="BO358" s="46"/>
      <c r="BP358" s="46"/>
      <c r="BQ358" s="46"/>
      <c r="BR358" s="46"/>
      <c r="BS358" s="46"/>
      <c r="BT358" s="46"/>
      <c r="BU358" s="46"/>
      <c r="BV358" s="46"/>
      <c r="BW358" s="46"/>
      <c r="BX358" s="46"/>
      <c r="BY358" s="46"/>
      <c r="BZ358" s="46"/>
      <c r="CA358" s="46"/>
      <c r="CB358" s="46"/>
      <c r="CC358" s="46"/>
      <c r="CD358" s="46"/>
      <c r="CE358" s="46"/>
      <c r="CF358" s="46"/>
      <c r="CG358" s="46"/>
      <c r="CH358" s="46"/>
      <c r="CI358" s="46"/>
      <c r="CJ358" s="46"/>
      <c r="CK358" s="46"/>
      <c r="CL358" s="46"/>
      <c r="CM358" s="46"/>
      <c r="CN358" s="46"/>
      <c r="CO358" s="46"/>
      <c r="CP358" s="46"/>
      <c r="CQ358" s="46"/>
      <c r="CR358" s="46"/>
      <c r="CS358" s="46"/>
      <c r="CT358" s="46"/>
      <c r="CU358" s="46"/>
      <c r="CV358" s="46"/>
      <c r="CW358" s="46"/>
      <c r="CX358" s="46"/>
      <c r="CY358" s="46"/>
      <c r="CZ358" s="46"/>
      <c r="DA358" s="46"/>
      <c r="DB358" s="46"/>
      <c r="DC358" s="46"/>
      <c r="DD358" s="46"/>
      <c r="DE358" s="46"/>
      <c r="DF358" s="46"/>
      <c r="DG358" s="46"/>
      <c r="DH358" s="46"/>
      <c r="DI358" s="46"/>
      <c r="DJ358" s="46"/>
      <c r="DK358" s="46"/>
      <c r="DL358" s="46"/>
      <c r="DM358" s="46"/>
      <c r="DN358" s="46"/>
      <c r="DO358" s="46"/>
      <c r="DP358" s="46"/>
      <c r="DQ358" s="46"/>
      <c r="DR358" s="46"/>
      <c r="DS358" s="46"/>
      <c r="DT358" s="46"/>
      <c r="DU358" s="46"/>
      <c r="DV358" s="46"/>
      <c r="DW358" s="46"/>
    </row>
    <row r="359" spans="1:127" s="6" customFormat="1" ht="56.25" x14ac:dyDescent="0.3">
      <c r="A359" s="95">
        <v>36</v>
      </c>
      <c r="B359" s="19"/>
      <c r="C359" s="74"/>
      <c r="D359" s="19"/>
      <c r="E359" s="19"/>
      <c r="F359" s="25"/>
      <c r="G359" s="19"/>
      <c r="H359" s="19"/>
      <c r="I359" s="25"/>
      <c r="J359" s="25"/>
      <c r="K359" s="61" t="s">
        <v>37</v>
      </c>
      <c r="L359" s="25">
        <f>I358*P359</f>
        <v>41121.39</v>
      </c>
      <c r="M359" s="34">
        <f>I358*Q359</f>
        <v>8068.98</v>
      </c>
      <c r="N359" s="34">
        <f t="shared" si="51"/>
        <v>49190.369999999995</v>
      </c>
      <c r="O359" s="201"/>
      <c r="P359" s="34">
        <v>75.73</v>
      </c>
      <c r="Q359" s="23">
        <v>14.86</v>
      </c>
      <c r="R359" s="24" t="s">
        <v>39</v>
      </c>
      <c r="S359" s="24" t="s">
        <v>279</v>
      </c>
      <c r="T359" s="7">
        <v>31754.639999999999</v>
      </c>
      <c r="U359" s="7">
        <v>7243.62</v>
      </c>
      <c r="V359" s="8">
        <v>38998.26</v>
      </c>
      <c r="W359" s="7">
        <v>58.48</v>
      </c>
      <c r="X359" s="7">
        <v>13.34</v>
      </c>
      <c r="Y359" s="9"/>
      <c r="Z359" s="7">
        <f t="shared" si="53"/>
        <v>9366.75</v>
      </c>
      <c r="AA359" s="7">
        <f t="shared" si="53"/>
        <v>825.35999999999967</v>
      </c>
      <c r="AB359" s="7">
        <f t="shared" si="53"/>
        <v>10192.109999999993</v>
      </c>
      <c r="AC359" s="10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46"/>
      <c r="AS359" s="46"/>
      <c r="AT359" s="46"/>
      <c r="AU359" s="46"/>
      <c r="AV359" s="46"/>
      <c r="AW359" s="46"/>
      <c r="AX359" s="46"/>
      <c r="AY359" s="46"/>
      <c r="AZ359" s="46"/>
      <c r="BA359" s="46"/>
      <c r="BB359" s="46"/>
      <c r="BC359" s="46"/>
      <c r="BD359" s="46"/>
      <c r="BE359" s="46"/>
      <c r="BF359" s="46"/>
      <c r="BG359" s="46"/>
      <c r="BH359" s="46"/>
      <c r="BI359" s="46"/>
      <c r="BJ359" s="46"/>
      <c r="BK359" s="46"/>
      <c r="BL359" s="46"/>
      <c r="BM359" s="46"/>
      <c r="BN359" s="46"/>
      <c r="BO359" s="46"/>
      <c r="BP359" s="46"/>
      <c r="BQ359" s="46"/>
      <c r="BR359" s="46"/>
      <c r="BS359" s="46"/>
      <c r="BT359" s="46"/>
      <c r="BU359" s="46"/>
      <c r="BV359" s="46"/>
      <c r="BW359" s="46"/>
      <c r="BX359" s="46"/>
      <c r="BY359" s="46"/>
      <c r="BZ359" s="46"/>
      <c r="CA359" s="46"/>
      <c r="CB359" s="46"/>
      <c r="CC359" s="46"/>
      <c r="CD359" s="46"/>
      <c r="CE359" s="46"/>
      <c r="CF359" s="46"/>
      <c r="CG359" s="46"/>
      <c r="CH359" s="46"/>
      <c r="CI359" s="46"/>
      <c r="CJ359" s="46"/>
      <c r="CK359" s="46"/>
      <c r="CL359" s="46"/>
      <c r="CM359" s="46"/>
      <c r="CN359" s="46"/>
      <c r="CO359" s="46"/>
      <c r="CP359" s="46"/>
      <c r="CQ359" s="46"/>
      <c r="CR359" s="46"/>
      <c r="CS359" s="46"/>
      <c r="CT359" s="46"/>
      <c r="CU359" s="46"/>
      <c r="CV359" s="46"/>
      <c r="CW359" s="46"/>
      <c r="CX359" s="46"/>
      <c r="CY359" s="46"/>
      <c r="CZ359" s="46"/>
      <c r="DA359" s="46"/>
      <c r="DB359" s="46"/>
      <c r="DC359" s="46"/>
      <c r="DD359" s="46"/>
      <c r="DE359" s="46"/>
      <c r="DF359" s="46"/>
      <c r="DG359" s="46"/>
      <c r="DH359" s="46"/>
      <c r="DI359" s="46"/>
      <c r="DJ359" s="46"/>
      <c r="DK359" s="46"/>
      <c r="DL359" s="46"/>
      <c r="DM359" s="46"/>
      <c r="DN359" s="46"/>
      <c r="DO359" s="46"/>
      <c r="DP359" s="46"/>
      <c r="DQ359" s="46"/>
      <c r="DR359" s="46"/>
      <c r="DS359" s="46"/>
      <c r="DT359" s="46"/>
      <c r="DU359" s="46"/>
      <c r="DV359" s="46"/>
      <c r="DW359" s="46"/>
    </row>
    <row r="360" spans="1:127" s="6" customFormat="1" ht="56.25" x14ac:dyDescent="0.3">
      <c r="A360" s="95">
        <v>37</v>
      </c>
      <c r="B360" s="19"/>
      <c r="C360" s="74"/>
      <c r="D360" s="19"/>
      <c r="E360" s="19"/>
      <c r="F360" s="25"/>
      <c r="G360" s="19"/>
      <c r="H360" s="19"/>
      <c r="I360" s="25"/>
      <c r="J360" s="25"/>
      <c r="K360" s="61" t="s">
        <v>41</v>
      </c>
      <c r="L360" s="25">
        <f>I358*P360</f>
        <v>30071.34</v>
      </c>
      <c r="M360" s="34">
        <f>I358*Q360</f>
        <v>2193.7199999999998</v>
      </c>
      <c r="N360" s="34">
        <f t="shared" si="51"/>
        <v>32265.06</v>
      </c>
      <c r="O360" s="202"/>
      <c r="P360" s="34">
        <v>55.38</v>
      </c>
      <c r="Q360" s="23">
        <v>4.04</v>
      </c>
      <c r="R360" s="24" t="s">
        <v>39</v>
      </c>
      <c r="S360" s="24" t="s">
        <v>279</v>
      </c>
      <c r="T360" s="7">
        <v>19748.91</v>
      </c>
      <c r="U360" s="7">
        <v>7525.98</v>
      </c>
      <c r="V360" s="8">
        <v>27274.89</v>
      </c>
      <c r="W360" s="7">
        <v>36.369999999999997</v>
      </c>
      <c r="X360" s="7">
        <v>13.86</v>
      </c>
      <c r="Y360" s="9"/>
      <c r="Z360" s="7">
        <f t="shared" si="53"/>
        <v>10322.43</v>
      </c>
      <c r="AA360" s="7">
        <f t="shared" si="53"/>
        <v>-5332.26</v>
      </c>
      <c r="AB360" s="7">
        <f t="shared" si="53"/>
        <v>4990.1700000000019</v>
      </c>
      <c r="AC360" s="10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46"/>
      <c r="AS360" s="46"/>
      <c r="AT360" s="46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6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6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6"/>
      <c r="DS360" s="46"/>
      <c r="DT360" s="46"/>
      <c r="DU360" s="46"/>
      <c r="DV360" s="46"/>
      <c r="DW360" s="46"/>
    </row>
    <row r="361" spans="1:127" s="102" customFormat="1" x14ac:dyDescent="0.3">
      <c r="A361" s="95"/>
      <c r="B361" s="19"/>
      <c r="C361" s="83" t="s">
        <v>77</v>
      </c>
      <c r="D361" s="36"/>
      <c r="E361" s="36"/>
      <c r="F361" s="25"/>
      <c r="G361" s="36"/>
      <c r="H361" s="36"/>
      <c r="I361" s="30">
        <f>SUM(I362:I369)</f>
        <v>27929.800000000003</v>
      </c>
      <c r="J361" s="30"/>
      <c r="K361" s="31"/>
      <c r="L361" s="30">
        <f>SUM(L362:L369)</f>
        <v>9404478.3340000007</v>
      </c>
      <c r="M361" s="33">
        <f>SUM(M362:M369)</f>
        <v>667876.37599999993</v>
      </c>
      <c r="N361" s="33">
        <f>SUM(N362:N369)</f>
        <v>10072354.709999999</v>
      </c>
      <c r="O361" s="33">
        <f>SUM(O362:O369)</f>
        <v>10072354.709999999</v>
      </c>
      <c r="P361" s="33"/>
      <c r="Q361" s="23"/>
      <c r="R361" s="33"/>
      <c r="S361" s="84"/>
      <c r="T361" s="8"/>
      <c r="U361" s="8"/>
      <c r="V361" s="8"/>
      <c r="W361" s="8"/>
      <c r="X361" s="8"/>
      <c r="Y361" s="89"/>
      <c r="Z361" s="8"/>
      <c r="AA361" s="8"/>
      <c r="AB361" s="8"/>
      <c r="AC361" s="90"/>
      <c r="AD361" s="89"/>
      <c r="AE361" s="89"/>
      <c r="AF361" s="89"/>
      <c r="AG361" s="89"/>
      <c r="AH361" s="89"/>
      <c r="AI361" s="89"/>
      <c r="AJ361" s="89"/>
      <c r="AK361" s="89"/>
      <c r="AL361" s="89"/>
      <c r="AM361" s="89"/>
      <c r="AN361" s="89"/>
      <c r="AO361" s="89"/>
      <c r="AP361" s="89"/>
      <c r="AQ361" s="89"/>
      <c r="AR361" s="101"/>
      <c r="AS361" s="101"/>
      <c r="AT361" s="101"/>
      <c r="AU361" s="101"/>
      <c r="AV361" s="101"/>
      <c r="AW361" s="101"/>
      <c r="AX361" s="101"/>
      <c r="AY361" s="101"/>
      <c r="AZ361" s="101"/>
      <c r="BA361" s="101"/>
      <c r="BB361" s="101"/>
      <c r="BC361" s="101"/>
      <c r="BD361" s="101"/>
      <c r="BE361" s="101"/>
      <c r="BF361" s="101"/>
      <c r="BG361" s="101"/>
      <c r="BH361" s="101"/>
      <c r="BI361" s="101"/>
      <c r="BJ361" s="101"/>
      <c r="BK361" s="101"/>
      <c r="BL361" s="101"/>
      <c r="BM361" s="101"/>
      <c r="BN361" s="101"/>
      <c r="BO361" s="101"/>
      <c r="BP361" s="101"/>
      <c r="BQ361" s="101"/>
      <c r="BR361" s="101"/>
      <c r="BS361" s="101"/>
      <c r="BT361" s="101"/>
      <c r="BU361" s="101"/>
      <c r="BV361" s="101"/>
      <c r="BW361" s="101"/>
      <c r="BX361" s="101"/>
      <c r="BY361" s="101"/>
      <c r="BZ361" s="101"/>
      <c r="CA361" s="101"/>
      <c r="CB361" s="101"/>
      <c r="CC361" s="101"/>
      <c r="CD361" s="101"/>
      <c r="CE361" s="101"/>
      <c r="CF361" s="101"/>
      <c r="CG361" s="101"/>
      <c r="CH361" s="101"/>
      <c r="CI361" s="101"/>
      <c r="CJ361" s="101"/>
      <c r="CK361" s="101"/>
      <c r="CL361" s="101"/>
      <c r="CM361" s="101"/>
      <c r="CN361" s="101"/>
      <c r="CO361" s="101"/>
      <c r="CP361" s="101"/>
      <c r="CQ361" s="101"/>
      <c r="CR361" s="101"/>
      <c r="CS361" s="101"/>
      <c r="CT361" s="101"/>
      <c r="CU361" s="101"/>
      <c r="CV361" s="101"/>
      <c r="CW361" s="101"/>
      <c r="CX361" s="101"/>
      <c r="CY361" s="101"/>
      <c r="CZ361" s="101"/>
      <c r="DA361" s="101"/>
      <c r="DB361" s="101"/>
      <c r="DC361" s="101"/>
      <c r="DD361" s="101"/>
      <c r="DE361" s="101"/>
      <c r="DF361" s="101"/>
      <c r="DG361" s="101"/>
      <c r="DH361" s="101"/>
      <c r="DI361" s="101"/>
      <c r="DJ361" s="101"/>
      <c r="DK361" s="101"/>
      <c r="DL361" s="101"/>
      <c r="DM361" s="101"/>
      <c r="DN361" s="101"/>
      <c r="DO361" s="101"/>
      <c r="DP361" s="101"/>
      <c r="DQ361" s="101"/>
      <c r="DR361" s="101"/>
      <c r="DS361" s="101"/>
      <c r="DT361" s="101"/>
      <c r="DU361" s="101"/>
      <c r="DV361" s="101"/>
      <c r="DW361" s="101"/>
    </row>
    <row r="362" spans="1:127" s="6" customFormat="1" ht="37.5" x14ac:dyDescent="0.3">
      <c r="A362" s="95">
        <v>1</v>
      </c>
      <c r="B362" s="19">
        <v>1</v>
      </c>
      <c r="C362" s="74" t="s">
        <v>309</v>
      </c>
      <c r="D362" s="19">
        <v>1976</v>
      </c>
      <c r="E362" s="19" t="s">
        <v>34</v>
      </c>
      <c r="F362" s="25" t="s">
        <v>59</v>
      </c>
      <c r="G362" s="19" t="s">
        <v>36</v>
      </c>
      <c r="H362" s="19">
        <v>5</v>
      </c>
      <c r="I362" s="25">
        <v>6821</v>
      </c>
      <c r="J362" s="25">
        <v>3331.5</v>
      </c>
      <c r="K362" s="61" t="s">
        <v>46</v>
      </c>
      <c r="L362" s="25">
        <f>I362*P362</f>
        <v>1091360</v>
      </c>
      <c r="M362" s="34">
        <f>I362*Q362</f>
        <v>106134.76000000001</v>
      </c>
      <c r="N362" s="34">
        <f t="shared" ref="N362:N369" si="54">L362+M362</f>
        <v>1197494.76</v>
      </c>
      <c r="O362" s="34">
        <f>N362</f>
        <v>1197494.76</v>
      </c>
      <c r="P362" s="34">
        <v>160</v>
      </c>
      <c r="Q362" s="23">
        <v>15.56</v>
      </c>
      <c r="R362" s="24" t="s">
        <v>39</v>
      </c>
      <c r="S362" s="24" t="s">
        <v>279</v>
      </c>
      <c r="T362" s="7"/>
      <c r="U362" s="7"/>
      <c r="V362" s="8"/>
      <c r="W362" s="7"/>
      <c r="X362" s="7"/>
      <c r="Y362" s="9"/>
      <c r="Z362" s="7"/>
      <c r="AA362" s="7"/>
      <c r="AB362" s="7"/>
      <c r="AC362" s="10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46"/>
      <c r="AS362" s="46"/>
      <c r="AT362" s="46"/>
      <c r="AU362" s="46"/>
      <c r="AV362" s="46"/>
      <c r="AW362" s="46"/>
      <c r="AX362" s="46"/>
      <c r="AY362" s="46"/>
      <c r="AZ362" s="46"/>
      <c r="BA362" s="46"/>
      <c r="BB362" s="46"/>
      <c r="BC362" s="46"/>
      <c r="BD362" s="46"/>
      <c r="BE362" s="46"/>
      <c r="BF362" s="46"/>
      <c r="BG362" s="46"/>
      <c r="BH362" s="46"/>
      <c r="BI362" s="46"/>
      <c r="BJ362" s="46"/>
      <c r="BK362" s="46"/>
      <c r="BL362" s="46"/>
      <c r="BM362" s="46"/>
      <c r="BN362" s="46"/>
      <c r="BO362" s="46"/>
      <c r="BP362" s="46"/>
      <c r="BQ362" s="46"/>
      <c r="BR362" s="46"/>
      <c r="BS362" s="46"/>
      <c r="BT362" s="46"/>
      <c r="BU362" s="46"/>
      <c r="BV362" s="46"/>
      <c r="BW362" s="46"/>
      <c r="BX362" s="46"/>
      <c r="BY362" s="46"/>
      <c r="BZ362" s="46"/>
      <c r="CA362" s="46"/>
      <c r="CB362" s="46"/>
      <c r="CC362" s="46"/>
      <c r="CD362" s="46"/>
      <c r="CE362" s="46"/>
      <c r="CF362" s="46"/>
      <c r="CG362" s="46"/>
      <c r="CH362" s="46"/>
      <c r="CI362" s="46"/>
      <c r="CJ362" s="46"/>
      <c r="CK362" s="46"/>
      <c r="CL362" s="46"/>
      <c r="CM362" s="46"/>
      <c r="CN362" s="46"/>
      <c r="CO362" s="46"/>
      <c r="CP362" s="46"/>
      <c r="CQ362" s="46"/>
      <c r="CR362" s="46"/>
      <c r="CS362" s="46"/>
      <c r="CT362" s="46"/>
      <c r="CU362" s="46"/>
      <c r="CV362" s="46"/>
      <c r="CW362" s="46"/>
      <c r="CX362" s="46"/>
      <c r="CY362" s="46"/>
      <c r="CZ362" s="46"/>
      <c r="DA362" s="46"/>
      <c r="DB362" s="46"/>
      <c r="DC362" s="46"/>
      <c r="DD362" s="46"/>
      <c r="DE362" s="46"/>
      <c r="DF362" s="46"/>
      <c r="DG362" s="46"/>
      <c r="DH362" s="46"/>
      <c r="DI362" s="46"/>
      <c r="DJ362" s="46"/>
      <c r="DK362" s="46"/>
      <c r="DL362" s="46"/>
      <c r="DM362" s="46"/>
      <c r="DN362" s="46"/>
      <c r="DO362" s="46"/>
      <c r="DP362" s="46"/>
      <c r="DQ362" s="46"/>
      <c r="DR362" s="46"/>
      <c r="DS362" s="46"/>
      <c r="DT362" s="46"/>
      <c r="DU362" s="46"/>
      <c r="DV362" s="46"/>
      <c r="DW362" s="46"/>
    </row>
    <row r="363" spans="1:127" s="6" customFormat="1" ht="37.5" x14ac:dyDescent="0.3">
      <c r="A363" s="95">
        <v>2</v>
      </c>
      <c r="B363" s="19">
        <v>2</v>
      </c>
      <c r="C363" s="74" t="s">
        <v>310</v>
      </c>
      <c r="D363" s="19">
        <v>1981</v>
      </c>
      <c r="E363" s="19" t="s">
        <v>34</v>
      </c>
      <c r="F363" s="25" t="s">
        <v>59</v>
      </c>
      <c r="G363" s="19" t="s">
        <v>36</v>
      </c>
      <c r="H363" s="19">
        <v>5</v>
      </c>
      <c r="I363" s="25">
        <v>6850</v>
      </c>
      <c r="J363" s="25">
        <v>3362.4</v>
      </c>
      <c r="K363" s="61" t="s">
        <v>46</v>
      </c>
      <c r="L363" s="25">
        <f>I363*P363</f>
        <v>1096000</v>
      </c>
      <c r="M363" s="34">
        <f>I363*Q363</f>
        <v>106586</v>
      </c>
      <c r="N363" s="34">
        <f t="shared" si="54"/>
        <v>1202586</v>
      </c>
      <c r="O363" s="34">
        <f t="shared" ref="O363:O364" si="55">N363</f>
        <v>1202586</v>
      </c>
      <c r="P363" s="34">
        <v>160</v>
      </c>
      <c r="Q363" s="23">
        <v>15.56</v>
      </c>
      <c r="R363" s="24" t="s">
        <v>39</v>
      </c>
      <c r="S363" s="24" t="s">
        <v>279</v>
      </c>
      <c r="T363" s="7"/>
      <c r="U363" s="7"/>
      <c r="V363" s="8"/>
      <c r="W363" s="7"/>
      <c r="X363" s="7"/>
      <c r="Y363" s="9"/>
      <c r="Z363" s="7"/>
      <c r="AA363" s="7"/>
      <c r="AB363" s="7"/>
      <c r="AC363" s="10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46"/>
      <c r="AS363" s="46"/>
      <c r="AT363" s="46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6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6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6"/>
      <c r="DS363" s="46"/>
      <c r="DT363" s="46"/>
      <c r="DU363" s="46"/>
      <c r="DV363" s="46"/>
      <c r="DW363" s="46"/>
    </row>
    <row r="364" spans="1:127" s="6" customFormat="1" ht="37.5" x14ac:dyDescent="0.3">
      <c r="A364" s="95">
        <v>3</v>
      </c>
      <c r="B364" s="19">
        <v>3</v>
      </c>
      <c r="C364" s="74" t="s">
        <v>311</v>
      </c>
      <c r="D364" s="19">
        <v>1986</v>
      </c>
      <c r="E364" s="19" t="s">
        <v>34</v>
      </c>
      <c r="F364" s="25" t="s">
        <v>59</v>
      </c>
      <c r="G364" s="19" t="s">
        <v>36</v>
      </c>
      <c r="H364" s="19">
        <v>5</v>
      </c>
      <c r="I364" s="25">
        <v>10515.4</v>
      </c>
      <c r="J364" s="25">
        <v>6084.4</v>
      </c>
      <c r="K364" s="61" t="s">
        <v>46</v>
      </c>
      <c r="L364" s="25">
        <f>I364*P364</f>
        <v>1682464</v>
      </c>
      <c r="M364" s="34">
        <f>I364*Q364</f>
        <v>163619.62400000001</v>
      </c>
      <c r="N364" s="34">
        <f t="shared" si="54"/>
        <v>1846083.6240000001</v>
      </c>
      <c r="O364" s="34">
        <f t="shared" si="55"/>
        <v>1846083.6240000001</v>
      </c>
      <c r="P364" s="34">
        <v>160</v>
      </c>
      <c r="Q364" s="23">
        <v>15.56</v>
      </c>
      <c r="R364" s="24" t="s">
        <v>39</v>
      </c>
      <c r="S364" s="24" t="s">
        <v>279</v>
      </c>
      <c r="T364" s="7"/>
      <c r="U364" s="7"/>
      <c r="V364" s="8"/>
      <c r="W364" s="7"/>
      <c r="X364" s="7"/>
      <c r="Y364" s="9"/>
      <c r="Z364" s="7"/>
      <c r="AA364" s="7"/>
      <c r="AB364" s="7"/>
      <c r="AC364" s="10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46"/>
      <c r="AS364" s="46"/>
      <c r="AT364" s="46"/>
      <c r="AU364" s="46"/>
      <c r="AV364" s="46"/>
      <c r="AW364" s="46"/>
      <c r="AX364" s="46"/>
      <c r="AY364" s="46"/>
      <c r="AZ364" s="46"/>
      <c r="BA364" s="46"/>
      <c r="BB364" s="46"/>
      <c r="BC364" s="46"/>
      <c r="BD364" s="46"/>
      <c r="BE364" s="46"/>
      <c r="BF364" s="46"/>
      <c r="BG364" s="46"/>
      <c r="BH364" s="46"/>
      <c r="BI364" s="46"/>
      <c r="BJ364" s="46"/>
      <c r="BK364" s="46"/>
      <c r="BL364" s="46"/>
      <c r="BM364" s="46"/>
      <c r="BN364" s="46"/>
      <c r="BO364" s="46"/>
      <c r="BP364" s="46"/>
      <c r="BQ364" s="46"/>
      <c r="BR364" s="46"/>
      <c r="BS364" s="46"/>
      <c r="BT364" s="46"/>
      <c r="BU364" s="46"/>
      <c r="BV364" s="46"/>
      <c r="BW364" s="46"/>
      <c r="BX364" s="46"/>
      <c r="BY364" s="46"/>
      <c r="BZ364" s="46"/>
      <c r="CA364" s="46"/>
      <c r="CB364" s="46"/>
      <c r="CC364" s="46"/>
      <c r="CD364" s="46"/>
      <c r="CE364" s="46"/>
      <c r="CF364" s="46"/>
      <c r="CG364" s="46"/>
      <c r="CH364" s="46"/>
      <c r="CI364" s="46"/>
      <c r="CJ364" s="46"/>
      <c r="CK364" s="46"/>
      <c r="CL364" s="46"/>
      <c r="CM364" s="46"/>
      <c r="CN364" s="46"/>
      <c r="CO364" s="46"/>
      <c r="CP364" s="46"/>
      <c r="CQ364" s="46"/>
      <c r="CR364" s="46"/>
      <c r="CS364" s="46"/>
      <c r="CT364" s="46"/>
      <c r="CU364" s="46"/>
      <c r="CV364" s="46"/>
      <c r="CW364" s="46"/>
      <c r="CX364" s="46"/>
      <c r="CY364" s="46"/>
      <c r="CZ364" s="46"/>
      <c r="DA364" s="46"/>
      <c r="DB364" s="46"/>
      <c r="DC364" s="46"/>
      <c r="DD364" s="46"/>
      <c r="DE364" s="46"/>
      <c r="DF364" s="46"/>
      <c r="DG364" s="46"/>
      <c r="DH364" s="46"/>
      <c r="DI364" s="46"/>
      <c r="DJ364" s="46"/>
      <c r="DK364" s="46"/>
      <c r="DL364" s="46"/>
      <c r="DM364" s="46"/>
      <c r="DN364" s="46"/>
      <c r="DO364" s="46"/>
      <c r="DP364" s="46"/>
      <c r="DQ364" s="46"/>
      <c r="DR364" s="46"/>
      <c r="DS364" s="46"/>
      <c r="DT364" s="46"/>
      <c r="DU364" s="46"/>
      <c r="DV364" s="46"/>
      <c r="DW364" s="46"/>
    </row>
    <row r="365" spans="1:127" s="6" customFormat="1" ht="37.5" x14ac:dyDescent="0.3">
      <c r="A365" s="95">
        <v>4</v>
      </c>
      <c r="B365" s="19">
        <v>4</v>
      </c>
      <c r="C365" s="74" t="s">
        <v>312</v>
      </c>
      <c r="D365" s="19">
        <v>1965</v>
      </c>
      <c r="E365" s="19" t="s">
        <v>34</v>
      </c>
      <c r="F365" s="25" t="s">
        <v>59</v>
      </c>
      <c r="G365" s="19" t="s">
        <v>36</v>
      </c>
      <c r="H365" s="19">
        <v>3</v>
      </c>
      <c r="I365" s="25">
        <f>1676.6+509.2+778.8+778.8</f>
        <v>3743.3999999999996</v>
      </c>
      <c r="J365" s="25">
        <v>1522.2</v>
      </c>
      <c r="K365" s="61" t="s">
        <v>46</v>
      </c>
      <c r="L365" s="25">
        <f>I365*P365</f>
        <v>598944</v>
      </c>
      <c r="M365" s="34">
        <f>I365*Q365</f>
        <v>58247.303999999996</v>
      </c>
      <c r="N365" s="34">
        <f t="shared" si="54"/>
        <v>657191.304</v>
      </c>
      <c r="O365" s="200">
        <f>N365+N366+N367+N368+N369</f>
        <v>5826190.3259999994</v>
      </c>
      <c r="P365" s="34">
        <v>160</v>
      </c>
      <c r="Q365" s="23">
        <v>15.56</v>
      </c>
      <c r="R365" s="24" t="s">
        <v>39</v>
      </c>
      <c r="S365" s="24" t="s">
        <v>279</v>
      </c>
      <c r="T365" s="7"/>
      <c r="U365" s="7"/>
      <c r="V365" s="8"/>
      <c r="W365" s="7"/>
      <c r="X365" s="7"/>
      <c r="Y365" s="9"/>
      <c r="Z365" s="7"/>
      <c r="AA365" s="7"/>
      <c r="AB365" s="7"/>
      <c r="AC365" s="10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46"/>
      <c r="AS365" s="46"/>
      <c r="AT365" s="46"/>
      <c r="AU365" s="46"/>
      <c r="AV365" s="46"/>
      <c r="AW365" s="46"/>
      <c r="AX365" s="46"/>
      <c r="AY365" s="46"/>
      <c r="AZ365" s="46"/>
      <c r="BA365" s="46"/>
      <c r="BB365" s="46"/>
      <c r="BC365" s="46"/>
      <c r="BD365" s="46"/>
      <c r="BE365" s="46"/>
      <c r="BF365" s="46"/>
      <c r="BG365" s="46"/>
      <c r="BH365" s="46"/>
      <c r="BI365" s="46"/>
      <c r="BJ365" s="46"/>
      <c r="BK365" s="46"/>
      <c r="BL365" s="46"/>
      <c r="BM365" s="46"/>
      <c r="BN365" s="46"/>
      <c r="BO365" s="46"/>
      <c r="BP365" s="46"/>
      <c r="BQ365" s="46"/>
      <c r="BR365" s="46"/>
      <c r="BS365" s="46"/>
      <c r="BT365" s="46"/>
      <c r="BU365" s="46"/>
      <c r="BV365" s="46"/>
      <c r="BW365" s="46"/>
      <c r="BX365" s="46"/>
      <c r="BY365" s="46"/>
      <c r="BZ365" s="46"/>
      <c r="CA365" s="46"/>
      <c r="CB365" s="46"/>
      <c r="CC365" s="46"/>
      <c r="CD365" s="46"/>
      <c r="CE365" s="46"/>
      <c r="CF365" s="46"/>
      <c r="CG365" s="46"/>
      <c r="CH365" s="46"/>
      <c r="CI365" s="46"/>
      <c r="CJ365" s="46"/>
      <c r="CK365" s="46"/>
      <c r="CL365" s="46"/>
      <c r="CM365" s="46"/>
      <c r="CN365" s="46"/>
      <c r="CO365" s="46"/>
      <c r="CP365" s="46"/>
      <c r="CQ365" s="46"/>
      <c r="CR365" s="46"/>
      <c r="CS365" s="46"/>
      <c r="CT365" s="46"/>
      <c r="CU365" s="46"/>
      <c r="CV365" s="46"/>
      <c r="CW365" s="46"/>
      <c r="CX365" s="46"/>
      <c r="CY365" s="46"/>
      <c r="CZ365" s="46"/>
      <c r="DA365" s="46"/>
      <c r="DB365" s="46"/>
      <c r="DC365" s="46"/>
      <c r="DD365" s="46"/>
      <c r="DE365" s="46"/>
      <c r="DF365" s="46"/>
      <c r="DG365" s="46"/>
      <c r="DH365" s="46"/>
      <c r="DI365" s="46"/>
      <c r="DJ365" s="46"/>
      <c r="DK365" s="46"/>
      <c r="DL365" s="46"/>
      <c r="DM365" s="46"/>
      <c r="DN365" s="46"/>
      <c r="DO365" s="46"/>
      <c r="DP365" s="46"/>
      <c r="DQ365" s="46"/>
      <c r="DR365" s="46"/>
      <c r="DS365" s="46"/>
      <c r="DT365" s="46"/>
      <c r="DU365" s="46"/>
      <c r="DV365" s="46"/>
      <c r="DW365" s="46"/>
    </row>
    <row r="366" spans="1:127" s="6" customFormat="1" ht="56.25" x14ac:dyDescent="0.3">
      <c r="A366" s="95">
        <v>5</v>
      </c>
      <c r="B366" s="19"/>
      <c r="C366" s="74"/>
      <c r="D366" s="19"/>
      <c r="E366" s="19"/>
      <c r="F366" s="25"/>
      <c r="G366" s="19"/>
      <c r="H366" s="19"/>
      <c r="I366" s="25"/>
      <c r="J366" s="25"/>
      <c r="K366" s="61" t="s">
        <v>37</v>
      </c>
      <c r="L366" s="25">
        <f>I365*P366</f>
        <v>213785.57399999996</v>
      </c>
      <c r="M366" s="34">
        <f>I365*Q366</f>
        <v>48477.029999999992</v>
      </c>
      <c r="N366" s="34">
        <f t="shared" si="54"/>
        <v>262262.60399999993</v>
      </c>
      <c r="O366" s="201"/>
      <c r="P366" s="34">
        <v>57.11</v>
      </c>
      <c r="Q366" s="23">
        <v>12.95</v>
      </c>
      <c r="R366" s="24" t="s">
        <v>39</v>
      </c>
      <c r="S366" s="24" t="s">
        <v>279</v>
      </c>
      <c r="T366" s="7"/>
      <c r="U366" s="7"/>
      <c r="V366" s="8"/>
      <c r="W366" s="7"/>
      <c r="X366" s="7"/>
      <c r="Y366" s="9"/>
      <c r="Z366" s="7"/>
      <c r="AA366" s="7"/>
      <c r="AB366" s="7"/>
      <c r="AC366" s="10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46"/>
      <c r="AS366" s="46"/>
      <c r="AT366" s="46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6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6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6"/>
      <c r="DS366" s="46"/>
      <c r="DT366" s="46"/>
      <c r="DU366" s="46"/>
      <c r="DV366" s="46"/>
      <c r="DW366" s="46"/>
    </row>
    <row r="367" spans="1:127" s="6" customFormat="1" ht="56.25" x14ac:dyDescent="0.3">
      <c r="A367" s="95">
        <v>6</v>
      </c>
      <c r="B367" s="19"/>
      <c r="C367" s="74"/>
      <c r="D367" s="19"/>
      <c r="E367" s="19"/>
      <c r="F367" s="25"/>
      <c r="G367" s="19"/>
      <c r="H367" s="19"/>
      <c r="I367" s="25"/>
      <c r="J367" s="25"/>
      <c r="K367" s="61" t="s">
        <v>93</v>
      </c>
      <c r="L367" s="25">
        <f>I365*P367</f>
        <v>537814.27799999993</v>
      </c>
      <c r="M367" s="34">
        <f>I365*Q367</f>
        <v>55402.32</v>
      </c>
      <c r="N367" s="34">
        <f t="shared" si="54"/>
        <v>593216.59799999988</v>
      </c>
      <c r="O367" s="201"/>
      <c r="P367" s="34">
        <v>143.66999999999999</v>
      </c>
      <c r="Q367" s="23">
        <v>14.8</v>
      </c>
      <c r="R367" s="24" t="s">
        <v>39</v>
      </c>
      <c r="S367" s="24" t="s">
        <v>279</v>
      </c>
      <c r="T367" s="7"/>
      <c r="U367" s="7"/>
      <c r="V367" s="8"/>
      <c r="W367" s="7"/>
      <c r="X367" s="7"/>
      <c r="Y367" s="9"/>
      <c r="Z367" s="7"/>
      <c r="AA367" s="7"/>
      <c r="AB367" s="7"/>
      <c r="AC367" s="10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46"/>
      <c r="AS367" s="46"/>
      <c r="AT367" s="46"/>
      <c r="AU367" s="46"/>
      <c r="AV367" s="46"/>
      <c r="AW367" s="46"/>
      <c r="AX367" s="46"/>
      <c r="AY367" s="46"/>
      <c r="AZ367" s="46"/>
      <c r="BA367" s="46"/>
      <c r="BB367" s="46"/>
      <c r="BC367" s="46"/>
      <c r="BD367" s="46"/>
      <c r="BE367" s="46"/>
      <c r="BF367" s="46"/>
      <c r="BG367" s="46"/>
      <c r="BH367" s="46"/>
      <c r="BI367" s="46"/>
      <c r="BJ367" s="46"/>
      <c r="BK367" s="46"/>
      <c r="BL367" s="46"/>
      <c r="BM367" s="46"/>
      <c r="BN367" s="46"/>
      <c r="BO367" s="46"/>
      <c r="BP367" s="46"/>
      <c r="BQ367" s="46"/>
      <c r="BR367" s="46"/>
      <c r="BS367" s="46"/>
      <c r="BT367" s="46"/>
      <c r="BU367" s="46"/>
      <c r="BV367" s="46"/>
      <c r="BW367" s="46"/>
      <c r="BX367" s="46"/>
      <c r="BY367" s="46"/>
      <c r="BZ367" s="46"/>
      <c r="CA367" s="46"/>
      <c r="CB367" s="46"/>
      <c r="CC367" s="46"/>
      <c r="CD367" s="46"/>
      <c r="CE367" s="46"/>
      <c r="CF367" s="46"/>
      <c r="CG367" s="46"/>
      <c r="CH367" s="46"/>
      <c r="CI367" s="46"/>
      <c r="CJ367" s="46"/>
      <c r="CK367" s="46"/>
      <c r="CL367" s="46"/>
      <c r="CM367" s="46"/>
      <c r="CN367" s="46"/>
      <c r="CO367" s="46"/>
      <c r="CP367" s="46"/>
      <c r="CQ367" s="46"/>
      <c r="CR367" s="46"/>
      <c r="CS367" s="46"/>
      <c r="CT367" s="46"/>
      <c r="CU367" s="46"/>
      <c r="CV367" s="46"/>
      <c r="CW367" s="46"/>
      <c r="CX367" s="46"/>
      <c r="CY367" s="46"/>
      <c r="CZ367" s="46"/>
      <c r="DA367" s="46"/>
      <c r="DB367" s="46"/>
      <c r="DC367" s="46"/>
      <c r="DD367" s="46"/>
      <c r="DE367" s="46"/>
      <c r="DF367" s="46"/>
      <c r="DG367" s="46"/>
      <c r="DH367" s="46"/>
      <c r="DI367" s="46"/>
      <c r="DJ367" s="46"/>
      <c r="DK367" s="46"/>
      <c r="DL367" s="46"/>
      <c r="DM367" s="46"/>
      <c r="DN367" s="46"/>
      <c r="DO367" s="46"/>
      <c r="DP367" s="46"/>
      <c r="DQ367" s="46"/>
      <c r="DR367" s="46"/>
      <c r="DS367" s="46"/>
      <c r="DT367" s="46"/>
      <c r="DU367" s="46"/>
      <c r="DV367" s="46"/>
      <c r="DW367" s="46"/>
    </row>
    <row r="368" spans="1:127" s="6" customFormat="1" ht="56.25" x14ac:dyDescent="0.3">
      <c r="A368" s="95">
        <v>7</v>
      </c>
      <c r="B368" s="19"/>
      <c r="C368" s="74"/>
      <c r="D368" s="19"/>
      <c r="E368" s="19"/>
      <c r="F368" s="25"/>
      <c r="G368" s="19"/>
      <c r="H368" s="19"/>
      <c r="I368" s="25"/>
      <c r="J368" s="25"/>
      <c r="K368" s="61" t="s">
        <v>41</v>
      </c>
      <c r="L368" s="25">
        <f>I365*P368</f>
        <v>133003.00199999998</v>
      </c>
      <c r="M368" s="34">
        <f>I365*Q368</f>
        <v>42712.193999999996</v>
      </c>
      <c r="N368" s="34">
        <f t="shared" si="54"/>
        <v>175715.19599999997</v>
      </c>
      <c r="O368" s="201"/>
      <c r="P368" s="34">
        <v>35.53</v>
      </c>
      <c r="Q368" s="23">
        <v>11.41</v>
      </c>
      <c r="R368" s="24" t="s">
        <v>39</v>
      </c>
      <c r="S368" s="24" t="s">
        <v>279</v>
      </c>
      <c r="T368" s="7"/>
      <c r="U368" s="7"/>
      <c r="V368" s="8"/>
      <c r="W368" s="7"/>
      <c r="X368" s="7"/>
      <c r="Y368" s="9"/>
      <c r="Z368" s="7"/>
      <c r="AA368" s="7"/>
      <c r="AB368" s="7"/>
      <c r="AC368" s="10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46"/>
      <c r="AS368" s="46"/>
      <c r="AT368" s="46"/>
      <c r="AU368" s="46"/>
      <c r="AV368" s="46"/>
      <c r="AW368" s="46"/>
      <c r="AX368" s="46"/>
      <c r="AY368" s="46"/>
      <c r="AZ368" s="46"/>
      <c r="BA368" s="46"/>
      <c r="BB368" s="46"/>
      <c r="BC368" s="46"/>
      <c r="BD368" s="46"/>
      <c r="BE368" s="46"/>
      <c r="BF368" s="46"/>
      <c r="BG368" s="46"/>
      <c r="BH368" s="46"/>
      <c r="BI368" s="46"/>
      <c r="BJ368" s="46"/>
      <c r="BK368" s="46"/>
      <c r="BL368" s="46"/>
      <c r="BM368" s="46"/>
      <c r="BN368" s="46"/>
      <c r="BO368" s="46"/>
      <c r="BP368" s="46"/>
      <c r="BQ368" s="46"/>
      <c r="BR368" s="46"/>
      <c r="BS368" s="46"/>
      <c r="BT368" s="46"/>
      <c r="BU368" s="46"/>
      <c r="BV368" s="46"/>
      <c r="BW368" s="46"/>
      <c r="BX368" s="46"/>
      <c r="BY368" s="46"/>
      <c r="BZ368" s="46"/>
      <c r="CA368" s="46"/>
      <c r="CB368" s="46"/>
      <c r="CC368" s="46"/>
      <c r="CD368" s="46"/>
      <c r="CE368" s="46"/>
      <c r="CF368" s="46"/>
      <c r="CG368" s="46"/>
      <c r="CH368" s="46"/>
      <c r="CI368" s="46"/>
      <c r="CJ368" s="46"/>
      <c r="CK368" s="46"/>
      <c r="CL368" s="46"/>
      <c r="CM368" s="46"/>
      <c r="CN368" s="46"/>
      <c r="CO368" s="46"/>
      <c r="CP368" s="46"/>
      <c r="CQ368" s="46"/>
      <c r="CR368" s="46"/>
      <c r="CS368" s="46"/>
      <c r="CT368" s="46"/>
      <c r="CU368" s="46"/>
      <c r="CV368" s="46"/>
      <c r="CW368" s="46"/>
      <c r="CX368" s="46"/>
      <c r="CY368" s="46"/>
      <c r="CZ368" s="46"/>
      <c r="DA368" s="46"/>
      <c r="DB368" s="46"/>
      <c r="DC368" s="46"/>
      <c r="DD368" s="46"/>
      <c r="DE368" s="46"/>
      <c r="DF368" s="46"/>
      <c r="DG368" s="46"/>
      <c r="DH368" s="46"/>
      <c r="DI368" s="46"/>
      <c r="DJ368" s="46"/>
      <c r="DK368" s="46"/>
      <c r="DL368" s="46"/>
      <c r="DM368" s="46"/>
      <c r="DN368" s="46"/>
      <c r="DO368" s="46"/>
      <c r="DP368" s="46"/>
      <c r="DQ368" s="46"/>
      <c r="DR368" s="46"/>
      <c r="DS368" s="46"/>
      <c r="DT368" s="46"/>
      <c r="DU368" s="46"/>
      <c r="DV368" s="46"/>
      <c r="DW368" s="46"/>
    </row>
    <row r="369" spans="1:127" s="6" customFormat="1" x14ac:dyDescent="0.3">
      <c r="A369" s="95">
        <v>8</v>
      </c>
      <c r="B369" s="19"/>
      <c r="C369" s="74"/>
      <c r="D369" s="19"/>
      <c r="E369" s="19"/>
      <c r="F369" s="25"/>
      <c r="G369" s="19"/>
      <c r="H369" s="19"/>
      <c r="I369" s="25"/>
      <c r="J369" s="25"/>
      <c r="K369" s="61" t="s">
        <v>243</v>
      </c>
      <c r="L369" s="25">
        <f>I365*P369</f>
        <v>4051107.48</v>
      </c>
      <c r="M369" s="34">
        <f>I365*Q369</f>
        <v>86697.143999999986</v>
      </c>
      <c r="N369" s="34">
        <f t="shared" si="54"/>
        <v>4137804.6239999998</v>
      </c>
      <c r="O369" s="202"/>
      <c r="P369" s="34">
        <v>1082.2</v>
      </c>
      <c r="Q369" s="23">
        <v>23.16</v>
      </c>
      <c r="R369" s="24" t="s">
        <v>39</v>
      </c>
      <c r="S369" s="24" t="s">
        <v>279</v>
      </c>
      <c r="T369" s="7"/>
      <c r="U369" s="7"/>
      <c r="V369" s="8"/>
      <c r="W369" s="7"/>
      <c r="X369" s="7"/>
      <c r="Y369" s="9"/>
      <c r="Z369" s="7"/>
      <c r="AA369" s="7"/>
      <c r="AB369" s="7"/>
      <c r="AC369" s="10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46"/>
      <c r="AS369" s="46"/>
      <c r="AT369" s="46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6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6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6"/>
      <c r="DS369" s="46"/>
      <c r="DT369" s="46"/>
      <c r="DU369" s="46"/>
      <c r="DV369" s="46"/>
      <c r="DW369" s="46"/>
    </row>
    <row r="370" spans="1:127" s="102" customFormat="1" x14ac:dyDescent="0.3">
      <c r="A370" s="95"/>
      <c r="B370" s="19"/>
      <c r="C370" s="83" t="s">
        <v>83</v>
      </c>
      <c r="D370" s="36"/>
      <c r="E370" s="36"/>
      <c r="F370" s="25"/>
      <c r="G370" s="36"/>
      <c r="H370" s="36"/>
      <c r="I370" s="30">
        <f>SUM(I371:I380)</f>
        <v>28088.800000000003</v>
      </c>
      <c r="J370" s="30"/>
      <c r="K370" s="31"/>
      <c r="L370" s="30">
        <f>SUM(L371:L380)</f>
        <v>27253737.495000001</v>
      </c>
      <c r="M370" s="33">
        <f>SUM(M371:M380)</f>
        <v>664107.9219999999</v>
      </c>
      <c r="N370" s="33">
        <f>SUM(N371:N380)</f>
        <v>27917845.417000003</v>
      </c>
      <c r="O370" s="33">
        <f>SUM(O371:O380)</f>
        <v>27917845.417000003</v>
      </c>
      <c r="P370" s="33"/>
      <c r="Q370" s="23"/>
      <c r="R370" s="34"/>
      <c r="S370" s="84"/>
      <c r="T370" s="8"/>
      <c r="U370" s="8"/>
      <c r="V370" s="8"/>
      <c r="W370" s="8"/>
      <c r="X370" s="8"/>
      <c r="Y370" s="89"/>
      <c r="Z370" s="8"/>
      <c r="AA370" s="8"/>
      <c r="AB370" s="8"/>
      <c r="AC370" s="90"/>
      <c r="AD370" s="89"/>
      <c r="AE370" s="89"/>
      <c r="AF370" s="89"/>
      <c r="AG370" s="89"/>
      <c r="AH370" s="89"/>
      <c r="AI370" s="89"/>
      <c r="AJ370" s="89"/>
      <c r="AK370" s="89"/>
      <c r="AL370" s="89"/>
      <c r="AM370" s="89"/>
      <c r="AN370" s="89"/>
      <c r="AO370" s="89"/>
      <c r="AP370" s="89"/>
      <c r="AQ370" s="89"/>
      <c r="AR370" s="101"/>
      <c r="AS370" s="101"/>
      <c r="AT370" s="101"/>
      <c r="AU370" s="101"/>
      <c r="AV370" s="101"/>
      <c r="AW370" s="101"/>
      <c r="AX370" s="101"/>
      <c r="AY370" s="101"/>
      <c r="AZ370" s="101"/>
      <c r="BA370" s="101"/>
      <c r="BB370" s="101"/>
      <c r="BC370" s="101"/>
      <c r="BD370" s="101"/>
      <c r="BE370" s="101"/>
      <c r="BF370" s="101"/>
      <c r="BG370" s="101"/>
      <c r="BH370" s="101"/>
      <c r="BI370" s="101"/>
      <c r="BJ370" s="101"/>
      <c r="BK370" s="101"/>
      <c r="BL370" s="101"/>
      <c r="BM370" s="101"/>
      <c r="BN370" s="101"/>
      <c r="BO370" s="101"/>
      <c r="BP370" s="101"/>
      <c r="BQ370" s="101"/>
      <c r="BR370" s="101"/>
      <c r="BS370" s="101"/>
      <c r="BT370" s="101"/>
      <c r="BU370" s="101"/>
      <c r="BV370" s="101"/>
      <c r="BW370" s="101"/>
      <c r="BX370" s="101"/>
      <c r="BY370" s="101"/>
      <c r="BZ370" s="101"/>
      <c r="CA370" s="101"/>
      <c r="CB370" s="101"/>
      <c r="CC370" s="101"/>
      <c r="CD370" s="101"/>
      <c r="CE370" s="101"/>
      <c r="CF370" s="101"/>
      <c r="CG370" s="101"/>
      <c r="CH370" s="101"/>
      <c r="CI370" s="101"/>
      <c r="CJ370" s="101"/>
      <c r="CK370" s="101"/>
      <c r="CL370" s="101"/>
      <c r="CM370" s="101"/>
      <c r="CN370" s="101"/>
      <c r="CO370" s="101"/>
      <c r="CP370" s="101"/>
      <c r="CQ370" s="101"/>
      <c r="CR370" s="101"/>
      <c r="CS370" s="101"/>
      <c r="CT370" s="101"/>
      <c r="CU370" s="101"/>
      <c r="CV370" s="101"/>
      <c r="CW370" s="101"/>
      <c r="CX370" s="101"/>
      <c r="CY370" s="101"/>
      <c r="CZ370" s="101"/>
      <c r="DA370" s="101"/>
      <c r="DB370" s="101"/>
      <c r="DC370" s="101"/>
      <c r="DD370" s="101"/>
      <c r="DE370" s="101"/>
      <c r="DF370" s="101"/>
      <c r="DG370" s="101"/>
      <c r="DH370" s="101"/>
      <c r="DI370" s="101"/>
      <c r="DJ370" s="101"/>
      <c r="DK370" s="101"/>
      <c r="DL370" s="101"/>
      <c r="DM370" s="101"/>
      <c r="DN370" s="101"/>
      <c r="DO370" s="101"/>
      <c r="DP370" s="101"/>
      <c r="DQ370" s="101"/>
      <c r="DR370" s="101"/>
      <c r="DS370" s="101"/>
      <c r="DT370" s="101"/>
      <c r="DU370" s="101"/>
      <c r="DV370" s="101"/>
      <c r="DW370" s="101"/>
    </row>
    <row r="371" spans="1:127" s="6" customFormat="1" ht="37.5" x14ac:dyDescent="0.3">
      <c r="A371" s="95">
        <v>1</v>
      </c>
      <c r="B371" s="19">
        <v>1</v>
      </c>
      <c r="C371" s="74" t="s">
        <v>313</v>
      </c>
      <c r="D371" s="19">
        <v>1965</v>
      </c>
      <c r="E371" s="19" t="s">
        <v>34</v>
      </c>
      <c r="F371" s="25" t="s">
        <v>66</v>
      </c>
      <c r="G371" s="19" t="s">
        <v>36</v>
      </c>
      <c r="H371" s="19">
        <v>3</v>
      </c>
      <c r="I371" s="25">
        <v>2945</v>
      </c>
      <c r="J371" s="25">
        <v>1460.9</v>
      </c>
      <c r="K371" s="61" t="s">
        <v>54</v>
      </c>
      <c r="L371" s="25">
        <f>I371*P371</f>
        <v>3187079</v>
      </c>
      <c r="M371" s="34">
        <f>I371*Q371</f>
        <v>68206.2</v>
      </c>
      <c r="N371" s="34">
        <f t="shared" ref="N371:N380" si="56">L371+M371</f>
        <v>3255285.2</v>
      </c>
      <c r="O371" s="34">
        <f t="shared" ref="O371:O391" si="57">N371</f>
        <v>3255285.2</v>
      </c>
      <c r="P371" s="34">
        <v>1082.2</v>
      </c>
      <c r="Q371" s="23">
        <v>23.16</v>
      </c>
      <c r="R371" s="24" t="s">
        <v>39</v>
      </c>
      <c r="S371" s="24" t="s">
        <v>279</v>
      </c>
      <c r="T371" s="7"/>
      <c r="U371" s="7"/>
      <c r="V371" s="8"/>
      <c r="W371" s="7"/>
      <c r="X371" s="7"/>
      <c r="Y371" s="9"/>
      <c r="Z371" s="7"/>
      <c r="AA371" s="7"/>
      <c r="AB371" s="7"/>
      <c r="AC371" s="10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46"/>
      <c r="AS371" s="46"/>
      <c r="AT371" s="46"/>
      <c r="AU371" s="46"/>
      <c r="AV371" s="46"/>
      <c r="AW371" s="46"/>
      <c r="AX371" s="46"/>
      <c r="AY371" s="46"/>
      <c r="AZ371" s="46"/>
      <c r="BA371" s="46"/>
      <c r="BB371" s="46"/>
      <c r="BC371" s="46"/>
      <c r="BD371" s="46"/>
      <c r="BE371" s="46"/>
      <c r="BF371" s="46"/>
      <c r="BG371" s="46"/>
      <c r="BH371" s="46"/>
      <c r="BI371" s="46"/>
      <c r="BJ371" s="46"/>
      <c r="BK371" s="46"/>
      <c r="BL371" s="46"/>
      <c r="BM371" s="46"/>
      <c r="BN371" s="46"/>
      <c r="BO371" s="46"/>
      <c r="BP371" s="46"/>
      <c r="BQ371" s="46"/>
      <c r="BR371" s="46"/>
      <c r="BS371" s="46"/>
      <c r="BT371" s="46"/>
      <c r="BU371" s="46"/>
      <c r="BV371" s="46"/>
      <c r="BW371" s="46"/>
      <c r="BX371" s="46"/>
      <c r="BY371" s="46"/>
      <c r="BZ371" s="46"/>
      <c r="CA371" s="46"/>
      <c r="CB371" s="46"/>
      <c r="CC371" s="46"/>
      <c r="CD371" s="46"/>
      <c r="CE371" s="46"/>
      <c r="CF371" s="46"/>
      <c r="CG371" s="46"/>
      <c r="CH371" s="46"/>
      <c r="CI371" s="46"/>
      <c r="CJ371" s="46"/>
      <c r="CK371" s="46"/>
      <c r="CL371" s="46"/>
      <c r="CM371" s="46"/>
      <c r="CN371" s="46"/>
      <c r="CO371" s="46"/>
      <c r="CP371" s="46"/>
      <c r="CQ371" s="46"/>
      <c r="CR371" s="46"/>
      <c r="CS371" s="46"/>
      <c r="CT371" s="46"/>
      <c r="CU371" s="46"/>
      <c r="CV371" s="46"/>
      <c r="CW371" s="46"/>
      <c r="CX371" s="46"/>
      <c r="CY371" s="46"/>
      <c r="CZ371" s="46"/>
      <c r="DA371" s="46"/>
      <c r="DB371" s="46"/>
      <c r="DC371" s="46"/>
      <c r="DD371" s="46"/>
      <c r="DE371" s="46"/>
      <c r="DF371" s="46"/>
      <c r="DG371" s="46"/>
      <c r="DH371" s="46"/>
      <c r="DI371" s="46"/>
      <c r="DJ371" s="46"/>
      <c r="DK371" s="46"/>
      <c r="DL371" s="46"/>
      <c r="DM371" s="46"/>
      <c r="DN371" s="46"/>
      <c r="DO371" s="46"/>
      <c r="DP371" s="46"/>
      <c r="DQ371" s="46"/>
      <c r="DR371" s="46"/>
      <c r="DS371" s="46"/>
      <c r="DT371" s="46"/>
      <c r="DU371" s="46"/>
      <c r="DV371" s="46"/>
      <c r="DW371" s="46"/>
    </row>
    <row r="372" spans="1:127" s="6" customFormat="1" ht="37.5" x14ac:dyDescent="0.3">
      <c r="A372" s="95">
        <v>2</v>
      </c>
      <c r="B372" s="19">
        <v>2</v>
      </c>
      <c r="C372" s="74" t="s">
        <v>314</v>
      </c>
      <c r="D372" s="19">
        <v>1965</v>
      </c>
      <c r="E372" s="19" t="s">
        <v>34</v>
      </c>
      <c r="F372" s="25" t="s">
        <v>66</v>
      </c>
      <c r="G372" s="19" t="s">
        <v>36</v>
      </c>
      <c r="H372" s="19">
        <v>3</v>
      </c>
      <c r="I372" s="25">
        <v>2927.4</v>
      </c>
      <c r="J372" s="25">
        <v>1438.8</v>
      </c>
      <c r="K372" s="61" t="s">
        <v>243</v>
      </c>
      <c r="L372" s="25">
        <f>I372*P372</f>
        <v>3168032.2800000003</v>
      </c>
      <c r="M372" s="34">
        <f>I372*Q372</f>
        <v>67798.584000000003</v>
      </c>
      <c r="N372" s="34">
        <f t="shared" si="56"/>
        <v>3235830.8640000001</v>
      </c>
      <c r="O372" s="34">
        <f t="shared" si="57"/>
        <v>3235830.8640000001</v>
      </c>
      <c r="P372" s="34">
        <v>1082.2</v>
      </c>
      <c r="Q372" s="23">
        <v>23.16</v>
      </c>
      <c r="R372" s="24" t="s">
        <v>39</v>
      </c>
      <c r="S372" s="24" t="s">
        <v>279</v>
      </c>
      <c r="T372" s="7"/>
      <c r="U372" s="7"/>
      <c r="V372" s="8"/>
      <c r="W372" s="7"/>
      <c r="X372" s="7"/>
      <c r="Y372" s="9"/>
      <c r="Z372" s="7"/>
      <c r="AA372" s="7"/>
      <c r="AB372" s="7"/>
      <c r="AC372" s="10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46"/>
      <c r="AS372" s="46"/>
      <c r="AT372" s="46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6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6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6"/>
      <c r="DS372" s="46"/>
      <c r="DT372" s="46"/>
      <c r="DU372" s="46"/>
      <c r="DV372" s="46"/>
      <c r="DW372" s="46"/>
    </row>
    <row r="373" spans="1:127" s="6" customFormat="1" ht="37.5" x14ac:dyDescent="0.3">
      <c r="A373" s="95">
        <v>3</v>
      </c>
      <c r="B373" s="19">
        <v>3</v>
      </c>
      <c r="C373" s="74" t="s">
        <v>315</v>
      </c>
      <c r="D373" s="19">
        <v>1972</v>
      </c>
      <c r="E373" s="19" t="s">
        <v>34</v>
      </c>
      <c r="F373" s="25" t="s">
        <v>66</v>
      </c>
      <c r="G373" s="19" t="s">
        <v>36</v>
      </c>
      <c r="H373" s="19">
        <v>4</v>
      </c>
      <c r="I373" s="25">
        <v>3552.7</v>
      </c>
      <c r="J373" s="25">
        <v>1982.8</v>
      </c>
      <c r="K373" s="61" t="s">
        <v>46</v>
      </c>
      <c r="L373" s="25">
        <f>I373*P373</f>
        <v>574542.64399999997</v>
      </c>
      <c r="M373" s="34">
        <f>I373*Q373</f>
        <v>55315.538999999997</v>
      </c>
      <c r="N373" s="34">
        <f t="shared" si="56"/>
        <v>629858.18299999996</v>
      </c>
      <c r="O373" s="200">
        <f>N373+N374</f>
        <v>796621.92099999997</v>
      </c>
      <c r="P373" s="34">
        <v>161.72</v>
      </c>
      <c r="Q373" s="23">
        <v>15.57</v>
      </c>
      <c r="R373" s="24" t="s">
        <v>39</v>
      </c>
      <c r="S373" s="24" t="s">
        <v>279</v>
      </c>
      <c r="T373" s="7"/>
      <c r="U373" s="7"/>
      <c r="V373" s="8"/>
      <c r="W373" s="7"/>
      <c r="X373" s="7"/>
      <c r="Y373" s="9"/>
      <c r="Z373" s="7"/>
      <c r="AA373" s="7"/>
      <c r="AB373" s="7"/>
      <c r="AC373" s="10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46"/>
      <c r="AS373" s="46"/>
      <c r="AT373" s="46"/>
      <c r="AU373" s="46"/>
      <c r="AV373" s="46"/>
      <c r="AW373" s="46"/>
      <c r="AX373" s="46"/>
      <c r="AY373" s="46"/>
      <c r="AZ373" s="46"/>
      <c r="BA373" s="46"/>
      <c r="BB373" s="46"/>
      <c r="BC373" s="46"/>
      <c r="BD373" s="46"/>
      <c r="BE373" s="46"/>
      <c r="BF373" s="46"/>
      <c r="BG373" s="46"/>
      <c r="BH373" s="46"/>
      <c r="BI373" s="46"/>
      <c r="BJ373" s="46"/>
      <c r="BK373" s="46"/>
      <c r="BL373" s="46"/>
      <c r="BM373" s="46"/>
      <c r="BN373" s="46"/>
      <c r="BO373" s="46"/>
      <c r="BP373" s="46"/>
      <c r="BQ373" s="46"/>
      <c r="BR373" s="46"/>
      <c r="BS373" s="46"/>
      <c r="BT373" s="46"/>
      <c r="BU373" s="46"/>
      <c r="BV373" s="46"/>
      <c r="BW373" s="46"/>
      <c r="BX373" s="46"/>
      <c r="BY373" s="46"/>
      <c r="BZ373" s="46"/>
      <c r="CA373" s="46"/>
      <c r="CB373" s="46"/>
      <c r="CC373" s="46"/>
      <c r="CD373" s="46"/>
      <c r="CE373" s="46"/>
      <c r="CF373" s="46"/>
      <c r="CG373" s="46"/>
      <c r="CH373" s="46"/>
      <c r="CI373" s="46"/>
      <c r="CJ373" s="46"/>
      <c r="CK373" s="46"/>
      <c r="CL373" s="46"/>
      <c r="CM373" s="46"/>
      <c r="CN373" s="46"/>
      <c r="CO373" s="46"/>
      <c r="CP373" s="46"/>
      <c r="CQ373" s="46"/>
      <c r="CR373" s="46"/>
      <c r="CS373" s="46"/>
      <c r="CT373" s="46"/>
      <c r="CU373" s="46"/>
      <c r="CV373" s="46"/>
      <c r="CW373" s="46"/>
      <c r="CX373" s="46"/>
      <c r="CY373" s="46"/>
      <c r="CZ373" s="46"/>
      <c r="DA373" s="46"/>
      <c r="DB373" s="46"/>
      <c r="DC373" s="46"/>
      <c r="DD373" s="46"/>
      <c r="DE373" s="46"/>
      <c r="DF373" s="46"/>
      <c r="DG373" s="46"/>
      <c r="DH373" s="46"/>
      <c r="DI373" s="46"/>
      <c r="DJ373" s="46"/>
      <c r="DK373" s="46"/>
      <c r="DL373" s="46"/>
      <c r="DM373" s="46"/>
      <c r="DN373" s="46"/>
      <c r="DO373" s="46"/>
      <c r="DP373" s="46"/>
      <c r="DQ373" s="46"/>
      <c r="DR373" s="46"/>
      <c r="DS373" s="46"/>
      <c r="DT373" s="46"/>
      <c r="DU373" s="46"/>
      <c r="DV373" s="46"/>
      <c r="DW373" s="46"/>
    </row>
    <row r="374" spans="1:127" s="6" customFormat="1" ht="56.25" x14ac:dyDescent="0.3">
      <c r="A374" s="95">
        <v>4</v>
      </c>
      <c r="B374" s="19"/>
      <c r="C374" s="74"/>
      <c r="D374" s="19"/>
      <c r="E374" s="19"/>
      <c r="F374" s="25"/>
      <c r="G374" s="19"/>
      <c r="H374" s="19"/>
      <c r="I374" s="25"/>
      <c r="J374" s="25"/>
      <c r="K374" s="61" t="s">
        <v>41</v>
      </c>
      <c r="L374" s="25">
        <f>I373*P374</f>
        <v>126227.431</v>
      </c>
      <c r="M374" s="34">
        <f>I373*Q374</f>
        <v>40536.307000000001</v>
      </c>
      <c r="N374" s="34">
        <f t="shared" si="56"/>
        <v>166763.73800000001</v>
      </c>
      <c r="O374" s="202"/>
      <c r="P374" s="34">
        <v>35.53</v>
      </c>
      <c r="Q374" s="23">
        <v>11.41</v>
      </c>
      <c r="R374" s="24" t="s">
        <v>39</v>
      </c>
      <c r="S374" s="24" t="s">
        <v>279</v>
      </c>
      <c r="T374" s="7"/>
      <c r="U374" s="7"/>
      <c r="V374" s="8"/>
      <c r="W374" s="7"/>
      <c r="X374" s="7"/>
      <c r="Y374" s="9"/>
      <c r="Z374" s="7"/>
      <c r="AA374" s="7"/>
      <c r="AB374" s="7"/>
      <c r="AC374" s="10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46"/>
      <c r="AS374" s="46"/>
      <c r="AT374" s="46"/>
      <c r="AU374" s="46"/>
      <c r="AV374" s="46"/>
      <c r="AW374" s="46"/>
      <c r="AX374" s="46"/>
      <c r="AY374" s="46"/>
      <c r="AZ374" s="46"/>
      <c r="BA374" s="46"/>
      <c r="BB374" s="46"/>
      <c r="BC374" s="46"/>
      <c r="BD374" s="46"/>
      <c r="BE374" s="46"/>
      <c r="BF374" s="46"/>
      <c r="BG374" s="46"/>
      <c r="BH374" s="46"/>
      <c r="BI374" s="46"/>
      <c r="BJ374" s="46"/>
      <c r="BK374" s="46"/>
      <c r="BL374" s="46"/>
      <c r="BM374" s="46"/>
      <c r="BN374" s="46"/>
      <c r="BO374" s="46"/>
      <c r="BP374" s="46"/>
      <c r="BQ374" s="46"/>
      <c r="BR374" s="46"/>
      <c r="BS374" s="46"/>
      <c r="BT374" s="46"/>
      <c r="BU374" s="46"/>
      <c r="BV374" s="46"/>
      <c r="BW374" s="46"/>
      <c r="BX374" s="46"/>
      <c r="BY374" s="46"/>
      <c r="BZ374" s="46"/>
      <c r="CA374" s="46"/>
      <c r="CB374" s="46"/>
      <c r="CC374" s="46"/>
      <c r="CD374" s="46"/>
      <c r="CE374" s="46"/>
      <c r="CF374" s="46"/>
      <c r="CG374" s="46"/>
      <c r="CH374" s="46"/>
      <c r="CI374" s="46"/>
      <c r="CJ374" s="46"/>
      <c r="CK374" s="46"/>
      <c r="CL374" s="46"/>
      <c r="CM374" s="46"/>
      <c r="CN374" s="46"/>
      <c r="CO374" s="46"/>
      <c r="CP374" s="46"/>
      <c r="CQ374" s="46"/>
      <c r="CR374" s="46"/>
      <c r="CS374" s="46"/>
      <c r="CT374" s="46"/>
      <c r="CU374" s="46"/>
      <c r="CV374" s="46"/>
      <c r="CW374" s="46"/>
      <c r="CX374" s="46"/>
      <c r="CY374" s="46"/>
      <c r="CZ374" s="46"/>
      <c r="DA374" s="46"/>
      <c r="DB374" s="46"/>
      <c r="DC374" s="46"/>
      <c r="DD374" s="46"/>
      <c r="DE374" s="46"/>
      <c r="DF374" s="46"/>
      <c r="DG374" s="46"/>
      <c r="DH374" s="46"/>
      <c r="DI374" s="46"/>
      <c r="DJ374" s="46"/>
      <c r="DK374" s="46"/>
      <c r="DL374" s="46"/>
      <c r="DM374" s="46"/>
      <c r="DN374" s="46"/>
      <c r="DO374" s="46"/>
      <c r="DP374" s="46"/>
      <c r="DQ374" s="46"/>
      <c r="DR374" s="46"/>
      <c r="DS374" s="46"/>
      <c r="DT374" s="46"/>
      <c r="DU374" s="46"/>
      <c r="DV374" s="46"/>
      <c r="DW374" s="46"/>
    </row>
    <row r="375" spans="1:127" s="6" customFormat="1" ht="37.5" x14ac:dyDescent="0.3">
      <c r="A375" s="95">
        <v>5</v>
      </c>
      <c r="B375" s="19">
        <v>4</v>
      </c>
      <c r="C375" s="74" t="s">
        <v>316</v>
      </c>
      <c r="D375" s="19">
        <v>1974</v>
      </c>
      <c r="E375" s="19" t="s">
        <v>34</v>
      </c>
      <c r="F375" s="25" t="s">
        <v>59</v>
      </c>
      <c r="G375" s="19" t="s">
        <v>36</v>
      </c>
      <c r="H375" s="19">
        <v>4</v>
      </c>
      <c r="I375" s="25">
        <v>2844.1</v>
      </c>
      <c r="J375" s="25">
        <v>1597.2</v>
      </c>
      <c r="K375" s="61" t="s">
        <v>243</v>
      </c>
      <c r="L375" s="25">
        <f t="shared" ref="L375:L380" si="58">I375*P375</f>
        <v>3077885.02</v>
      </c>
      <c r="M375" s="34">
        <f t="shared" ref="M375:M380" si="59">I375*Q375</f>
        <v>65869.356</v>
      </c>
      <c r="N375" s="34">
        <f t="shared" si="56"/>
        <v>3143754.3760000002</v>
      </c>
      <c r="O375" s="34">
        <f t="shared" si="57"/>
        <v>3143754.3760000002</v>
      </c>
      <c r="P375" s="34">
        <v>1082.2</v>
      </c>
      <c r="Q375" s="23">
        <v>23.16</v>
      </c>
      <c r="R375" s="24" t="s">
        <v>39</v>
      </c>
      <c r="S375" s="24" t="s">
        <v>279</v>
      </c>
      <c r="T375" s="7"/>
      <c r="U375" s="7"/>
      <c r="V375" s="8"/>
      <c r="W375" s="7"/>
      <c r="X375" s="7"/>
      <c r="Y375" s="9"/>
      <c r="Z375" s="7"/>
      <c r="AA375" s="7"/>
      <c r="AB375" s="7"/>
      <c r="AC375" s="10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46"/>
      <c r="AS375" s="46"/>
      <c r="AT375" s="46"/>
      <c r="AU375" s="46"/>
      <c r="AV375" s="46"/>
      <c r="AW375" s="46"/>
      <c r="AX375" s="46"/>
      <c r="AY375" s="46"/>
      <c r="AZ375" s="46"/>
      <c r="BA375" s="46"/>
      <c r="BB375" s="46"/>
      <c r="BC375" s="46"/>
      <c r="BD375" s="46"/>
      <c r="BE375" s="46"/>
      <c r="BF375" s="46"/>
      <c r="BG375" s="46"/>
      <c r="BH375" s="46"/>
      <c r="BI375" s="46"/>
      <c r="BJ375" s="46"/>
      <c r="BK375" s="46"/>
      <c r="BL375" s="46"/>
      <c r="BM375" s="46"/>
      <c r="BN375" s="46"/>
      <c r="BO375" s="46"/>
      <c r="BP375" s="46"/>
      <c r="BQ375" s="46"/>
      <c r="BR375" s="46"/>
      <c r="BS375" s="46"/>
      <c r="BT375" s="46"/>
      <c r="BU375" s="46"/>
      <c r="BV375" s="46"/>
      <c r="BW375" s="46"/>
      <c r="BX375" s="46"/>
      <c r="BY375" s="46"/>
      <c r="BZ375" s="46"/>
      <c r="CA375" s="46"/>
      <c r="CB375" s="46"/>
      <c r="CC375" s="46"/>
      <c r="CD375" s="46"/>
      <c r="CE375" s="46"/>
      <c r="CF375" s="46"/>
      <c r="CG375" s="46"/>
      <c r="CH375" s="46"/>
      <c r="CI375" s="46"/>
      <c r="CJ375" s="46"/>
      <c r="CK375" s="46"/>
      <c r="CL375" s="46"/>
      <c r="CM375" s="46"/>
      <c r="CN375" s="46"/>
      <c r="CO375" s="46"/>
      <c r="CP375" s="46"/>
      <c r="CQ375" s="46"/>
      <c r="CR375" s="46"/>
      <c r="CS375" s="46"/>
      <c r="CT375" s="46"/>
      <c r="CU375" s="46"/>
      <c r="CV375" s="46"/>
      <c r="CW375" s="46"/>
      <c r="CX375" s="46"/>
      <c r="CY375" s="46"/>
      <c r="CZ375" s="46"/>
      <c r="DA375" s="46"/>
      <c r="DB375" s="46"/>
      <c r="DC375" s="46"/>
      <c r="DD375" s="46"/>
      <c r="DE375" s="46"/>
      <c r="DF375" s="46"/>
      <c r="DG375" s="46"/>
      <c r="DH375" s="46"/>
      <c r="DI375" s="46"/>
      <c r="DJ375" s="46"/>
      <c r="DK375" s="46"/>
      <c r="DL375" s="46"/>
      <c r="DM375" s="46"/>
      <c r="DN375" s="46"/>
      <c r="DO375" s="46"/>
      <c r="DP375" s="46"/>
      <c r="DQ375" s="46"/>
      <c r="DR375" s="46"/>
      <c r="DS375" s="46"/>
      <c r="DT375" s="46"/>
      <c r="DU375" s="46"/>
      <c r="DV375" s="46"/>
      <c r="DW375" s="46"/>
    </row>
    <row r="376" spans="1:127" s="6" customFormat="1" ht="37.5" x14ac:dyDescent="0.3">
      <c r="A376" s="95">
        <v>6</v>
      </c>
      <c r="B376" s="19">
        <v>5</v>
      </c>
      <c r="C376" s="74" t="s">
        <v>317</v>
      </c>
      <c r="D376" s="19">
        <v>1985</v>
      </c>
      <c r="E376" s="19" t="s">
        <v>34</v>
      </c>
      <c r="F376" s="25" t="s">
        <v>66</v>
      </c>
      <c r="G376" s="19" t="s">
        <v>36</v>
      </c>
      <c r="H376" s="19">
        <v>5</v>
      </c>
      <c r="I376" s="25">
        <v>5705.3</v>
      </c>
      <c r="J376" s="25">
        <v>3457.9</v>
      </c>
      <c r="K376" s="61" t="s">
        <v>243</v>
      </c>
      <c r="L376" s="25">
        <f t="shared" si="58"/>
        <v>6174275.6600000001</v>
      </c>
      <c r="M376" s="34">
        <f t="shared" si="59"/>
        <v>132134.74799999999</v>
      </c>
      <c r="N376" s="34">
        <f t="shared" si="56"/>
        <v>6306410.4079999998</v>
      </c>
      <c r="O376" s="34">
        <f t="shared" si="57"/>
        <v>6306410.4079999998</v>
      </c>
      <c r="P376" s="34">
        <v>1082.2</v>
      </c>
      <c r="Q376" s="23">
        <v>23.16</v>
      </c>
      <c r="R376" s="24" t="s">
        <v>39</v>
      </c>
      <c r="S376" s="24" t="s">
        <v>279</v>
      </c>
      <c r="T376" s="7"/>
      <c r="U376" s="7"/>
      <c r="V376" s="8"/>
      <c r="W376" s="7"/>
      <c r="X376" s="7"/>
      <c r="Y376" s="9"/>
      <c r="Z376" s="7"/>
      <c r="AA376" s="7"/>
      <c r="AB376" s="7"/>
      <c r="AC376" s="10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46"/>
      <c r="AS376" s="46"/>
      <c r="AT376" s="46"/>
      <c r="AU376" s="46"/>
      <c r="AV376" s="46"/>
      <c r="AW376" s="46"/>
      <c r="AX376" s="46"/>
      <c r="AY376" s="46"/>
      <c r="AZ376" s="46"/>
      <c r="BA376" s="46"/>
      <c r="BB376" s="46"/>
      <c r="BC376" s="46"/>
      <c r="BD376" s="46"/>
      <c r="BE376" s="46"/>
      <c r="BF376" s="46"/>
      <c r="BG376" s="46"/>
      <c r="BH376" s="46"/>
      <c r="BI376" s="46"/>
      <c r="BJ376" s="46"/>
      <c r="BK376" s="46"/>
      <c r="BL376" s="46"/>
      <c r="BM376" s="46"/>
      <c r="BN376" s="46"/>
      <c r="BO376" s="46"/>
      <c r="BP376" s="46"/>
      <c r="BQ376" s="46"/>
      <c r="BR376" s="46"/>
      <c r="BS376" s="46"/>
      <c r="BT376" s="46"/>
      <c r="BU376" s="46"/>
      <c r="BV376" s="46"/>
      <c r="BW376" s="46"/>
      <c r="BX376" s="46"/>
      <c r="BY376" s="46"/>
      <c r="BZ376" s="46"/>
      <c r="CA376" s="46"/>
      <c r="CB376" s="46"/>
      <c r="CC376" s="46"/>
      <c r="CD376" s="46"/>
      <c r="CE376" s="46"/>
      <c r="CF376" s="46"/>
      <c r="CG376" s="46"/>
      <c r="CH376" s="46"/>
      <c r="CI376" s="46"/>
      <c r="CJ376" s="46"/>
      <c r="CK376" s="46"/>
      <c r="CL376" s="46"/>
      <c r="CM376" s="46"/>
      <c r="CN376" s="46"/>
      <c r="CO376" s="46"/>
      <c r="CP376" s="46"/>
      <c r="CQ376" s="46"/>
      <c r="CR376" s="46"/>
      <c r="CS376" s="46"/>
      <c r="CT376" s="46"/>
      <c r="CU376" s="46"/>
      <c r="CV376" s="46"/>
      <c r="CW376" s="46"/>
      <c r="CX376" s="46"/>
      <c r="CY376" s="46"/>
      <c r="CZ376" s="46"/>
      <c r="DA376" s="46"/>
      <c r="DB376" s="46"/>
      <c r="DC376" s="46"/>
      <c r="DD376" s="46"/>
      <c r="DE376" s="46"/>
      <c r="DF376" s="46"/>
      <c r="DG376" s="46"/>
      <c r="DH376" s="46"/>
      <c r="DI376" s="46"/>
      <c r="DJ376" s="46"/>
      <c r="DK376" s="46"/>
      <c r="DL376" s="46"/>
      <c r="DM376" s="46"/>
      <c r="DN376" s="46"/>
      <c r="DO376" s="46"/>
      <c r="DP376" s="46"/>
      <c r="DQ376" s="46"/>
      <c r="DR376" s="46"/>
      <c r="DS376" s="46"/>
      <c r="DT376" s="46"/>
      <c r="DU376" s="46"/>
      <c r="DV376" s="46"/>
      <c r="DW376" s="46"/>
    </row>
    <row r="377" spans="1:127" s="6" customFormat="1" ht="37.5" x14ac:dyDescent="0.3">
      <c r="A377" s="95">
        <v>7</v>
      </c>
      <c r="B377" s="19">
        <v>6</v>
      </c>
      <c r="C377" s="74" t="s">
        <v>318</v>
      </c>
      <c r="D377" s="19">
        <v>1991</v>
      </c>
      <c r="E377" s="19" t="s">
        <v>34</v>
      </c>
      <c r="F377" s="25" t="s">
        <v>66</v>
      </c>
      <c r="G377" s="19" t="s">
        <v>36</v>
      </c>
      <c r="H377" s="19">
        <v>4</v>
      </c>
      <c r="I377" s="25">
        <v>2568</v>
      </c>
      <c r="J377" s="25">
        <v>1399.6</v>
      </c>
      <c r="K377" s="61" t="s">
        <v>243</v>
      </c>
      <c r="L377" s="25">
        <f t="shared" si="58"/>
        <v>2779089.6</v>
      </c>
      <c r="M377" s="34">
        <f t="shared" si="59"/>
        <v>59474.879999999997</v>
      </c>
      <c r="N377" s="34">
        <f t="shared" si="56"/>
        <v>2838564.48</v>
      </c>
      <c r="O377" s="34">
        <f t="shared" si="57"/>
        <v>2838564.48</v>
      </c>
      <c r="P377" s="34">
        <v>1082.2</v>
      </c>
      <c r="Q377" s="23">
        <v>23.16</v>
      </c>
      <c r="R377" s="24" t="s">
        <v>39</v>
      </c>
      <c r="S377" s="24" t="s">
        <v>279</v>
      </c>
      <c r="T377" s="7"/>
      <c r="U377" s="7"/>
      <c r="V377" s="8"/>
      <c r="W377" s="7"/>
      <c r="X377" s="7"/>
      <c r="Y377" s="9"/>
      <c r="Z377" s="7"/>
      <c r="AA377" s="7"/>
      <c r="AB377" s="7"/>
      <c r="AC377" s="10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46"/>
      <c r="AS377" s="46"/>
      <c r="AT377" s="46"/>
      <c r="AU377" s="46"/>
      <c r="AV377" s="46"/>
      <c r="AW377" s="46"/>
      <c r="AX377" s="46"/>
      <c r="AY377" s="46"/>
      <c r="AZ377" s="46"/>
      <c r="BA377" s="46"/>
      <c r="BB377" s="46"/>
      <c r="BC377" s="46"/>
      <c r="BD377" s="46"/>
      <c r="BE377" s="46"/>
      <c r="BF377" s="46"/>
      <c r="BG377" s="46"/>
      <c r="BH377" s="46"/>
      <c r="BI377" s="46"/>
      <c r="BJ377" s="46"/>
      <c r="BK377" s="46"/>
      <c r="BL377" s="46"/>
      <c r="BM377" s="46"/>
      <c r="BN377" s="46"/>
      <c r="BO377" s="46"/>
      <c r="BP377" s="46"/>
      <c r="BQ377" s="46"/>
      <c r="BR377" s="46"/>
      <c r="BS377" s="46"/>
      <c r="BT377" s="46"/>
      <c r="BU377" s="46"/>
      <c r="BV377" s="46"/>
      <c r="BW377" s="46"/>
      <c r="BX377" s="46"/>
      <c r="BY377" s="46"/>
      <c r="BZ377" s="46"/>
      <c r="CA377" s="46"/>
      <c r="CB377" s="46"/>
      <c r="CC377" s="46"/>
      <c r="CD377" s="46"/>
      <c r="CE377" s="46"/>
      <c r="CF377" s="46"/>
      <c r="CG377" s="46"/>
      <c r="CH377" s="46"/>
      <c r="CI377" s="46"/>
      <c r="CJ377" s="46"/>
      <c r="CK377" s="46"/>
      <c r="CL377" s="46"/>
      <c r="CM377" s="46"/>
      <c r="CN377" s="46"/>
      <c r="CO377" s="46"/>
      <c r="CP377" s="46"/>
      <c r="CQ377" s="46"/>
      <c r="CR377" s="46"/>
      <c r="CS377" s="46"/>
      <c r="CT377" s="46"/>
      <c r="CU377" s="46"/>
      <c r="CV377" s="46"/>
      <c r="CW377" s="46"/>
      <c r="CX377" s="46"/>
      <c r="CY377" s="46"/>
      <c r="CZ377" s="46"/>
      <c r="DA377" s="46"/>
      <c r="DB377" s="46"/>
      <c r="DC377" s="46"/>
      <c r="DD377" s="46"/>
      <c r="DE377" s="46"/>
      <c r="DF377" s="46"/>
      <c r="DG377" s="46"/>
      <c r="DH377" s="46"/>
      <c r="DI377" s="46"/>
      <c r="DJ377" s="46"/>
      <c r="DK377" s="46"/>
      <c r="DL377" s="46"/>
      <c r="DM377" s="46"/>
      <c r="DN377" s="46"/>
      <c r="DO377" s="46"/>
      <c r="DP377" s="46"/>
      <c r="DQ377" s="46"/>
      <c r="DR377" s="46"/>
      <c r="DS377" s="46"/>
      <c r="DT377" s="46"/>
      <c r="DU377" s="46"/>
      <c r="DV377" s="46"/>
      <c r="DW377" s="46"/>
    </row>
    <row r="378" spans="1:127" s="6" customFormat="1" ht="37.5" x14ac:dyDescent="0.3">
      <c r="A378" s="95">
        <v>8</v>
      </c>
      <c r="B378" s="19">
        <v>7</v>
      </c>
      <c r="C378" s="74" t="s">
        <v>319</v>
      </c>
      <c r="D378" s="19">
        <v>1965</v>
      </c>
      <c r="E378" s="19" t="s">
        <v>34</v>
      </c>
      <c r="F378" s="25" t="s">
        <v>59</v>
      </c>
      <c r="G378" s="19" t="s">
        <v>36</v>
      </c>
      <c r="H378" s="19">
        <v>3</v>
      </c>
      <c r="I378" s="25">
        <v>2506.9</v>
      </c>
      <c r="J378" s="25">
        <v>1268.5</v>
      </c>
      <c r="K378" s="61" t="s">
        <v>243</v>
      </c>
      <c r="L378" s="25">
        <f t="shared" si="58"/>
        <v>2712967.18</v>
      </c>
      <c r="M378" s="34">
        <f t="shared" si="59"/>
        <v>58059.804000000004</v>
      </c>
      <c r="N378" s="34">
        <f t="shared" si="56"/>
        <v>2771026.9840000002</v>
      </c>
      <c r="O378" s="34">
        <f t="shared" si="57"/>
        <v>2771026.9840000002</v>
      </c>
      <c r="P378" s="34">
        <v>1082.2</v>
      </c>
      <c r="Q378" s="23">
        <v>23.16</v>
      </c>
      <c r="R378" s="24" t="s">
        <v>39</v>
      </c>
      <c r="S378" s="24" t="s">
        <v>279</v>
      </c>
      <c r="T378" s="7"/>
      <c r="U378" s="7"/>
      <c r="V378" s="8"/>
      <c r="W378" s="7"/>
      <c r="X378" s="7"/>
      <c r="Y378" s="9"/>
      <c r="Z378" s="7"/>
      <c r="AA378" s="7"/>
      <c r="AB378" s="7"/>
      <c r="AC378" s="10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46"/>
      <c r="AS378" s="46"/>
      <c r="AT378" s="46"/>
      <c r="AU378" s="46"/>
      <c r="AV378" s="46"/>
      <c r="AW378" s="46"/>
      <c r="AX378" s="46"/>
      <c r="AY378" s="46"/>
      <c r="AZ378" s="46"/>
      <c r="BA378" s="46"/>
      <c r="BB378" s="46"/>
      <c r="BC378" s="46"/>
      <c r="BD378" s="46"/>
      <c r="BE378" s="46"/>
      <c r="BF378" s="46"/>
      <c r="BG378" s="46"/>
      <c r="BH378" s="46"/>
      <c r="BI378" s="46"/>
      <c r="BJ378" s="46"/>
      <c r="BK378" s="46"/>
      <c r="BL378" s="46"/>
      <c r="BM378" s="46"/>
      <c r="BN378" s="46"/>
      <c r="BO378" s="46"/>
      <c r="BP378" s="46"/>
      <c r="BQ378" s="46"/>
      <c r="BR378" s="46"/>
      <c r="BS378" s="46"/>
      <c r="BT378" s="46"/>
      <c r="BU378" s="46"/>
      <c r="BV378" s="46"/>
      <c r="BW378" s="46"/>
      <c r="BX378" s="46"/>
      <c r="BY378" s="46"/>
      <c r="BZ378" s="46"/>
      <c r="CA378" s="46"/>
      <c r="CB378" s="46"/>
      <c r="CC378" s="46"/>
      <c r="CD378" s="46"/>
      <c r="CE378" s="46"/>
      <c r="CF378" s="46"/>
      <c r="CG378" s="46"/>
      <c r="CH378" s="46"/>
      <c r="CI378" s="46"/>
      <c r="CJ378" s="46"/>
      <c r="CK378" s="46"/>
      <c r="CL378" s="46"/>
      <c r="CM378" s="46"/>
      <c r="CN378" s="46"/>
      <c r="CO378" s="46"/>
      <c r="CP378" s="46"/>
      <c r="CQ378" s="46"/>
      <c r="CR378" s="46"/>
      <c r="CS378" s="46"/>
      <c r="CT378" s="46"/>
      <c r="CU378" s="46"/>
      <c r="CV378" s="46"/>
      <c r="CW378" s="46"/>
      <c r="CX378" s="46"/>
      <c r="CY378" s="46"/>
      <c r="CZ378" s="46"/>
      <c r="DA378" s="46"/>
      <c r="DB378" s="46"/>
      <c r="DC378" s="46"/>
      <c r="DD378" s="46"/>
      <c r="DE378" s="46"/>
      <c r="DF378" s="46"/>
      <c r="DG378" s="46"/>
      <c r="DH378" s="46"/>
      <c r="DI378" s="46"/>
      <c r="DJ378" s="46"/>
      <c r="DK378" s="46"/>
      <c r="DL378" s="46"/>
      <c r="DM378" s="46"/>
      <c r="DN378" s="46"/>
      <c r="DO378" s="46"/>
      <c r="DP378" s="46"/>
      <c r="DQ378" s="46"/>
      <c r="DR378" s="46"/>
      <c r="DS378" s="46"/>
      <c r="DT378" s="46"/>
      <c r="DU378" s="46"/>
      <c r="DV378" s="46"/>
      <c r="DW378" s="46"/>
    </row>
    <row r="379" spans="1:127" s="108" customFormat="1" ht="37.5" x14ac:dyDescent="0.25">
      <c r="A379" s="95">
        <v>9</v>
      </c>
      <c r="B379" s="19">
        <v>8</v>
      </c>
      <c r="C379" s="74" t="s">
        <v>320</v>
      </c>
      <c r="D379" s="19">
        <v>1983</v>
      </c>
      <c r="E379" s="19" t="s">
        <v>34</v>
      </c>
      <c r="F379" s="25" t="s">
        <v>59</v>
      </c>
      <c r="G379" s="19" t="s">
        <v>36</v>
      </c>
      <c r="H379" s="19">
        <v>3</v>
      </c>
      <c r="I379" s="25">
        <f>1879.9+630.5</f>
        <v>2510.4</v>
      </c>
      <c r="J379" s="25">
        <v>1269.9000000000001</v>
      </c>
      <c r="K379" s="61" t="s">
        <v>54</v>
      </c>
      <c r="L379" s="25">
        <f t="shared" si="58"/>
        <v>2716754.8800000004</v>
      </c>
      <c r="M379" s="34">
        <f t="shared" si="59"/>
        <v>58140.864000000001</v>
      </c>
      <c r="N379" s="34">
        <f t="shared" si="56"/>
        <v>2774895.7440000004</v>
      </c>
      <c r="O379" s="34">
        <f t="shared" si="57"/>
        <v>2774895.7440000004</v>
      </c>
      <c r="P379" s="34">
        <v>1082.2</v>
      </c>
      <c r="Q379" s="23">
        <v>23.16</v>
      </c>
      <c r="R379" s="24" t="s">
        <v>39</v>
      </c>
      <c r="S379" s="24" t="s">
        <v>279</v>
      </c>
      <c r="T379" s="103"/>
      <c r="U379" s="103"/>
      <c r="V379" s="104"/>
      <c r="W379" s="103"/>
      <c r="X379" s="103"/>
      <c r="Y379" s="105"/>
      <c r="Z379" s="103"/>
      <c r="AA379" s="103"/>
      <c r="AB379" s="103"/>
      <c r="AC379" s="106"/>
      <c r="AD379" s="107"/>
      <c r="AE379" s="107"/>
      <c r="AF379" s="107"/>
      <c r="AG379" s="107"/>
      <c r="AH379" s="107"/>
      <c r="AI379" s="107"/>
      <c r="AJ379" s="107"/>
      <c r="AK379" s="107"/>
      <c r="AL379" s="107"/>
      <c r="AM379" s="107"/>
      <c r="AN379" s="107"/>
      <c r="AO379" s="107"/>
      <c r="AP379" s="107"/>
      <c r="AQ379" s="107"/>
      <c r="AR379" s="107"/>
      <c r="AS379" s="107"/>
      <c r="AT379" s="107"/>
      <c r="AU379" s="107"/>
      <c r="AV379" s="107"/>
      <c r="AW379" s="107"/>
      <c r="AX379" s="107"/>
      <c r="AY379" s="107"/>
      <c r="AZ379" s="107"/>
      <c r="BA379" s="107"/>
      <c r="BB379" s="107"/>
      <c r="BC379" s="107"/>
      <c r="BD379" s="107"/>
      <c r="BE379" s="107"/>
      <c r="BF379" s="107"/>
      <c r="BG379" s="107"/>
      <c r="BH379" s="107"/>
      <c r="BI379" s="107"/>
      <c r="BJ379" s="107"/>
      <c r="BK379" s="107"/>
      <c r="BL379" s="107"/>
      <c r="BM379" s="107"/>
      <c r="BN379" s="107"/>
      <c r="BO379" s="107"/>
      <c r="BP379" s="107"/>
      <c r="BQ379" s="107"/>
      <c r="BR379" s="107"/>
      <c r="BS379" s="107"/>
      <c r="BT379" s="107"/>
      <c r="BU379" s="107"/>
      <c r="BV379" s="107"/>
      <c r="BW379" s="107"/>
      <c r="BX379" s="107"/>
      <c r="BY379" s="107"/>
      <c r="BZ379" s="107"/>
      <c r="CA379" s="107"/>
      <c r="CB379" s="107"/>
      <c r="CC379" s="107"/>
      <c r="CD379" s="107"/>
      <c r="CE379" s="107"/>
      <c r="CF379" s="107"/>
      <c r="CG379" s="107"/>
      <c r="CH379" s="107"/>
      <c r="CI379" s="107"/>
      <c r="CJ379" s="107"/>
      <c r="CK379" s="107"/>
      <c r="CL379" s="107"/>
      <c r="CM379" s="107"/>
      <c r="CN379" s="107"/>
      <c r="CO379" s="107"/>
      <c r="CP379" s="107"/>
      <c r="CQ379" s="107"/>
      <c r="CR379" s="107"/>
      <c r="CS379" s="107"/>
      <c r="CT379" s="107"/>
      <c r="CU379" s="107"/>
      <c r="CV379" s="107"/>
      <c r="CW379" s="107"/>
      <c r="CX379" s="107"/>
      <c r="CY379" s="107"/>
      <c r="CZ379" s="107"/>
      <c r="DA379" s="107"/>
      <c r="DB379" s="107"/>
      <c r="DC379" s="107"/>
      <c r="DD379" s="107"/>
      <c r="DE379" s="107"/>
      <c r="DF379" s="107"/>
      <c r="DG379" s="107"/>
      <c r="DH379" s="107"/>
      <c r="DI379" s="107"/>
      <c r="DJ379" s="107"/>
      <c r="DK379" s="107"/>
      <c r="DL379" s="107"/>
      <c r="DM379" s="107"/>
      <c r="DN379" s="107"/>
      <c r="DO379" s="107"/>
      <c r="DP379" s="107"/>
      <c r="DQ379" s="107"/>
      <c r="DR379" s="107"/>
      <c r="DS379" s="107"/>
      <c r="DT379" s="107"/>
      <c r="DU379" s="107"/>
      <c r="DV379" s="107"/>
      <c r="DW379" s="107"/>
    </row>
    <row r="380" spans="1:127" s="108" customFormat="1" ht="37.5" x14ac:dyDescent="0.25">
      <c r="A380" s="95">
        <v>10</v>
      </c>
      <c r="B380" s="19">
        <v>9</v>
      </c>
      <c r="C380" s="74" t="s">
        <v>321</v>
      </c>
      <c r="D380" s="19">
        <v>1965</v>
      </c>
      <c r="E380" s="19" t="s">
        <v>34</v>
      </c>
      <c r="F380" s="25" t="s">
        <v>59</v>
      </c>
      <c r="G380" s="19" t="s">
        <v>36</v>
      </c>
      <c r="H380" s="19">
        <v>3</v>
      </c>
      <c r="I380" s="25">
        <f>1400.1+482.6+646.3</f>
        <v>2529</v>
      </c>
      <c r="J380" s="25">
        <v>1400.1</v>
      </c>
      <c r="K380" s="61" t="s">
        <v>243</v>
      </c>
      <c r="L380" s="25">
        <f t="shared" si="58"/>
        <v>2736883.8000000003</v>
      </c>
      <c r="M380" s="34">
        <f t="shared" si="59"/>
        <v>58571.64</v>
      </c>
      <c r="N380" s="34">
        <f t="shared" si="56"/>
        <v>2795455.4400000004</v>
      </c>
      <c r="O380" s="34">
        <f t="shared" si="57"/>
        <v>2795455.4400000004</v>
      </c>
      <c r="P380" s="34">
        <v>1082.2</v>
      </c>
      <c r="Q380" s="23">
        <v>23.16</v>
      </c>
      <c r="R380" s="24" t="s">
        <v>39</v>
      </c>
      <c r="S380" s="24" t="s">
        <v>279</v>
      </c>
      <c r="T380" s="103"/>
      <c r="U380" s="103"/>
      <c r="V380" s="104"/>
      <c r="W380" s="103"/>
      <c r="X380" s="103"/>
      <c r="Y380" s="105"/>
      <c r="Z380" s="103"/>
      <c r="AA380" s="103"/>
      <c r="AB380" s="103"/>
      <c r="AC380" s="106"/>
      <c r="AD380" s="107"/>
      <c r="AE380" s="107"/>
      <c r="AF380" s="107"/>
      <c r="AG380" s="107"/>
      <c r="AH380" s="107"/>
      <c r="AI380" s="107"/>
      <c r="AJ380" s="107"/>
      <c r="AK380" s="107"/>
      <c r="AL380" s="107"/>
      <c r="AM380" s="107"/>
      <c r="AN380" s="107"/>
      <c r="AO380" s="107"/>
      <c r="AP380" s="107"/>
      <c r="AQ380" s="107"/>
      <c r="AR380" s="107"/>
      <c r="AS380" s="107"/>
      <c r="AT380" s="107"/>
      <c r="AU380" s="107"/>
      <c r="AV380" s="107"/>
      <c r="AW380" s="107"/>
      <c r="AX380" s="107"/>
      <c r="AY380" s="107"/>
      <c r="AZ380" s="107"/>
      <c r="BA380" s="107"/>
      <c r="BB380" s="107"/>
      <c r="BC380" s="107"/>
      <c r="BD380" s="107"/>
      <c r="BE380" s="107"/>
      <c r="BF380" s="107"/>
      <c r="BG380" s="107"/>
      <c r="BH380" s="107"/>
      <c r="BI380" s="107"/>
      <c r="BJ380" s="107"/>
      <c r="BK380" s="107"/>
      <c r="BL380" s="107"/>
      <c r="BM380" s="107"/>
      <c r="BN380" s="107"/>
      <c r="BO380" s="107"/>
      <c r="BP380" s="107"/>
      <c r="BQ380" s="107"/>
      <c r="BR380" s="107"/>
      <c r="BS380" s="107"/>
      <c r="BT380" s="107"/>
      <c r="BU380" s="107"/>
      <c r="BV380" s="107"/>
      <c r="BW380" s="107"/>
      <c r="BX380" s="107"/>
      <c r="BY380" s="107"/>
      <c r="BZ380" s="107"/>
      <c r="CA380" s="107"/>
      <c r="CB380" s="107"/>
      <c r="CC380" s="107"/>
      <c r="CD380" s="107"/>
      <c r="CE380" s="107"/>
      <c r="CF380" s="107"/>
      <c r="CG380" s="107"/>
      <c r="CH380" s="107"/>
      <c r="CI380" s="107"/>
      <c r="CJ380" s="107"/>
      <c r="CK380" s="107"/>
      <c r="CL380" s="107"/>
      <c r="CM380" s="107"/>
      <c r="CN380" s="107"/>
      <c r="CO380" s="107"/>
      <c r="CP380" s="107"/>
      <c r="CQ380" s="107"/>
      <c r="CR380" s="107"/>
      <c r="CS380" s="107"/>
      <c r="CT380" s="107"/>
      <c r="CU380" s="107"/>
      <c r="CV380" s="107"/>
      <c r="CW380" s="107"/>
      <c r="CX380" s="107"/>
      <c r="CY380" s="107"/>
      <c r="CZ380" s="107"/>
      <c r="DA380" s="107"/>
      <c r="DB380" s="107"/>
      <c r="DC380" s="107"/>
      <c r="DD380" s="107"/>
      <c r="DE380" s="107"/>
      <c r="DF380" s="107"/>
      <c r="DG380" s="107"/>
      <c r="DH380" s="107"/>
      <c r="DI380" s="107"/>
      <c r="DJ380" s="107"/>
      <c r="DK380" s="107"/>
      <c r="DL380" s="107"/>
      <c r="DM380" s="107"/>
      <c r="DN380" s="107"/>
      <c r="DO380" s="107"/>
      <c r="DP380" s="107"/>
      <c r="DQ380" s="107"/>
      <c r="DR380" s="107"/>
      <c r="DS380" s="107"/>
      <c r="DT380" s="107"/>
      <c r="DU380" s="107"/>
      <c r="DV380" s="107"/>
      <c r="DW380" s="107"/>
    </row>
    <row r="381" spans="1:127" s="100" customFormat="1" x14ac:dyDescent="0.3">
      <c r="A381" s="96"/>
      <c r="B381" s="19"/>
      <c r="C381" s="83" t="s">
        <v>85</v>
      </c>
      <c r="D381" s="36"/>
      <c r="E381" s="36"/>
      <c r="F381" s="25"/>
      <c r="G381" s="36"/>
      <c r="H381" s="36"/>
      <c r="I381" s="30">
        <f>SUM(I382:I422)</f>
        <v>66368.19</v>
      </c>
      <c r="J381" s="30"/>
      <c r="K381" s="31"/>
      <c r="L381" s="30">
        <f>SUM(L382:L422)</f>
        <v>45279586.269799992</v>
      </c>
      <c r="M381" s="33">
        <f>SUM(M382:M422)</f>
        <v>1739231.7472999999</v>
      </c>
      <c r="N381" s="33">
        <f>SUM(N382:N422)</f>
        <v>47018818.017100014</v>
      </c>
      <c r="O381" s="33">
        <f>SUM(O382:O422)</f>
        <v>47018818.017099999</v>
      </c>
      <c r="P381" s="33"/>
      <c r="Q381" s="23"/>
      <c r="R381" s="33"/>
      <c r="S381" s="84"/>
      <c r="T381" s="39">
        <v>46607717.57</v>
      </c>
      <c r="U381" s="39">
        <v>1772245.73</v>
      </c>
      <c r="V381" s="39">
        <v>48379963.299999997</v>
      </c>
      <c r="W381" s="39"/>
      <c r="X381" s="39"/>
      <c r="Y381" s="97"/>
      <c r="Z381" s="39">
        <f>L381-T381</f>
        <v>-1328131.3002000079</v>
      </c>
      <c r="AA381" s="39">
        <f>M381-U381</f>
        <v>-33013.982700000051</v>
      </c>
      <c r="AB381" s="39">
        <f>N381-V381</f>
        <v>-1361145.2828999832</v>
      </c>
      <c r="AC381" s="98"/>
      <c r="AD381" s="97"/>
      <c r="AE381" s="97"/>
      <c r="AF381" s="97"/>
      <c r="AG381" s="97"/>
      <c r="AH381" s="97"/>
      <c r="AI381" s="97"/>
      <c r="AJ381" s="97"/>
      <c r="AK381" s="97"/>
      <c r="AL381" s="97"/>
      <c r="AM381" s="97"/>
      <c r="AN381" s="97"/>
      <c r="AO381" s="97"/>
      <c r="AP381" s="97"/>
      <c r="AQ381" s="97"/>
      <c r="AR381" s="99"/>
      <c r="AS381" s="99"/>
      <c r="AT381" s="99"/>
      <c r="AU381" s="99"/>
      <c r="AV381" s="99"/>
      <c r="AW381" s="99"/>
      <c r="AX381" s="99"/>
      <c r="AY381" s="99"/>
      <c r="AZ381" s="99"/>
      <c r="BA381" s="99"/>
      <c r="BB381" s="99"/>
      <c r="BC381" s="99"/>
      <c r="BD381" s="99"/>
      <c r="BE381" s="99"/>
      <c r="BF381" s="99"/>
      <c r="BG381" s="99"/>
      <c r="BH381" s="99"/>
      <c r="BI381" s="99"/>
      <c r="BJ381" s="99"/>
      <c r="BK381" s="99"/>
      <c r="BL381" s="99"/>
      <c r="BM381" s="99"/>
      <c r="BN381" s="99"/>
      <c r="BO381" s="99"/>
      <c r="BP381" s="99"/>
      <c r="BQ381" s="99"/>
      <c r="BR381" s="99"/>
      <c r="BS381" s="99"/>
      <c r="BT381" s="99"/>
      <c r="BU381" s="99"/>
      <c r="BV381" s="99"/>
      <c r="BW381" s="99"/>
      <c r="BX381" s="99"/>
      <c r="BY381" s="99"/>
      <c r="BZ381" s="99"/>
      <c r="CA381" s="99"/>
      <c r="CB381" s="99"/>
      <c r="CC381" s="99"/>
      <c r="CD381" s="99"/>
      <c r="CE381" s="99"/>
      <c r="CF381" s="99"/>
      <c r="CG381" s="99"/>
      <c r="CH381" s="99"/>
      <c r="CI381" s="99"/>
      <c r="CJ381" s="99"/>
      <c r="CK381" s="99"/>
      <c r="CL381" s="99"/>
      <c r="CM381" s="99"/>
      <c r="CN381" s="99"/>
      <c r="CO381" s="99"/>
      <c r="CP381" s="99"/>
      <c r="CQ381" s="99"/>
      <c r="CR381" s="99"/>
      <c r="CS381" s="99"/>
      <c r="CT381" s="99"/>
      <c r="CU381" s="99"/>
      <c r="CV381" s="99"/>
      <c r="CW381" s="99"/>
      <c r="CX381" s="99"/>
      <c r="CY381" s="99"/>
      <c r="CZ381" s="99"/>
      <c r="DA381" s="99"/>
      <c r="DB381" s="99"/>
      <c r="DC381" s="99"/>
      <c r="DD381" s="99"/>
      <c r="DE381" s="99"/>
      <c r="DF381" s="99"/>
      <c r="DG381" s="99"/>
      <c r="DH381" s="99"/>
      <c r="DI381" s="99"/>
      <c r="DJ381" s="99"/>
      <c r="DK381" s="99"/>
      <c r="DL381" s="99"/>
      <c r="DM381" s="99"/>
      <c r="DN381" s="99"/>
      <c r="DO381" s="99"/>
      <c r="DP381" s="99"/>
      <c r="DQ381" s="99"/>
      <c r="DR381" s="99"/>
      <c r="DS381" s="99"/>
      <c r="DT381" s="99"/>
      <c r="DU381" s="99"/>
      <c r="DV381" s="99"/>
      <c r="DW381" s="99"/>
    </row>
    <row r="382" spans="1:127" s="6" customFormat="1" ht="37.5" x14ac:dyDescent="0.3">
      <c r="A382" s="95">
        <v>1</v>
      </c>
      <c r="B382" s="19">
        <v>1</v>
      </c>
      <c r="C382" s="74" t="s">
        <v>322</v>
      </c>
      <c r="D382" s="19">
        <v>1959</v>
      </c>
      <c r="E382" s="19" t="s">
        <v>34</v>
      </c>
      <c r="F382" s="25" t="s">
        <v>44</v>
      </c>
      <c r="G382" s="19" t="s">
        <v>72</v>
      </c>
      <c r="H382" s="19">
        <v>1</v>
      </c>
      <c r="I382" s="25">
        <v>998.9</v>
      </c>
      <c r="J382" s="25">
        <v>370.4</v>
      </c>
      <c r="K382" s="61" t="s">
        <v>46</v>
      </c>
      <c r="L382" s="25">
        <f t="shared" ref="L382:L392" si="60">I382*P382</f>
        <v>241603.943</v>
      </c>
      <c r="M382" s="34">
        <f t="shared" ref="M382:M392" si="61">I382*Q382</f>
        <v>29477.539000000001</v>
      </c>
      <c r="N382" s="34">
        <f t="shared" ref="N382:N422" si="62">L382+M382</f>
        <v>271081.48200000002</v>
      </c>
      <c r="O382" s="34">
        <f t="shared" si="57"/>
        <v>271081.48200000002</v>
      </c>
      <c r="P382" s="34">
        <v>241.87</v>
      </c>
      <c r="Q382" s="23">
        <v>29.51</v>
      </c>
      <c r="R382" s="24" t="s">
        <v>39</v>
      </c>
      <c r="S382" s="24" t="s">
        <v>279</v>
      </c>
      <c r="T382" s="7"/>
      <c r="U382" s="7"/>
      <c r="V382" s="8"/>
      <c r="W382" s="7"/>
      <c r="X382" s="7"/>
      <c r="Y382" s="9"/>
      <c r="Z382" s="7">
        <f>SUM(Z388:Z393)</f>
        <v>147390.00800000003</v>
      </c>
      <c r="AA382" s="7">
        <f>SUM(AA388:AA393)</f>
        <v>50734.738000000012</v>
      </c>
      <c r="AB382" s="7">
        <f>SUM(AB388:AB393)</f>
        <v>198124.74600000022</v>
      </c>
      <c r="AC382" s="7" t="s">
        <v>323</v>
      </c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46"/>
      <c r="AS382" s="46"/>
      <c r="AT382" s="46"/>
      <c r="AU382" s="46"/>
      <c r="AV382" s="46"/>
      <c r="AW382" s="46"/>
      <c r="AX382" s="46"/>
      <c r="AY382" s="46"/>
      <c r="AZ382" s="46"/>
      <c r="BA382" s="46"/>
      <c r="BB382" s="46"/>
      <c r="BC382" s="46"/>
      <c r="BD382" s="46"/>
      <c r="BE382" s="46"/>
      <c r="BF382" s="46"/>
      <c r="BG382" s="46"/>
      <c r="BH382" s="46"/>
      <c r="BI382" s="46"/>
      <c r="BJ382" s="46"/>
      <c r="BK382" s="46"/>
      <c r="BL382" s="46"/>
      <c r="BM382" s="46"/>
      <c r="BN382" s="46"/>
      <c r="BO382" s="46"/>
      <c r="BP382" s="46"/>
      <c r="BQ382" s="46"/>
      <c r="BR382" s="46"/>
      <c r="BS382" s="46"/>
      <c r="BT382" s="46"/>
      <c r="BU382" s="46"/>
      <c r="BV382" s="46"/>
      <c r="BW382" s="46"/>
      <c r="BX382" s="46"/>
      <c r="BY382" s="46"/>
      <c r="BZ382" s="46"/>
      <c r="CA382" s="46"/>
      <c r="CB382" s="46"/>
      <c r="CC382" s="46"/>
      <c r="CD382" s="46"/>
      <c r="CE382" s="46"/>
      <c r="CF382" s="46"/>
      <c r="CG382" s="46"/>
      <c r="CH382" s="46"/>
      <c r="CI382" s="46"/>
      <c r="CJ382" s="46"/>
      <c r="CK382" s="46"/>
      <c r="CL382" s="46"/>
      <c r="CM382" s="46"/>
      <c r="CN382" s="46"/>
      <c r="CO382" s="46"/>
      <c r="CP382" s="46"/>
      <c r="CQ382" s="46"/>
      <c r="CR382" s="46"/>
      <c r="CS382" s="46"/>
      <c r="CT382" s="46"/>
      <c r="CU382" s="46"/>
      <c r="CV382" s="46"/>
      <c r="CW382" s="46"/>
      <c r="CX382" s="46"/>
      <c r="CY382" s="46"/>
      <c r="CZ382" s="46"/>
      <c r="DA382" s="46"/>
      <c r="DB382" s="46"/>
      <c r="DC382" s="46"/>
      <c r="DD382" s="46"/>
      <c r="DE382" s="46"/>
      <c r="DF382" s="46"/>
      <c r="DG382" s="46"/>
      <c r="DH382" s="46"/>
      <c r="DI382" s="46"/>
      <c r="DJ382" s="46"/>
      <c r="DK382" s="46"/>
      <c r="DL382" s="46"/>
      <c r="DM382" s="46"/>
      <c r="DN382" s="46"/>
      <c r="DO382" s="46"/>
      <c r="DP382" s="46"/>
      <c r="DQ382" s="46"/>
      <c r="DR382" s="46"/>
      <c r="DS382" s="46"/>
      <c r="DT382" s="46"/>
      <c r="DU382" s="46"/>
      <c r="DV382" s="46"/>
      <c r="DW382" s="46"/>
    </row>
    <row r="383" spans="1:127" s="6" customFormat="1" ht="37.5" x14ac:dyDescent="0.3">
      <c r="A383" s="95">
        <v>2</v>
      </c>
      <c r="B383" s="19">
        <v>2</v>
      </c>
      <c r="C383" s="74" t="s">
        <v>324</v>
      </c>
      <c r="D383" s="19">
        <v>1987</v>
      </c>
      <c r="E383" s="19" t="s">
        <v>34</v>
      </c>
      <c r="F383" s="25" t="s">
        <v>66</v>
      </c>
      <c r="G383" s="19" t="s">
        <v>36</v>
      </c>
      <c r="H383" s="19">
        <v>3</v>
      </c>
      <c r="I383" s="25">
        <v>1786.1</v>
      </c>
      <c r="J383" s="25">
        <v>883.8</v>
      </c>
      <c r="K383" s="61" t="s">
        <v>46</v>
      </c>
      <c r="L383" s="25">
        <f t="shared" si="60"/>
        <v>288848.092</v>
      </c>
      <c r="M383" s="34">
        <f t="shared" si="61"/>
        <v>27809.576999999997</v>
      </c>
      <c r="N383" s="34">
        <f t="shared" si="62"/>
        <v>316657.66899999999</v>
      </c>
      <c r="O383" s="34">
        <f t="shared" si="57"/>
        <v>316657.66899999999</v>
      </c>
      <c r="P383" s="34">
        <v>161.72</v>
      </c>
      <c r="Q383" s="23">
        <v>15.57</v>
      </c>
      <c r="R383" s="24" t="s">
        <v>39</v>
      </c>
      <c r="S383" s="24" t="s">
        <v>279</v>
      </c>
      <c r="T383" s="7"/>
      <c r="U383" s="7"/>
      <c r="V383" s="8"/>
      <c r="W383" s="7"/>
      <c r="X383" s="7"/>
      <c r="Y383" s="9"/>
      <c r="Z383" s="7">
        <f>Z382+U395+U396+U413+U422</f>
        <v>-4392357.7296000002</v>
      </c>
      <c r="AA383" s="7">
        <f t="shared" ref="AA383:AB383" si="63">AA382+V395+V396+V413+V422</f>
        <v>-98571.872399999993</v>
      </c>
      <c r="AB383" s="7">
        <f t="shared" si="63"/>
        <v>-4490929.602</v>
      </c>
      <c r="AC383" s="10" t="s">
        <v>325</v>
      </c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46"/>
      <c r="AS383" s="46"/>
      <c r="AT383" s="46"/>
      <c r="AU383" s="46"/>
      <c r="AV383" s="46"/>
      <c r="AW383" s="46"/>
      <c r="AX383" s="46"/>
      <c r="AY383" s="46"/>
      <c r="AZ383" s="46"/>
      <c r="BA383" s="46"/>
      <c r="BB383" s="46"/>
      <c r="BC383" s="46"/>
      <c r="BD383" s="46"/>
      <c r="BE383" s="46"/>
      <c r="BF383" s="46"/>
      <c r="BG383" s="46"/>
      <c r="BH383" s="46"/>
      <c r="BI383" s="46"/>
      <c r="BJ383" s="46"/>
      <c r="BK383" s="46"/>
      <c r="BL383" s="46"/>
      <c r="BM383" s="46"/>
      <c r="BN383" s="46"/>
      <c r="BO383" s="46"/>
      <c r="BP383" s="46"/>
      <c r="BQ383" s="46"/>
      <c r="BR383" s="46"/>
      <c r="BS383" s="46"/>
      <c r="BT383" s="46"/>
      <c r="BU383" s="46"/>
      <c r="BV383" s="46"/>
      <c r="BW383" s="46"/>
      <c r="BX383" s="46"/>
      <c r="BY383" s="46"/>
      <c r="BZ383" s="46"/>
      <c r="CA383" s="46"/>
      <c r="CB383" s="46"/>
      <c r="CC383" s="46"/>
      <c r="CD383" s="46"/>
      <c r="CE383" s="46"/>
      <c r="CF383" s="46"/>
      <c r="CG383" s="46"/>
      <c r="CH383" s="46"/>
      <c r="CI383" s="46"/>
      <c r="CJ383" s="46"/>
      <c r="CK383" s="46"/>
      <c r="CL383" s="46"/>
      <c r="CM383" s="46"/>
      <c r="CN383" s="46"/>
      <c r="CO383" s="46"/>
      <c r="CP383" s="46"/>
      <c r="CQ383" s="46"/>
      <c r="CR383" s="46"/>
      <c r="CS383" s="46"/>
      <c r="CT383" s="46"/>
      <c r="CU383" s="46"/>
      <c r="CV383" s="46"/>
      <c r="CW383" s="46"/>
      <c r="CX383" s="46"/>
      <c r="CY383" s="46"/>
      <c r="CZ383" s="46"/>
      <c r="DA383" s="46"/>
      <c r="DB383" s="46"/>
      <c r="DC383" s="46"/>
      <c r="DD383" s="46"/>
      <c r="DE383" s="46"/>
      <c r="DF383" s="46"/>
      <c r="DG383" s="46"/>
      <c r="DH383" s="46"/>
      <c r="DI383" s="46"/>
      <c r="DJ383" s="46"/>
      <c r="DK383" s="46"/>
      <c r="DL383" s="46"/>
      <c r="DM383" s="46"/>
      <c r="DN383" s="46"/>
      <c r="DO383" s="46"/>
      <c r="DP383" s="46"/>
      <c r="DQ383" s="46"/>
      <c r="DR383" s="46"/>
      <c r="DS383" s="46"/>
      <c r="DT383" s="46"/>
      <c r="DU383" s="46"/>
      <c r="DV383" s="46"/>
      <c r="DW383" s="46"/>
    </row>
    <row r="384" spans="1:127" s="6" customFormat="1" ht="37.5" x14ac:dyDescent="0.3">
      <c r="A384" s="95">
        <v>3</v>
      </c>
      <c r="B384" s="19">
        <v>3</v>
      </c>
      <c r="C384" s="74" t="s">
        <v>326</v>
      </c>
      <c r="D384" s="19">
        <v>1987</v>
      </c>
      <c r="E384" s="19" t="s">
        <v>34</v>
      </c>
      <c r="F384" s="25" t="s">
        <v>66</v>
      </c>
      <c r="G384" s="19" t="s">
        <v>36</v>
      </c>
      <c r="H384" s="19">
        <v>3</v>
      </c>
      <c r="I384" s="25">
        <v>1716.8</v>
      </c>
      <c r="J384" s="25">
        <v>892.5</v>
      </c>
      <c r="K384" s="61" t="s">
        <v>46</v>
      </c>
      <c r="L384" s="25">
        <f t="shared" si="60"/>
        <v>277640.89600000001</v>
      </c>
      <c r="M384" s="34">
        <f t="shared" si="61"/>
        <v>26730.576000000001</v>
      </c>
      <c r="N384" s="34">
        <f t="shared" si="62"/>
        <v>304371.47200000001</v>
      </c>
      <c r="O384" s="34">
        <f t="shared" si="57"/>
        <v>304371.47200000001</v>
      </c>
      <c r="P384" s="34">
        <v>161.72</v>
      </c>
      <c r="Q384" s="23">
        <v>15.57</v>
      </c>
      <c r="R384" s="24" t="s">
        <v>39</v>
      </c>
      <c r="S384" s="24" t="s">
        <v>279</v>
      </c>
      <c r="AC384" s="10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46"/>
      <c r="AS384" s="46"/>
      <c r="AT384" s="46"/>
      <c r="AU384" s="46"/>
      <c r="AV384" s="46"/>
      <c r="AW384" s="46"/>
      <c r="AX384" s="46"/>
      <c r="AY384" s="46"/>
      <c r="AZ384" s="46"/>
      <c r="BA384" s="46"/>
      <c r="BB384" s="46"/>
      <c r="BC384" s="46"/>
      <c r="BD384" s="46"/>
      <c r="BE384" s="46"/>
      <c r="BF384" s="46"/>
      <c r="BG384" s="46"/>
      <c r="BH384" s="46"/>
      <c r="BI384" s="46"/>
      <c r="BJ384" s="46"/>
      <c r="BK384" s="46"/>
      <c r="BL384" s="46"/>
      <c r="BM384" s="46"/>
      <c r="BN384" s="46"/>
      <c r="BO384" s="46"/>
      <c r="BP384" s="46"/>
      <c r="BQ384" s="46"/>
      <c r="BR384" s="46"/>
      <c r="BS384" s="46"/>
      <c r="BT384" s="46"/>
      <c r="BU384" s="46"/>
      <c r="BV384" s="46"/>
      <c r="BW384" s="46"/>
      <c r="BX384" s="46"/>
      <c r="BY384" s="46"/>
      <c r="BZ384" s="46"/>
      <c r="CA384" s="46"/>
      <c r="CB384" s="46"/>
      <c r="CC384" s="46"/>
      <c r="CD384" s="46"/>
      <c r="CE384" s="46"/>
      <c r="CF384" s="46"/>
      <c r="CG384" s="46"/>
      <c r="CH384" s="46"/>
      <c r="CI384" s="46"/>
      <c r="CJ384" s="46"/>
      <c r="CK384" s="46"/>
      <c r="CL384" s="46"/>
      <c r="CM384" s="46"/>
      <c r="CN384" s="46"/>
      <c r="CO384" s="46"/>
      <c r="CP384" s="46"/>
      <c r="CQ384" s="46"/>
      <c r="CR384" s="46"/>
      <c r="CS384" s="46"/>
      <c r="CT384" s="46"/>
      <c r="CU384" s="46"/>
      <c r="CV384" s="46"/>
      <c r="CW384" s="46"/>
      <c r="CX384" s="46"/>
      <c r="CY384" s="46"/>
      <c r="CZ384" s="46"/>
      <c r="DA384" s="46"/>
      <c r="DB384" s="46"/>
      <c r="DC384" s="46"/>
      <c r="DD384" s="46"/>
      <c r="DE384" s="46"/>
      <c r="DF384" s="46"/>
      <c r="DG384" s="46"/>
      <c r="DH384" s="46"/>
      <c r="DI384" s="46"/>
      <c r="DJ384" s="46"/>
      <c r="DK384" s="46"/>
      <c r="DL384" s="46"/>
      <c r="DM384" s="46"/>
      <c r="DN384" s="46"/>
      <c r="DO384" s="46"/>
      <c r="DP384" s="46"/>
      <c r="DQ384" s="46"/>
      <c r="DR384" s="46"/>
      <c r="DS384" s="46"/>
      <c r="DT384" s="46"/>
      <c r="DU384" s="46"/>
      <c r="DV384" s="46"/>
      <c r="DW384" s="46"/>
    </row>
    <row r="385" spans="1:127" s="6" customFormat="1" ht="37.5" x14ac:dyDescent="0.3">
      <c r="A385" s="95">
        <v>4</v>
      </c>
      <c r="B385" s="19">
        <v>4</v>
      </c>
      <c r="C385" s="74" t="s">
        <v>327</v>
      </c>
      <c r="D385" s="19">
        <v>1990</v>
      </c>
      <c r="E385" s="19" t="s">
        <v>34</v>
      </c>
      <c r="F385" s="25" t="s">
        <v>66</v>
      </c>
      <c r="G385" s="19" t="s">
        <v>36</v>
      </c>
      <c r="H385" s="19">
        <v>3</v>
      </c>
      <c r="I385" s="25">
        <v>2556.9</v>
      </c>
      <c r="J385" s="25">
        <v>1212.5</v>
      </c>
      <c r="K385" s="61" t="s">
        <v>46</v>
      </c>
      <c r="L385" s="25">
        <f t="shared" si="60"/>
        <v>413501.86800000002</v>
      </c>
      <c r="M385" s="34">
        <f t="shared" si="61"/>
        <v>39810.933000000005</v>
      </c>
      <c r="N385" s="34">
        <f t="shared" si="62"/>
        <v>453312.80100000004</v>
      </c>
      <c r="O385" s="34">
        <f t="shared" si="57"/>
        <v>453312.80100000004</v>
      </c>
      <c r="P385" s="34">
        <v>161.72</v>
      </c>
      <c r="Q385" s="23">
        <v>15.57</v>
      </c>
      <c r="R385" s="24" t="s">
        <v>39</v>
      </c>
      <c r="S385" s="24" t="s">
        <v>279</v>
      </c>
      <c r="T385" s="7"/>
      <c r="U385" s="7"/>
      <c r="V385" s="8"/>
      <c r="W385" s="7"/>
      <c r="X385" s="7"/>
      <c r="Y385" s="9"/>
      <c r="Z385" s="7"/>
      <c r="AA385" s="7"/>
      <c r="AB385" s="7"/>
      <c r="AC385" s="10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46"/>
      <c r="AS385" s="46"/>
      <c r="AT385" s="46"/>
      <c r="AU385" s="46"/>
      <c r="AV385" s="46"/>
      <c r="AW385" s="46"/>
      <c r="AX385" s="46"/>
      <c r="AY385" s="46"/>
      <c r="AZ385" s="46"/>
      <c r="BA385" s="46"/>
      <c r="BB385" s="46"/>
      <c r="BC385" s="46"/>
      <c r="BD385" s="46"/>
      <c r="BE385" s="46"/>
      <c r="BF385" s="46"/>
      <c r="BG385" s="46"/>
      <c r="BH385" s="46"/>
      <c r="BI385" s="46"/>
      <c r="BJ385" s="46"/>
      <c r="BK385" s="46"/>
      <c r="BL385" s="46"/>
      <c r="BM385" s="46"/>
      <c r="BN385" s="46"/>
      <c r="BO385" s="46"/>
      <c r="BP385" s="46"/>
      <c r="BQ385" s="46"/>
      <c r="BR385" s="46"/>
      <c r="BS385" s="46"/>
      <c r="BT385" s="46"/>
      <c r="BU385" s="46"/>
      <c r="BV385" s="46"/>
      <c r="BW385" s="46"/>
      <c r="BX385" s="46"/>
      <c r="BY385" s="46"/>
      <c r="BZ385" s="46"/>
      <c r="CA385" s="46"/>
      <c r="CB385" s="46"/>
      <c r="CC385" s="46"/>
      <c r="CD385" s="46"/>
      <c r="CE385" s="46"/>
      <c r="CF385" s="46"/>
      <c r="CG385" s="46"/>
      <c r="CH385" s="46"/>
      <c r="CI385" s="46"/>
      <c r="CJ385" s="46"/>
      <c r="CK385" s="46"/>
      <c r="CL385" s="46"/>
      <c r="CM385" s="46"/>
      <c r="CN385" s="46"/>
      <c r="CO385" s="46"/>
      <c r="CP385" s="46"/>
      <c r="CQ385" s="46"/>
      <c r="CR385" s="46"/>
      <c r="CS385" s="46"/>
      <c r="CT385" s="46"/>
      <c r="CU385" s="46"/>
      <c r="CV385" s="46"/>
      <c r="CW385" s="46"/>
      <c r="CX385" s="46"/>
      <c r="CY385" s="46"/>
      <c r="CZ385" s="46"/>
      <c r="DA385" s="46"/>
      <c r="DB385" s="46"/>
      <c r="DC385" s="46"/>
      <c r="DD385" s="46"/>
      <c r="DE385" s="46"/>
      <c r="DF385" s="46"/>
      <c r="DG385" s="46"/>
      <c r="DH385" s="46"/>
      <c r="DI385" s="46"/>
      <c r="DJ385" s="46"/>
      <c r="DK385" s="46"/>
      <c r="DL385" s="46"/>
      <c r="DM385" s="46"/>
      <c r="DN385" s="46"/>
      <c r="DO385" s="46"/>
      <c r="DP385" s="46"/>
      <c r="DQ385" s="46"/>
      <c r="DR385" s="46"/>
      <c r="DS385" s="46"/>
      <c r="DT385" s="46"/>
      <c r="DU385" s="46"/>
      <c r="DV385" s="46"/>
      <c r="DW385" s="46"/>
    </row>
    <row r="386" spans="1:127" s="6" customFormat="1" ht="37.5" x14ac:dyDescent="0.3">
      <c r="A386" s="95">
        <v>5</v>
      </c>
      <c r="B386" s="19">
        <v>5</v>
      </c>
      <c r="C386" s="74" t="s">
        <v>328</v>
      </c>
      <c r="D386" s="19">
        <v>1987</v>
      </c>
      <c r="E386" s="19" t="s">
        <v>34</v>
      </c>
      <c r="F386" s="25" t="s">
        <v>66</v>
      </c>
      <c r="G386" s="19" t="s">
        <v>36</v>
      </c>
      <c r="H386" s="19">
        <v>3</v>
      </c>
      <c r="I386" s="25">
        <v>2504.1999999999998</v>
      </c>
      <c r="J386" s="25">
        <v>1180.5999999999999</v>
      </c>
      <c r="K386" s="61" t="s">
        <v>46</v>
      </c>
      <c r="L386" s="25">
        <f t="shared" si="60"/>
        <v>404979.22399999999</v>
      </c>
      <c r="M386" s="34">
        <f t="shared" si="61"/>
        <v>38990.394</v>
      </c>
      <c r="N386" s="34">
        <f t="shared" si="62"/>
        <v>443969.61800000002</v>
      </c>
      <c r="O386" s="34">
        <f t="shared" si="57"/>
        <v>443969.61800000002</v>
      </c>
      <c r="P386" s="34">
        <v>161.72</v>
      </c>
      <c r="Q386" s="23">
        <v>15.57</v>
      </c>
      <c r="R386" s="24" t="s">
        <v>39</v>
      </c>
      <c r="S386" s="24" t="s">
        <v>279</v>
      </c>
      <c r="T386" s="7"/>
      <c r="U386" s="7"/>
      <c r="V386" s="8"/>
      <c r="W386" s="7"/>
      <c r="X386" s="7"/>
      <c r="Y386" s="9"/>
      <c r="Z386" s="7"/>
      <c r="AA386" s="7"/>
      <c r="AB386" s="7"/>
      <c r="AC386" s="10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46"/>
      <c r="AS386" s="46"/>
      <c r="AT386" s="46"/>
      <c r="AU386" s="46"/>
      <c r="AV386" s="46"/>
      <c r="AW386" s="46"/>
      <c r="AX386" s="46"/>
      <c r="AY386" s="46"/>
      <c r="AZ386" s="46"/>
      <c r="BA386" s="46"/>
      <c r="BB386" s="46"/>
      <c r="BC386" s="46"/>
      <c r="BD386" s="46"/>
      <c r="BE386" s="46"/>
      <c r="BF386" s="46"/>
      <c r="BG386" s="46"/>
      <c r="BH386" s="46"/>
      <c r="BI386" s="46"/>
      <c r="BJ386" s="46"/>
      <c r="BK386" s="46"/>
      <c r="BL386" s="46"/>
      <c r="BM386" s="46"/>
      <c r="BN386" s="46"/>
      <c r="BO386" s="46"/>
      <c r="BP386" s="46"/>
      <c r="BQ386" s="46"/>
      <c r="BR386" s="46"/>
      <c r="BS386" s="46"/>
      <c r="BT386" s="46"/>
      <c r="BU386" s="46"/>
      <c r="BV386" s="46"/>
      <c r="BW386" s="46"/>
      <c r="BX386" s="46"/>
      <c r="BY386" s="46"/>
      <c r="BZ386" s="46"/>
      <c r="CA386" s="46"/>
      <c r="CB386" s="46"/>
      <c r="CC386" s="46"/>
      <c r="CD386" s="46"/>
      <c r="CE386" s="46"/>
      <c r="CF386" s="46"/>
      <c r="CG386" s="46"/>
      <c r="CH386" s="46"/>
      <c r="CI386" s="46"/>
      <c r="CJ386" s="46"/>
      <c r="CK386" s="46"/>
      <c r="CL386" s="46"/>
      <c r="CM386" s="46"/>
      <c r="CN386" s="46"/>
      <c r="CO386" s="46"/>
      <c r="CP386" s="46"/>
      <c r="CQ386" s="46"/>
      <c r="CR386" s="46"/>
      <c r="CS386" s="46"/>
      <c r="CT386" s="46"/>
      <c r="CU386" s="46"/>
      <c r="CV386" s="46"/>
      <c r="CW386" s="46"/>
      <c r="CX386" s="46"/>
      <c r="CY386" s="46"/>
      <c r="CZ386" s="46"/>
      <c r="DA386" s="46"/>
      <c r="DB386" s="46"/>
      <c r="DC386" s="46"/>
      <c r="DD386" s="46"/>
      <c r="DE386" s="46"/>
      <c r="DF386" s="46"/>
      <c r="DG386" s="46"/>
      <c r="DH386" s="46"/>
      <c r="DI386" s="46"/>
      <c r="DJ386" s="46"/>
      <c r="DK386" s="46"/>
      <c r="DL386" s="46"/>
      <c r="DM386" s="46"/>
      <c r="DN386" s="46"/>
      <c r="DO386" s="46"/>
      <c r="DP386" s="46"/>
      <c r="DQ386" s="46"/>
      <c r="DR386" s="46"/>
      <c r="DS386" s="46"/>
      <c r="DT386" s="46"/>
      <c r="DU386" s="46"/>
      <c r="DV386" s="46"/>
      <c r="DW386" s="46"/>
    </row>
    <row r="387" spans="1:127" s="6" customFormat="1" ht="37.5" x14ac:dyDescent="0.3">
      <c r="A387" s="95">
        <v>6</v>
      </c>
      <c r="B387" s="19">
        <v>6</v>
      </c>
      <c r="C387" s="74" t="s">
        <v>329</v>
      </c>
      <c r="D387" s="19">
        <v>1961</v>
      </c>
      <c r="E387" s="19" t="s">
        <v>34</v>
      </c>
      <c r="F387" s="25" t="s">
        <v>181</v>
      </c>
      <c r="G387" s="19" t="s">
        <v>72</v>
      </c>
      <c r="H387" s="19">
        <v>1</v>
      </c>
      <c r="I387" s="25">
        <v>1026.4000000000001</v>
      </c>
      <c r="J387" s="25">
        <v>593</v>
      </c>
      <c r="K387" s="61" t="s">
        <v>243</v>
      </c>
      <c r="L387" s="25">
        <f t="shared" si="60"/>
        <v>1778443.2800000003</v>
      </c>
      <c r="M387" s="34">
        <f t="shared" si="61"/>
        <v>47686.544000000002</v>
      </c>
      <c r="N387" s="34">
        <f t="shared" si="62"/>
        <v>1826129.8240000003</v>
      </c>
      <c r="O387" s="34">
        <f t="shared" si="57"/>
        <v>1826129.8240000003</v>
      </c>
      <c r="P387" s="34">
        <v>1732.7</v>
      </c>
      <c r="Q387" s="23">
        <v>46.46</v>
      </c>
      <c r="R387" s="24" t="s">
        <v>39</v>
      </c>
      <c r="S387" s="24" t="s">
        <v>279</v>
      </c>
      <c r="T387" s="7"/>
      <c r="U387" s="7"/>
      <c r="V387" s="8"/>
      <c r="W387" s="7"/>
      <c r="X387" s="7"/>
      <c r="Y387" s="9"/>
      <c r="Z387" s="7"/>
      <c r="AA387" s="7"/>
      <c r="AB387" s="7"/>
      <c r="AC387" s="10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46"/>
      <c r="AS387" s="46"/>
      <c r="AT387" s="46"/>
      <c r="AU387" s="46"/>
      <c r="AV387" s="46"/>
      <c r="AW387" s="46"/>
      <c r="AX387" s="46"/>
      <c r="AY387" s="46"/>
      <c r="AZ387" s="46"/>
      <c r="BA387" s="46"/>
      <c r="BB387" s="46"/>
      <c r="BC387" s="46"/>
      <c r="BD387" s="46"/>
      <c r="BE387" s="46"/>
      <c r="BF387" s="46"/>
      <c r="BG387" s="46"/>
      <c r="BH387" s="46"/>
      <c r="BI387" s="46"/>
      <c r="BJ387" s="46"/>
      <c r="BK387" s="46"/>
      <c r="BL387" s="46"/>
      <c r="BM387" s="46"/>
      <c r="BN387" s="46"/>
      <c r="BO387" s="46"/>
      <c r="BP387" s="46"/>
      <c r="BQ387" s="46"/>
      <c r="BR387" s="46"/>
      <c r="BS387" s="46"/>
      <c r="BT387" s="46"/>
      <c r="BU387" s="46"/>
      <c r="BV387" s="46"/>
      <c r="BW387" s="46"/>
      <c r="BX387" s="46"/>
      <c r="BY387" s="46"/>
      <c r="BZ387" s="46"/>
      <c r="CA387" s="46"/>
      <c r="CB387" s="46"/>
      <c r="CC387" s="46"/>
      <c r="CD387" s="46"/>
      <c r="CE387" s="46"/>
      <c r="CF387" s="46"/>
      <c r="CG387" s="46"/>
      <c r="CH387" s="46"/>
      <c r="CI387" s="46"/>
      <c r="CJ387" s="46"/>
      <c r="CK387" s="46"/>
      <c r="CL387" s="46"/>
      <c r="CM387" s="46"/>
      <c r="CN387" s="46"/>
      <c r="CO387" s="46"/>
      <c r="CP387" s="46"/>
      <c r="CQ387" s="46"/>
      <c r="CR387" s="46"/>
      <c r="CS387" s="46"/>
      <c r="CT387" s="46"/>
      <c r="CU387" s="46"/>
      <c r="CV387" s="46"/>
      <c r="CW387" s="46"/>
      <c r="CX387" s="46"/>
      <c r="CY387" s="46"/>
      <c r="CZ387" s="46"/>
      <c r="DA387" s="46"/>
      <c r="DB387" s="46"/>
      <c r="DC387" s="46"/>
      <c r="DD387" s="46"/>
      <c r="DE387" s="46"/>
      <c r="DF387" s="46"/>
      <c r="DG387" s="46"/>
      <c r="DH387" s="46"/>
      <c r="DI387" s="46"/>
      <c r="DJ387" s="46"/>
      <c r="DK387" s="46"/>
      <c r="DL387" s="46"/>
      <c r="DM387" s="46"/>
      <c r="DN387" s="46"/>
      <c r="DO387" s="46"/>
      <c r="DP387" s="46"/>
      <c r="DQ387" s="46"/>
      <c r="DR387" s="46"/>
      <c r="DS387" s="46"/>
      <c r="DT387" s="46"/>
      <c r="DU387" s="46"/>
      <c r="DV387" s="46"/>
      <c r="DW387" s="46"/>
    </row>
    <row r="388" spans="1:127" s="6" customFormat="1" ht="37.5" x14ac:dyDescent="0.3">
      <c r="A388" s="95">
        <v>7</v>
      </c>
      <c r="B388" s="19">
        <v>7</v>
      </c>
      <c r="C388" s="74" t="s">
        <v>89</v>
      </c>
      <c r="D388" s="19">
        <v>1987</v>
      </c>
      <c r="E388" s="19" t="s">
        <v>34</v>
      </c>
      <c r="F388" s="25" t="s">
        <v>56</v>
      </c>
      <c r="G388" s="19" t="s">
        <v>72</v>
      </c>
      <c r="H388" s="19">
        <v>2</v>
      </c>
      <c r="I388" s="25">
        <v>1301.9000000000001</v>
      </c>
      <c r="J388" s="25">
        <v>738.2</v>
      </c>
      <c r="K388" s="61" t="s">
        <v>46</v>
      </c>
      <c r="L388" s="25">
        <f t="shared" si="60"/>
        <v>323183.65600000002</v>
      </c>
      <c r="M388" s="34">
        <f t="shared" si="61"/>
        <v>23590.428000000004</v>
      </c>
      <c r="N388" s="34">
        <f t="shared" si="62"/>
        <v>346774.08400000003</v>
      </c>
      <c r="O388" s="34">
        <f t="shared" si="57"/>
        <v>346774.08400000003</v>
      </c>
      <c r="P388" s="34">
        <v>248.24</v>
      </c>
      <c r="Q388" s="23">
        <v>18.12</v>
      </c>
      <c r="R388" s="24" t="s">
        <v>39</v>
      </c>
      <c r="S388" s="24" t="s">
        <v>279</v>
      </c>
      <c r="T388" s="7">
        <v>315176.97100000002</v>
      </c>
      <c r="U388" s="7">
        <v>28576.705000000002</v>
      </c>
      <c r="V388" s="8">
        <v>343753.67600000004</v>
      </c>
      <c r="W388" s="7">
        <v>242.09</v>
      </c>
      <c r="X388" s="7">
        <v>21.95</v>
      </c>
      <c r="Y388" s="9"/>
      <c r="Z388" s="7">
        <f t="shared" ref="Z388:AB393" si="64">L388-T388</f>
        <v>8006.6849999999977</v>
      </c>
      <c r="AA388" s="7">
        <f t="shared" si="64"/>
        <v>-4986.2769999999982</v>
      </c>
      <c r="AB388" s="7">
        <f t="shared" si="64"/>
        <v>3020.4079999999958</v>
      </c>
      <c r="AC388" s="10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46"/>
      <c r="AS388" s="46"/>
      <c r="AT388" s="46"/>
      <c r="AU388" s="46"/>
      <c r="AV388" s="46"/>
      <c r="AW388" s="46"/>
      <c r="AX388" s="46"/>
      <c r="AY388" s="46"/>
      <c r="AZ388" s="46"/>
      <c r="BA388" s="46"/>
      <c r="BB388" s="46"/>
      <c r="BC388" s="46"/>
      <c r="BD388" s="46"/>
      <c r="BE388" s="46"/>
      <c r="BF388" s="46"/>
      <c r="BG388" s="46"/>
      <c r="BH388" s="46"/>
      <c r="BI388" s="46"/>
      <c r="BJ388" s="46"/>
      <c r="BK388" s="46"/>
      <c r="BL388" s="46"/>
      <c r="BM388" s="46"/>
      <c r="BN388" s="46"/>
      <c r="BO388" s="46"/>
      <c r="BP388" s="46"/>
      <c r="BQ388" s="46"/>
      <c r="BR388" s="46"/>
      <c r="BS388" s="46"/>
      <c r="BT388" s="46"/>
      <c r="BU388" s="46"/>
      <c r="BV388" s="46"/>
      <c r="BW388" s="46"/>
      <c r="BX388" s="46"/>
      <c r="BY388" s="46"/>
      <c r="BZ388" s="46"/>
      <c r="CA388" s="46"/>
      <c r="CB388" s="46"/>
      <c r="CC388" s="46"/>
      <c r="CD388" s="46"/>
      <c r="CE388" s="46"/>
      <c r="CF388" s="46"/>
      <c r="CG388" s="46"/>
      <c r="CH388" s="46"/>
      <c r="CI388" s="46"/>
      <c r="CJ388" s="46"/>
      <c r="CK388" s="46"/>
      <c r="CL388" s="46"/>
      <c r="CM388" s="46"/>
      <c r="CN388" s="46"/>
      <c r="CO388" s="46"/>
      <c r="CP388" s="46"/>
      <c r="CQ388" s="46"/>
      <c r="CR388" s="46"/>
      <c r="CS388" s="46"/>
      <c r="CT388" s="46"/>
      <c r="CU388" s="46"/>
      <c r="CV388" s="46"/>
      <c r="CW388" s="46"/>
      <c r="CX388" s="46"/>
      <c r="CY388" s="46"/>
      <c r="CZ388" s="46"/>
      <c r="DA388" s="46"/>
      <c r="DB388" s="46"/>
      <c r="DC388" s="46"/>
      <c r="DD388" s="46"/>
      <c r="DE388" s="46"/>
      <c r="DF388" s="46"/>
      <c r="DG388" s="46"/>
      <c r="DH388" s="46"/>
      <c r="DI388" s="46"/>
      <c r="DJ388" s="46"/>
      <c r="DK388" s="46"/>
      <c r="DL388" s="46"/>
      <c r="DM388" s="46"/>
      <c r="DN388" s="46"/>
      <c r="DO388" s="46"/>
      <c r="DP388" s="46"/>
      <c r="DQ388" s="46"/>
      <c r="DR388" s="46"/>
      <c r="DS388" s="46"/>
      <c r="DT388" s="46"/>
      <c r="DU388" s="46"/>
      <c r="DV388" s="46"/>
      <c r="DW388" s="46"/>
    </row>
    <row r="389" spans="1:127" s="6" customFormat="1" ht="37.5" x14ac:dyDescent="0.3">
      <c r="A389" s="95">
        <v>8</v>
      </c>
      <c r="B389" s="19">
        <v>8</v>
      </c>
      <c r="C389" s="74" t="s">
        <v>330</v>
      </c>
      <c r="D389" s="19">
        <v>1979</v>
      </c>
      <c r="E389" s="19" t="s">
        <v>34</v>
      </c>
      <c r="F389" s="25" t="s">
        <v>35</v>
      </c>
      <c r="G389" s="19" t="s">
        <v>36</v>
      </c>
      <c r="H389" s="19">
        <v>2</v>
      </c>
      <c r="I389" s="25">
        <v>2057</v>
      </c>
      <c r="J389" s="25">
        <v>834</v>
      </c>
      <c r="K389" s="61" t="s">
        <v>50</v>
      </c>
      <c r="L389" s="25">
        <f t="shared" si="60"/>
        <v>954777.12</v>
      </c>
      <c r="M389" s="34">
        <f t="shared" si="61"/>
        <v>69691.16</v>
      </c>
      <c r="N389" s="34">
        <f t="shared" si="62"/>
        <v>1024468.28</v>
      </c>
      <c r="O389" s="34">
        <f t="shared" si="57"/>
        <v>1024468.28</v>
      </c>
      <c r="P389" s="34">
        <v>464.16</v>
      </c>
      <c r="Q389" s="23">
        <v>33.880000000000003</v>
      </c>
      <c r="R389" s="24" t="s">
        <v>39</v>
      </c>
      <c r="S389" s="24" t="s">
        <v>279</v>
      </c>
      <c r="T389" s="7">
        <v>914830.18</v>
      </c>
      <c r="U389" s="7">
        <v>38383.620000000003</v>
      </c>
      <c r="V389" s="8">
        <v>953213.8</v>
      </c>
      <c r="W389" s="7">
        <v>444.74</v>
      </c>
      <c r="X389" s="7">
        <v>18.66</v>
      </c>
      <c r="Y389" s="9"/>
      <c r="Z389" s="7">
        <f t="shared" si="64"/>
        <v>39946.939999999944</v>
      </c>
      <c r="AA389" s="7">
        <f t="shared" si="64"/>
        <v>31307.54</v>
      </c>
      <c r="AB389" s="7">
        <f t="shared" si="64"/>
        <v>71254.479999999981</v>
      </c>
      <c r="AC389" s="10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46"/>
      <c r="AS389" s="46"/>
      <c r="AT389" s="46"/>
      <c r="AU389" s="46"/>
      <c r="AV389" s="46"/>
      <c r="AW389" s="46"/>
      <c r="AX389" s="46"/>
      <c r="AY389" s="46"/>
      <c r="AZ389" s="46"/>
      <c r="BA389" s="46"/>
      <c r="BB389" s="46"/>
      <c r="BC389" s="46"/>
      <c r="BD389" s="46"/>
      <c r="BE389" s="46"/>
      <c r="BF389" s="46"/>
      <c r="BG389" s="46"/>
      <c r="BH389" s="46"/>
      <c r="BI389" s="46"/>
      <c r="BJ389" s="46"/>
      <c r="BK389" s="46"/>
      <c r="BL389" s="46"/>
      <c r="BM389" s="46"/>
      <c r="BN389" s="46"/>
      <c r="BO389" s="46"/>
      <c r="BP389" s="46"/>
      <c r="BQ389" s="46"/>
      <c r="BR389" s="46"/>
      <c r="BS389" s="46"/>
      <c r="BT389" s="46"/>
      <c r="BU389" s="46"/>
      <c r="BV389" s="46"/>
      <c r="BW389" s="46"/>
      <c r="BX389" s="46"/>
      <c r="BY389" s="46"/>
      <c r="BZ389" s="46"/>
      <c r="CA389" s="46"/>
      <c r="CB389" s="46"/>
      <c r="CC389" s="46"/>
      <c r="CD389" s="46"/>
      <c r="CE389" s="46"/>
      <c r="CF389" s="46"/>
      <c r="CG389" s="46"/>
      <c r="CH389" s="46"/>
      <c r="CI389" s="46"/>
      <c r="CJ389" s="46"/>
      <c r="CK389" s="46"/>
      <c r="CL389" s="46"/>
      <c r="CM389" s="46"/>
      <c r="CN389" s="46"/>
      <c r="CO389" s="46"/>
      <c r="CP389" s="46"/>
      <c r="CQ389" s="46"/>
      <c r="CR389" s="46"/>
      <c r="CS389" s="46"/>
      <c r="CT389" s="46"/>
      <c r="CU389" s="46"/>
      <c r="CV389" s="46"/>
      <c r="CW389" s="46"/>
      <c r="CX389" s="46"/>
      <c r="CY389" s="46"/>
      <c r="CZ389" s="46"/>
      <c r="DA389" s="46"/>
      <c r="DB389" s="46"/>
      <c r="DC389" s="46"/>
      <c r="DD389" s="46"/>
      <c r="DE389" s="46"/>
      <c r="DF389" s="46"/>
      <c r="DG389" s="46"/>
      <c r="DH389" s="46"/>
      <c r="DI389" s="46"/>
      <c r="DJ389" s="46"/>
      <c r="DK389" s="46"/>
      <c r="DL389" s="46"/>
      <c r="DM389" s="46"/>
      <c r="DN389" s="46"/>
      <c r="DO389" s="46"/>
      <c r="DP389" s="46"/>
      <c r="DQ389" s="46"/>
      <c r="DR389" s="46"/>
      <c r="DS389" s="46"/>
      <c r="DT389" s="46"/>
      <c r="DU389" s="46"/>
      <c r="DV389" s="46"/>
      <c r="DW389" s="46"/>
    </row>
    <row r="390" spans="1:127" s="6" customFormat="1" ht="37.5" x14ac:dyDescent="0.3">
      <c r="A390" s="95">
        <v>9</v>
      </c>
      <c r="B390" s="19">
        <v>10</v>
      </c>
      <c r="C390" s="74" t="s">
        <v>90</v>
      </c>
      <c r="D390" s="19">
        <v>1978</v>
      </c>
      <c r="E390" s="19" t="s">
        <v>34</v>
      </c>
      <c r="F390" s="25" t="s">
        <v>35</v>
      </c>
      <c r="G390" s="19" t="s">
        <v>36</v>
      </c>
      <c r="H390" s="19">
        <v>2</v>
      </c>
      <c r="I390" s="25">
        <v>2181.4</v>
      </c>
      <c r="J390" s="25">
        <v>994.6</v>
      </c>
      <c r="K390" s="61" t="s">
        <v>46</v>
      </c>
      <c r="L390" s="25">
        <f t="shared" si="60"/>
        <v>541510.73600000003</v>
      </c>
      <c r="M390" s="34">
        <f t="shared" si="61"/>
        <v>39526.968000000001</v>
      </c>
      <c r="N390" s="34">
        <f t="shared" si="62"/>
        <v>581037.70400000003</v>
      </c>
      <c r="O390" s="34">
        <f t="shared" si="57"/>
        <v>581037.70400000003</v>
      </c>
      <c r="P390" s="34">
        <v>248.24</v>
      </c>
      <c r="Q390" s="23">
        <v>18.12</v>
      </c>
      <c r="R390" s="24" t="s">
        <v>39</v>
      </c>
      <c r="S390" s="24" t="s">
        <v>279</v>
      </c>
      <c r="T390" s="7">
        <v>489222.57800000004</v>
      </c>
      <c r="U390" s="7">
        <v>48339.824000000001</v>
      </c>
      <c r="V390" s="8">
        <v>537562.402</v>
      </c>
      <c r="W390" s="7">
        <v>224.27</v>
      </c>
      <c r="X390" s="7">
        <v>22.16</v>
      </c>
      <c r="Y390" s="9"/>
      <c r="Z390" s="7">
        <f t="shared" si="64"/>
        <v>52288.157999999996</v>
      </c>
      <c r="AA390" s="7">
        <f t="shared" si="64"/>
        <v>-8812.8559999999998</v>
      </c>
      <c r="AB390" s="7">
        <f t="shared" si="64"/>
        <v>43475.302000000025</v>
      </c>
      <c r="AC390" s="10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46"/>
      <c r="AS390" s="46"/>
      <c r="AT390" s="46"/>
      <c r="AU390" s="46"/>
      <c r="AV390" s="46"/>
      <c r="AW390" s="46"/>
      <c r="AX390" s="46"/>
      <c r="AY390" s="46"/>
      <c r="AZ390" s="46"/>
      <c r="BA390" s="46"/>
      <c r="BB390" s="46"/>
      <c r="BC390" s="46"/>
      <c r="BD390" s="46"/>
      <c r="BE390" s="46"/>
      <c r="BF390" s="46"/>
      <c r="BG390" s="46"/>
      <c r="BH390" s="46"/>
      <c r="BI390" s="46"/>
      <c r="BJ390" s="46"/>
      <c r="BK390" s="46"/>
      <c r="BL390" s="46"/>
      <c r="BM390" s="46"/>
      <c r="BN390" s="46"/>
      <c r="BO390" s="46"/>
      <c r="BP390" s="46"/>
      <c r="BQ390" s="46"/>
      <c r="BR390" s="46"/>
      <c r="BS390" s="46"/>
      <c r="BT390" s="46"/>
      <c r="BU390" s="46"/>
      <c r="BV390" s="46"/>
      <c r="BW390" s="46"/>
      <c r="BX390" s="46"/>
      <c r="BY390" s="46"/>
      <c r="BZ390" s="46"/>
      <c r="CA390" s="46"/>
      <c r="CB390" s="46"/>
      <c r="CC390" s="46"/>
      <c r="CD390" s="46"/>
      <c r="CE390" s="46"/>
      <c r="CF390" s="46"/>
      <c r="CG390" s="46"/>
      <c r="CH390" s="46"/>
      <c r="CI390" s="46"/>
      <c r="CJ390" s="46"/>
      <c r="CK390" s="46"/>
      <c r="CL390" s="46"/>
      <c r="CM390" s="46"/>
      <c r="CN390" s="46"/>
      <c r="CO390" s="46"/>
      <c r="CP390" s="46"/>
      <c r="CQ390" s="46"/>
      <c r="CR390" s="46"/>
      <c r="CS390" s="46"/>
      <c r="CT390" s="46"/>
      <c r="CU390" s="46"/>
      <c r="CV390" s="46"/>
      <c r="CW390" s="46"/>
      <c r="CX390" s="46"/>
      <c r="CY390" s="46"/>
      <c r="CZ390" s="46"/>
      <c r="DA390" s="46"/>
      <c r="DB390" s="46"/>
      <c r="DC390" s="46"/>
      <c r="DD390" s="46"/>
      <c r="DE390" s="46"/>
      <c r="DF390" s="46"/>
      <c r="DG390" s="46"/>
      <c r="DH390" s="46"/>
      <c r="DI390" s="46"/>
      <c r="DJ390" s="46"/>
      <c r="DK390" s="46"/>
      <c r="DL390" s="46"/>
      <c r="DM390" s="46"/>
      <c r="DN390" s="46"/>
      <c r="DO390" s="46"/>
      <c r="DP390" s="46"/>
      <c r="DQ390" s="46"/>
      <c r="DR390" s="46"/>
      <c r="DS390" s="46"/>
      <c r="DT390" s="46"/>
      <c r="DU390" s="46"/>
      <c r="DV390" s="46"/>
      <c r="DW390" s="46"/>
    </row>
    <row r="391" spans="1:127" s="6" customFormat="1" ht="37.5" x14ac:dyDescent="0.3">
      <c r="A391" s="95">
        <v>10</v>
      </c>
      <c r="B391" s="19">
        <v>11</v>
      </c>
      <c r="C391" s="74" t="s">
        <v>331</v>
      </c>
      <c r="D391" s="19">
        <v>1985</v>
      </c>
      <c r="E391" s="19" t="s">
        <v>34</v>
      </c>
      <c r="F391" s="25" t="s">
        <v>35</v>
      </c>
      <c r="G391" s="19" t="s">
        <v>36</v>
      </c>
      <c r="H391" s="19">
        <v>2</v>
      </c>
      <c r="I391" s="25">
        <v>2238.5</v>
      </c>
      <c r="J391" s="25">
        <v>961.1</v>
      </c>
      <c r="K391" s="61" t="s">
        <v>46</v>
      </c>
      <c r="L391" s="25">
        <f t="shared" si="60"/>
        <v>555685.24</v>
      </c>
      <c r="M391" s="34">
        <f t="shared" si="61"/>
        <v>40561.620000000003</v>
      </c>
      <c r="N391" s="34">
        <f t="shared" si="62"/>
        <v>596246.86</v>
      </c>
      <c r="O391" s="34">
        <f t="shared" si="57"/>
        <v>596246.86</v>
      </c>
      <c r="P391" s="34">
        <v>248.24</v>
      </c>
      <c r="Q391" s="23">
        <v>18.12</v>
      </c>
      <c r="R391" s="24" t="s">
        <v>39</v>
      </c>
      <c r="S391" s="24" t="s">
        <v>279</v>
      </c>
      <c r="T391" s="7">
        <v>502028.39500000002</v>
      </c>
      <c r="U391" s="7">
        <v>49605.16</v>
      </c>
      <c r="V391" s="8">
        <v>551633.55500000005</v>
      </c>
      <c r="W391" s="7">
        <v>224.27</v>
      </c>
      <c r="X391" s="7">
        <v>22.16</v>
      </c>
      <c r="Y391" s="9"/>
      <c r="Z391" s="7">
        <f t="shared" si="64"/>
        <v>53656.844999999972</v>
      </c>
      <c r="AA391" s="7">
        <f t="shared" si="64"/>
        <v>-9043.5400000000009</v>
      </c>
      <c r="AB391" s="7">
        <f t="shared" si="64"/>
        <v>44613.304999999935</v>
      </c>
      <c r="AC391" s="10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46"/>
      <c r="AS391" s="46"/>
      <c r="AT391" s="46"/>
      <c r="AU391" s="46"/>
      <c r="AV391" s="46"/>
      <c r="AW391" s="46"/>
      <c r="AX391" s="46"/>
      <c r="AY391" s="46"/>
      <c r="AZ391" s="46"/>
      <c r="BA391" s="46"/>
      <c r="BB391" s="46"/>
      <c r="BC391" s="46"/>
      <c r="BD391" s="46"/>
      <c r="BE391" s="46"/>
      <c r="BF391" s="46"/>
      <c r="BG391" s="46"/>
      <c r="BH391" s="46"/>
      <c r="BI391" s="46"/>
      <c r="BJ391" s="46"/>
      <c r="BK391" s="46"/>
      <c r="BL391" s="46"/>
      <c r="BM391" s="46"/>
      <c r="BN391" s="46"/>
      <c r="BO391" s="46"/>
      <c r="BP391" s="46"/>
      <c r="BQ391" s="46"/>
      <c r="BR391" s="46"/>
      <c r="BS391" s="46"/>
      <c r="BT391" s="46"/>
      <c r="BU391" s="46"/>
      <c r="BV391" s="46"/>
      <c r="BW391" s="46"/>
      <c r="BX391" s="46"/>
      <c r="BY391" s="46"/>
      <c r="BZ391" s="46"/>
      <c r="CA391" s="46"/>
      <c r="CB391" s="46"/>
      <c r="CC391" s="46"/>
      <c r="CD391" s="46"/>
      <c r="CE391" s="46"/>
      <c r="CF391" s="46"/>
      <c r="CG391" s="46"/>
      <c r="CH391" s="46"/>
      <c r="CI391" s="46"/>
      <c r="CJ391" s="46"/>
      <c r="CK391" s="46"/>
      <c r="CL391" s="46"/>
      <c r="CM391" s="46"/>
      <c r="CN391" s="46"/>
      <c r="CO391" s="46"/>
      <c r="CP391" s="46"/>
      <c r="CQ391" s="46"/>
      <c r="CR391" s="46"/>
      <c r="CS391" s="46"/>
      <c r="CT391" s="46"/>
      <c r="CU391" s="46"/>
      <c r="CV391" s="46"/>
      <c r="CW391" s="46"/>
      <c r="CX391" s="46"/>
      <c r="CY391" s="46"/>
      <c r="CZ391" s="46"/>
      <c r="DA391" s="46"/>
      <c r="DB391" s="46"/>
      <c r="DC391" s="46"/>
      <c r="DD391" s="46"/>
      <c r="DE391" s="46"/>
      <c r="DF391" s="46"/>
      <c r="DG391" s="46"/>
      <c r="DH391" s="46"/>
      <c r="DI391" s="46"/>
      <c r="DJ391" s="46"/>
      <c r="DK391" s="46"/>
      <c r="DL391" s="46"/>
      <c r="DM391" s="46"/>
      <c r="DN391" s="46"/>
      <c r="DO391" s="46"/>
      <c r="DP391" s="46"/>
      <c r="DQ391" s="46"/>
      <c r="DR391" s="46"/>
      <c r="DS391" s="46"/>
      <c r="DT391" s="46"/>
      <c r="DU391" s="46"/>
      <c r="DV391" s="46"/>
      <c r="DW391" s="46"/>
    </row>
    <row r="392" spans="1:127" s="6" customFormat="1" ht="37.5" x14ac:dyDescent="0.3">
      <c r="A392" s="95">
        <v>11</v>
      </c>
      <c r="B392" s="19">
        <v>12</v>
      </c>
      <c r="C392" s="74" t="s">
        <v>332</v>
      </c>
      <c r="D392" s="19">
        <v>1968</v>
      </c>
      <c r="E392" s="19" t="s">
        <v>34</v>
      </c>
      <c r="F392" s="25" t="s">
        <v>66</v>
      </c>
      <c r="G392" s="19" t="s">
        <v>36</v>
      </c>
      <c r="H392" s="19">
        <v>4</v>
      </c>
      <c r="I392" s="25">
        <v>3615.9</v>
      </c>
      <c r="J392" s="25">
        <v>2075.9</v>
      </c>
      <c r="K392" s="61" t="s">
        <v>46</v>
      </c>
      <c r="L392" s="25">
        <f t="shared" si="60"/>
        <v>578544</v>
      </c>
      <c r="M392" s="34">
        <f t="shared" si="61"/>
        <v>42233.712</v>
      </c>
      <c r="N392" s="34">
        <f t="shared" si="62"/>
        <v>620777.71200000006</v>
      </c>
      <c r="O392" s="200">
        <f>N392+N393</f>
        <v>2273605.602</v>
      </c>
      <c r="P392" s="34">
        <v>160</v>
      </c>
      <c r="Q392" s="23">
        <v>11.68</v>
      </c>
      <c r="R392" s="24" t="s">
        <v>39</v>
      </c>
      <c r="S392" s="24" t="s">
        <v>279</v>
      </c>
      <c r="T392" s="7">
        <v>584763.348</v>
      </c>
      <c r="U392" s="7">
        <v>56299.563000000002</v>
      </c>
      <c r="V392" s="8">
        <v>641062.91099999996</v>
      </c>
      <c r="W392" s="7">
        <v>161.72</v>
      </c>
      <c r="X392" s="7">
        <v>15.57</v>
      </c>
      <c r="Y392" s="9"/>
      <c r="Z392" s="7">
        <f t="shared" si="64"/>
        <v>-6219.3479999999981</v>
      </c>
      <c r="AA392" s="7">
        <f t="shared" si="64"/>
        <v>-14065.851000000002</v>
      </c>
      <c r="AB392" s="7">
        <f t="shared" si="64"/>
        <v>-20285.198999999906</v>
      </c>
      <c r="AC392" s="10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46"/>
      <c r="AS392" s="46"/>
      <c r="AT392" s="46"/>
      <c r="AU392" s="46"/>
      <c r="AV392" s="46"/>
      <c r="AW392" s="46"/>
      <c r="AX392" s="46"/>
      <c r="AY392" s="46"/>
      <c r="AZ392" s="46"/>
      <c r="BA392" s="46"/>
      <c r="BB392" s="46"/>
      <c r="BC392" s="46"/>
      <c r="BD392" s="46"/>
      <c r="BE392" s="46"/>
      <c r="BF392" s="46"/>
      <c r="BG392" s="46"/>
      <c r="BH392" s="46"/>
      <c r="BI392" s="46"/>
      <c r="BJ392" s="46"/>
      <c r="BK392" s="46"/>
      <c r="BL392" s="46"/>
      <c r="BM392" s="46"/>
      <c r="BN392" s="46"/>
      <c r="BO392" s="46"/>
      <c r="BP392" s="46"/>
      <c r="BQ392" s="46"/>
      <c r="BR392" s="46"/>
      <c r="BS392" s="46"/>
      <c r="BT392" s="46"/>
      <c r="BU392" s="46"/>
      <c r="BV392" s="46"/>
      <c r="BW392" s="46"/>
      <c r="BX392" s="46"/>
      <c r="BY392" s="46"/>
      <c r="BZ392" s="46"/>
      <c r="CA392" s="46"/>
      <c r="CB392" s="46"/>
      <c r="CC392" s="46"/>
      <c r="CD392" s="46"/>
      <c r="CE392" s="46"/>
      <c r="CF392" s="46"/>
      <c r="CG392" s="46"/>
      <c r="CH392" s="46"/>
      <c r="CI392" s="46"/>
      <c r="CJ392" s="46"/>
      <c r="CK392" s="46"/>
      <c r="CL392" s="46"/>
      <c r="CM392" s="46"/>
      <c r="CN392" s="46"/>
      <c r="CO392" s="46"/>
      <c r="CP392" s="46"/>
      <c r="CQ392" s="46"/>
      <c r="CR392" s="46"/>
      <c r="CS392" s="46"/>
      <c r="CT392" s="46"/>
      <c r="CU392" s="46"/>
      <c r="CV392" s="46"/>
      <c r="CW392" s="46"/>
      <c r="CX392" s="46"/>
      <c r="CY392" s="46"/>
      <c r="CZ392" s="46"/>
      <c r="DA392" s="46"/>
      <c r="DB392" s="46"/>
      <c r="DC392" s="46"/>
      <c r="DD392" s="46"/>
      <c r="DE392" s="46"/>
      <c r="DF392" s="46"/>
      <c r="DG392" s="46"/>
      <c r="DH392" s="46"/>
      <c r="DI392" s="46"/>
      <c r="DJ392" s="46"/>
      <c r="DK392" s="46"/>
      <c r="DL392" s="46"/>
      <c r="DM392" s="46"/>
      <c r="DN392" s="46"/>
      <c r="DO392" s="46"/>
      <c r="DP392" s="46"/>
      <c r="DQ392" s="46"/>
      <c r="DR392" s="46"/>
      <c r="DS392" s="46"/>
      <c r="DT392" s="46"/>
      <c r="DU392" s="46"/>
      <c r="DV392" s="46"/>
      <c r="DW392" s="46"/>
    </row>
    <row r="393" spans="1:127" s="6" customFormat="1" ht="37.5" x14ac:dyDescent="0.3">
      <c r="A393" s="95">
        <v>12</v>
      </c>
      <c r="B393" s="19"/>
      <c r="C393" s="74"/>
      <c r="D393" s="19"/>
      <c r="E393" s="19"/>
      <c r="F393" s="25"/>
      <c r="G393" s="19"/>
      <c r="H393" s="19"/>
      <c r="I393" s="25"/>
      <c r="J393" s="25"/>
      <c r="K393" s="61" t="s">
        <v>50</v>
      </c>
      <c r="L393" s="25">
        <f>I392*P393</f>
        <v>1540373.4000000001</v>
      </c>
      <c r="M393" s="34">
        <f>I392*Q393</f>
        <v>112454.49</v>
      </c>
      <c r="N393" s="34">
        <f t="shared" si="62"/>
        <v>1652827.8900000001</v>
      </c>
      <c r="O393" s="202"/>
      <c r="P393" s="34">
        <v>426</v>
      </c>
      <c r="Q393" s="23">
        <v>31.1</v>
      </c>
      <c r="R393" s="24" t="s">
        <v>39</v>
      </c>
      <c r="S393" s="24" t="s">
        <v>279</v>
      </c>
      <c r="T393" s="7">
        <v>1540662.672</v>
      </c>
      <c r="U393" s="7">
        <v>56118.767999999996</v>
      </c>
      <c r="V393" s="8">
        <v>1596781.44</v>
      </c>
      <c r="W393" s="7">
        <v>426.08</v>
      </c>
      <c r="X393" s="7">
        <v>15.52</v>
      </c>
      <c r="Y393" s="9"/>
      <c r="Z393" s="7">
        <f t="shared" si="64"/>
        <v>-289.27199999988079</v>
      </c>
      <c r="AA393" s="7">
        <f t="shared" si="64"/>
        <v>56335.722000000009</v>
      </c>
      <c r="AB393" s="7">
        <f t="shared" si="64"/>
        <v>56046.450000000186</v>
      </c>
      <c r="AC393" s="10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46"/>
      <c r="AS393" s="46"/>
      <c r="AT393" s="46"/>
      <c r="AU393" s="46"/>
      <c r="AV393" s="46"/>
      <c r="AW393" s="46"/>
      <c r="AX393" s="46"/>
      <c r="AY393" s="46"/>
      <c r="AZ393" s="46"/>
      <c r="BA393" s="46"/>
      <c r="BB393" s="46"/>
      <c r="BC393" s="46"/>
      <c r="BD393" s="46"/>
      <c r="BE393" s="46"/>
      <c r="BF393" s="46"/>
      <c r="BG393" s="46"/>
      <c r="BH393" s="46"/>
      <c r="BI393" s="46"/>
      <c r="BJ393" s="46"/>
      <c r="BK393" s="46"/>
      <c r="BL393" s="46"/>
      <c r="BM393" s="46"/>
      <c r="BN393" s="46"/>
      <c r="BO393" s="46"/>
      <c r="BP393" s="46"/>
      <c r="BQ393" s="46"/>
      <c r="BR393" s="46"/>
      <c r="BS393" s="46"/>
      <c r="BT393" s="46"/>
      <c r="BU393" s="46"/>
      <c r="BV393" s="46"/>
      <c r="BW393" s="46"/>
      <c r="BX393" s="46"/>
      <c r="BY393" s="46"/>
      <c r="BZ393" s="46"/>
      <c r="CA393" s="46"/>
      <c r="CB393" s="46"/>
      <c r="CC393" s="46"/>
      <c r="CD393" s="46"/>
      <c r="CE393" s="46"/>
      <c r="CF393" s="46"/>
      <c r="CG393" s="46"/>
      <c r="CH393" s="46"/>
      <c r="CI393" s="46"/>
      <c r="CJ393" s="46"/>
      <c r="CK393" s="46"/>
      <c r="CL393" s="46"/>
      <c r="CM393" s="46"/>
      <c r="CN393" s="46"/>
      <c r="CO393" s="46"/>
      <c r="CP393" s="46"/>
      <c r="CQ393" s="46"/>
      <c r="CR393" s="46"/>
      <c r="CS393" s="46"/>
      <c r="CT393" s="46"/>
      <c r="CU393" s="46"/>
      <c r="CV393" s="46"/>
      <c r="CW393" s="46"/>
      <c r="CX393" s="46"/>
      <c r="CY393" s="46"/>
      <c r="CZ393" s="46"/>
      <c r="DA393" s="46"/>
      <c r="DB393" s="46"/>
      <c r="DC393" s="46"/>
      <c r="DD393" s="46"/>
      <c r="DE393" s="46"/>
      <c r="DF393" s="46"/>
      <c r="DG393" s="46"/>
      <c r="DH393" s="46"/>
      <c r="DI393" s="46"/>
      <c r="DJ393" s="46"/>
      <c r="DK393" s="46"/>
      <c r="DL393" s="46"/>
      <c r="DM393" s="46"/>
      <c r="DN393" s="46"/>
      <c r="DO393" s="46"/>
      <c r="DP393" s="46"/>
      <c r="DQ393" s="46"/>
      <c r="DR393" s="46"/>
      <c r="DS393" s="46"/>
      <c r="DT393" s="46"/>
      <c r="DU393" s="46"/>
      <c r="DV393" s="46"/>
      <c r="DW393" s="46"/>
    </row>
    <row r="394" spans="1:127" s="6" customFormat="1" ht="37.5" x14ac:dyDescent="0.3">
      <c r="A394" s="95">
        <v>13</v>
      </c>
      <c r="B394" s="19">
        <v>13</v>
      </c>
      <c r="C394" s="74" t="s">
        <v>333</v>
      </c>
      <c r="D394" s="19">
        <v>1959</v>
      </c>
      <c r="E394" s="19" t="s">
        <v>34</v>
      </c>
      <c r="F394" s="25" t="s">
        <v>133</v>
      </c>
      <c r="G394" s="19" t="s">
        <v>64</v>
      </c>
      <c r="H394" s="19">
        <v>2</v>
      </c>
      <c r="I394" s="25">
        <v>1063.8</v>
      </c>
      <c r="J394" s="25">
        <v>419.3</v>
      </c>
      <c r="K394" s="61" t="s">
        <v>46</v>
      </c>
      <c r="L394" s="25">
        <f>I394*P394</f>
        <v>170208</v>
      </c>
      <c r="M394" s="34">
        <f>I394*Q394</f>
        <v>16829.315999999999</v>
      </c>
      <c r="N394" s="34">
        <f t="shared" si="62"/>
        <v>187037.31599999999</v>
      </c>
      <c r="O394" s="200">
        <f>N394+N395+N396+N397</f>
        <v>851635.728</v>
      </c>
      <c r="P394" s="34">
        <v>160</v>
      </c>
      <c r="Q394" s="23">
        <v>15.82</v>
      </c>
      <c r="R394" s="24" t="s">
        <v>39</v>
      </c>
      <c r="S394" s="24" t="s">
        <v>279</v>
      </c>
      <c r="T394" s="7"/>
      <c r="U394" s="7"/>
      <c r="V394" s="8"/>
      <c r="W394" s="7"/>
      <c r="X394" s="7"/>
      <c r="Y394" s="9"/>
      <c r="Z394" s="7"/>
      <c r="AA394" s="7"/>
      <c r="AB394" s="7"/>
      <c r="AC394" s="10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46"/>
      <c r="AS394" s="46"/>
      <c r="AT394" s="46"/>
      <c r="AU394" s="46"/>
      <c r="AV394" s="46"/>
      <c r="AW394" s="46"/>
      <c r="AX394" s="46"/>
      <c r="AY394" s="46"/>
      <c r="AZ394" s="46"/>
      <c r="BA394" s="46"/>
      <c r="BB394" s="46"/>
      <c r="BC394" s="46"/>
      <c r="BD394" s="46"/>
      <c r="BE394" s="46"/>
      <c r="BF394" s="46"/>
      <c r="BG394" s="46"/>
      <c r="BH394" s="46"/>
      <c r="BI394" s="46"/>
      <c r="BJ394" s="46"/>
      <c r="BK394" s="46"/>
      <c r="BL394" s="46"/>
      <c r="BM394" s="46"/>
      <c r="BN394" s="46"/>
      <c r="BO394" s="46"/>
      <c r="BP394" s="46"/>
      <c r="BQ394" s="46"/>
      <c r="BR394" s="46"/>
      <c r="BS394" s="46"/>
      <c r="BT394" s="46"/>
      <c r="BU394" s="46"/>
      <c r="BV394" s="46"/>
      <c r="BW394" s="46"/>
      <c r="BX394" s="46"/>
      <c r="BY394" s="46"/>
      <c r="BZ394" s="46"/>
      <c r="CA394" s="46"/>
      <c r="CB394" s="46"/>
      <c r="CC394" s="46"/>
      <c r="CD394" s="46"/>
      <c r="CE394" s="46"/>
      <c r="CF394" s="46"/>
      <c r="CG394" s="46"/>
      <c r="CH394" s="46"/>
      <c r="CI394" s="46"/>
      <c r="CJ394" s="46"/>
      <c r="CK394" s="46"/>
      <c r="CL394" s="46"/>
      <c r="CM394" s="46"/>
      <c r="CN394" s="46"/>
      <c r="CO394" s="46"/>
      <c r="CP394" s="46"/>
      <c r="CQ394" s="46"/>
      <c r="CR394" s="46"/>
      <c r="CS394" s="46"/>
      <c r="CT394" s="46"/>
      <c r="CU394" s="46"/>
      <c r="CV394" s="46"/>
      <c r="CW394" s="46"/>
      <c r="CX394" s="46"/>
      <c r="CY394" s="46"/>
      <c r="CZ394" s="46"/>
      <c r="DA394" s="46"/>
      <c r="DB394" s="46"/>
      <c r="DC394" s="46"/>
      <c r="DD394" s="46"/>
      <c r="DE394" s="46"/>
      <c r="DF394" s="46"/>
      <c r="DG394" s="46"/>
      <c r="DH394" s="46"/>
      <c r="DI394" s="46"/>
      <c r="DJ394" s="46"/>
      <c r="DK394" s="46"/>
      <c r="DL394" s="46"/>
      <c r="DM394" s="46"/>
      <c r="DN394" s="46"/>
      <c r="DO394" s="46"/>
      <c r="DP394" s="46"/>
      <c r="DQ394" s="46"/>
      <c r="DR394" s="46"/>
      <c r="DS394" s="46"/>
      <c r="DT394" s="46"/>
      <c r="DU394" s="46"/>
      <c r="DV394" s="46"/>
      <c r="DW394" s="46"/>
    </row>
    <row r="395" spans="1:127" s="6" customFormat="1" ht="37.5" x14ac:dyDescent="0.3">
      <c r="A395" s="95">
        <v>14</v>
      </c>
      <c r="B395" s="19"/>
      <c r="C395" s="74"/>
      <c r="D395" s="19"/>
      <c r="E395" s="19"/>
      <c r="F395" s="25"/>
      <c r="G395" s="19"/>
      <c r="H395" s="19"/>
      <c r="I395" s="25"/>
      <c r="J395" s="25"/>
      <c r="K395" s="61" t="s">
        <v>50</v>
      </c>
      <c r="L395" s="25">
        <f>I394*P395</f>
        <v>473699.50199999998</v>
      </c>
      <c r="M395" s="34">
        <f>I394*Q395</f>
        <v>19414.349999999999</v>
      </c>
      <c r="N395" s="34">
        <f t="shared" si="62"/>
        <v>493113.85199999996</v>
      </c>
      <c r="O395" s="201"/>
      <c r="P395" s="34">
        <v>445.29</v>
      </c>
      <c r="Q395" s="23">
        <v>18.25</v>
      </c>
      <c r="R395" s="24" t="s">
        <v>39</v>
      </c>
      <c r="S395" s="24" t="s">
        <v>279</v>
      </c>
      <c r="T395" s="78" t="s">
        <v>46</v>
      </c>
      <c r="U395" s="7">
        <v>-200989.13260000001</v>
      </c>
      <c r="V395" s="7">
        <v>-24522.219799999999</v>
      </c>
      <c r="W395" s="9">
        <v>-225511.3524</v>
      </c>
      <c r="X395" s="9"/>
      <c r="Y395" s="7">
        <v>-200989.13260000001</v>
      </c>
      <c r="AA395" s="7" t="s">
        <v>334</v>
      </c>
      <c r="AB395" s="109"/>
      <c r="AC395" s="9"/>
      <c r="AD395" s="9"/>
      <c r="AE395" s="9"/>
      <c r="AF395" s="9"/>
      <c r="AG395" s="9"/>
      <c r="AH395" s="9"/>
      <c r="AI395" s="9"/>
      <c r="AJ395" s="9"/>
      <c r="AK395" s="46"/>
      <c r="AL395" s="46"/>
      <c r="AM395" s="46"/>
      <c r="AN395" s="46"/>
      <c r="AO395" s="46"/>
      <c r="AP395" s="46"/>
      <c r="AQ395" s="46"/>
      <c r="AR395" s="46"/>
      <c r="AS395" s="46"/>
      <c r="AT395" s="46"/>
      <c r="AU395" s="46"/>
      <c r="AV395" s="46"/>
      <c r="AW395" s="46"/>
      <c r="AX395" s="46"/>
      <c r="AY395" s="46"/>
      <c r="AZ395" s="46"/>
      <c r="BA395" s="46"/>
      <c r="BB395" s="46"/>
      <c r="BC395" s="46"/>
      <c r="BD395" s="46"/>
      <c r="BE395" s="46"/>
      <c r="BF395" s="46"/>
      <c r="BG395" s="46"/>
      <c r="BH395" s="46"/>
      <c r="BI395" s="46"/>
      <c r="BJ395" s="46"/>
      <c r="BK395" s="46"/>
      <c r="BL395" s="46"/>
      <c r="BM395" s="46"/>
      <c r="BN395" s="46"/>
      <c r="BO395" s="46"/>
      <c r="BP395" s="46"/>
      <c r="BQ395" s="46"/>
      <c r="BR395" s="46"/>
      <c r="BS395" s="46"/>
      <c r="BT395" s="46"/>
      <c r="BU395" s="46"/>
      <c r="BV395" s="46"/>
      <c r="BW395" s="46"/>
      <c r="BX395" s="46"/>
      <c r="BY395" s="46"/>
      <c r="BZ395" s="46"/>
      <c r="CA395" s="46"/>
      <c r="CB395" s="46"/>
      <c r="CC395" s="46"/>
      <c r="CD395" s="46"/>
      <c r="CE395" s="46"/>
      <c r="CF395" s="46"/>
      <c r="CG395" s="46"/>
      <c r="CH395" s="46"/>
      <c r="CI395" s="46"/>
      <c r="CJ395" s="46"/>
      <c r="CK395" s="46"/>
      <c r="CL395" s="46"/>
      <c r="CM395" s="46"/>
      <c r="CN395" s="46"/>
      <c r="CO395" s="46"/>
      <c r="CP395" s="46"/>
      <c r="CQ395" s="46"/>
      <c r="CR395" s="46"/>
      <c r="CS395" s="46"/>
      <c r="CT395" s="46"/>
      <c r="CU395" s="46"/>
      <c r="CV395" s="46"/>
      <c r="CW395" s="46"/>
      <c r="CX395" s="46"/>
      <c r="CY395" s="46"/>
      <c r="CZ395" s="46"/>
      <c r="DA395" s="46"/>
      <c r="DB395" s="46"/>
      <c r="DC395" s="46"/>
      <c r="DD395" s="46"/>
      <c r="DE395" s="46"/>
      <c r="DF395" s="46"/>
      <c r="DG395" s="46"/>
      <c r="DH395" s="46"/>
      <c r="DI395" s="46"/>
      <c r="DJ395" s="46"/>
      <c r="DK395" s="46"/>
      <c r="DL395" s="46"/>
      <c r="DM395" s="46"/>
      <c r="DN395" s="46"/>
      <c r="DO395" s="46"/>
      <c r="DP395" s="46"/>
    </row>
    <row r="396" spans="1:127" s="6" customFormat="1" ht="56.25" x14ac:dyDescent="0.3">
      <c r="A396" s="95">
        <v>15</v>
      </c>
      <c r="B396" s="19"/>
      <c r="C396" s="74"/>
      <c r="D396" s="19"/>
      <c r="E396" s="19"/>
      <c r="F396" s="25"/>
      <c r="G396" s="19"/>
      <c r="H396" s="19"/>
      <c r="I396" s="25"/>
      <c r="J396" s="25"/>
      <c r="K396" s="61" t="s">
        <v>37</v>
      </c>
      <c r="L396" s="25">
        <f>I394*P396</f>
        <v>84401.892000000007</v>
      </c>
      <c r="M396" s="34">
        <f>I394*Q396</f>
        <v>15201.701999999999</v>
      </c>
      <c r="N396" s="34">
        <f t="shared" si="62"/>
        <v>99603.594000000012</v>
      </c>
      <c r="O396" s="201"/>
      <c r="P396" s="34">
        <v>79.34</v>
      </c>
      <c r="Q396" s="23">
        <v>14.29</v>
      </c>
      <c r="R396" s="24" t="s">
        <v>39</v>
      </c>
      <c r="S396" s="24" t="s">
        <v>279</v>
      </c>
      <c r="T396" s="110" t="s">
        <v>243</v>
      </c>
      <c r="U396" s="110">
        <v>-1246470</v>
      </c>
      <c r="V396" s="110">
        <v>-33422.015599999999</v>
      </c>
      <c r="W396" s="110">
        <v>-1279892.0156</v>
      </c>
      <c r="X396" s="7"/>
      <c r="Y396" s="9"/>
      <c r="Z396" s="7"/>
      <c r="AA396" s="7"/>
      <c r="AC396" s="10"/>
      <c r="AD396" s="9"/>
      <c r="AE396" s="9"/>
      <c r="AF396" s="7">
        <v>-1246470</v>
      </c>
      <c r="AG396" s="7">
        <v>-33422.015599999999</v>
      </c>
      <c r="AH396" s="8">
        <v>-1279892.0156</v>
      </c>
      <c r="AI396" s="9"/>
      <c r="AJ396" s="9"/>
      <c r="AK396" s="9"/>
      <c r="AL396" s="9"/>
      <c r="AM396" s="9"/>
      <c r="AN396" s="9"/>
      <c r="AO396" s="9"/>
      <c r="AP396" s="9"/>
      <c r="AQ396" s="9"/>
      <c r="AR396" s="46"/>
      <c r="AS396" s="46"/>
      <c r="AT396" s="46"/>
      <c r="AU396" s="46"/>
      <c r="AV396" s="46"/>
      <c r="AW396" s="46"/>
      <c r="AX396" s="46"/>
      <c r="AY396" s="46"/>
      <c r="AZ396" s="46"/>
      <c r="BA396" s="46"/>
      <c r="BB396" s="46"/>
      <c r="BC396" s="46"/>
      <c r="BD396" s="46"/>
      <c r="BE396" s="46"/>
      <c r="BF396" s="46"/>
      <c r="BG396" s="46"/>
      <c r="BH396" s="46"/>
      <c r="BI396" s="46"/>
      <c r="BJ396" s="46"/>
      <c r="BK396" s="46"/>
      <c r="BL396" s="46"/>
      <c r="BM396" s="46"/>
      <c r="BN396" s="46"/>
      <c r="BO396" s="46"/>
      <c r="BP396" s="46"/>
      <c r="BQ396" s="46"/>
      <c r="BR396" s="46"/>
      <c r="BS396" s="46"/>
      <c r="BT396" s="46"/>
      <c r="BU396" s="46"/>
      <c r="BV396" s="46"/>
      <c r="BW396" s="46"/>
      <c r="BX396" s="46"/>
      <c r="BY396" s="46"/>
      <c r="BZ396" s="46"/>
      <c r="CA396" s="46"/>
      <c r="CB396" s="46"/>
      <c r="CC396" s="46"/>
      <c r="CD396" s="46"/>
      <c r="CE396" s="46"/>
      <c r="CF396" s="46"/>
      <c r="CG396" s="46"/>
      <c r="CH396" s="46"/>
      <c r="CI396" s="46"/>
      <c r="CJ396" s="46"/>
      <c r="CK396" s="46"/>
      <c r="CL396" s="46"/>
      <c r="CM396" s="46"/>
      <c r="CN396" s="46"/>
      <c r="CO396" s="46"/>
      <c r="CP396" s="46"/>
      <c r="CQ396" s="46"/>
      <c r="CR396" s="46"/>
      <c r="CS396" s="46"/>
      <c r="CT396" s="46"/>
      <c r="CU396" s="46"/>
      <c r="CV396" s="46"/>
      <c r="CW396" s="46"/>
      <c r="CX396" s="46"/>
      <c r="CY396" s="46"/>
      <c r="CZ396" s="46"/>
      <c r="DA396" s="46"/>
      <c r="DB396" s="46"/>
      <c r="DC396" s="46"/>
      <c r="DD396" s="46"/>
      <c r="DE396" s="46"/>
      <c r="DF396" s="46"/>
      <c r="DG396" s="46"/>
      <c r="DH396" s="46"/>
      <c r="DI396" s="46"/>
      <c r="DJ396" s="46"/>
      <c r="DK396" s="46"/>
      <c r="DL396" s="46"/>
      <c r="DM396" s="46"/>
      <c r="DN396" s="46"/>
      <c r="DO396" s="46"/>
      <c r="DP396" s="46"/>
      <c r="DQ396" s="46"/>
      <c r="DR396" s="46"/>
      <c r="DS396" s="46"/>
      <c r="DT396" s="46"/>
      <c r="DU396" s="46"/>
      <c r="DV396" s="46"/>
      <c r="DW396" s="46"/>
    </row>
    <row r="397" spans="1:127" s="6" customFormat="1" ht="56.25" x14ac:dyDescent="0.3">
      <c r="A397" s="95">
        <v>16</v>
      </c>
      <c r="B397" s="19"/>
      <c r="C397" s="74"/>
      <c r="D397" s="19"/>
      <c r="E397" s="19"/>
      <c r="F397" s="25"/>
      <c r="G397" s="19"/>
      <c r="H397" s="19"/>
      <c r="I397" s="25"/>
      <c r="J397" s="25"/>
      <c r="K397" s="61" t="s">
        <v>41</v>
      </c>
      <c r="L397" s="25">
        <f>I394*P397</f>
        <v>57168.612000000001</v>
      </c>
      <c r="M397" s="34">
        <f>I394*Q397</f>
        <v>14712.353999999999</v>
      </c>
      <c r="N397" s="34">
        <f t="shared" si="62"/>
        <v>71880.966</v>
      </c>
      <c r="O397" s="202"/>
      <c r="P397" s="34">
        <v>53.74</v>
      </c>
      <c r="Q397" s="23">
        <v>13.83</v>
      </c>
      <c r="R397" s="24" t="s">
        <v>39</v>
      </c>
      <c r="S397" s="24" t="s">
        <v>279</v>
      </c>
      <c r="U397" s="7"/>
      <c r="V397" s="8"/>
      <c r="W397" s="7"/>
      <c r="X397" s="7"/>
      <c r="Y397" s="9"/>
      <c r="Z397" s="7"/>
      <c r="AA397" s="7"/>
      <c r="AB397" s="7"/>
      <c r="AC397" s="10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46"/>
      <c r="AS397" s="46"/>
      <c r="AT397" s="46"/>
      <c r="AU397" s="46"/>
      <c r="AV397" s="46"/>
      <c r="AW397" s="46"/>
      <c r="AX397" s="46"/>
      <c r="AY397" s="46"/>
      <c r="AZ397" s="46"/>
      <c r="BA397" s="46"/>
      <c r="BB397" s="46"/>
      <c r="BC397" s="46"/>
      <c r="BD397" s="46"/>
      <c r="BE397" s="46"/>
      <c r="BF397" s="46"/>
      <c r="BG397" s="46"/>
      <c r="BH397" s="46"/>
      <c r="BI397" s="46"/>
      <c r="BJ397" s="46"/>
      <c r="BK397" s="46"/>
      <c r="BL397" s="46"/>
      <c r="BM397" s="46"/>
      <c r="BN397" s="46"/>
      <c r="BO397" s="46"/>
      <c r="BP397" s="46"/>
      <c r="BQ397" s="46"/>
      <c r="BR397" s="46"/>
      <c r="BS397" s="46"/>
      <c r="BT397" s="46"/>
      <c r="BU397" s="46"/>
      <c r="BV397" s="46"/>
      <c r="BW397" s="46"/>
      <c r="BX397" s="46"/>
      <c r="BY397" s="46"/>
      <c r="BZ397" s="46"/>
      <c r="CA397" s="46"/>
      <c r="CB397" s="46"/>
      <c r="CC397" s="46"/>
      <c r="CD397" s="46"/>
      <c r="CE397" s="46"/>
      <c r="CF397" s="46"/>
      <c r="CG397" s="46"/>
      <c r="CH397" s="46"/>
      <c r="CI397" s="46"/>
      <c r="CJ397" s="46"/>
      <c r="CK397" s="46"/>
      <c r="CL397" s="46"/>
      <c r="CM397" s="46"/>
      <c r="CN397" s="46"/>
      <c r="CO397" s="46"/>
      <c r="CP397" s="46"/>
      <c r="CQ397" s="46"/>
      <c r="CR397" s="46"/>
      <c r="CS397" s="46"/>
      <c r="CT397" s="46"/>
      <c r="CU397" s="46"/>
      <c r="CV397" s="46"/>
      <c r="CW397" s="46"/>
      <c r="CX397" s="46"/>
      <c r="CY397" s="46"/>
      <c r="CZ397" s="46"/>
      <c r="DA397" s="46"/>
      <c r="DB397" s="46"/>
      <c r="DC397" s="46"/>
      <c r="DD397" s="46"/>
      <c r="DE397" s="46"/>
      <c r="DF397" s="46"/>
      <c r="DG397" s="46"/>
      <c r="DH397" s="46"/>
      <c r="DI397" s="46"/>
      <c r="DJ397" s="46"/>
      <c r="DK397" s="46"/>
      <c r="DL397" s="46"/>
      <c r="DM397" s="46"/>
      <c r="DN397" s="46"/>
      <c r="DO397" s="46"/>
      <c r="DP397" s="46"/>
      <c r="DQ397" s="46"/>
      <c r="DR397" s="46"/>
      <c r="DS397" s="46"/>
      <c r="DT397" s="46"/>
      <c r="DU397" s="46"/>
      <c r="DV397" s="46"/>
      <c r="DW397" s="46"/>
    </row>
    <row r="398" spans="1:127" s="6" customFormat="1" ht="37.5" x14ac:dyDescent="0.3">
      <c r="A398" s="95">
        <v>17</v>
      </c>
      <c r="B398" s="19">
        <v>14</v>
      </c>
      <c r="C398" s="74" t="s">
        <v>335</v>
      </c>
      <c r="D398" s="19">
        <v>1953</v>
      </c>
      <c r="E398" s="19" t="s">
        <v>34</v>
      </c>
      <c r="F398" s="25" t="s">
        <v>63</v>
      </c>
      <c r="G398" s="19" t="s">
        <v>64</v>
      </c>
      <c r="H398" s="19">
        <v>2</v>
      </c>
      <c r="I398" s="25">
        <v>716.7</v>
      </c>
      <c r="J398" s="25">
        <v>384.3</v>
      </c>
      <c r="K398" s="61" t="s">
        <v>243</v>
      </c>
      <c r="L398" s="25">
        <f>I398*P398</f>
        <v>1075050</v>
      </c>
      <c r="M398" s="34">
        <f>I398*Q398</f>
        <v>28653.666000000001</v>
      </c>
      <c r="N398" s="34">
        <f t="shared" si="62"/>
        <v>1103703.666</v>
      </c>
      <c r="O398" s="34">
        <f t="shared" ref="O398:O400" si="65">N398</f>
        <v>1103703.666</v>
      </c>
      <c r="P398" s="34">
        <v>1500</v>
      </c>
      <c r="Q398" s="23">
        <v>39.979999999999997</v>
      </c>
      <c r="R398" s="24" t="s">
        <v>39</v>
      </c>
      <c r="S398" s="24" t="s">
        <v>279</v>
      </c>
      <c r="T398" s="7"/>
      <c r="U398" s="7"/>
      <c r="V398" s="8"/>
      <c r="W398" s="7"/>
      <c r="X398" s="7"/>
      <c r="Y398" s="9"/>
      <c r="Z398" s="7"/>
      <c r="AA398" s="7"/>
      <c r="AB398" s="7"/>
      <c r="AC398" s="10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46"/>
      <c r="AS398" s="46"/>
      <c r="AT398" s="46"/>
      <c r="AU398" s="46"/>
      <c r="AV398" s="46"/>
      <c r="AW398" s="46"/>
      <c r="AX398" s="46"/>
      <c r="AY398" s="46"/>
      <c r="AZ398" s="46"/>
      <c r="BA398" s="46"/>
      <c r="BB398" s="46"/>
      <c r="BC398" s="46"/>
      <c r="BD398" s="46"/>
      <c r="BE398" s="46"/>
      <c r="BF398" s="46"/>
      <c r="BG398" s="46"/>
      <c r="BH398" s="46"/>
      <c r="BI398" s="46"/>
      <c r="BJ398" s="46"/>
      <c r="BK398" s="46"/>
      <c r="BL398" s="46"/>
      <c r="BM398" s="46"/>
      <c r="BN398" s="46"/>
      <c r="BO398" s="46"/>
      <c r="BP398" s="46"/>
      <c r="BQ398" s="46"/>
      <c r="BR398" s="46"/>
      <c r="BS398" s="46"/>
      <c r="BT398" s="46"/>
      <c r="BU398" s="46"/>
      <c r="BV398" s="46"/>
      <c r="BW398" s="46"/>
      <c r="BX398" s="46"/>
      <c r="BY398" s="46"/>
      <c r="BZ398" s="46"/>
      <c r="CA398" s="46"/>
      <c r="CB398" s="46"/>
      <c r="CC398" s="46"/>
      <c r="CD398" s="46"/>
      <c r="CE398" s="46"/>
      <c r="CF398" s="46"/>
      <c r="CG398" s="46"/>
      <c r="CH398" s="46"/>
      <c r="CI398" s="46"/>
      <c r="CJ398" s="46"/>
      <c r="CK398" s="46"/>
      <c r="CL398" s="46"/>
      <c r="CM398" s="46"/>
      <c r="CN398" s="46"/>
      <c r="CO398" s="46"/>
      <c r="CP398" s="46"/>
      <c r="CQ398" s="46"/>
      <c r="CR398" s="46"/>
      <c r="CS398" s="46"/>
      <c r="CT398" s="46"/>
      <c r="CU398" s="46"/>
      <c r="CV398" s="46"/>
      <c r="CW398" s="46"/>
      <c r="CX398" s="46"/>
      <c r="CY398" s="46"/>
      <c r="CZ398" s="46"/>
      <c r="DA398" s="46"/>
      <c r="DB398" s="46"/>
      <c r="DC398" s="46"/>
      <c r="DD398" s="46"/>
      <c r="DE398" s="46"/>
      <c r="DF398" s="46"/>
      <c r="DG398" s="46"/>
      <c r="DH398" s="46"/>
      <c r="DI398" s="46"/>
      <c r="DJ398" s="46"/>
      <c r="DK398" s="46"/>
      <c r="DL398" s="46"/>
      <c r="DM398" s="46"/>
      <c r="DN398" s="46"/>
      <c r="DO398" s="46"/>
      <c r="DP398" s="46"/>
      <c r="DQ398" s="46"/>
      <c r="DR398" s="46"/>
      <c r="DS398" s="46"/>
      <c r="DT398" s="46"/>
      <c r="DU398" s="46"/>
      <c r="DV398" s="46"/>
      <c r="DW398" s="46"/>
    </row>
    <row r="399" spans="1:127" s="6" customFormat="1" ht="37.5" x14ac:dyDescent="0.3">
      <c r="A399" s="95">
        <v>18</v>
      </c>
      <c r="B399" s="19">
        <v>15</v>
      </c>
      <c r="C399" s="74" t="s">
        <v>336</v>
      </c>
      <c r="D399" s="19">
        <v>1954</v>
      </c>
      <c r="E399" s="19" t="s">
        <v>34</v>
      </c>
      <c r="F399" s="25" t="s">
        <v>63</v>
      </c>
      <c r="G399" s="19" t="s">
        <v>64</v>
      </c>
      <c r="H399" s="19">
        <v>2</v>
      </c>
      <c r="I399" s="25">
        <v>726.8</v>
      </c>
      <c r="J399" s="25">
        <v>387.6</v>
      </c>
      <c r="K399" s="61" t="s">
        <v>243</v>
      </c>
      <c r="L399" s="25">
        <f>I399*P399</f>
        <v>1090200</v>
      </c>
      <c r="M399" s="34">
        <f>I399*Q399</f>
        <v>29057.463999999996</v>
      </c>
      <c r="N399" s="34">
        <f t="shared" si="62"/>
        <v>1119257.4639999999</v>
      </c>
      <c r="O399" s="34">
        <f t="shared" si="65"/>
        <v>1119257.4639999999</v>
      </c>
      <c r="P399" s="34">
        <v>1500</v>
      </c>
      <c r="Q399" s="23">
        <v>39.979999999999997</v>
      </c>
      <c r="R399" s="24" t="s">
        <v>39</v>
      </c>
      <c r="S399" s="24" t="s">
        <v>279</v>
      </c>
      <c r="T399" s="7"/>
      <c r="U399" s="7"/>
      <c r="V399" s="8"/>
      <c r="W399" s="7"/>
      <c r="X399" s="7"/>
      <c r="Y399" s="9"/>
      <c r="Z399" s="7"/>
      <c r="AA399" s="7"/>
      <c r="AB399" s="7"/>
      <c r="AC399" s="10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46"/>
      <c r="AS399" s="46"/>
      <c r="AT399" s="46"/>
      <c r="AU399" s="46"/>
      <c r="AV399" s="46"/>
      <c r="AW399" s="46"/>
      <c r="AX399" s="46"/>
      <c r="AY399" s="46"/>
      <c r="AZ399" s="46"/>
      <c r="BA399" s="46"/>
      <c r="BB399" s="46"/>
      <c r="BC399" s="46"/>
      <c r="BD399" s="46"/>
      <c r="BE399" s="46"/>
      <c r="BF399" s="46"/>
      <c r="BG399" s="46"/>
      <c r="BH399" s="46"/>
      <c r="BI399" s="46"/>
      <c r="BJ399" s="46"/>
      <c r="BK399" s="46"/>
      <c r="BL399" s="46"/>
      <c r="BM399" s="46"/>
      <c r="BN399" s="46"/>
      <c r="BO399" s="46"/>
      <c r="BP399" s="46"/>
      <c r="BQ399" s="46"/>
      <c r="BR399" s="46"/>
      <c r="BS399" s="46"/>
      <c r="BT399" s="46"/>
      <c r="BU399" s="46"/>
      <c r="BV399" s="46"/>
      <c r="BW399" s="46"/>
      <c r="BX399" s="46"/>
      <c r="BY399" s="46"/>
      <c r="BZ399" s="46"/>
      <c r="CA399" s="46"/>
      <c r="CB399" s="46"/>
      <c r="CC399" s="46"/>
      <c r="CD399" s="46"/>
      <c r="CE399" s="46"/>
      <c r="CF399" s="46"/>
      <c r="CG399" s="46"/>
      <c r="CH399" s="46"/>
      <c r="CI399" s="46"/>
      <c r="CJ399" s="46"/>
      <c r="CK399" s="46"/>
      <c r="CL399" s="46"/>
      <c r="CM399" s="46"/>
      <c r="CN399" s="46"/>
      <c r="CO399" s="46"/>
      <c r="CP399" s="46"/>
      <c r="CQ399" s="46"/>
      <c r="CR399" s="46"/>
      <c r="CS399" s="46"/>
      <c r="CT399" s="46"/>
      <c r="CU399" s="46"/>
      <c r="CV399" s="46"/>
      <c r="CW399" s="46"/>
      <c r="CX399" s="46"/>
      <c r="CY399" s="46"/>
      <c r="CZ399" s="46"/>
      <c r="DA399" s="46"/>
      <c r="DB399" s="46"/>
      <c r="DC399" s="46"/>
      <c r="DD399" s="46"/>
      <c r="DE399" s="46"/>
      <c r="DF399" s="46"/>
      <c r="DG399" s="46"/>
      <c r="DH399" s="46"/>
      <c r="DI399" s="46"/>
      <c r="DJ399" s="46"/>
      <c r="DK399" s="46"/>
      <c r="DL399" s="46"/>
      <c r="DM399" s="46"/>
      <c r="DN399" s="46"/>
      <c r="DO399" s="46"/>
      <c r="DP399" s="46"/>
      <c r="DQ399" s="46"/>
      <c r="DR399" s="46"/>
      <c r="DS399" s="46"/>
      <c r="DT399" s="46"/>
      <c r="DU399" s="46"/>
      <c r="DV399" s="46"/>
      <c r="DW399" s="46"/>
    </row>
    <row r="400" spans="1:127" s="6" customFormat="1" ht="37.5" x14ac:dyDescent="0.3">
      <c r="A400" s="95">
        <v>19</v>
      </c>
      <c r="B400" s="19">
        <v>16</v>
      </c>
      <c r="C400" s="74" t="s">
        <v>337</v>
      </c>
      <c r="D400" s="19">
        <v>1957</v>
      </c>
      <c r="E400" s="19" t="s">
        <v>34</v>
      </c>
      <c r="F400" s="25" t="s">
        <v>63</v>
      </c>
      <c r="G400" s="19" t="s">
        <v>64</v>
      </c>
      <c r="H400" s="19">
        <v>2</v>
      </c>
      <c r="I400" s="25">
        <v>1813</v>
      </c>
      <c r="J400" s="25">
        <v>732.7</v>
      </c>
      <c r="K400" s="61" t="s">
        <v>112</v>
      </c>
      <c r="L400" s="25">
        <f>I400*P400</f>
        <v>1247344</v>
      </c>
      <c r="M400" s="34">
        <f>I400*Q400</f>
        <v>25672.080000000002</v>
      </c>
      <c r="N400" s="34">
        <f t="shared" si="62"/>
        <v>1273016.08</v>
      </c>
      <c r="O400" s="34">
        <f t="shared" si="65"/>
        <v>1273016.08</v>
      </c>
      <c r="P400" s="34">
        <v>688</v>
      </c>
      <c r="Q400" s="23">
        <v>14.16</v>
      </c>
      <c r="R400" s="24" t="s">
        <v>39</v>
      </c>
      <c r="S400" s="24" t="s">
        <v>279</v>
      </c>
      <c r="T400" s="7"/>
      <c r="U400" s="7"/>
      <c r="V400" s="8"/>
      <c r="W400" s="7"/>
      <c r="X400" s="7"/>
      <c r="Y400" s="9"/>
      <c r="Z400" s="7"/>
      <c r="AA400" s="7"/>
      <c r="AB400" s="7"/>
      <c r="AC400" s="10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46"/>
      <c r="AS400" s="46"/>
      <c r="AT400" s="46"/>
      <c r="AU400" s="46"/>
      <c r="AV400" s="46"/>
      <c r="AW400" s="46"/>
      <c r="AX400" s="46"/>
      <c r="AY400" s="46"/>
      <c r="AZ400" s="46"/>
      <c r="BA400" s="46"/>
      <c r="BB400" s="46"/>
      <c r="BC400" s="46"/>
      <c r="BD400" s="46"/>
      <c r="BE400" s="46"/>
      <c r="BF400" s="46"/>
      <c r="BG400" s="46"/>
      <c r="BH400" s="46"/>
      <c r="BI400" s="46"/>
      <c r="BJ400" s="46"/>
      <c r="BK400" s="46"/>
      <c r="BL400" s="46"/>
      <c r="BM400" s="46"/>
      <c r="BN400" s="46"/>
      <c r="BO400" s="46"/>
      <c r="BP400" s="46"/>
      <c r="BQ400" s="46"/>
      <c r="BR400" s="46"/>
      <c r="BS400" s="46"/>
      <c r="BT400" s="46"/>
      <c r="BU400" s="46"/>
      <c r="BV400" s="46"/>
      <c r="BW400" s="46"/>
      <c r="BX400" s="46"/>
      <c r="BY400" s="46"/>
      <c r="BZ400" s="46"/>
      <c r="CA400" s="46"/>
      <c r="CB400" s="46"/>
      <c r="CC400" s="46"/>
      <c r="CD400" s="46"/>
      <c r="CE400" s="46"/>
      <c r="CF400" s="46"/>
      <c r="CG400" s="46"/>
      <c r="CH400" s="46"/>
      <c r="CI400" s="46"/>
      <c r="CJ400" s="46"/>
      <c r="CK400" s="46"/>
      <c r="CL400" s="46"/>
      <c r="CM400" s="46"/>
      <c r="CN400" s="46"/>
      <c r="CO400" s="46"/>
      <c r="CP400" s="46"/>
      <c r="CQ400" s="46"/>
      <c r="CR400" s="46"/>
      <c r="CS400" s="46"/>
      <c r="CT400" s="46"/>
      <c r="CU400" s="46"/>
      <c r="CV400" s="46"/>
      <c r="CW400" s="46"/>
      <c r="CX400" s="46"/>
      <c r="CY400" s="46"/>
      <c r="CZ400" s="46"/>
      <c r="DA400" s="46"/>
      <c r="DB400" s="46"/>
      <c r="DC400" s="46"/>
      <c r="DD400" s="46"/>
      <c r="DE400" s="46"/>
      <c r="DF400" s="46"/>
      <c r="DG400" s="46"/>
      <c r="DH400" s="46"/>
      <c r="DI400" s="46"/>
      <c r="DJ400" s="46"/>
      <c r="DK400" s="46"/>
      <c r="DL400" s="46"/>
      <c r="DM400" s="46"/>
      <c r="DN400" s="46"/>
      <c r="DO400" s="46"/>
      <c r="DP400" s="46"/>
      <c r="DQ400" s="46"/>
      <c r="DR400" s="46"/>
      <c r="DS400" s="46"/>
      <c r="DT400" s="46"/>
      <c r="DU400" s="46"/>
      <c r="DV400" s="46"/>
      <c r="DW400" s="46"/>
    </row>
    <row r="401" spans="1:127" s="6" customFormat="1" ht="37.5" x14ac:dyDescent="0.3">
      <c r="A401" s="95">
        <v>20</v>
      </c>
      <c r="B401" s="19">
        <v>17</v>
      </c>
      <c r="C401" s="74" t="s">
        <v>338</v>
      </c>
      <c r="D401" s="19">
        <v>1956</v>
      </c>
      <c r="E401" s="19" t="s">
        <v>34</v>
      </c>
      <c r="F401" s="25" t="s">
        <v>63</v>
      </c>
      <c r="G401" s="19" t="s">
        <v>64</v>
      </c>
      <c r="H401" s="19">
        <v>2</v>
      </c>
      <c r="I401" s="25">
        <v>729.9</v>
      </c>
      <c r="J401" s="25">
        <v>384.4</v>
      </c>
      <c r="K401" s="61" t="s">
        <v>46</v>
      </c>
      <c r="L401" s="25">
        <f>I401*P401</f>
        <v>176810.976</v>
      </c>
      <c r="M401" s="34">
        <f>I401*Q401</f>
        <v>11547.018</v>
      </c>
      <c r="N401" s="34">
        <f t="shared" si="62"/>
        <v>188357.99400000001</v>
      </c>
      <c r="O401" s="200">
        <f>N401+N402</f>
        <v>1312389.3959999999</v>
      </c>
      <c r="P401" s="34">
        <v>242.24</v>
      </c>
      <c r="Q401" s="23">
        <v>15.82</v>
      </c>
      <c r="R401" s="24" t="s">
        <v>39</v>
      </c>
      <c r="S401" s="24" t="s">
        <v>279</v>
      </c>
      <c r="T401" s="7"/>
      <c r="U401" s="7"/>
      <c r="V401" s="8"/>
      <c r="W401" s="7"/>
      <c r="X401" s="7"/>
      <c r="Y401" s="9"/>
      <c r="Z401" s="7"/>
      <c r="AA401" s="7"/>
      <c r="AB401" s="7"/>
      <c r="AC401" s="10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46"/>
      <c r="AS401" s="46"/>
      <c r="AT401" s="46"/>
      <c r="AU401" s="46"/>
      <c r="AV401" s="46"/>
      <c r="AW401" s="46"/>
      <c r="AX401" s="46"/>
      <c r="AY401" s="46"/>
      <c r="AZ401" s="46"/>
      <c r="BA401" s="46"/>
      <c r="BB401" s="46"/>
      <c r="BC401" s="46"/>
      <c r="BD401" s="46"/>
      <c r="BE401" s="46"/>
      <c r="BF401" s="46"/>
      <c r="BG401" s="46"/>
      <c r="BH401" s="46"/>
      <c r="BI401" s="46"/>
      <c r="BJ401" s="46"/>
      <c r="BK401" s="46"/>
      <c r="BL401" s="46"/>
      <c r="BM401" s="46"/>
      <c r="BN401" s="46"/>
      <c r="BO401" s="46"/>
      <c r="BP401" s="46"/>
      <c r="BQ401" s="46"/>
      <c r="BR401" s="46"/>
      <c r="BS401" s="46"/>
      <c r="BT401" s="46"/>
      <c r="BU401" s="46"/>
      <c r="BV401" s="46"/>
      <c r="BW401" s="46"/>
      <c r="BX401" s="46"/>
      <c r="BY401" s="46"/>
      <c r="BZ401" s="46"/>
      <c r="CA401" s="46"/>
      <c r="CB401" s="46"/>
      <c r="CC401" s="46"/>
      <c r="CD401" s="46"/>
      <c r="CE401" s="46"/>
      <c r="CF401" s="46"/>
      <c r="CG401" s="46"/>
      <c r="CH401" s="46"/>
      <c r="CI401" s="46"/>
      <c r="CJ401" s="46"/>
      <c r="CK401" s="46"/>
      <c r="CL401" s="46"/>
      <c r="CM401" s="46"/>
      <c r="CN401" s="46"/>
      <c r="CO401" s="46"/>
      <c r="CP401" s="46"/>
      <c r="CQ401" s="46"/>
      <c r="CR401" s="46"/>
      <c r="CS401" s="46"/>
      <c r="CT401" s="46"/>
      <c r="CU401" s="46"/>
      <c r="CV401" s="46"/>
      <c r="CW401" s="46"/>
      <c r="CX401" s="46"/>
      <c r="CY401" s="46"/>
      <c r="CZ401" s="46"/>
      <c r="DA401" s="46"/>
      <c r="DB401" s="46"/>
      <c r="DC401" s="46"/>
      <c r="DD401" s="46"/>
      <c r="DE401" s="46"/>
      <c r="DF401" s="46"/>
      <c r="DG401" s="46"/>
      <c r="DH401" s="46"/>
      <c r="DI401" s="46"/>
      <c r="DJ401" s="46"/>
      <c r="DK401" s="46"/>
      <c r="DL401" s="46"/>
      <c r="DM401" s="46"/>
      <c r="DN401" s="46"/>
      <c r="DO401" s="46"/>
      <c r="DP401" s="46"/>
      <c r="DQ401" s="46"/>
      <c r="DR401" s="46"/>
      <c r="DS401" s="46"/>
      <c r="DT401" s="46"/>
      <c r="DU401" s="46"/>
      <c r="DV401" s="46"/>
      <c r="DW401" s="46"/>
    </row>
    <row r="402" spans="1:127" s="6" customFormat="1" x14ac:dyDescent="0.3">
      <c r="A402" s="95">
        <v>21</v>
      </c>
      <c r="B402" s="19"/>
      <c r="C402" s="74"/>
      <c r="D402" s="19"/>
      <c r="E402" s="19"/>
      <c r="F402" s="25"/>
      <c r="G402" s="19"/>
      <c r="H402" s="19"/>
      <c r="I402" s="25"/>
      <c r="J402" s="25"/>
      <c r="K402" s="61" t="s">
        <v>243</v>
      </c>
      <c r="L402" s="25">
        <f>I401*P402</f>
        <v>1094850</v>
      </c>
      <c r="M402" s="34">
        <f>I401*Q402</f>
        <v>29181.401999999998</v>
      </c>
      <c r="N402" s="34">
        <f t="shared" si="62"/>
        <v>1124031.402</v>
      </c>
      <c r="O402" s="202"/>
      <c r="P402" s="34">
        <v>1500</v>
      </c>
      <c r="Q402" s="23">
        <v>39.979999999999997</v>
      </c>
      <c r="R402" s="24" t="s">
        <v>39</v>
      </c>
      <c r="S402" s="24" t="s">
        <v>279</v>
      </c>
      <c r="T402" s="7"/>
      <c r="U402" s="7"/>
      <c r="V402" s="8"/>
      <c r="W402" s="7"/>
      <c r="X402" s="7"/>
      <c r="Y402" s="9"/>
      <c r="Z402" s="7"/>
      <c r="AA402" s="7"/>
      <c r="AB402" s="7"/>
      <c r="AC402" s="10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46"/>
      <c r="AS402" s="46"/>
      <c r="AT402" s="46"/>
      <c r="AU402" s="46"/>
      <c r="AV402" s="46"/>
      <c r="AW402" s="46"/>
      <c r="AX402" s="46"/>
      <c r="AY402" s="46"/>
      <c r="AZ402" s="46"/>
      <c r="BA402" s="46"/>
      <c r="BB402" s="46"/>
      <c r="BC402" s="46"/>
      <c r="BD402" s="46"/>
      <c r="BE402" s="46"/>
      <c r="BF402" s="46"/>
      <c r="BG402" s="46"/>
      <c r="BH402" s="46"/>
      <c r="BI402" s="46"/>
      <c r="BJ402" s="46"/>
      <c r="BK402" s="46"/>
      <c r="BL402" s="46"/>
      <c r="BM402" s="46"/>
      <c r="BN402" s="46"/>
      <c r="BO402" s="46"/>
      <c r="BP402" s="46"/>
      <c r="BQ402" s="46"/>
      <c r="BR402" s="46"/>
      <c r="BS402" s="46"/>
      <c r="BT402" s="46"/>
      <c r="BU402" s="46"/>
      <c r="BV402" s="46"/>
      <c r="BW402" s="46"/>
      <c r="BX402" s="46"/>
      <c r="BY402" s="46"/>
      <c r="BZ402" s="46"/>
      <c r="CA402" s="46"/>
      <c r="CB402" s="46"/>
      <c r="CC402" s="46"/>
      <c r="CD402" s="46"/>
      <c r="CE402" s="46"/>
      <c r="CF402" s="46"/>
      <c r="CG402" s="46"/>
      <c r="CH402" s="46"/>
      <c r="CI402" s="46"/>
      <c r="CJ402" s="46"/>
      <c r="CK402" s="46"/>
      <c r="CL402" s="46"/>
      <c r="CM402" s="46"/>
      <c r="CN402" s="46"/>
      <c r="CO402" s="46"/>
      <c r="CP402" s="46"/>
      <c r="CQ402" s="46"/>
      <c r="CR402" s="46"/>
      <c r="CS402" s="46"/>
      <c r="CT402" s="46"/>
      <c r="CU402" s="46"/>
      <c r="CV402" s="46"/>
      <c r="CW402" s="46"/>
      <c r="CX402" s="46"/>
      <c r="CY402" s="46"/>
      <c r="CZ402" s="46"/>
      <c r="DA402" s="46"/>
      <c r="DB402" s="46"/>
      <c r="DC402" s="46"/>
      <c r="DD402" s="46"/>
      <c r="DE402" s="46"/>
      <c r="DF402" s="46"/>
      <c r="DG402" s="46"/>
      <c r="DH402" s="46"/>
      <c r="DI402" s="46"/>
      <c r="DJ402" s="46"/>
      <c r="DK402" s="46"/>
      <c r="DL402" s="46"/>
      <c r="DM402" s="46"/>
      <c r="DN402" s="46"/>
      <c r="DO402" s="46"/>
      <c r="DP402" s="46"/>
      <c r="DQ402" s="46"/>
      <c r="DR402" s="46"/>
      <c r="DS402" s="46"/>
      <c r="DT402" s="46"/>
      <c r="DU402" s="46"/>
      <c r="DV402" s="46"/>
      <c r="DW402" s="46"/>
    </row>
    <row r="403" spans="1:127" s="6" customFormat="1" ht="37.5" x14ac:dyDescent="0.3">
      <c r="A403" s="95">
        <v>22</v>
      </c>
      <c r="B403" s="19">
        <v>18</v>
      </c>
      <c r="C403" s="74" t="s">
        <v>339</v>
      </c>
      <c r="D403" s="19">
        <v>1952</v>
      </c>
      <c r="E403" s="19" t="s">
        <v>34</v>
      </c>
      <c r="F403" s="25" t="s">
        <v>63</v>
      </c>
      <c r="G403" s="19" t="s">
        <v>64</v>
      </c>
      <c r="H403" s="19">
        <v>2</v>
      </c>
      <c r="I403" s="25">
        <v>694.9</v>
      </c>
      <c r="J403" s="25">
        <v>368.9</v>
      </c>
      <c r="K403" s="61" t="s">
        <v>46</v>
      </c>
      <c r="L403" s="25">
        <f t="shared" ref="L403:L419" si="66">I403*P403</f>
        <v>168332.576</v>
      </c>
      <c r="M403" s="34">
        <f t="shared" ref="M403:M419" si="67">I403*Q403</f>
        <v>10993.317999999999</v>
      </c>
      <c r="N403" s="34">
        <f t="shared" si="62"/>
        <v>179325.894</v>
      </c>
      <c r="O403" s="34">
        <f t="shared" ref="O403:O418" si="68">N403</f>
        <v>179325.894</v>
      </c>
      <c r="P403" s="34">
        <v>242.24</v>
      </c>
      <c r="Q403" s="23">
        <v>15.82</v>
      </c>
      <c r="R403" s="24" t="s">
        <v>39</v>
      </c>
      <c r="S403" s="24" t="s">
        <v>279</v>
      </c>
      <c r="T403" s="7"/>
      <c r="U403" s="7"/>
      <c r="V403" s="8"/>
      <c r="W403" s="7"/>
      <c r="X403" s="7"/>
      <c r="Y403" s="9"/>
      <c r="Z403" s="7"/>
      <c r="AA403" s="7"/>
      <c r="AB403" s="7"/>
      <c r="AC403" s="10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46"/>
      <c r="AS403" s="46"/>
      <c r="AT403" s="46"/>
      <c r="AU403" s="46"/>
      <c r="AV403" s="46"/>
      <c r="AW403" s="46"/>
      <c r="AX403" s="46"/>
      <c r="AY403" s="46"/>
      <c r="AZ403" s="46"/>
      <c r="BA403" s="46"/>
      <c r="BB403" s="46"/>
      <c r="BC403" s="46"/>
      <c r="BD403" s="46"/>
      <c r="BE403" s="46"/>
      <c r="BF403" s="46"/>
      <c r="BG403" s="46"/>
      <c r="BH403" s="46"/>
      <c r="BI403" s="46"/>
      <c r="BJ403" s="46"/>
      <c r="BK403" s="46"/>
      <c r="BL403" s="46"/>
      <c r="BM403" s="46"/>
      <c r="BN403" s="46"/>
      <c r="BO403" s="46"/>
      <c r="BP403" s="46"/>
      <c r="BQ403" s="46"/>
      <c r="BR403" s="46"/>
      <c r="BS403" s="46"/>
      <c r="BT403" s="46"/>
      <c r="BU403" s="46"/>
      <c r="BV403" s="46"/>
      <c r="BW403" s="46"/>
      <c r="BX403" s="46"/>
      <c r="BY403" s="46"/>
      <c r="BZ403" s="46"/>
      <c r="CA403" s="46"/>
      <c r="CB403" s="46"/>
      <c r="CC403" s="46"/>
      <c r="CD403" s="46"/>
      <c r="CE403" s="46"/>
      <c r="CF403" s="46"/>
      <c r="CG403" s="46"/>
      <c r="CH403" s="46"/>
      <c r="CI403" s="46"/>
      <c r="CJ403" s="46"/>
      <c r="CK403" s="46"/>
      <c r="CL403" s="46"/>
      <c r="CM403" s="46"/>
      <c r="CN403" s="46"/>
      <c r="CO403" s="46"/>
      <c r="CP403" s="46"/>
      <c r="CQ403" s="46"/>
      <c r="CR403" s="46"/>
      <c r="CS403" s="46"/>
      <c r="CT403" s="46"/>
      <c r="CU403" s="46"/>
      <c r="CV403" s="46"/>
      <c r="CW403" s="46"/>
      <c r="CX403" s="46"/>
      <c r="CY403" s="46"/>
      <c r="CZ403" s="46"/>
      <c r="DA403" s="46"/>
      <c r="DB403" s="46"/>
      <c r="DC403" s="46"/>
      <c r="DD403" s="46"/>
      <c r="DE403" s="46"/>
      <c r="DF403" s="46"/>
      <c r="DG403" s="46"/>
      <c r="DH403" s="46"/>
      <c r="DI403" s="46"/>
      <c r="DJ403" s="46"/>
      <c r="DK403" s="46"/>
      <c r="DL403" s="46"/>
      <c r="DM403" s="46"/>
      <c r="DN403" s="46"/>
      <c r="DO403" s="46"/>
      <c r="DP403" s="46"/>
      <c r="DQ403" s="46"/>
      <c r="DR403" s="46"/>
      <c r="DS403" s="46"/>
      <c r="DT403" s="46"/>
      <c r="DU403" s="46"/>
      <c r="DV403" s="46"/>
      <c r="DW403" s="46"/>
    </row>
    <row r="404" spans="1:127" s="6" customFormat="1" ht="37.5" x14ac:dyDescent="0.3">
      <c r="A404" s="95">
        <v>23</v>
      </c>
      <c r="B404" s="19">
        <v>19</v>
      </c>
      <c r="C404" s="74" t="s">
        <v>340</v>
      </c>
      <c r="D404" s="19">
        <v>1981</v>
      </c>
      <c r="E404" s="19" t="s">
        <v>34</v>
      </c>
      <c r="F404" s="25" t="s">
        <v>63</v>
      </c>
      <c r="G404" s="19" t="s">
        <v>36</v>
      </c>
      <c r="H404" s="19">
        <v>2</v>
      </c>
      <c r="I404" s="25">
        <v>1305.1500000000001</v>
      </c>
      <c r="J404" s="25">
        <v>726.6</v>
      </c>
      <c r="K404" s="61" t="s">
        <v>46</v>
      </c>
      <c r="L404" s="25">
        <f t="shared" si="66"/>
        <v>329237.13900000002</v>
      </c>
      <c r="M404" s="34">
        <f t="shared" si="67"/>
        <v>20634.4215</v>
      </c>
      <c r="N404" s="34">
        <f t="shared" si="62"/>
        <v>349871.56050000002</v>
      </c>
      <c r="O404" s="34">
        <f t="shared" si="68"/>
        <v>349871.56050000002</v>
      </c>
      <c r="P404" s="34">
        <v>252.26</v>
      </c>
      <c r="Q404" s="23">
        <v>15.81</v>
      </c>
      <c r="R404" s="24" t="s">
        <v>39</v>
      </c>
      <c r="S404" s="24" t="s">
        <v>279</v>
      </c>
      <c r="T404" s="7"/>
      <c r="U404" s="7"/>
      <c r="V404" s="8"/>
      <c r="W404" s="7"/>
      <c r="X404" s="7"/>
      <c r="Y404" s="9"/>
      <c r="Z404" s="7"/>
      <c r="AA404" s="7"/>
      <c r="AB404" s="7"/>
      <c r="AC404" s="10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46"/>
      <c r="AS404" s="46"/>
      <c r="AT404" s="46"/>
      <c r="AU404" s="46"/>
      <c r="AV404" s="46"/>
      <c r="AW404" s="46"/>
      <c r="AX404" s="46"/>
      <c r="AY404" s="46"/>
      <c r="AZ404" s="46"/>
      <c r="BA404" s="46"/>
      <c r="BB404" s="46"/>
      <c r="BC404" s="46"/>
      <c r="BD404" s="46"/>
      <c r="BE404" s="46"/>
      <c r="BF404" s="46"/>
      <c r="BG404" s="46"/>
      <c r="BH404" s="46"/>
      <c r="BI404" s="46"/>
      <c r="BJ404" s="46"/>
      <c r="BK404" s="46"/>
      <c r="BL404" s="46"/>
      <c r="BM404" s="46"/>
      <c r="BN404" s="46"/>
      <c r="BO404" s="46"/>
      <c r="BP404" s="46"/>
      <c r="BQ404" s="46"/>
      <c r="BR404" s="46"/>
      <c r="BS404" s="46"/>
      <c r="BT404" s="46"/>
      <c r="BU404" s="46"/>
      <c r="BV404" s="46"/>
      <c r="BW404" s="46"/>
      <c r="BX404" s="46"/>
      <c r="BY404" s="46"/>
      <c r="BZ404" s="46"/>
      <c r="CA404" s="46"/>
      <c r="CB404" s="46"/>
      <c r="CC404" s="46"/>
      <c r="CD404" s="46"/>
      <c r="CE404" s="46"/>
      <c r="CF404" s="46"/>
      <c r="CG404" s="46"/>
      <c r="CH404" s="46"/>
      <c r="CI404" s="46"/>
      <c r="CJ404" s="46"/>
      <c r="CK404" s="46"/>
      <c r="CL404" s="46"/>
      <c r="CM404" s="46"/>
      <c r="CN404" s="46"/>
      <c r="CO404" s="46"/>
      <c r="CP404" s="46"/>
      <c r="CQ404" s="46"/>
      <c r="CR404" s="46"/>
      <c r="CS404" s="46"/>
      <c r="CT404" s="46"/>
      <c r="CU404" s="46"/>
      <c r="CV404" s="46"/>
      <c r="CW404" s="46"/>
      <c r="CX404" s="46"/>
      <c r="CY404" s="46"/>
      <c r="CZ404" s="46"/>
      <c r="DA404" s="46"/>
      <c r="DB404" s="46"/>
      <c r="DC404" s="46"/>
      <c r="DD404" s="46"/>
      <c r="DE404" s="46"/>
      <c r="DF404" s="46"/>
      <c r="DG404" s="46"/>
      <c r="DH404" s="46"/>
      <c r="DI404" s="46"/>
      <c r="DJ404" s="46"/>
      <c r="DK404" s="46"/>
      <c r="DL404" s="46"/>
      <c r="DM404" s="46"/>
      <c r="DN404" s="46"/>
      <c r="DO404" s="46"/>
      <c r="DP404" s="46"/>
      <c r="DQ404" s="46"/>
      <c r="DR404" s="46"/>
      <c r="DS404" s="46"/>
      <c r="DT404" s="46"/>
      <c r="DU404" s="46"/>
      <c r="DV404" s="46"/>
      <c r="DW404" s="46"/>
    </row>
    <row r="405" spans="1:127" s="6" customFormat="1" ht="37.5" x14ac:dyDescent="0.3">
      <c r="A405" s="95">
        <v>24</v>
      </c>
      <c r="B405" s="19">
        <v>20</v>
      </c>
      <c r="C405" s="74" t="s">
        <v>341</v>
      </c>
      <c r="D405" s="19">
        <v>1965</v>
      </c>
      <c r="E405" s="19" t="s">
        <v>34</v>
      </c>
      <c r="F405" s="25" t="s">
        <v>59</v>
      </c>
      <c r="G405" s="19" t="s">
        <v>64</v>
      </c>
      <c r="H405" s="19">
        <v>3</v>
      </c>
      <c r="I405" s="25">
        <v>2950.4</v>
      </c>
      <c r="J405" s="25">
        <v>1447.2</v>
      </c>
      <c r="K405" s="61" t="s">
        <v>243</v>
      </c>
      <c r="L405" s="25">
        <f>I405*P405</f>
        <v>3064226.432</v>
      </c>
      <c r="M405" s="34">
        <f t="shared" si="67"/>
        <v>65557.887999999992</v>
      </c>
      <c r="N405" s="34">
        <f t="shared" si="62"/>
        <v>3129784.3199999998</v>
      </c>
      <c r="O405" s="34">
        <f t="shared" si="68"/>
        <v>3129784.3199999998</v>
      </c>
      <c r="P405" s="34">
        <v>1038.58</v>
      </c>
      <c r="Q405" s="23">
        <v>22.22</v>
      </c>
      <c r="R405" s="24" t="s">
        <v>39</v>
      </c>
      <c r="S405" s="24" t="s">
        <v>279</v>
      </c>
      <c r="T405" s="7" t="s">
        <v>342</v>
      </c>
      <c r="U405" s="7"/>
      <c r="V405" s="8"/>
      <c r="W405" s="7"/>
      <c r="X405" s="7"/>
      <c r="Y405" s="9"/>
      <c r="Z405" s="7"/>
      <c r="AA405" s="7"/>
      <c r="AB405" s="7"/>
      <c r="AC405" s="10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46"/>
      <c r="AS405" s="46"/>
      <c r="AT405" s="46"/>
      <c r="AU405" s="46"/>
      <c r="AV405" s="46"/>
      <c r="AW405" s="46"/>
      <c r="AX405" s="46"/>
      <c r="AY405" s="46"/>
      <c r="AZ405" s="46"/>
      <c r="BA405" s="46"/>
      <c r="BB405" s="46"/>
      <c r="BC405" s="46"/>
      <c r="BD405" s="46"/>
      <c r="BE405" s="46"/>
      <c r="BF405" s="46"/>
      <c r="BG405" s="46"/>
      <c r="BH405" s="46"/>
      <c r="BI405" s="46"/>
      <c r="BJ405" s="46"/>
      <c r="BK405" s="46"/>
      <c r="BL405" s="46"/>
      <c r="BM405" s="46"/>
      <c r="BN405" s="46"/>
      <c r="BO405" s="46"/>
      <c r="BP405" s="46"/>
      <c r="BQ405" s="46"/>
      <c r="BR405" s="46"/>
      <c r="BS405" s="46"/>
      <c r="BT405" s="46"/>
      <c r="BU405" s="46"/>
      <c r="BV405" s="46"/>
      <c r="BW405" s="46"/>
      <c r="BX405" s="46"/>
      <c r="BY405" s="46"/>
      <c r="BZ405" s="46"/>
      <c r="CA405" s="46"/>
      <c r="CB405" s="46"/>
      <c r="CC405" s="46"/>
      <c r="CD405" s="46"/>
      <c r="CE405" s="46"/>
      <c r="CF405" s="46"/>
      <c r="CG405" s="46"/>
      <c r="CH405" s="46"/>
      <c r="CI405" s="46"/>
      <c r="CJ405" s="46"/>
      <c r="CK405" s="46"/>
      <c r="CL405" s="46"/>
      <c r="CM405" s="46"/>
      <c r="CN405" s="46"/>
      <c r="CO405" s="46"/>
      <c r="CP405" s="46"/>
      <c r="CQ405" s="46"/>
      <c r="CR405" s="46"/>
      <c r="CS405" s="46"/>
      <c r="CT405" s="46"/>
      <c r="CU405" s="46"/>
      <c r="CV405" s="46"/>
      <c r="CW405" s="46"/>
      <c r="CX405" s="46"/>
      <c r="CY405" s="46"/>
      <c r="CZ405" s="46"/>
      <c r="DA405" s="46"/>
      <c r="DB405" s="46"/>
      <c r="DC405" s="46"/>
      <c r="DD405" s="46"/>
      <c r="DE405" s="46"/>
      <c r="DF405" s="46"/>
      <c r="DG405" s="46"/>
      <c r="DH405" s="46"/>
      <c r="DI405" s="46"/>
      <c r="DJ405" s="46"/>
      <c r="DK405" s="46"/>
      <c r="DL405" s="46"/>
      <c r="DM405" s="46"/>
      <c r="DN405" s="46"/>
      <c r="DO405" s="46"/>
      <c r="DP405" s="46"/>
      <c r="DQ405" s="46"/>
      <c r="DR405" s="46"/>
      <c r="DS405" s="46"/>
      <c r="DT405" s="46"/>
      <c r="DU405" s="46"/>
      <c r="DV405" s="46"/>
      <c r="DW405" s="46"/>
    </row>
    <row r="406" spans="1:127" s="6" customFormat="1" ht="37.5" x14ac:dyDescent="0.3">
      <c r="A406" s="95">
        <v>25</v>
      </c>
      <c r="B406" s="19">
        <v>21</v>
      </c>
      <c r="C406" s="74" t="s">
        <v>343</v>
      </c>
      <c r="D406" s="19">
        <v>1957</v>
      </c>
      <c r="E406" s="19" t="s">
        <v>34</v>
      </c>
      <c r="F406" s="25" t="s">
        <v>59</v>
      </c>
      <c r="G406" s="19" t="s">
        <v>64</v>
      </c>
      <c r="H406" s="19">
        <v>3</v>
      </c>
      <c r="I406" s="25">
        <v>2862.5</v>
      </c>
      <c r="J406" s="25">
        <v>1502</v>
      </c>
      <c r="K406" s="61" t="s">
        <v>243</v>
      </c>
      <c r="L406" s="25">
        <f t="shared" si="66"/>
        <v>2972935.25</v>
      </c>
      <c r="M406" s="34">
        <f t="shared" si="67"/>
        <v>63604.75</v>
      </c>
      <c r="N406" s="34">
        <f t="shared" si="62"/>
        <v>3036540</v>
      </c>
      <c r="O406" s="34">
        <f t="shared" si="68"/>
        <v>3036540</v>
      </c>
      <c r="P406" s="34">
        <v>1038.58</v>
      </c>
      <c r="Q406" s="23">
        <v>22.22</v>
      </c>
      <c r="R406" s="24" t="s">
        <v>39</v>
      </c>
      <c r="S406" s="24" t="s">
        <v>279</v>
      </c>
      <c r="T406" s="7"/>
      <c r="U406" s="7"/>
      <c r="V406" s="8"/>
      <c r="W406" s="7"/>
      <c r="X406" s="7"/>
      <c r="Y406" s="9"/>
      <c r="Z406" s="7"/>
      <c r="AA406" s="7"/>
      <c r="AB406" s="7"/>
      <c r="AC406" s="10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46"/>
      <c r="AS406" s="46"/>
      <c r="AT406" s="46"/>
      <c r="AU406" s="46"/>
      <c r="AV406" s="46"/>
      <c r="AW406" s="46"/>
      <c r="AX406" s="46"/>
      <c r="AY406" s="46"/>
      <c r="AZ406" s="46"/>
      <c r="BA406" s="46"/>
      <c r="BB406" s="46"/>
      <c r="BC406" s="46"/>
      <c r="BD406" s="46"/>
      <c r="BE406" s="46"/>
      <c r="BF406" s="46"/>
      <c r="BG406" s="46"/>
      <c r="BH406" s="46"/>
      <c r="BI406" s="46"/>
      <c r="BJ406" s="46"/>
      <c r="BK406" s="46"/>
      <c r="BL406" s="46"/>
      <c r="BM406" s="46"/>
      <c r="BN406" s="46"/>
      <c r="BO406" s="46"/>
      <c r="BP406" s="46"/>
      <c r="BQ406" s="46"/>
      <c r="BR406" s="46"/>
      <c r="BS406" s="46"/>
      <c r="BT406" s="46"/>
      <c r="BU406" s="46"/>
      <c r="BV406" s="46"/>
      <c r="BW406" s="46"/>
      <c r="BX406" s="46"/>
      <c r="BY406" s="46"/>
      <c r="BZ406" s="46"/>
      <c r="CA406" s="46"/>
      <c r="CB406" s="46"/>
      <c r="CC406" s="46"/>
      <c r="CD406" s="46"/>
      <c r="CE406" s="46"/>
      <c r="CF406" s="46"/>
      <c r="CG406" s="46"/>
      <c r="CH406" s="46"/>
      <c r="CI406" s="46"/>
      <c r="CJ406" s="46"/>
      <c r="CK406" s="46"/>
      <c r="CL406" s="46"/>
      <c r="CM406" s="46"/>
      <c r="CN406" s="46"/>
      <c r="CO406" s="46"/>
      <c r="CP406" s="46"/>
      <c r="CQ406" s="46"/>
      <c r="CR406" s="46"/>
      <c r="CS406" s="46"/>
      <c r="CT406" s="46"/>
      <c r="CU406" s="46"/>
      <c r="CV406" s="46"/>
      <c r="CW406" s="46"/>
      <c r="CX406" s="46"/>
      <c r="CY406" s="46"/>
      <c r="CZ406" s="46"/>
      <c r="DA406" s="46"/>
      <c r="DB406" s="46"/>
      <c r="DC406" s="46"/>
      <c r="DD406" s="46"/>
      <c r="DE406" s="46"/>
      <c r="DF406" s="46"/>
      <c r="DG406" s="46"/>
      <c r="DH406" s="46"/>
      <c r="DI406" s="46"/>
      <c r="DJ406" s="46"/>
      <c r="DK406" s="46"/>
      <c r="DL406" s="46"/>
      <c r="DM406" s="46"/>
      <c r="DN406" s="46"/>
      <c r="DO406" s="46"/>
      <c r="DP406" s="46"/>
      <c r="DQ406" s="46"/>
      <c r="DR406" s="46"/>
      <c r="DS406" s="46"/>
      <c r="DT406" s="46"/>
      <c r="DU406" s="46"/>
      <c r="DV406" s="46"/>
      <c r="DW406" s="46"/>
    </row>
    <row r="407" spans="1:127" s="6" customFormat="1" ht="37.5" x14ac:dyDescent="0.3">
      <c r="A407" s="95">
        <v>26</v>
      </c>
      <c r="B407" s="19">
        <v>22</v>
      </c>
      <c r="C407" s="74" t="s">
        <v>344</v>
      </c>
      <c r="D407" s="19">
        <v>1963</v>
      </c>
      <c r="E407" s="19" t="s">
        <v>34</v>
      </c>
      <c r="F407" s="25" t="s">
        <v>133</v>
      </c>
      <c r="G407" s="19" t="s">
        <v>64</v>
      </c>
      <c r="H407" s="19">
        <v>2</v>
      </c>
      <c r="I407" s="25">
        <v>1011.9</v>
      </c>
      <c r="J407" s="25">
        <v>380.9</v>
      </c>
      <c r="K407" s="61" t="s">
        <v>243</v>
      </c>
      <c r="L407" s="25">
        <f t="shared" si="66"/>
        <v>1517850</v>
      </c>
      <c r="M407" s="34">
        <f t="shared" si="67"/>
        <v>40455.761999999995</v>
      </c>
      <c r="N407" s="34">
        <f t="shared" si="62"/>
        <v>1558305.7620000001</v>
      </c>
      <c r="O407" s="34">
        <f t="shared" si="68"/>
        <v>1558305.7620000001</v>
      </c>
      <c r="P407" s="34">
        <v>1500</v>
      </c>
      <c r="Q407" s="23">
        <v>39.979999999999997</v>
      </c>
      <c r="R407" s="24" t="s">
        <v>39</v>
      </c>
      <c r="S407" s="24" t="s">
        <v>279</v>
      </c>
      <c r="T407" s="7"/>
      <c r="U407" s="7"/>
      <c r="V407" s="8"/>
      <c r="W407" s="7"/>
      <c r="X407" s="7"/>
      <c r="Y407" s="9"/>
      <c r="Z407" s="7"/>
      <c r="AA407" s="7"/>
      <c r="AB407" s="7"/>
      <c r="AC407" s="10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46"/>
      <c r="AS407" s="46"/>
      <c r="AT407" s="46"/>
      <c r="AU407" s="46"/>
      <c r="AV407" s="46"/>
      <c r="AW407" s="46"/>
      <c r="AX407" s="46"/>
      <c r="AY407" s="46"/>
      <c r="AZ407" s="46"/>
      <c r="BA407" s="46"/>
      <c r="BB407" s="46"/>
      <c r="BC407" s="46"/>
      <c r="BD407" s="46"/>
      <c r="BE407" s="46"/>
      <c r="BF407" s="46"/>
      <c r="BG407" s="46"/>
      <c r="BH407" s="46"/>
      <c r="BI407" s="46"/>
      <c r="BJ407" s="46"/>
      <c r="BK407" s="46"/>
      <c r="BL407" s="46"/>
      <c r="BM407" s="46"/>
      <c r="BN407" s="46"/>
      <c r="BO407" s="46"/>
      <c r="BP407" s="46"/>
      <c r="BQ407" s="46"/>
      <c r="BR407" s="46"/>
      <c r="BS407" s="46"/>
      <c r="BT407" s="46"/>
      <c r="BU407" s="46"/>
      <c r="BV407" s="46"/>
      <c r="BW407" s="46"/>
      <c r="BX407" s="46"/>
      <c r="BY407" s="46"/>
      <c r="BZ407" s="46"/>
      <c r="CA407" s="46"/>
      <c r="CB407" s="46"/>
      <c r="CC407" s="46"/>
      <c r="CD407" s="46"/>
      <c r="CE407" s="46"/>
      <c r="CF407" s="46"/>
      <c r="CG407" s="46"/>
      <c r="CH407" s="46"/>
      <c r="CI407" s="46"/>
      <c r="CJ407" s="46"/>
      <c r="CK407" s="46"/>
      <c r="CL407" s="46"/>
      <c r="CM407" s="46"/>
      <c r="CN407" s="46"/>
      <c r="CO407" s="46"/>
      <c r="CP407" s="46"/>
      <c r="CQ407" s="46"/>
      <c r="CR407" s="46"/>
      <c r="CS407" s="46"/>
      <c r="CT407" s="46"/>
      <c r="CU407" s="46"/>
      <c r="CV407" s="46"/>
      <c r="CW407" s="46"/>
      <c r="CX407" s="46"/>
      <c r="CY407" s="46"/>
      <c r="CZ407" s="46"/>
      <c r="DA407" s="46"/>
      <c r="DB407" s="46"/>
      <c r="DC407" s="46"/>
      <c r="DD407" s="46"/>
      <c r="DE407" s="46"/>
      <c r="DF407" s="46"/>
      <c r="DG407" s="46"/>
      <c r="DH407" s="46"/>
      <c r="DI407" s="46"/>
      <c r="DJ407" s="46"/>
      <c r="DK407" s="46"/>
      <c r="DL407" s="46"/>
      <c r="DM407" s="46"/>
      <c r="DN407" s="46"/>
      <c r="DO407" s="46"/>
      <c r="DP407" s="46"/>
      <c r="DQ407" s="46"/>
      <c r="DR407" s="46"/>
      <c r="DS407" s="46"/>
      <c r="DT407" s="46"/>
      <c r="DU407" s="46"/>
      <c r="DV407" s="46"/>
      <c r="DW407" s="46"/>
    </row>
    <row r="408" spans="1:127" s="6" customFormat="1" ht="37.5" x14ac:dyDescent="0.3">
      <c r="A408" s="95">
        <v>27</v>
      </c>
      <c r="B408" s="19">
        <v>23</v>
      </c>
      <c r="C408" s="74" t="s">
        <v>345</v>
      </c>
      <c r="D408" s="19">
        <v>1958</v>
      </c>
      <c r="E408" s="19" t="s">
        <v>34</v>
      </c>
      <c r="F408" s="25" t="s">
        <v>133</v>
      </c>
      <c r="G408" s="19" t="s">
        <v>64</v>
      </c>
      <c r="H408" s="19">
        <v>2</v>
      </c>
      <c r="I408" s="25">
        <v>2519.2199999999998</v>
      </c>
      <c r="J408" s="25">
        <v>988.22</v>
      </c>
      <c r="K408" s="61" t="s">
        <v>243</v>
      </c>
      <c r="L408" s="25">
        <f t="shared" si="66"/>
        <v>3778829.9999999995</v>
      </c>
      <c r="M408" s="34">
        <f t="shared" si="67"/>
        <v>100718.41559999998</v>
      </c>
      <c r="N408" s="34">
        <f t="shared" si="62"/>
        <v>3879548.4155999995</v>
      </c>
      <c r="O408" s="34">
        <f t="shared" si="68"/>
        <v>3879548.4155999995</v>
      </c>
      <c r="P408" s="34">
        <v>1500</v>
      </c>
      <c r="Q408" s="23">
        <v>39.979999999999997</v>
      </c>
      <c r="R408" s="24" t="s">
        <v>39</v>
      </c>
      <c r="S408" s="24" t="s">
        <v>279</v>
      </c>
      <c r="T408" s="7"/>
      <c r="U408" s="7"/>
      <c r="V408" s="8"/>
      <c r="W408" s="7"/>
      <c r="X408" s="7"/>
      <c r="Y408" s="9"/>
      <c r="Z408" s="7"/>
      <c r="AA408" s="7"/>
      <c r="AB408" s="7"/>
      <c r="AC408" s="10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46"/>
      <c r="AS408" s="46"/>
      <c r="AT408" s="46"/>
      <c r="AU408" s="46"/>
      <c r="AV408" s="46"/>
      <c r="AW408" s="46"/>
      <c r="AX408" s="46"/>
      <c r="AY408" s="46"/>
      <c r="AZ408" s="46"/>
      <c r="BA408" s="46"/>
      <c r="BB408" s="46"/>
      <c r="BC408" s="46"/>
      <c r="BD408" s="46"/>
      <c r="BE408" s="46"/>
      <c r="BF408" s="46"/>
      <c r="BG408" s="46"/>
      <c r="BH408" s="46"/>
      <c r="BI408" s="46"/>
      <c r="BJ408" s="46"/>
      <c r="BK408" s="46"/>
      <c r="BL408" s="46"/>
      <c r="BM408" s="46"/>
      <c r="BN408" s="46"/>
      <c r="BO408" s="46"/>
      <c r="BP408" s="46"/>
      <c r="BQ408" s="46"/>
      <c r="BR408" s="46"/>
      <c r="BS408" s="46"/>
      <c r="BT408" s="46"/>
      <c r="BU408" s="46"/>
      <c r="BV408" s="46"/>
      <c r="BW408" s="46"/>
      <c r="BX408" s="46"/>
      <c r="BY408" s="46"/>
      <c r="BZ408" s="46"/>
      <c r="CA408" s="46"/>
      <c r="CB408" s="46"/>
      <c r="CC408" s="46"/>
      <c r="CD408" s="46"/>
      <c r="CE408" s="46"/>
      <c r="CF408" s="46"/>
      <c r="CG408" s="46"/>
      <c r="CH408" s="46"/>
      <c r="CI408" s="46"/>
      <c r="CJ408" s="46"/>
      <c r="CK408" s="46"/>
      <c r="CL408" s="46"/>
      <c r="CM408" s="46"/>
      <c r="CN408" s="46"/>
      <c r="CO408" s="46"/>
      <c r="CP408" s="46"/>
      <c r="CQ408" s="46"/>
      <c r="CR408" s="46"/>
      <c r="CS408" s="46"/>
      <c r="CT408" s="46"/>
      <c r="CU408" s="46"/>
      <c r="CV408" s="46"/>
      <c r="CW408" s="46"/>
      <c r="CX408" s="46"/>
      <c r="CY408" s="46"/>
      <c r="CZ408" s="46"/>
      <c r="DA408" s="46"/>
      <c r="DB408" s="46"/>
      <c r="DC408" s="46"/>
      <c r="DD408" s="46"/>
      <c r="DE408" s="46"/>
      <c r="DF408" s="46"/>
      <c r="DG408" s="46"/>
      <c r="DH408" s="46"/>
      <c r="DI408" s="46"/>
      <c r="DJ408" s="46"/>
      <c r="DK408" s="46"/>
      <c r="DL408" s="46"/>
      <c r="DM408" s="46"/>
      <c r="DN408" s="46"/>
      <c r="DO408" s="46"/>
      <c r="DP408" s="46"/>
      <c r="DQ408" s="46"/>
      <c r="DR408" s="46"/>
      <c r="DS408" s="46"/>
      <c r="DT408" s="46"/>
      <c r="DU408" s="46"/>
      <c r="DV408" s="46"/>
      <c r="DW408" s="46"/>
    </row>
    <row r="409" spans="1:127" s="6" customFormat="1" ht="37.5" x14ac:dyDescent="0.3">
      <c r="A409" s="95">
        <v>28</v>
      </c>
      <c r="B409" s="19">
        <v>24</v>
      </c>
      <c r="C409" s="74" t="s">
        <v>346</v>
      </c>
      <c r="D409" s="19">
        <v>1987</v>
      </c>
      <c r="E409" s="19" t="s">
        <v>34</v>
      </c>
      <c r="F409" s="25" t="s">
        <v>59</v>
      </c>
      <c r="G409" s="19" t="s">
        <v>36</v>
      </c>
      <c r="H409" s="19">
        <v>4</v>
      </c>
      <c r="I409" s="25">
        <v>9191.1</v>
      </c>
      <c r="J409" s="25">
        <v>4925.5</v>
      </c>
      <c r="K409" s="61" t="s">
        <v>243</v>
      </c>
      <c r="L409" s="25">
        <f t="shared" si="66"/>
        <v>9946608.4199999999</v>
      </c>
      <c r="M409" s="34">
        <f t="shared" si="67"/>
        <v>212865.87600000002</v>
      </c>
      <c r="N409" s="34">
        <f t="shared" si="62"/>
        <v>10159474.296</v>
      </c>
      <c r="O409" s="34">
        <f t="shared" si="68"/>
        <v>10159474.296</v>
      </c>
      <c r="P409" s="34">
        <v>1082.2</v>
      </c>
      <c r="Q409" s="23">
        <v>23.16</v>
      </c>
      <c r="R409" s="24" t="s">
        <v>39</v>
      </c>
      <c r="S409" s="24" t="s">
        <v>279</v>
      </c>
      <c r="T409" s="7"/>
      <c r="U409" s="7"/>
      <c r="V409" s="8"/>
      <c r="W409" s="7"/>
      <c r="X409" s="7"/>
      <c r="Y409" s="9"/>
      <c r="Z409" s="7"/>
      <c r="AA409" s="7"/>
      <c r="AB409" s="7"/>
      <c r="AC409" s="10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46"/>
      <c r="AS409" s="46"/>
      <c r="AT409" s="46"/>
      <c r="AU409" s="46"/>
      <c r="AV409" s="46"/>
      <c r="AW409" s="46"/>
      <c r="AX409" s="46"/>
      <c r="AY409" s="46"/>
      <c r="AZ409" s="46"/>
      <c r="BA409" s="46"/>
      <c r="BB409" s="46"/>
      <c r="BC409" s="46"/>
      <c r="BD409" s="46"/>
      <c r="BE409" s="46"/>
      <c r="BF409" s="46"/>
      <c r="BG409" s="46"/>
      <c r="BH409" s="46"/>
      <c r="BI409" s="46"/>
      <c r="BJ409" s="46"/>
      <c r="BK409" s="46"/>
      <c r="BL409" s="46"/>
      <c r="BM409" s="46"/>
      <c r="BN409" s="46"/>
      <c r="BO409" s="46"/>
      <c r="BP409" s="46"/>
      <c r="BQ409" s="46"/>
      <c r="BR409" s="46"/>
      <c r="BS409" s="46"/>
      <c r="BT409" s="46"/>
      <c r="BU409" s="46"/>
      <c r="BV409" s="46"/>
      <c r="BW409" s="46"/>
      <c r="BX409" s="46"/>
      <c r="BY409" s="46"/>
      <c r="BZ409" s="46"/>
      <c r="CA409" s="46"/>
      <c r="CB409" s="46"/>
      <c r="CC409" s="46"/>
      <c r="CD409" s="46"/>
      <c r="CE409" s="46"/>
      <c r="CF409" s="46"/>
      <c r="CG409" s="46"/>
      <c r="CH409" s="46"/>
      <c r="CI409" s="46"/>
      <c r="CJ409" s="46"/>
      <c r="CK409" s="46"/>
      <c r="CL409" s="46"/>
      <c r="CM409" s="46"/>
      <c r="CN409" s="46"/>
      <c r="CO409" s="46"/>
      <c r="CP409" s="46"/>
      <c r="CQ409" s="46"/>
      <c r="CR409" s="46"/>
      <c r="CS409" s="46"/>
      <c r="CT409" s="46"/>
      <c r="CU409" s="46"/>
      <c r="CV409" s="46"/>
      <c r="CW409" s="46"/>
      <c r="CX409" s="46"/>
      <c r="CY409" s="46"/>
      <c r="CZ409" s="46"/>
      <c r="DA409" s="46"/>
      <c r="DB409" s="46"/>
      <c r="DC409" s="46"/>
      <c r="DD409" s="46"/>
      <c r="DE409" s="46"/>
      <c r="DF409" s="46"/>
      <c r="DG409" s="46"/>
      <c r="DH409" s="46"/>
      <c r="DI409" s="46"/>
      <c r="DJ409" s="46"/>
      <c r="DK409" s="46"/>
      <c r="DL409" s="46"/>
      <c r="DM409" s="46"/>
      <c r="DN409" s="46"/>
      <c r="DO409" s="46"/>
      <c r="DP409" s="46"/>
      <c r="DQ409" s="46"/>
      <c r="DR409" s="46"/>
      <c r="DS409" s="46"/>
      <c r="DT409" s="46"/>
      <c r="DU409" s="46"/>
      <c r="DV409" s="46"/>
      <c r="DW409" s="46"/>
    </row>
    <row r="410" spans="1:127" s="6" customFormat="1" ht="37.5" x14ac:dyDescent="0.3">
      <c r="A410" s="95">
        <v>29</v>
      </c>
      <c r="B410" s="19">
        <v>25</v>
      </c>
      <c r="C410" s="74" t="s">
        <v>347</v>
      </c>
      <c r="D410" s="19">
        <v>1967</v>
      </c>
      <c r="E410" s="19" t="s">
        <v>34</v>
      </c>
      <c r="F410" s="25" t="s">
        <v>53</v>
      </c>
      <c r="G410" s="19" t="s">
        <v>64</v>
      </c>
      <c r="H410" s="19">
        <v>2</v>
      </c>
      <c r="I410" s="25">
        <v>687.6</v>
      </c>
      <c r="J410" s="25">
        <v>362.5</v>
      </c>
      <c r="K410" s="61" t="s">
        <v>46</v>
      </c>
      <c r="L410" s="25">
        <f t="shared" si="66"/>
        <v>117579.6</v>
      </c>
      <c r="M410" s="34">
        <f t="shared" si="67"/>
        <v>10877.832</v>
      </c>
      <c r="N410" s="34">
        <f t="shared" si="62"/>
        <v>128457.432</v>
      </c>
      <c r="O410" s="34">
        <f t="shared" si="68"/>
        <v>128457.432</v>
      </c>
      <c r="P410" s="34">
        <v>171</v>
      </c>
      <c r="Q410" s="23">
        <v>15.82</v>
      </c>
      <c r="R410" s="24" t="s">
        <v>39</v>
      </c>
      <c r="S410" s="24" t="s">
        <v>279</v>
      </c>
      <c r="T410" s="7"/>
      <c r="U410" s="7"/>
      <c r="V410" s="8"/>
      <c r="W410" s="7"/>
      <c r="X410" s="7"/>
      <c r="Y410" s="9"/>
      <c r="Z410" s="7"/>
      <c r="AA410" s="7"/>
      <c r="AB410" s="7"/>
      <c r="AC410" s="10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46"/>
      <c r="AS410" s="46"/>
      <c r="AT410" s="46"/>
      <c r="AU410" s="46"/>
      <c r="AV410" s="46"/>
      <c r="AW410" s="46"/>
      <c r="AX410" s="46"/>
      <c r="AY410" s="46"/>
      <c r="AZ410" s="46"/>
      <c r="BA410" s="46"/>
      <c r="BB410" s="46"/>
      <c r="BC410" s="46"/>
      <c r="BD410" s="46"/>
      <c r="BE410" s="46"/>
      <c r="BF410" s="46"/>
      <c r="BG410" s="46"/>
      <c r="BH410" s="46"/>
      <c r="BI410" s="46"/>
      <c r="BJ410" s="46"/>
      <c r="BK410" s="46"/>
      <c r="BL410" s="46"/>
      <c r="BM410" s="46"/>
      <c r="BN410" s="46"/>
      <c r="BO410" s="46"/>
      <c r="BP410" s="46"/>
      <c r="BQ410" s="46"/>
      <c r="BR410" s="46"/>
      <c r="BS410" s="46"/>
      <c r="BT410" s="46"/>
      <c r="BU410" s="46"/>
      <c r="BV410" s="46"/>
      <c r="BW410" s="46"/>
      <c r="BX410" s="46"/>
      <c r="BY410" s="46"/>
      <c r="BZ410" s="46"/>
      <c r="CA410" s="46"/>
      <c r="CB410" s="46"/>
      <c r="CC410" s="46"/>
      <c r="CD410" s="46"/>
      <c r="CE410" s="46"/>
      <c r="CF410" s="46"/>
      <c r="CG410" s="46"/>
      <c r="CH410" s="46"/>
      <c r="CI410" s="46"/>
      <c r="CJ410" s="46"/>
      <c r="CK410" s="46"/>
      <c r="CL410" s="46"/>
      <c r="CM410" s="46"/>
      <c r="CN410" s="46"/>
      <c r="CO410" s="46"/>
      <c r="CP410" s="46"/>
      <c r="CQ410" s="46"/>
      <c r="CR410" s="46"/>
      <c r="CS410" s="46"/>
      <c r="CT410" s="46"/>
      <c r="CU410" s="46"/>
      <c r="CV410" s="46"/>
      <c r="CW410" s="46"/>
      <c r="CX410" s="46"/>
      <c r="CY410" s="46"/>
      <c r="CZ410" s="46"/>
      <c r="DA410" s="46"/>
      <c r="DB410" s="46"/>
      <c r="DC410" s="46"/>
      <c r="DD410" s="46"/>
      <c r="DE410" s="46"/>
      <c r="DF410" s="46"/>
      <c r="DG410" s="46"/>
      <c r="DH410" s="46"/>
      <c r="DI410" s="46"/>
      <c r="DJ410" s="46"/>
      <c r="DK410" s="46"/>
      <c r="DL410" s="46"/>
      <c r="DM410" s="46"/>
      <c r="DN410" s="46"/>
      <c r="DO410" s="46"/>
      <c r="DP410" s="46"/>
      <c r="DQ410" s="46"/>
      <c r="DR410" s="46"/>
      <c r="DS410" s="46"/>
      <c r="DT410" s="46"/>
      <c r="DU410" s="46"/>
      <c r="DV410" s="46"/>
      <c r="DW410" s="46"/>
    </row>
    <row r="411" spans="1:127" s="6" customFormat="1" ht="37.5" x14ac:dyDescent="0.3">
      <c r="A411" s="95">
        <v>30</v>
      </c>
      <c r="B411" s="19">
        <v>26</v>
      </c>
      <c r="C411" s="74" t="s">
        <v>348</v>
      </c>
      <c r="D411" s="19">
        <v>1969</v>
      </c>
      <c r="E411" s="19" t="s">
        <v>34</v>
      </c>
      <c r="F411" s="25" t="s">
        <v>53</v>
      </c>
      <c r="G411" s="19" t="s">
        <v>64</v>
      </c>
      <c r="H411" s="19">
        <v>2</v>
      </c>
      <c r="I411" s="25">
        <v>1124.4000000000001</v>
      </c>
      <c r="J411" s="25">
        <v>577.70000000000005</v>
      </c>
      <c r="K411" s="61" t="s">
        <v>46</v>
      </c>
      <c r="L411" s="25">
        <f t="shared" si="66"/>
        <v>192272.40000000002</v>
      </c>
      <c r="M411" s="34">
        <f t="shared" si="67"/>
        <v>17788.008000000002</v>
      </c>
      <c r="N411" s="34">
        <f t="shared" si="62"/>
        <v>210060.40800000002</v>
      </c>
      <c r="O411" s="34">
        <f t="shared" si="68"/>
        <v>210060.40800000002</v>
      </c>
      <c r="P411" s="34">
        <v>171</v>
      </c>
      <c r="Q411" s="23">
        <v>15.82</v>
      </c>
      <c r="R411" s="24" t="s">
        <v>39</v>
      </c>
      <c r="S411" s="24" t="s">
        <v>279</v>
      </c>
      <c r="T411" s="7"/>
      <c r="U411" s="7"/>
      <c r="V411" s="8"/>
      <c r="W411" s="7"/>
      <c r="X411" s="7"/>
      <c r="Y411" s="9"/>
      <c r="Z411" s="7"/>
      <c r="AA411" s="7"/>
      <c r="AB411" s="7"/>
      <c r="AC411" s="10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46"/>
      <c r="AS411" s="46"/>
      <c r="AT411" s="46"/>
      <c r="AU411" s="46"/>
      <c r="AV411" s="46"/>
      <c r="AW411" s="46"/>
      <c r="AX411" s="46"/>
      <c r="AY411" s="46"/>
      <c r="AZ411" s="46"/>
      <c r="BA411" s="46"/>
      <c r="BB411" s="46"/>
      <c r="BC411" s="46"/>
      <c r="BD411" s="46"/>
      <c r="BE411" s="46"/>
      <c r="BF411" s="46"/>
      <c r="BG411" s="46"/>
      <c r="BH411" s="46"/>
      <c r="BI411" s="46"/>
      <c r="BJ411" s="46"/>
      <c r="BK411" s="46"/>
      <c r="BL411" s="46"/>
      <c r="BM411" s="46"/>
      <c r="BN411" s="46"/>
      <c r="BO411" s="46"/>
      <c r="BP411" s="46"/>
      <c r="BQ411" s="46"/>
      <c r="BR411" s="46"/>
      <c r="BS411" s="46"/>
      <c r="BT411" s="46"/>
      <c r="BU411" s="46"/>
      <c r="BV411" s="46"/>
      <c r="BW411" s="46"/>
      <c r="BX411" s="46"/>
      <c r="BY411" s="46"/>
      <c r="BZ411" s="46"/>
      <c r="CA411" s="46"/>
      <c r="CB411" s="46"/>
      <c r="CC411" s="46"/>
      <c r="CD411" s="46"/>
      <c r="CE411" s="46"/>
      <c r="CF411" s="46"/>
      <c r="CG411" s="46"/>
      <c r="CH411" s="46"/>
      <c r="CI411" s="46"/>
      <c r="CJ411" s="46"/>
      <c r="CK411" s="46"/>
      <c r="CL411" s="46"/>
      <c r="CM411" s="46"/>
      <c r="CN411" s="46"/>
      <c r="CO411" s="46"/>
      <c r="CP411" s="46"/>
      <c r="CQ411" s="46"/>
      <c r="CR411" s="46"/>
      <c r="CS411" s="46"/>
      <c r="CT411" s="46"/>
      <c r="CU411" s="46"/>
      <c r="CV411" s="46"/>
      <c r="CW411" s="46"/>
      <c r="CX411" s="46"/>
      <c r="CY411" s="46"/>
      <c r="CZ411" s="46"/>
      <c r="DA411" s="46"/>
      <c r="DB411" s="46"/>
      <c r="DC411" s="46"/>
      <c r="DD411" s="46"/>
      <c r="DE411" s="46"/>
      <c r="DF411" s="46"/>
      <c r="DG411" s="46"/>
      <c r="DH411" s="46"/>
      <c r="DI411" s="46"/>
      <c r="DJ411" s="46"/>
      <c r="DK411" s="46"/>
      <c r="DL411" s="46"/>
      <c r="DM411" s="46"/>
      <c r="DN411" s="46"/>
      <c r="DO411" s="46"/>
      <c r="DP411" s="46"/>
      <c r="DQ411" s="46"/>
      <c r="DR411" s="46"/>
      <c r="DS411" s="46"/>
      <c r="DT411" s="46"/>
      <c r="DU411" s="46"/>
      <c r="DV411" s="46"/>
      <c r="DW411" s="46"/>
    </row>
    <row r="412" spans="1:127" s="6" customFormat="1" ht="37.5" x14ac:dyDescent="0.3">
      <c r="A412" s="95">
        <v>31</v>
      </c>
      <c r="B412" s="19">
        <v>27</v>
      </c>
      <c r="C412" s="74" t="s">
        <v>349</v>
      </c>
      <c r="D412" s="19">
        <v>1965</v>
      </c>
      <c r="E412" s="19" t="s">
        <v>34</v>
      </c>
      <c r="F412" s="25" t="s">
        <v>53</v>
      </c>
      <c r="G412" s="19" t="s">
        <v>64</v>
      </c>
      <c r="H412" s="19">
        <v>2</v>
      </c>
      <c r="I412" s="25">
        <v>571.9</v>
      </c>
      <c r="J412" s="25">
        <v>334.9</v>
      </c>
      <c r="K412" s="61" t="s">
        <v>46</v>
      </c>
      <c r="L412" s="25">
        <f t="shared" si="66"/>
        <v>97794.9</v>
      </c>
      <c r="M412" s="34">
        <f t="shared" si="67"/>
        <v>9047.4580000000005</v>
      </c>
      <c r="N412" s="34">
        <f t="shared" si="62"/>
        <v>106842.35799999999</v>
      </c>
      <c r="O412" s="34">
        <f t="shared" si="68"/>
        <v>106842.35799999999</v>
      </c>
      <c r="P412" s="34">
        <v>171</v>
      </c>
      <c r="Q412" s="23">
        <v>15.82</v>
      </c>
      <c r="R412" s="24" t="s">
        <v>39</v>
      </c>
      <c r="S412" s="24" t="s">
        <v>279</v>
      </c>
      <c r="T412" s="7"/>
      <c r="U412" s="7"/>
      <c r="V412" s="8"/>
      <c r="W412" s="7"/>
      <c r="X412" s="7"/>
      <c r="Y412" s="9"/>
      <c r="Z412" s="7"/>
      <c r="AA412" s="7"/>
      <c r="AB412" s="7"/>
      <c r="AC412" s="10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46"/>
      <c r="AS412" s="46"/>
      <c r="AT412" s="46"/>
      <c r="AU412" s="46"/>
      <c r="AV412" s="46"/>
      <c r="AW412" s="46"/>
      <c r="AX412" s="46"/>
      <c r="AY412" s="46"/>
      <c r="AZ412" s="46"/>
      <c r="BA412" s="46"/>
      <c r="BB412" s="46"/>
      <c r="BC412" s="46"/>
      <c r="BD412" s="46"/>
      <c r="BE412" s="46"/>
      <c r="BF412" s="46"/>
      <c r="BG412" s="46"/>
      <c r="BH412" s="46"/>
      <c r="BI412" s="46"/>
      <c r="BJ412" s="46"/>
      <c r="BK412" s="46"/>
      <c r="BL412" s="46"/>
      <c r="BM412" s="46"/>
      <c r="BN412" s="46"/>
      <c r="BO412" s="46"/>
      <c r="BP412" s="46"/>
      <c r="BQ412" s="46"/>
      <c r="BR412" s="46"/>
      <c r="BS412" s="46"/>
      <c r="BT412" s="46"/>
      <c r="BU412" s="46"/>
      <c r="BV412" s="46"/>
      <c r="BW412" s="46"/>
      <c r="BX412" s="46"/>
      <c r="BY412" s="46"/>
      <c r="BZ412" s="46"/>
      <c r="CA412" s="46"/>
      <c r="CB412" s="46"/>
      <c r="CC412" s="46"/>
      <c r="CD412" s="46"/>
      <c r="CE412" s="46"/>
      <c r="CF412" s="46"/>
      <c r="CG412" s="46"/>
      <c r="CH412" s="46"/>
      <c r="CI412" s="46"/>
      <c r="CJ412" s="46"/>
      <c r="CK412" s="46"/>
      <c r="CL412" s="46"/>
      <c r="CM412" s="46"/>
      <c r="CN412" s="46"/>
      <c r="CO412" s="46"/>
      <c r="CP412" s="46"/>
      <c r="CQ412" s="46"/>
      <c r="CR412" s="46"/>
      <c r="CS412" s="46"/>
      <c r="CT412" s="46"/>
      <c r="CU412" s="46"/>
      <c r="CV412" s="46"/>
      <c r="CW412" s="46"/>
      <c r="CX412" s="46"/>
      <c r="CY412" s="46"/>
      <c r="CZ412" s="46"/>
      <c r="DA412" s="46"/>
      <c r="DB412" s="46"/>
      <c r="DC412" s="46"/>
      <c r="DD412" s="46"/>
      <c r="DE412" s="46"/>
      <c r="DF412" s="46"/>
      <c r="DG412" s="46"/>
      <c r="DH412" s="46"/>
      <c r="DI412" s="46"/>
      <c r="DJ412" s="46"/>
      <c r="DK412" s="46"/>
      <c r="DL412" s="46"/>
      <c r="DM412" s="46"/>
      <c r="DN412" s="46"/>
      <c r="DO412" s="46"/>
      <c r="DP412" s="46"/>
      <c r="DQ412" s="46"/>
      <c r="DR412" s="46"/>
      <c r="DS412" s="46"/>
      <c r="DT412" s="46"/>
      <c r="DU412" s="46"/>
      <c r="DV412" s="46"/>
      <c r="DW412" s="46"/>
    </row>
    <row r="413" spans="1:127" s="6" customFormat="1" ht="37.5" x14ac:dyDescent="0.3">
      <c r="A413" s="95">
        <v>32</v>
      </c>
      <c r="B413" s="19">
        <v>28</v>
      </c>
      <c r="C413" s="74" t="s">
        <v>350</v>
      </c>
      <c r="D413" s="19">
        <v>1974</v>
      </c>
      <c r="E413" s="19" t="s">
        <v>34</v>
      </c>
      <c r="F413" s="25" t="s">
        <v>53</v>
      </c>
      <c r="G413" s="19" t="s">
        <v>36</v>
      </c>
      <c r="H413" s="19">
        <v>2</v>
      </c>
      <c r="I413" s="25">
        <v>1290.3</v>
      </c>
      <c r="J413" s="25">
        <v>711.7</v>
      </c>
      <c r="K413" s="61" t="s">
        <v>46</v>
      </c>
      <c r="L413" s="25">
        <f t="shared" si="66"/>
        <v>220641.3</v>
      </c>
      <c r="M413" s="34">
        <f t="shared" si="67"/>
        <v>20399.643</v>
      </c>
      <c r="N413" s="34">
        <f t="shared" si="62"/>
        <v>241040.943</v>
      </c>
      <c r="O413" s="34">
        <f t="shared" si="68"/>
        <v>241040.943</v>
      </c>
      <c r="P413" s="34">
        <v>171</v>
      </c>
      <c r="Q413" s="23">
        <v>15.81</v>
      </c>
      <c r="R413" s="24" t="s">
        <v>39</v>
      </c>
      <c r="S413" s="24" t="s">
        <v>279</v>
      </c>
      <c r="T413" s="78" t="s">
        <v>46</v>
      </c>
      <c r="U413" s="7">
        <v>-112176</v>
      </c>
      <c r="V413" s="7">
        <v>-10377.92</v>
      </c>
      <c r="W413" s="8">
        <v>-122553.92</v>
      </c>
      <c r="X413" s="7"/>
      <c r="Y413" s="9">
        <v>15.82</v>
      </c>
      <c r="Z413" s="7" t="s">
        <v>351</v>
      </c>
      <c r="AA413" s="7"/>
      <c r="AB413" s="7"/>
      <c r="AC413" s="7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46"/>
      <c r="AS413" s="46"/>
      <c r="AT413" s="46"/>
      <c r="AU413" s="46"/>
      <c r="AV413" s="46"/>
      <c r="AW413" s="46"/>
      <c r="AX413" s="46"/>
      <c r="AY413" s="46"/>
      <c r="AZ413" s="46"/>
      <c r="BA413" s="46"/>
      <c r="BB413" s="46"/>
      <c r="BC413" s="46"/>
      <c r="BD413" s="46"/>
      <c r="BE413" s="46"/>
      <c r="BF413" s="46"/>
      <c r="BG413" s="46"/>
      <c r="BH413" s="46"/>
      <c r="BI413" s="46"/>
      <c r="BJ413" s="46"/>
      <c r="BK413" s="46"/>
      <c r="BL413" s="46"/>
      <c r="BM413" s="46"/>
      <c r="BN413" s="46"/>
      <c r="BO413" s="46"/>
      <c r="BP413" s="46"/>
      <c r="BQ413" s="46"/>
      <c r="BR413" s="46"/>
      <c r="BS413" s="46"/>
      <c r="BT413" s="46"/>
      <c r="BU413" s="46"/>
      <c r="BV413" s="46"/>
      <c r="BW413" s="46"/>
      <c r="BX413" s="46"/>
      <c r="BY413" s="46"/>
      <c r="BZ413" s="46"/>
      <c r="CA413" s="46"/>
      <c r="CB413" s="46"/>
      <c r="CC413" s="46"/>
      <c r="CD413" s="46"/>
      <c r="CE413" s="46"/>
      <c r="CF413" s="46"/>
      <c r="CG413" s="46"/>
      <c r="CH413" s="46"/>
      <c r="CI413" s="46"/>
      <c r="CJ413" s="46"/>
      <c r="CK413" s="46"/>
      <c r="CL413" s="46"/>
      <c r="CM413" s="46"/>
      <c r="CN413" s="46"/>
      <c r="CO413" s="46"/>
      <c r="CP413" s="46"/>
      <c r="CQ413" s="46"/>
      <c r="CR413" s="46"/>
      <c r="CS413" s="46"/>
      <c r="CT413" s="46"/>
      <c r="CU413" s="46"/>
      <c r="CV413" s="46"/>
      <c r="CW413" s="46"/>
      <c r="CX413" s="46"/>
      <c r="CY413" s="46"/>
      <c r="CZ413" s="46"/>
      <c r="DA413" s="46"/>
      <c r="DB413" s="46"/>
      <c r="DC413" s="46"/>
      <c r="DD413" s="46"/>
      <c r="DE413" s="46"/>
      <c r="DF413" s="46"/>
      <c r="DG413" s="46"/>
      <c r="DH413" s="46"/>
      <c r="DI413" s="46"/>
      <c r="DJ413" s="46"/>
      <c r="DK413" s="46"/>
      <c r="DL413" s="46"/>
      <c r="DM413" s="46"/>
      <c r="DN413" s="46"/>
      <c r="DO413" s="46"/>
      <c r="DP413" s="46"/>
      <c r="DQ413" s="46"/>
      <c r="DR413" s="46"/>
      <c r="DS413" s="46"/>
      <c r="DT413" s="46"/>
      <c r="DU413" s="46"/>
      <c r="DV413" s="46"/>
      <c r="DW413" s="46"/>
    </row>
    <row r="414" spans="1:127" s="6" customFormat="1" ht="37.5" x14ac:dyDescent="0.3">
      <c r="A414" s="95">
        <v>33</v>
      </c>
      <c r="B414" s="19">
        <v>29</v>
      </c>
      <c r="C414" s="74" t="s">
        <v>352</v>
      </c>
      <c r="D414" s="19">
        <v>1972</v>
      </c>
      <c r="E414" s="19" t="s">
        <v>34</v>
      </c>
      <c r="F414" s="25" t="s">
        <v>35</v>
      </c>
      <c r="G414" s="19" t="s">
        <v>36</v>
      </c>
      <c r="H414" s="19">
        <v>2</v>
      </c>
      <c r="I414" s="25">
        <v>1726.2</v>
      </c>
      <c r="J414" s="25">
        <v>672.4</v>
      </c>
      <c r="K414" s="61" t="s">
        <v>46</v>
      </c>
      <c r="L414" s="25">
        <f t="shared" si="66"/>
        <v>387134.87400000001</v>
      </c>
      <c r="M414" s="34">
        <f t="shared" si="67"/>
        <v>38252.592000000004</v>
      </c>
      <c r="N414" s="34">
        <f t="shared" si="62"/>
        <v>425387.46600000001</v>
      </c>
      <c r="O414" s="34">
        <f t="shared" si="68"/>
        <v>425387.46600000001</v>
      </c>
      <c r="P414" s="34">
        <v>224.27</v>
      </c>
      <c r="Q414" s="23">
        <v>22.16</v>
      </c>
      <c r="R414" s="24" t="s">
        <v>39</v>
      </c>
      <c r="S414" s="24" t="s">
        <v>279</v>
      </c>
      <c r="T414" s="7"/>
      <c r="U414" s="7"/>
      <c r="V414" s="8"/>
      <c r="W414" s="7"/>
      <c r="X414" s="7"/>
      <c r="Y414" s="9"/>
      <c r="Z414" s="7"/>
      <c r="AA414" s="7"/>
      <c r="AB414" s="7"/>
      <c r="AC414" s="10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46"/>
      <c r="AS414" s="46"/>
      <c r="AT414" s="46"/>
      <c r="AU414" s="46"/>
      <c r="AV414" s="46"/>
      <c r="AW414" s="46"/>
      <c r="AX414" s="46"/>
      <c r="AY414" s="46"/>
      <c r="AZ414" s="46"/>
      <c r="BA414" s="46"/>
      <c r="BB414" s="46"/>
      <c r="BC414" s="46"/>
      <c r="BD414" s="46"/>
      <c r="BE414" s="46"/>
      <c r="BF414" s="46"/>
      <c r="BG414" s="46"/>
      <c r="BH414" s="46"/>
      <c r="BI414" s="46"/>
      <c r="BJ414" s="46"/>
      <c r="BK414" s="46"/>
      <c r="BL414" s="46"/>
      <c r="BM414" s="46"/>
      <c r="BN414" s="46"/>
      <c r="BO414" s="46"/>
      <c r="BP414" s="46"/>
      <c r="BQ414" s="46"/>
      <c r="BR414" s="46"/>
      <c r="BS414" s="46"/>
      <c r="BT414" s="46"/>
      <c r="BU414" s="46"/>
      <c r="BV414" s="46"/>
      <c r="BW414" s="46"/>
      <c r="BX414" s="46"/>
      <c r="BY414" s="46"/>
      <c r="BZ414" s="46"/>
      <c r="CA414" s="46"/>
      <c r="CB414" s="46"/>
      <c r="CC414" s="46"/>
      <c r="CD414" s="46"/>
      <c r="CE414" s="46"/>
      <c r="CF414" s="46"/>
      <c r="CG414" s="46"/>
      <c r="CH414" s="46"/>
      <c r="CI414" s="46"/>
      <c r="CJ414" s="46"/>
      <c r="CK414" s="46"/>
      <c r="CL414" s="46"/>
      <c r="CM414" s="46"/>
      <c r="CN414" s="46"/>
      <c r="CO414" s="46"/>
      <c r="CP414" s="46"/>
      <c r="CQ414" s="46"/>
      <c r="CR414" s="46"/>
      <c r="CS414" s="46"/>
      <c r="CT414" s="46"/>
      <c r="CU414" s="46"/>
      <c r="CV414" s="46"/>
      <c r="CW414" s="46"/>
      <c r="CX414" s="46"/>
      <c r="CY414" s="46"/>
      <c r="CZ414" s="46"/>
      <c r="DA414" s="46"/>
      <c r="DB414" s="46"/>
      <c r="DC414" s="46"/>
      <c r="DD414" s="46"/>
      <c r="DE414" s="46"/>
      <c r="DF414" s="46"/>
      <c r="DG414" s="46"/>
      <c r="DH414" s="46"/>
      <c r="DI414" s="46"/>
      <c r="DJ414" s="46"/>
      <c r="DK414" s="46"/>
      <c r="DL414" s="46"/>
      <c r="DM414" s="46"/>
      <c r="DN414" s="46"/>
      <c r="DO414" s="46"/>
      <c r="DP414" s="46"/>
      <c r="DQ414" s="46"/>
      <c r="DR414" s="46"/>
      <c r="DS414" s="46"/>
      <c r="DT414" s="46"/>
      <c r="DU414" s="46"/>
      <c r="DV414" s="46"/>
      <c r="DW414" s="46"/>
    </row>
    <row r="415" spans="1:127" s="6" customFormat="1" ht="37.5" x14ac:dyDescent="0.3">
      <c r="A415" s="95">
        <v>34</v>
      </c>
      <c r="B415" s="19">
        <v>30</v>
      </c>
      <c r="C415" s="74" t="s">
        <v>353</v>
      </c>
      <c r="D415" s="19">
        <v>1980</v>
      </c>
      <c r="E415" s="19" t="s">
        <v>34</v>
      </c>
      <c r="F415" s="25" t="s">
        <v>35</v>
      </c>
      <c r="G415" s="19" t="s">
        <v>36</v>
      </c>
      <c r="H415" s="19">
        <v>2</v>
      </c>
      <c r="I415" s="25">
        <v>2293.3200000000002</v>
      </c>
      <c r="J415" s="25">
        <v>921.2</v>
      </c>
      <c r="K415" s="61" t="s">
        <v>50</v>
      </c>
      <c r="L415" s="25">
        <f t="shared" si="66"/>
        <v>1019931.1368000001</v>
      </c>
      <c r="M415" s="34">
        <f t="shared" si="67"/>
        <v>42793.351200000005</v>
      </c>
      <c r="N415" s="34">
        <f t="shared" si="62"/>
        <v>1062724.4880000001</v>
      </c>
      <c r="O415" s="34">
        <f t="shared" si="68"/>
        <v>1062724.4880000001</v>
      </c>
      <c r="P415" s="34">
        <v>444.74</v>
      </c>
      <c r="Q415" s="23">
        <v>18.66</v>
      </c>
      <c r="R415" s="24" t="s">
        <v>39</v>
      </c>
      <c r="S415" s="24" t="s">
        <v>279</v>
      </c>
      <c r="T415" s="7"/>
      <c r="U415" s="7"/>
      <c r="V415" s="8"/>
      <c r="W415" s="7"/>
      <c r="X415" s="7"/>
      <c r="Y415" s="9"/>
      <c r="Z415" s="7"/>
      <c r="AA415" s="7"/>
      <c r="AB415" s="7"/>
      <c r="AC415" s="10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46"/>
      <c r="AS415" s="46"/>
      <c r="AT415" s="46"/>
      <c r="AU415" s="46"/>
      <c r="AV415" s="46"/>
      <c r="AW415" s="46"/>
      <c r="AX415" s="46"/>
      <c r="AY415" s="46"/>
      <c r="AZ415" s="46"/>
      <c r="BA415" s="46"/>
      <c r="BB415" s="46"/>
      <c r="BC415" s="46"/>
      <c r="BD415" s="46"/>
      <c r="BE415" s="46"/>
      <c r="BF415" s="46"/>
      <c r="BG415" s="46"/>
      <c r="BH415" s="46"/>
      <c r="BI415" s="46"/>
      <c r="BJ415" s="46"/>
      <c r="BK415" s="46"/>
      <c r="BL415" s="46"/>
      <c r="BM415" s="46"/>
      <c r="BN415" s="46"/>
      <c r="BO415" s="46"/>
      <c r="BP415" s="46"/>
      <c r="BQ415" s="46"/>
      <c r="BR415" s="46"/>
      <c r="BS415" s="46"/>
      <c r="BT415" s="46"/>
      <c r="BU415" s="46"/>
      <c r="BV415" s="46"/>
      <c r="BW415" s="46"/>
      <c r="BX415" s="46"/>
      <c r="BY415" s="46"/>
      <c r="BZ415" s="46"/>
      <c r="CA415" s="46"/>
      <c r="CB415" s="46"/>
      <c r="CC415" s="46"/>
      <c r="CD415" s="46"/>
      <c r="CE415" s="46"/>
      <c r="CF415" s="46"/>
      <c r="CG415" s="46"/>
      <c r="CH415" s="46"/>
      <c r="CI415" s="46"/>
      <c r="CJ415" s="46"/>
      <c r="CK415" s="46"/>
      <c r="CL415" s="46"/>
      <c r="CM415" s="46"/>
      <c r="CN415" s="46"/>
      <c r="CO415" s="46"/>
      <c r="CP415" s="46"/>
      <c r="CQ415" s="46"/>
      <c r="CR415" s="46"/>
      <c r="CS415" s="46"/>
      <c r="CT415" s="46"/>
      <c r="CU415" s="46"/>
      <c r="CV415" s="46"/>
      <c r="CW415" s="46"/>
      <c r="CX415" s="46"/>
      <c r="CY415" s="46"/>
      <c r="CZ415" s="46"/>
      <c r="DA415" s="46"/>
      <c r="DB415" s="46"/>
      <c r="DC415" s="46"/>
      <c r="DD415" s="46"/>
      <c r="DE415" s="46"/>
      <c r="DF415" s="46"/>
      <c r="DG415" s="46"/>
      <c r="DH415" s="46"/>
      <c r="DI415" s="46"/>
      <c r="DJ415" s="46"/>
      <c r="DK415" s="46"/>
      <c r="DL415" s="46"/>
      <c r="DM415" s="46"/>
      <c r="DN415" s="46"/>
      <c r="DO415" s="46"/>
      <c r="DP415" s="46"/>
      <c r="DQ415" s="46"/>
      <c r="DR415" s="46"/>
      <c r="DS415" s="46"/>
      <c r="DT415" s="46"/>
      <c r="DU415" s="46"/>
      <c r="DV415" s="46"/>
      <c r="DW415" s="46"/>
    </row>
    <row r="416" spans="1:127" s="6" customFormat="1" ht="37.5" x14ac:dyDescent="0.3">
      <c r="A416" s="95">
        <v>35</v>
      </c>
      <c r="B416" s="19">
        <v>31</v>
      </c>
      <c r="C416" s="74" t="s">
        <v>354</v>
      </c>
      <c r="D416" s="19">
        <v>1982</v>
      </c>
      <c r="E416" s="19" t="s">
        <v>34</v>
      </c>
      <c r="F416" s="25" t="s">
        <v>35</v>
      </c>
      <c r="G416" s="19" t="s">
        <v>36</v>
      </c>
      <c r="H416" s="19">
        <v>2</v>
      </c>
      <c r="I416" s="25">
        <v>2250.1</v>
      </c>
      <c r="J416" s="25">
        <v>885.4</v>
      </c>
      <c r="K416" s="61" t="s">
        <v>46</v>
      </c>
      <c r="L416" s="25">
        <f t="shared" si="66"/>
        <v>504629.92700000003</v>
      </c>
      <c r="M416" s="34">
        <f t="shared" si="67"/>
        <v>49862.216</v>
      </c>
      <c r="N416" s="34">
        <f t="shared" si="62"/>
        <v>554492.14300000004</v>
      </c>
      <c r="O416" s="34">
        <f t="shared" si="68"/>
        <v>554492.14300000004</v>
      </c>
      <c r="P416" s="34">
        <v>224.27</v>
      </c>
      <c r="Q416" s="23">
        <v>22.16</v>
      </c>
      <c r="R416" s="24" t="s">
        <v>39</v>
      </c>
      <c r="S416" s="24" t="s">
        <v>279</v>
      </c>
      <c r="T416" s="7"/>
      <c r="U416" s="7"/>
      <c r="V416" s="8"/>
      <c r="W416" s="7"/>
      <c r="X416" s="7"/>
      <c r="Y416" s="9"/>
      <c r="Z416" s="7"/>
      <c r="AA416" s="7"/>
      <c r="AB416" s="7"/>
      <c r="AC416" s="10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46"/>
      <c r="AS416" s="46"/>
      <c r="AT416" s="46"/>
      <c r="AU416" s="46"/>
      <c r="AV416" s="46"/>
      <c r="AW416" s="46"/>
      <c r="AX416" s="46"/>
      <c r="AY416" s="46"/>
      <c r="AZ416" s="46"/>
      <c r="BA416" s="46"/>
      <c r="BB416" s="46"/>
      <c r="BC416" s="46"/>
      <c r="BD416" s="46"/>
      <c r="BE416" s="46"/>
      <c r="BF416" s="46"/>
      <c r="BG416" s="46"/>
      <c r="BH416" s="46"/>
      <c r="BI416" s="46"/>
      <c r="BJ416" s="46"/>
      <c r="BK416" s="46"/>
      <c r="BL416" s="46"/>
      <c r="BM416" s="46"/>
      <c r="BN416" s="46"/>
      <c r="BO416" s="46"/>
      <c r="BP416" s="46"/>
      <c r="BQ416" s="46"/>
      <c r="BR416" s="46"/>
      <c r="BS416" s="46"/>
      <c r="BT416" s="46"/>
      <c r="BU416" s="46"/>
      <c r="BV416" s="46"/>
      <c r="BW416" s="46"/>
      <c r="BX416" s="46"/>
      <c r="BY416" s="46"/>
      <c r="BZ416" s="46"/>
      <c r="CA416" s="46"/>
      <c r="CB416" s="46"/>
      <c r="CC416" s="46"/>
      <c r="CD416" s="46"/>
      <c r="CE416" s="46"/>
      <c r="CF416" s="46"/>
      <c r="CG416" s="46"/>
      <c r="CH416" s="46"/>
      <c r="CI416" s="46"/>
      <c r="CJ416" s="46"/>
      <c r="CK416" s="46"/>
      <c r="CL416" s="46"/>
      <c r="CM416" s="46"/>
      <c r="CN416" s="46"/>
      <c r="CO416" s="46"/>
      <c r="CP416" s="46"/>
      <c r="CQ416" s="46"/>
      <c r="CR416" s="46"/>
      <c r="CS416" s="46"/>
      <c r="CT416" s="46"/>
      <c r="CU416" s="46"/>
      <c r="CV416" s="46"/>
      <c r="CW416" s="46"/>
      <c r="CX416" s="46"/>
      <c r="CY416" s="46"/>
      <c r="CZ416" s="46"/>
      <c r="DA416" s="46"/>
      <c r="DB416" s="46"/>
      <c r="DC416" s="46"/>
      <c r="DD416" s="46"/>
      <c r="DE416" s="46"/>
      <c r="DF416" s="46"/>
      <c r="DG416" s="46"/>
      <c r="DH416" s="46"/>
      <c r="DI416" s="46"/>
      <c r="DJ416" s="46"/>
      <c r="DK416" s="46"/>
      <c r="DL416" s="46"/>
      <c r="DM416" s="46"/>
      <c r="DN416" s="46"/>
      <c r="DO416" s="46"/>
      <c r="DP416" s="46"/>
      <c r="DQ416" s="46"/>
      <c r="DR416" s="46"/>
      <c r="DS416" s="46"/>
      <c r="DT416" s="46"/>
      <c r="DU416" s="46"/>
      <c r="DV416" s="46"/>
      <c r="DW416" s="46"/>
    </row>
    <row r="417" spans="1:127" s="6" customFormat="1" ht="37.5" x14ac:dyDescent="0.3">
      <c r="A417" s="95">
        <v>36</v>
      </c>
      <c r="B417" s="19">
        <v>32</v>
      </c>
      <c r="C417" s="74" t="s">
        <v>355</v>
      </c>
      <c r="D417" s="19">
        <v>1982</v>
      </c>
      <c r="E417" s="19" t="s">
        <v>34</v>
      </c>
      <c r="F417" s="25" t="s">
        <v>35</v>
      </c>
      <c r="G417" s="19" t="s">
        <v>36</v>
      </c>
      <c r="H417" s="19">
        <v>2</v>
      </c>
      <c r="I417" s="25">
        <v>2138.1</v>
      </c>
      <c r="J417" s="25">
        <v>879</v>
      </c>
      <c r="K417" s="61" t="s">
        <v>46</v>
      </c>
      <c r="L417" s="25">
        <f t="shared" si="66"/>
        <v>479511.68699999998</v>
      </c>
      <c r="M417" s="34">
        <f t="shared" si="67"/>
        <v>47380.295999999995</v>
      </c>
      <c r="N417" s="34">
        <f t="shared" si="62"/>
        <v>526891.98300000001</v>
      </c>
      <c r="O417" s="34">
        <f t="shared" si="68"/>
        <v>526891.98300000001</v>
      </c>
      <c r="P417" s="34">
        <v>224.27</v>
      </c>
      <c r="Q417" s="23">
        <v>22.16</v>
      </c>
      <c r="R417" s="24" t="s">
        <v>39</v>
      </c>
      <c r="S417" s="24" t="s">
        <v>279</v>
      </c>
      <c r="T417" s="7"/>
      <c r="U417" s="7"/>
      <c r="V417" s="8"/>
      <c r="W417" s="7"/>
      <c r="X417" s="7"/>
      <c r="Y417" s="9"/>
      <c r="Z417" s="7"/>
      <c r="AA417" s="7"/>
      <c r="AB417" s="7"/>
      <c r="AC417" s="10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46"/>
      <c r="AS417" s="46"/>
      <c r="AT417" s="46"/>
      <c r="AU417" s="46"/>
      <c r="AV417" s="46"/>
      <c r="AW417" s="46"/>
      <c r="AX417" s="46"/>
      <c r="AY417" s="46"/>
      <c r="AZ417" s="46"/>
      <c r="BA417" s="46"/>
      <c r="BB417" s="46"/>
      <c r="BC417" s="46"/>
      <c r="BD417" s="46"/>
      <c r="BE417" s="46"/>
      <c r="BF417" s="46"/>
      <c r="BG417" s="46"/>
      <c r="BH417" s="46"/>
      <c r="BI417" s="46"/>
      <c r="BJ417" s="46"/>
      <c r="BK417" s="46"/>
      <c r="BL417" s="46"/>
      <c r="BM417" s="46"/>
      <c r="BN417" s="46"/>
      <c r="BO417" s="46"/>
      <c r="BP417" s="46"/>
      <c r="BQ417" s="46"/>
      <c r="BR417" s="46"/>
      <c r="BS417" s="46"/>
      <c r="BT417" s="46"/>
      <c r="BU417" s="46"/>
      <c r="BV417" s="46"/>
      <c r="BW417" s="46"/>
      <c r="BX417" s="46"/>
      <c r="BY417" s="46"/>
      <c r="BZ417" s="46"/>
      <c r="CA417" s="46"/>
      <c r="CB417" s="46"/>
      <c r="CC417" s="46"/>
      <c r="CD417" s="46"/>
      <c r="CE417" s="46"/>
      <c r="CF417" s="46"/>
      <c r="CG417" s="46"/>
      <c r="CH417" s="46"/>
      <c r="CI417" s="46"/>
      <c r="CJ417" s="46"/>
      <c r="CK417" s="46"/>
      <c r="CL417" s="46"/>
      <c r="CM417" s="46"/>
      <c r="CN417" s="46"/>
      <c r="CO417" s="46"/>
      <c r="CP417" s="46"/>
      <c r="CQ417" s="46"/>
      <c r="CR417" s="46"/>
      <c r="CS417" s="46"/>
      <c r="CT417" s="46"/>
      <c r="CU417" s="46"/>
      <c r="CV417" s="46"/>
      <c r="CW417" s="46"/>
      <c r="CX417" s="46"/>
      <c r="CY417" s="46"/>
      <c r="CZ417" s="46"/>
      <c r="DA417" s="46"/>
      <c r="DB417" s="46"/>
      <c r="DC417" s="46"/>
      <c r="DD417" s="46"/>
      <c r="DE417" s="46"/>
      <c r="DF417" s="46"/>
      <c r="DG417" s="46"/>
      <c r="DH417" s="46"/>
      <c r="DI417" s="46"/>
      <c r="DJ417" s="46"/>
      <c r="DK417" s="46"/>
      <c r="DL417" s="46"/>
      <c r="DM417" s="46"/>
      <c r="DN417" s="46"/>
      <c r="DO417" s="46"/>
      <c r="DP417" s="46"/>
      <c r="DQ417" s="46"/>
      <c r="DR417" s="46"/>
      <c r="DS417" s="46"/>
      <c r="DT417" s="46"/>
      <c r="DU417" s="46"/>
      <c r="DV417" s="46"/>
      <c r="DW417" s="46"/>
    </row>
    <row r="418" spans="1:127" s="6" customFormat="1" ht="37.5" x14ac:dyDescent="0.3">
      <c r="A418" s="95">
        <v>37</v>
      </c>
      <c r="B418" s="19">
        <v>33</v>
      </c>
      <c r="C418" s="74" t="s">
        <v>356</v>
      </c>
      <c r="D418" s="19">
        <v>1986</v>
      </c>
      <c r="E418" s="19" t="s">
        <v>34</v>
      </c>
      <c r="F418" s="25" t="s">
        <v>35</v>
      </c>
      <c r="G418" s="19" t="s">
        <v>36</v>
      </c>
      <c r="H418" s="19">
        <v>2</v>
      </c>
      <c r="I418" s="25">
        <v>2149.8000000000002</v>
      </c>
      <c r="J418" s="25">
        <v>913.1</v>
      </c>
      <c r="K418" s="61" t="s">
        <v>46</v>
      </c>
      <c r="L418" s="25">
        <f t="shared" si="66"/>
        <v>482135.64600000007</v>
      </c>
      <c r="M418" s="34">
        <f t="shared" si="67"/>
        <v>47639.568000000007</v>
      </c>
      <c r="N418" s="34">
        <f t="shared" si="62"/>
        <v>529775.21400000004</v>
      </c>
      <c r="O418" s="34">
        <f t="shared" si="68"/>
        <v>529775.21400000004</v>
      </c>
      <c r="P418" s="34">
        <v>224.27</v>
      </c>
      <c r="Q418" s="23">
        <v>22.16</v>
      </c>
      <c r="R418" s="24" t="s">
        <v>39</v>
      </c>
      <c r="S418" s="24" t="s">
        <v>279</v>
      </c>
      <c r="T418" s="7"/>
      <c r="U418" s="7"/>
      <c r="V418" s="8"/>
      <c r="W418" s="7"/>
      <c r="X418" s="7"/>
      <c r="Y418" s="9"/>
      <c r="Z418" s="7"/>
      <c r="AA418" s="7"/>
      <c r="AB418" s="7"/>
      <c r="AC418" s="10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46"/>
      <c r="AS418" s="46"/>
      <c r="AT418" s="46"/>
      <c r="AU418" s="46"/>
      <c r="AV418" s="46"/>
      <c r="AW418" s="46"/>
      <c r="AX418" s="46"/>
      <c r="AY418" s="46"/>
      <c r="AZ418" s="46"/>
      <c r="BA418" s="46"/>
      <c r="BB418" s="46"/>
      <c r="BC418" s="46"/>
      <c r="BD418" s="46"/>
      <c r="BE418" s="46"/>
      <c r="BF418" s="46"/>
      <c r="BG418" s="46"/>
      <c r="BH418" s="46"/>
      <c r="BI418" s="46"/>
      <c r="BJ418" s="46"/>
      <c r="BK418" s="46"/>
      <c r="BL418" s="46"/>
      <c r="BM418" s="46"/>
      <c r="BN418" s="46"/>
      <c r="BO418" s="46"/>
      <c r="BP418" s="46"/>
      <c r="BQ418" s="46"/>
      <c r="BR418" s="46"/>
      <c r="BS418" s="46"/>
      <c r="BT418" s="46"/>
      <c r="BU418" s="46"/>
      <c r="BV418" s="46"/>
      <c r="BW418" s="46"/>
      <c r="BX418" s="46"/>
      <c r="BY418" s="46"/>
      <c r="BZ418" s="46"/>
      <c r="CA418" s="46"/>
      <c r="CB418" s="46"/>
      <c r="CC418" s="46"/>
      <c r="CD418" s="46"/>
      <c r="CE418" s="46"/>
      <c r="CF418" s="46"/>
      <c r="CG418" s="46"/>
      <c r="CH418" s="46"/>
      <c r="CI418" s="46"/>
      <c r="CJ418" s="46"/>
      <c r="CK418" s="46"/>
      <c r="CL418" s="46"/>
      <c r="CM418" s="46"/>
      <c r="CN418" s="46"/>
      <c r="CO418" s="46"/>
      <c r="CP418" s="46"/>
      <c r="CQ418" s="46"/>
      <c r="CR418" s="46"/>
      <c r="CS418" s="46"/>
      <c r="CT418" s="46"/>
      <c r="CU418" s="46"/>
      <c r="CV418" s="46"/>
      <c r="CW418" s="46"/>
      <c r="CX418" s="46"/>
      <c r="CY418" s="46"/>
      <c r="CZ418" s="46"/>
      <c r="DA418" s="46"/>
      <c r="DB418" s="46"/>
      <c r="DC418" s="46"/>
      <c r="DD418" s="46"/>
      <c r="DE418" s="46"/>
      <c r="DF418" s="46"/>
      <c r="DG418" s="46"/>
      <c r="DH418" s="46"/>
      <c r="DI418" s="46"/>
      <c r="DJ418" s="46"/>
      <c r="DK418" s="46"/>
      <c r="DL418" s="46"/>
      <c r="DM418" s="46"/>
      <c r="DN418" s="46"/>
      <c r="DO418" s="46"/>
      <c r="DP418" s="46"/>
      <c r="DQ418" s="46"/>
      <c r="DR418" s="46"/>
      <c r="DS418" s="46"/>
      <c r="DT418" s="46"/>
      <c r="DU418" s="46"/>
      <c r="DV418" s="46"/>
      <c r="DW418" s="46"/>
    </row>
    <row r="419" spans="1:127" s="6" customFormat="1" ht="37.5" x14ac:dyDescent="0.3">
      <c r="A419" s="95">
        <v>38</v>
      </c>
      <c r="B419" s="19">
        <v>34</v>
      </c>
      <c r="C419" s="74" t="s">
        <v>357</v>
      </c>
      <c r="D419" s="19">
        <v>1976</v>
      </c>
      <c r="E419" s="19" t="s">
        <v>34</v>
      </c>
      <c r="F419" s="25" t="s">
        <v>35</v>
      </c>
      <c r="G419" s="19" t="s">
        <v>36</v>
      </c>
      <c r="H419" s="19">
        <v>2</v>
      </c>
      <c r="I419" s="25">
        <v>1271.7</v>
      </c>
      <c r="J419" s="25">
        <v>710.5</v>
      </c>
      <c r="K419" s="61" t="s">
        <v>50</v>
      </c>
      <c r="L419" s="25">
        <f t="shared" si="66"/>
        <v>565575.85800000001</v>
      </c>
      <c r="M419" s="34">
        <f t="shared" si="67"/>
        <v>23729.922000000002</v>
      </c>
      <c r="N419" s="34">
        <f t="shared" si="62"/>
        <v>589305.78</v>
      </c>
      <c r="O419" s="200">
        <f>N419+N420</f>
        <v>720443.48400000005</v>
      </c>
      <c r="P419" s="34">
        <v>444.74</v>
      </c>
      <c r="Q419" s="23">
        <v>18.66</v>
      </c>
      <c r="R419" s="24" t="s">
        <v>39</v>
      </c>
      <c r="S419" s="24" t="s">
        <v>279</v>
      </c>
      <c r="T419" s="7"/>
      <c r="U419" s="7"/>
      <c r="V419" s="8"/>
      <c r="W419" s="7"/>
      <c r="X419" s="7"/>
      <c r="Y419" s="9"/>
      <c r="Z419" s="7"/>
      <c r="AA419" s="7"/>
      <c r="AB419" s="7"/>
      <c r="AC419" s="10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46"/>
      <c r="AS419" s="46"/>
      <c r="AT419" s="46"/>
      <c r="AU419" s="46"/>
      <c r="AV419" s="46"/>
      <c r="AW419" s="46"/>
      <c r="AX419" s="46"/>
      <c r="AY419" s="46"/>
      <c r="AZ419" s="46"/>
      <c r="BA419" s="46"/>
      <c r="BB419" s="46"/>
      <c r="BC419" s="46"/>
      <c r="BD419" s="46"/>
      <c r="BE419" s="46"/>
      <c r="BF419" s="46"/>
      <c r="BG419" s="46"/>
      <c r="BH419" s="46"/>
      <c r="BI419" s="46"/>
      <c r="BJ419" s="46"/>
      <c r="BK419" s="46"/>
      <c r="BL419" s="46"/>
      <c r="BM419" s="46"/>
      <c r="BN419" s="46"/>
      <c r="BO419" s="46"/>
      <c r="BP419" s="46"/>
      <c r="BQ419" s="46"/>
      <c r="BR419" s="46"/>
      <c r="BS419" s="46"/>
      <c r="BT419" s="46"/>
      <c r="BU419" s="46"/>
      <c r="BV419" s="46"/>
      <c r="BW419" s="46"/>
      <c r="BX419" s="46"/>
      <c r="BY419" s="46"/>
      <c r="BZ419" s="46"/>
      <c r="CA419" s="46"/>
      <c r="CB419" s="46"/>
      <c r="CC419" s="46"/>
      <c r="CD419" s="46"/>
      <c r="CE419" s="46"/>
      <c r="CF419" s="46"/>
      <c r="CG419" s="46"/>
      <c r="CH419" s="46"/>
      <c r="CI419" s="46"/>
      <c r="CJ419" s="46"/>
      <c r="CK419" s="46"/>
      <c r="CL419" s="46"/>
      <c r="CM419" s="46"/>
      <c r="CN419" s="46"/>
      <c r="CO419" s="46"/>
      <c r="CP419" s="46"/>
      <c r="CQ419" s="46"/>
      <c r="CR419" s="46"/>
      <c r="CS419" s="46"/>
      <c r="CT419" s="46"/>
      <c r="CU419" s="46"/>
      <c r="CV419" s="46"/>
      <c r="CW419" s="46"/>
      <c r="CX419" s="46"/>
      <c r="CY419" s="46"/>
      <c r="CZ419" s="46"/>
      <c r="DA419" s="46"/>
      <c r="DB419" s="46"/>
      <c r="DC419" s="46"/>
      <c r="DD419" s="46"/>
      <c r="DE419" s="46"/>
      <c r="DF419" s="46"/>
      <c r="DG419" s="46"/>
      <c r="DH419" s="46"/>
      <c r="DI419" s="46"/>
      <c r="DJ419" s="46"/>
      <c r="DK419" s="46"/>
      <c r="DL419" s="46"/>
      <c r="DM419" s="46"/>
      <c r="DN419" s="46"/>
      <c r="DO419" s="46"/>
      <c r="DP419" s="46"/>
      <c r="DQ419" s="46"/>
      <c r="DR419" s="46"/>
      <c r="DS419" s="46"/>
      <c r="DT419" s="46"/>
      <c r="DU419" s="46"/>
      <c r="DV419" s="46"/>
      <c r="DW419" s="46"/>
    </row>
    <row r="420" spans="1:127" s="6" customFormat="1" ht="56.25" x14ac:dyDescent="0.3">
      <c r="A420" s="95">
        <v>39</v>
      </c>
      <c r="B420" s="19"/>
      <c r="C420" s="74"/>
      <c r="D420" s="19"/>
      <c r="E420" s="19"/>
      <c r="F420" s="25"/>
      <c r="G420" s="19"/>
      <c r="H420" s="19"/>
      <c r="I420" s="25"/>
      <c r="J420" s="25"/>
      <c r="K420" s="61" t="s">
        <v>37</v>
      </c>
      <c r="L420" s="25">
        <f>I419*P420</f>
        <v>105309.47700000001</v>
      </c>
      <c r="M420" s="34">
        <f>I419*Q420</f>
        <v>25828.226999999999</v>
      </c>
      <c r="N420" s="34">
        <f t="shared" si="62"/>
        <v>131137.70400000003</v>
      </c>
      <c r="O420" s="202"/>
      <c r="P420" s="34">
        <v>82.81</v>
      </c>
      <c r="Q420" s="23">
        <v>20.309999999999999</v>
      </c>
      <c r="R420" s="24" t="s">
        <v>39</v>
      </c>
      <c r="S420" s="24" t="s">
        <v>279</v>
      </c>
      <c r="T420" s="7"/>
      <c r="U420" s="7"/>
      <c r="V420" s="8"/>
      <c r="W420" s="7"/>
      <c r="X420" s="7"/>
      <c r="Y420" s="9"/>
      <c r="Z420" s="7"/>
      <c r="AA420" s="7"/>
      <c r="AB420" s="7"/>
      <c r="AC420" s="10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46"/>
      <c r="AS420" s="46"/>
      <c r="AT420" s="46"/>
      <c r="AU420" s="46"/>
      <c r="AV420" s="46"/>
      <c r="AW420" s="46"/>
      <c r="AX420" s="46"/>
      <c r="AY420" s="46"/>
      <c r="AZ420" s="46"/>
      <c r="BA420" s="46"/>
      <c r="BB420" s="46"/>
      <c r="BC420" s="46"/>
      <c r="BD420" s="46"/>
      <c r="BE420" s="46"/>
      <c r="BF420" s="46"/>
      <c r="BG420" s="46"/>
      <c r="BH420" s="46"/>
      <c r="BI420" s="46"/>
      <c r="BJ420" s="46"/>
      <c r="BK420" s="46"/>
      <c r="BL420" s="46"/>
      <c r="BM420" s="46"/>
      <c r="BN420" s="46"/>
      <c r="BO420" s="46"/>
      <c r="BP420" s="46"/>
      <c r="BQ420" s="46"/>
      <c r="BR420" s="46"/>
      <c r="BS420" s="46"/>
      <c r="BT420" s="46"/>
      <c r="BU420" s="46"/>
      <c r="BV420" s="46"/>
      <c r="BW420" s="46"/>
      <c r="BX420" s="46"/>
      <c r="BY420" s="46"/>
      <c r="BZ420" s="46"/>
      <c r="CA420" s="46"/>
      <c r="CB420" s="46"/>
      <c r="CC420" s="46"/>
      <c r="CD420" s="46"/>
      <c r="CE420" s="46"/>
      <c r="CF420" s="46"/>
      <c r="CG420" s="46"/>
      <c r="CH420" s="46"/>
      <c r="CI420" s="46"/>
      <c r="CJ420" s="46"/>
      <c r="CK420" s="46"/>
      <c r="CL420" s="46"/>
      <c r="CM420" s="46"/>
      <c r="CN420" s="46"/>
      <c r="CO420" s="46"/>
      <c r="CP420" s="46"/>
      <c r="CQ420" s="46"/>
      <c r="CR420" s="46"/>
      <c r="CS420" s="46"/>
      <c r="CT420" s="46"/>
      <c r="CU420" s="46"/>
      <c r="CV420" s="46"/>
      <c r="CW420" s="46"/>
      <c r="CX420" s="46"/>
      <c r="CY420" s="46"/>
      <c r="CZ420" s="46"/>
      <c r="DA420" s="46"/>
      <c r="DB420" s="46"/>
      <c r="DC420" s="46"/>
      <c r="DD420" s="46"/>
      <c r="DE420" s="46"/>
      <c r="DF420" s="46"/>
      <c r="DG420" s="46"/>
      <c r="DH420" s="46"/>
      <c r="DI420" s="46"/>
      <c r="DJ420" s="46"/>
      <c r="DK420" s="46"/>
      <c r="DL420" s="46"/>
      <c r="DM420" s="46"/>
      <c r="DN420" s="46"/>
      <c r="DO420" s="46"/>
      <c r="DP420" s="46"/>
      <c r="DQ420" s="46"/>
      <c r="DR420" s="46"/>
      <c r="DS420" s="46"/>
      <c r="DT420" s="46"/>
      <c r="DU420" s="46"/>
      <c r="DV420" s="46"/>
      <c r="DW420" s="46"/>
    </row>
    <row r="421" spans="1:127" s="6" customFormat="1" ht="37.5" x14ac:dyDescent="0.3">
      <c r="A421" s="95">
        <v>40</v>
      </c>
      <c r="B421" s="19">
        <v>35</v>
      </c>
      <c r="C421" s="74" t="s">
        <v>97</v>
      </c>
      <c r="D421" s="19">
        <v>1980</v>
      </c>
      <c r="E421" s="19" t="s">
        <v>34</v>
      </c>
      <c r="F421" s="25" t="s">
        <v>56</v>
      </c>
      <c r="G421" s="19" t="s">
        <v>36</v>
      </c>
      <c r="H421" s="19">
        <v>2</v>
      </c>
      <c r="I421" s="25">
        <v>1647.7</v>
      </c>
      <c r="J421" s="25">
        <v>944.8</v>
      </c>
      <c r="K421" s="61" t="s">
        <v>243</v>
      </c>
      <c r="L421" s="25">
        <f>I421*P421</f>
        <v>2980112.6050000004</v>
      </c>
      <c r="M421" s="34">
        <f>I421*Q421</f>
        <v>80984.455000000002</v>
      </c>
      <c r="N421" s="34">
        <f t="shared" si="62"/>
        <v>3061097.0600000005</v>
      </c>
      <c r="O421" s="34">
        <f t="shared" ref="O421:O422" si="69">N421</f>
        <v>3061097.0600000005</v>
      </c>
      <c r="P421" s="34">
        <v>1808.65</v>
      </c>
      <c r="Q421" s="23">
        <v>49.15</v>
      </c>
      <c r="R421" s="24" t="s">
        <v>39</v>
      </c>
      <c r="S421" s="24" t="s">
        <v>279</v>
      </c>
      <c r="T421" s="7"/>
      <c r="U421" s="7"/>
      <c r="V421" s="8"/>
      <c r="W421" s="7"/>
      <c r="X421" s="7"/>
      <c r="Y421" s="9"/>
      <c r="Z421" s="7"/>
      <c r="AA421" s="7"/>
      <c r="AB421" s="7"/>
      <c r="AC421" s="10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46"/>
      <c r="AS421" s="46"/>
      <c r="AT421" s="46"/>
      <c r="AU421" s="46"/>
      <c r="AV421" s="46"/>
      <c r="AW421" s="46"/>
      <c r="AX421" s="46"/>
      <c r="AY421" s="46"/>
      <c r="AZ421" s="46"/>
      <c r="BA421" s="46"/>
      <c r="BB421" s="46"/>
      <c r="BC421" s="46"/>
      <c r="BD421" s="46"/>
      <c r="BE421" s="46"/>
      <c r="BF421" s="46"/>
      <c r="BG421" s="46"/>
      <c r="BH421" s="46"/>
      <c r="BI421" s="46"/>
      <c r="BJ421" s="46"/>
      <c r="BK421" s="46"/>
      <c r="BL421" s="46"/>
      <c r="BM421" s="46"/>
      <c r="BN421" s="46"/>
      <c r="BO421" s="46"/>
      <c r="BP421" s="46"/>
      <c r="BQ421" s="46"/>
      <c r="BR421" s="46"/>
      <c r="BS421" s="46"/>
      <c r="BT421" s="46"/>
      <c r="BU421" s="46"/>
      <c r="BV421" s="46"/>
      <c r="BW421" s="46"/>
      <c r="BX421" s="46"/>
      <c r="BY421" s="46"/>
      <c r="BZ421" s="46"/>
      <c r="CA421" s="46"/>
      <c r="CB421" s="46"/>
      <c r="CC421" s="46"/>
      <c r="CD421" s="46"/>
      <c r="CE421" s="46"/>
      <c r="CF421" s="46"/>
      <c r="CG421" s="46"/>
      <c r="CH421" s="46"/>
      <c r="CI421" s="46"/>
      <c r="CJ421" s="46"/>
      <c r="CK421" s="46"/>
      <c r="CL421" s="46"/>
      <c r="CM421" s="46"/>
      <c r="CN421" s="46"/>
      <c r="CO421" s="46"/>
      <c r="CP421" s="46"/>
      <c r="CQ421" s="46"/>
      <c r="CR421" s="46"/>
      <c r="CS421" s="46"/>
      <c r="CT421" s="46"/>
      <c r="CU421" s="46"/>
      <c r="CV421" s="46"/>
      <c r="CW421" s="46"/>
      <c r="CX421" s="46"/>
      <c r="CY421" s="46"/>
      <c r="CZ421" s="46"/>
      <c r="DA421" s="46"/>
      <c r="DB421" s="46"/>
      <c r="DC421" s="46"/>
      <c r="DD421" s="46"/>
      <c r="DE421" s="46"/>
      <c r="DF421" s="46"/>
      <c r="DG421" s="46"/>
      <c r="DH421" s="46"/>
      <c r="DI421" s="46"/>
      <c r="DJ421" s="46"/>
      <c r="DK421" s="46"/>
      <c r="DL421" s="46"/>
      <c r="DM421" s="46"/>
      <c r="DN421" s="46"/>
      <c r="DO421" s="46"/>
      <c r="DP421" s="46"/>
      <c r="DQ421" s="46"/>
      <c r="DR421" s="46"/>
      <c r="DS421" s="46"/>
      <c r="DT421" s="46"/>
      <c r="DU421" s="46"/>
      <c r="DV421" s="46"/>
      <c r="DW421" s="46"/>
    </row>
    <row r="422" spans="1:127" s="6" customFormat="1" ht="37.5" x14ac:dyDescent="0.3">
      <c r="A422" s="95">
        <v>41</v>
      </c>
      <c r="B422" s="19">
        <v>36</v>
      </c>
      <c r="C422" s="74" t="s">
        <v>98</v>
      </c>
      <c r="D422" s="19">
        <v>1980</v>
      </c>
      <c r="E422" s="19" t="s">
        <v>34</v>
      </c>
      <c r="F422" s="25" t="s">
        <v>56</v>
      </c>
      <c r="G422" s="19" t="s">
        <v>36</v>
      </c>
      <c r="H422" s="19">
        <v>2</v>
      </c>
      <c r="I422" s="25">
        <v>1647.7</v>
      </c>
      <c r="J422" s="25">
        <v>944.8</v>
      </c>
      <c r="K422" s="61" t="s">
        <v>243</v>
      </c>
      <c r="L422" s="25">
        <f>I422*P422</f>
        <v>2980112.6050000004</v>
      </c>
      <c r="M422" s="34">
        <f>I422*Q422</f>
        <v>80984.455000000002</v>
      </c>
      <c r="N422" s="34">
        <f t="shared" si="62"/>
        <v>3061097.0600000005</v>
      </c>
      <c r="O422" s="34">
        <f t="shared" si="69"/>
        <v>3061097.0600000005</v>
      </c>
      <c r="P422" s="34">
        <v>1808.65</v>
      </c>
      <c r="Q422" s="23">
        <v>49.15</v>
      </c>
      <c r="R422" s="24" t="s">
        <v>39</v>
      </c>
      <c r="S422" s="24" t="s">
        <v>279</v>
      </c>
      <c r="T422" s="78" t="s">
        <v>243</v>
      </c>
      <c r="U422" s="7">
        <v>-2980112.605</v>
      </c>
      <c r="V422" s="7">
        <v>-80984.455000000002</v>
      </c>
      <c r="W422" s="7">
        <v>-3061097.06</v>
      </c>
      <c r="X422" s="9"/>
      <c r="Y422" s="9"/>
      <c r="Z422" s="7" t="s">
        <v>358</v>
      </c>
      <c r="AA422" s="7"/>
      <c r="AB422" s="9"/>
      <c r="AC422" s="9"/>
      <c r="AD422" s="9"/>
      <c r="AE422" s="9"/>
      <c r="AF422" s="46"/>
      <c r="AG422" s="46"/>
      <c r="AH422" s="46"/>
      <c r="AI422" s="46"/>
      <c r="AJ422" s="46"/>
      <c r="AK422" s="46"/>
      <c r="AL422" s="46"/>
      <c r="AM422" s="46"/>
      <c r="AN422" s="46"/>
      <c r="AO422" s="46"/>
      <c r="AP422" s="46"/>
      <c r="AQ422" s="46"/>
      <c r="AR422" s="46"/>
      <c r="AS422" s="46"/>
      <c r="AT422" s="46"/>
      <c r="AU422" s="46"/>
      <c r="AV422" s="46"/>
      <c r="AW422" s="46"/>
      <c r="AX422" s="46"/>
      <c r="AY422" s="46"/>
      <c r="AZ422" s="46"/>
      <c r="BA422" s="46"/>
      <c r="BB422" s="46"/>
      <c r="BC422" s="46"/>
      <c r="BD422" s="46"/>
      <c r="BE422" s="46"/>
      <c r="BF422" s="46"/>
      <c r="BG422" s="46"/>
      <c r="BH422" s="46"/>
      <c r="BI422" s="46"/>
      <c r="BJ422" s="46"/>
      <c r="BK422" s="46"/>
      <c r="BL422" s="46"/>
      <c r="BM422" s="46"/>
      <c r="BN422" s="46"/>
      <c r="BO422" s="46"/>
      <c r="BP422" s="46"/>
      <c r="BQ422" s="46"/>
      <c r="BR422" s="46"/>
      <c r="BS422" s="46"/>
      <c r="BT422" s="46"/>
      <c r="BU422" s="46"/>
      <c r="BV422" s="46"/>
      <c r="BW422" s="46"/>
      <c r="BX422" s="46"/>
      <c r="BY422" s="46"/>
      <c r="BZ422" s="46"/>
      <c r="CA422" s="46"/>
      <c r="CB422" s="46"/>
      <c r="CC422" s="46"/>
      <c r="CD422" s="46"/>
      <c r="CE422" s="46"/>
      <c r="CF422" s="46"/>
      <c r="CG422" s="46"/>
      <c r="CH422" s="46"/>
      <c r="CI422" s="46"/>
      <c r="CJ422" s="46"/>
      <c r="CK422" s="46"/>
      <c r="CL422" s="46"/>
      <c r="CM422" s="46"/>
      <c r="CN422" s="46"/>
      <c r="CO422" s="46"/>
      <c r="CP422" s="46"/>
      <c r="CQ422" s="46"/>
      <c r="CR422" s="46"/>
      <c r="CS422" s="46"/>
      <c r="CT422" s="46"/>
      <c r="CU422" s="46"/>
      <c r="CV422" s="46"/>
      <c r="CW422" s="46"/>
      <c r="CX422" s="46"/>
      <c r="CY422" s="46"/>
      <c r="CZ422" s="46"/>
      <c r="DA422" s="46"/>
      <c r="DB422" s="46"/>
      <c r="DC422" s="46"/>
      <c r="DD422" s="46"/>
      <c r="DE422" s="46"/>
      <c r="DF422" s="46"/>
      <c r="DG422" s="46"/>
      <c r="DH422" s="46"/>
      <c r="DI422" s="46"/>
      <c r="DJ422" s="46"/>
      <c r="DK422" s="46"/>
    </row>
    <row r="423" spans="1:127" s="100" customFormat="1" x14ac:dyDescent="0.3">
      <c r="A423" s="96"/>
      <c r="B423" s="19"/>
      <c r="C423" s="83" t="s">
        <v>115</v>
      </c>
      <c r="D423" s="36"/>
      <c r="E423" s="36"/>
      <c r="F423" s="25"/>
      <c r="G423" s="36"/>
      <c r="H423" s="36"/>
      <c r="I423" s="30">
        <f>SUM(I424:I435)</f>
        <v>10180.4</v>
      </c>
      <c r="J423" s="30"/>
      <c r="K423" s="31"/>
      <c r="L423" s="30">
        <f>SUM(L424:L435)</f>
        <v>10411425.536</v>
      </c>
      <c r="M423" s="33">
        <f>SUM(M424:M435)</f>
        <v>458811.70499999996</v>
      </c>
      <c r="N423" s="33">
        <f>SUM(N424:N435)</f>
        <v>10870237.241</v>
      </c>
      <c r="O423" s="33">
        <f>SUM(O424:O435)</f>
        <v>10870237.241</v>
      </c>
      <c r="P423" s="33"/>
      <c r="Q423" s="23"/>
      <c r="R423" s="33"/>
      <c r="S423" s="84"/>
      <c r="T423" s="39">
        <v>10363744.1</v>
      </c>
      <c r="U423" s="39">
        <v>422574.71</v>
      </c>
      <c r="V423" s="39">
        <v>10786318.800000001</v>
      </c>
      <c r="W423" s="39"/>
      <c r="X423" s="39"/>
      <c r="Y423" s="97"/>
      <c r="Z423" s="39">
        <f t="shared" ref="Z423:AB427" si="70">L423-T423</f>
        <v>47681.436000000685</v>
      </c>
      <c r="AA423" s="39">
        <f t="shared" si="70"/>
        <v>36236.994999999937</v>
      </c>
      <c r="AB423" s="39">
        <f t="shared" si="70"/>
        <v>83918.440999999642</v>
      </c>
      <c r="AC423" s="98"/>
      <c r="AD423" s="97"/>
      <c r="AE423" s="97"/>
      <c r="AF423" s="97"/>
      <c r="AG423" s="97"/>
      <c r="AH423" s="97"/>
      <c r="AI423" s="97"/>
      <c r="AJ423" s="97"/>
      <c r="AK423" s="97"/>
      <c r="AL423" s="97"/>
      <c r="AM423" s="97"/>
      <c r="AN423" s="97"/>
      <c r="AO423" s="97"/>
      <c r="AP423" s="97"/>
      <c r="AQ423" s="97"/>
      <c r="AR423" s="99"/>
      <c r="AS423" s="99"/>
      <c r="AT423" s="99"/>
      <c r="AU423" s="99"/>
      <c r="AV423" s="99"/>
      <c r="AW423" s="99"/>
      <c r="AX423" s="99"/>
      <c r="AY423" s="99"/>
      <c r="AZ423" s="99"/>
      <c r="BA423" s="99"/>
      <c r="BB423" s="99"/>
      <c r="BC423" s="99"/>
      <c r="BD423" s="99"/>
      <c r="BE423" s="99"/>
      <c r="BF423" s="99"/>
      <c r="BG423" s="99"/>
      <c r="BH423" s="99"/>
      <c r="BI423" s="99"/>
      <c r="BJ423" s="99"/>
      <c r="BK423" s="99"/>
      <c r="BL423" s="99"/>
      <c r="BM423" s="99"/>
      <c r="BN423" s="99"/>
      <c r="BO423" s="99"/>
      <c r="BP423" s="99"/>
      <c r="BQ423" s="99"/>
      <c r="BR423" s="99"/>
      <c r="BS423" s="99"/>
      <c r="BT423" s="99"/>
      <c r="BU423" s="99"/>
      <c r="BV423" s="99"/>
      <c r="BW423" s="99"/>
      <c r="BX423" s="99"/>
      <c r="BY423" s="99"/>
      <c r="BZ423" s="99"/>
      <c r="CA423" s="99"/>
      <c r="CB423" s="99"/>
      <c r="CC423" s="99"/>
      <c r="CD423" s="99"/>
      <c r="CE423" s="99"/>
      <c r="CF423" s="99"/>
      <c r="CG423" s="99"/>
      <c r="CH423" s="99"/>
      <c r="CI423" s="99"/>
      <c r="CJ423" s="99"/>
      <c r="CK423" s="99"/>
      <c r="CL423" s="99"/>
      <c r="CM423" s="99"/>
      <c r="CN423" s="99"/>
      <c r="CO423" s="99"/>
      <c r="CP423" s="99"/>
      <c r="CQ423" s="99"/>
      <c r="CR423" s="99"/>
      <c r="CS423" s="99"/>
      <c r="CT423" s="99"/>
      <c r="CU423" s="99"/>
      <c r="CV423" s="99"/>
      <c r="CW423" s="99"/>
      <c r="CX423" s="99"/>
      <c r="CY423" s="99"/>
      <c r="CZ423" s="99"/>
      <c r="DA423" s="99"/>
      <c r="DB423" s="99"/>
      <c r="DC423" s="99"/>
      <c r="DD423" s="99"/>
      <c r="DE423" s="99"/>
      <c r="DF423" s="99"/>
      <c r="DG423" s="99"/>
      <c r="DH423" s="99"/>
      <c r="DI423" s="99"/>
      <c r="DJ423" s="99"/>
      <c r="DK423" s="99"/>
      <c r="DL423" s="99"/>
      <c r="DM423" s="99"/>
      <c r="DN423" s="99"/>
      <c r="DO423" s="99"/>
      <c r="DP423" s="99"/>
      <c r="DQ423" s="99"/>
      <c r="DR423" s="99"/>
      <c r="DS423" s="99"/>
      <c r="DT423" s="99"/>
      <c r="DU423" s="99"/>
      <c r="DV423" s="99"/>
      <c r="DW423" s="99"/>
    </row>
    <row r="424" spans="1:127" s="6" customFormat="1" ht="37.5" x14ac:dyDescent="0.3">
      <c r="A424" s="95">
        <v>1</v>
      </c>
      <c r="B424" s="19">
        <v>1</v>
      </c>
      <c r="C424" s="74" t="s">
        <v>359</v>
      </c>
      <c r="D424" s="19">
        <v>1970</v>
      </c>
      <c r="E424" s="19" t="s">
        <v>34</v>
      </c>
      <c r="F424" s="25" t="s">
        <v>35</v>
      </c>
      <c r="G424" s="19" t="s">
        <v>36</v>
      </c>
      <c r="H424" s="19">
        <v>2</v>
      </c>
      <c r="I424" s="25">
        <v>1840.9</v>
      </c>
      <c r="J424" s="25">
        <v>738.1</v>
      </c>
      <c r="K424" s="61" t="s">
        <v>46</v>
      </c>
      <c r="L424" s="25">
        <f>I424*P424</f>
        <v>456985.01600000006</v>
      </c>
      <c r="M424" s="34">
        <f>I424*Q424</f>
        <v>33357.108</v>
      </c>
      <c r="N424" s="34">
        <f t="shared" ref="N424:N435" si="71">L424+M424</f>
        <v>490342.12400000007</v>
      </c>
      <c r="O424" s="34">
        <f>N424</f>
        <v>490342.12400000007</v>
      </c>
      <c r="P424" s="34">
        <v>248.24</v>
      </c>
      <c r="Q424" s="23">
        <v>18.12</v>
      </c>
      <c r="R424" s="24" t="s">
        <v>39</v>
      </c>
      <c r="S424" s="24" t="s">
        <v>279</v>
      </c>
      <c r="T424" s="7">
        <v>412858.64300000004</v>
      </c>
      <c r="U424" s="7">
        <v>40794.344000000005</v>
      </c>
      <c r="V424" s="8">
        <v>453652.98700000002</v>
      </c>
      <c r="W424" s="7">
        <v>224.27</v>
      </c>
      <c r="X424" s="7">
        <v>22.16</v>
      </c>
      <c r="Y424" s="9"/>
      <c r="Z424" s="7">
        <f t="shared" si="70"/>
        <v>44126.373000000021</v>
      </c>
      <c r="AA424" s="7">
        <f t="shared" si="70"/>
        <v>-7437.2360000000044</v>
      </c>
      <c r="AB424" s="7">
        <f t="shared" si="70"/>
        <v>36689.137000000046</v>
      </c>
      <c r="AC424" s="10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46"/>
      <c r="AS424" s="46"/>
      <c r="AT424" s="46"/>
      <c r="AU424" s="46"/>
      <c r="AV424" s="46"/>
      <c r="AW424" s="46"/>
      <c r="AX424" s="46"/>
      <c r="AY424" s="46"/>
      <c r="AZ424" s="46"/>
      <c r="BA424" s="46"/>
      <c r="BB424" s="46"/>
      <c r="BC424" s="46"/>
      <c r="BD424" s="46"/>
      <c r="BE424" s="46"/>
      <c r="BF424" s="46"/>
      <c r="BG424" s="46"/>
      <c r="BH424" s="46"/>
      <c r="BI424" s="46"/>
      <c r="BJ424" s="46"/>
      <c r="BK424" s="46"/>
      <c r="BL424" s="46"/>
      <c r="BM424" s="46"/>
      <c r="BN424" s="46"/>
      <c r="BO424" s="46"/>
      <c r="BP424" s="46"/>
      <c r="BQ424" s="46"/>
      <c r="BR424" s="46"/>
      <c r="BS424" s="46"/>
      <c r="BT424" s="46"/>
      <c r="BU424" s="46"/>
      <c r="BV424" s="46"/>
      <c r="BW424" s="46"/>
      <c r="BX424" s="46"/>
      <c r="BY424" s="46"/>
      <c r="BZ424" s="46"/>
      <c r="CA424" s="46"/>
      <c r="CB424" s="46"/>
      <c r="CC424" s="46"/>
      <c r="CD424" s="46"/>
      <c r="CE424" s="46"/>
      <c r="CF424" s="46"/>
      <c r="CG424" s="46"/>
      <c r="CH424" s="46"/>
      <c r="CI424" s="46"/>
      <c r="CJ424" s="46"/>
      <c r="CK424" s="46"/>
      <c r="CL424" s="46"/>
      <c r="CM424" s="46"/>
      <c r="CN424" s="46"/>
      <c r="CO424" s="46"/>
      <c r="CP424" s="46"/>
      <c r="CQ424" s="46"/>
      <c r="CR424" s="46"/>
      <c r="CS424" s="46"/>
      <c r="CT424" s="46"/>
      <c r="CU424" s="46"/>
      <c r="CV424" s="46"/>
      <c r="CW424" s="46"/>
      <c r="CX424" s="46"/>
      <c r="CY424" s="46"/>
      <c r="CZ424" s="46"/>
      <c r="DA424" s="46"/>
      <c r="DB424" s="46"/>
      <c r="DC424" s="46"/>
      <c r="DD424" s="46"/>
      <c r="DE424" s="46"/>
      <c r="DF424" s="46"/>
      <c r="DG424" s="46"/>
      <c r="DH424" s="46"/>
      <c r="DI424" s="46"/>
      <c r="DJ424" s="46"/>
      <c r="DK424" s="46"/>
      <c r="DL424" s="46"/>
      <c r="DM424" s="46"/>
      <c r="DN424" s="46"/>
      <c r="DO424" s="46"/>
      <c r="DP424" s="46"/>
      <c r="DQ424" s="46"/>
      <c r="DR424" s="46"/>
      <c r="DS424" s="46"/>
      <c r="DT424" s="46"/>
      <c r="DU424" s="46"/>
      <c r="DV424" s="46"/>
      <c r="DW424" s="46"/>
    </row>
    <row r="425" spans="1:127" s="6" customFormat="1" ht="37.5" x14ac:dyDescent="0.3">
      <c r="A425" s="95">
        <v>2</v>
      </c>
      <c r="B425" s="19">
        <v>2</v>
      </c>
      <c r="C425" s="74" t="s">
        <v>360</v>
      </c>
      <c r="D425" s="19">
        <v>1972</v>
      </c>
      <c r="E425" s="19" t="s">
        <v>34</v>
      </c>
      <c r="F425" s="25" t="s">
        <v>44</v>
      </c>
      <c r="G425" s="19" t="s">
        <v>72</v>
      </c>
      <c r="H425" s="19">
        <v>2</v>
      </c>
      <c r="I425" s="25">
        <v>694.8</v>
      </c>
      <c r="J425" s="25">
        <v>389.4</v>
      </c>
      <c r="K425" s="61" t="s">
        <v>46</v>
      </c>
      <c r="L425" s="25">
        <f>I425*P425</f>
        <v>169600.68</v>
      </c>
      <c r="M425" s="34">
        <f>I425*Q425</f>
        <v>12381.335999999999</v>
      </c>
      <c r="N425" s="34">
        <f t="shared" si="71"/>
        <v>181982.016</v>
      </c>
      <c r="O425" s="34">
        <f>N425</f>
        <v>181982.016</v>
      </c>
      <c r="P425" s="34">
        <v>244.1</v>
      </c>
      <c r="Q425" s="23">
        <v>17.82</v>
      </c>
      <c r="R425" s="24" t="s">
        <v>39</v>
      </c>
      <c r="S425" s="24" t="s">
        <v>279</v>
      </c>
      <c r="T425" s="7">
        <v>168051.27599999998</v>
      </c>
      <c r="U425" s="7">
        <v>20503.547999999999</v>
      </c>
      <c r="V425" s="8">
        <v>188554.82399999999</v>
      </c>
      <c r="W425" s="7">
        <v>241.87</v>
      </c>
      <c r="X425" s="7">
        <v>29.51</v>
      </c>
      <c r="Y425" s="9"/>
      <c r="Z425" s="7">
        <f t="shared" si="70"/>
        <v>1549.4040000000095</v>
      </c>
      <c r="AA425" s="7">
        <f t="shared" si="70"/>
        <v>-8122.2119999999995</v>
      </c>
      <c r="AB425" s="7">
        <f t="shared" si="70"/>
        <v>-6572.80799999999</v>
      </c>
      <c r="AC425" s="10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46"/>
      <c r="AS425" s="46"/>
      <c r="AT425" s="46"/>
      <c r="AU425" s="46"/>
      <c r="AV425" s="46"/>
      <c r="AW425" s="46"/>
      <c r="AX425" s="46"/>
      <c r="AY425" s="46"/>
      <c r="AZ425" s="46"/>
      <c r="BA425" s="46"/>
      <c r="BB425" s="46"/>
      <c r="BC425" s="46"/>
      <c r="BD425" s="46"/>
      <c r="BE425" s="46"/>
      <c r="BF425" s="46"/>
      <c r="BG425" s="46"/>
      <c r="BH425" s="46"/>
      <c r="BI425" s="46"/>
      <c r="BJ425" s="46"/>
      <c r="BK425" s="46"/>
      <c r="BL425" s="46"/>
      <c r="BM425" s="46"/>
      <c r="BN425" s="46"/>
      <c r="BO425" s="46"/>
      <c r="BP425" s="46"/>
      <c r="BQ425" s="46"/>
      <c r="BR425" s="46"/>
      <c r="BS425" s="46"/>
      <c r="BT425" s="46"/>
      <c r="BU425" s="46"/>
      <c r="BV425" s="46"/>
      <c r="BW425" s="46"/>
      <c r="BX425" s="46"/>
      <c r="BY425" s="46"/>
      <c r="BZ425" s="46"/>
      <c r="CA425" s="46"/>
      <c r="CB425" s="46"/>
      <c r="CC425" s="46"/>
      <c r="CD425" s="46"/>
      <c r="CE425" s="46"/>
      <c r="CF425" s="46"/>
      <c r="CG425" s="46"/>
      <c r="CH425" s="46"/>
      <c r="CI425" s="46"/>
      <c r="CJ425" s="46"/>
      <c r="CK425" s="46"/>
      <c r="CL425" s="46"/>
      <c r="CM425" s="46"/>
      <c r="CN425" s="46"/>
      <c r="CO425" s="46"/>
      <c r="CP425" s="46"/>
      <c r="CQ425" s="46"/>
      <c r="CR425" s="46"/>
      <c r="CS425" s="46"/>
      <c r="CT425" s="46"/>
      <c r="CU425" s="46"/>
      <c r="CV425" s="46"/>
      <c r="CW425" s="46"/>
      <c r="CX425" s="46"/>
      <c r="CY425" s="46"/>
      <c r="CZ425" s="46"/>
      <c r="DA425" s="46"/>
      <c r="DB425" s="46"/>
      <c r="DC425" s="46"/>
      <c r="DD425" s="46"/>
      <c r="DE425" s="46"/>
      <c r="DF425" s="46"/>
      <c r="DG425" s="46"/>
      <c r="DH425" s="46"/>
      <c r="DI425" s="46"/>
      <c r="DJ425" s="46"/>
      <c r="DK425" s="46"/>
      <c r="DL425" s="46"/>
      <c r="DM425" s="46"/>
      <c r="DN425" s="46"/>
      <c r="DO425" s="46"/>
      <c r="DP425" s="46"/>
      <c r="DQ425" s="46"/>
      <c r="DR425" s="46"/>
      <c r="DS425" s="46"/>
      <c r="DT425" s="46"/>
      <c r="DU425" s="46"/>
      <c r="DV425" s="46"/>
      <c r="DW425" s="46"/>
    </row>
    <row r="426" spans="1:127" s="6" customFormat="1" ht="37.5" x14ac:dyDescent="0.3">
      <c r="A426" s="95">
        <v>3</v>
      </c>
      <c r="B426" s="19">
        <v>3</v>
      </c>
      <c r="C426" s="74" t="s">
        <v>361</v>
      </c>
      <c r="D426" s="19">
        <v>1973</v>
      </c>
      <c r="E426" s="19" t="s">
        <v>34</v>
      </c>
      <c r="F426" s="25" t="s">
        <v>44</v>
      </c>
      <c r="G426" s="19" t="s">
        <v>72</v>
      </c>
      <c r="H426" s="19">
        <v>2</v>
      </c>
      <c r="I426" s="25">
        <v>899.4</v>
      </c>
      <c r="J426" s="25">
        <v>497.2</v>
      </c>
      <c r="K426" s="61" t="s">
        <v>46</v>
      </c>
      <c r="L426" s="25">
        <f>I426*P426</f>
        <v>219543.53999999998</v>
      </c>
      <c r="M426" s="34">
        <f>I426*Q426</f>
        <v>16027.307999999999</v>
      </c>
      <c r="N426" s="34">
        <f t="shared" si="71"/>
        <v>235570.84799999997</v>
      </c>
      <c r="O426" s="200">
        <f>N426+N427</f>
        <v>1683155.148</v>
      </c>
      <c r="P426" s="34">
        <v>244.1</v>
      </c>
      <c r="Q426" s="23">
        <v>17.82</v>
      </c>
      <c r="R426" s="24" t="s">
        <v>39</v>
      </c>
      <c r="S426" s="24" t="s">
        <v>279</v>
      </c>
      <c r="T426" s="7">
        <v>217537.878</v>
      </c>
      <c r="U426" s="7">
        <v>26541.294000000002</v>
      </c>
      <c r="V426" s="8">
        <v>244079.17199999999</v>
      </c>
      <c r="W426" s="7">
        <v>241.87</v>
      </c>
      <c r="X426" s="7">
        <v>29.51</v>
      </c>
      <c r="Y426" s="9"/>
      <c r="Z426" s="7">
        <f t="shared" si="70"/>
        <v>2005.6619999999821</v>
      </c>
      <c r="AA426" s="7">
        <f t="shared" si="70"/>
        <v>-10513.986000000003</v>
      </c>
      <c r="AB426" s="7">
        <f t="shared" si="70"/>
        <v>-8508.3240000000224</v>
      </c>
      <c r="AC426" s="10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46"/>
      <c r="AS426" s="46"/>
      <c r="AT426" s="46"/>
      <c r="AU426" s="46"/>
      <c r="AV426" s="46"/>
      <c r="AW426" s="46"/>
      <c r="AX426" s="46"/>
      <c r="AY426" s="46"/>
      <c r="AZ426" s="46"/>
      <c r="BA426" s="46"/>
      <c r="BB426" s="46"/>
      <c r="BC426" s="46"/>
      <c r="BD426" s="46"/>
      <c r="BE426" s="46"/>
      <c r="BF426" s="46"/>
      <c r="BG426" s="46"/>
      <c r="BH426" s="46"/>
      <c r="BI426" s="46"/>
      <c r="BJ426" s="46"/>
      <c r="BK426" s="46"/>
      <c r="BL426" s="46"/>
      <c r="BM426" s="46"/>
      <c r="BN426" s="46"/>
      <c r="BO426" s="46"/>
      <c r="BP426" s="46"/>
      <c r="BQ426" s="46"/>
      <c r="BR426" s="46"/>
      <c r="BS426" s="46"/>
      <c r="BT426" s="46"/>
      <c r="BU426" s="46"/>
      <c r="BV426" s="46"/>
      <c r="BW426" s="46"/>
      <c r="BX426" s="46"/>
      <c r="BY426" s="46"/>
      <c r="BZ426" s="46"/>
      <c r="CA426" s="46"/>
      <c r="CB426" s="46"/>
      <c r="CC426" s="46"/>
      <c r="CD426" s="46"/>
      <c r="CE426" s="46"/>
      <c r="CF426" s="46"/>
      <c r="CG426" s="46"/>
      <c r="CH426" s="46"/>
      <c r="CI426" s="46"/>
      <c r="CJ426" s="46"/>
      <c r="CK426" s="46"/>
      <c r="CL426" s="46"/>
      <c r="CM426" s="46"/>
      <c r="CN426" s="46"/>
      <c r="CO426" s="46"/>
      <c r="CP426" s="46"/>
      <c r="CQ426" s="46"/>
      <c r="CR426" s="46"/>
      <c r="CS426" s="46"/>
      <c r="CT426" s="46"/>
      <c r="CU426" s="46"/>
      <c r="CV426" s="46"/>
      <c r="CW426" s="46"/>
      <c r="CX426" s="46"/>
      <c r="CY426" s="46"/>
      <c r="CZ426" s="46"/>
      <c r="DA426" s="46"/>
      <c r="DB426" s="46"/>
      <c r="DC426" s="46"/>
      <c r="DD426" s="46"/>
      <c r="DE426" s="46"/>
      <c r="DF426" s="46"/>
      <c r="DG426" s="46"/>
      <c r="DH426" s="46"/>
      <c r="DI426" s="46"/>
      <c r="DJ426" s="46"/>
      <c r="DK426" s="46"/>
      <c r="DL426" s="46"/>
      <c r="DM426" s="46"/>
      <c r="DN426" s="46"/>
      <c r="DO426" s="46"/>
      <c r="DP426" s="46"/>
      <c r="DQ426" s="46"/>
      <c r="DR426" s="46"/>
      <c r="DS426" s="46"/>
      <c r="DT426" s="46"/>
      <c r="DU426" s="46"/>
      <c r="DV426" s="46"/>
      <c r="DW426" s="46"/>
    </row>
    <row r="427" spans="1:127" s="6" customFormat="1" x14ac:dyDescent="0.3">
      <c r="A427" s="95">
        <v>4</v>
      </c>
      <c r="B427" s="19"/>
      <c r="C427" s="74"/>
      <c r="D427" s="19"/>
      <c r="E427" s="19"/>
      <c r="F427" s="25"/>
      <c r="G427" s="19"/>
      <c r="H427" s="19"/>
      <c r="I427" s="25"/>
      <c r="J427" s="25"/>
      <c r="K427" s="61" t="s">
        <v>243</v>
      </c>
      <c r="L427" s="25">
        <f>I426*P427</f>
        <v>1349100</v>
      </c>
      <c r="M427" s="34">
        <f>I426*Q427</f>
        <v>98484.3</v>
      </c>
      <c r="N427" s="34">
        <f t="shared" si="71"/>
        <v>1447584.3</v>
      </c>
      <c r="O427" s="202"/>
      <c r="P427" s="34">
        <v>1500</v>
      </c>
      <c r="Q427" s="23">
        <v>109.5</v>
      </c>
      <c r="R427" s="24" t="s">
        <v>39</v>
      </c>
      <c r="S427" s="24" t="s">
        <v>279</v>
      </c>
      <c r="T427" s="7">
        <v>1349100</v>
      </c>
      <c r="U427" s="7">
        <v>36173.867999999995</v>
      </c>
      <c r="V427" s="8">
        <v>1385273.868</v>
      </c>
      <c r="W427" s="7">
        <v>1500</v>
      </c>
      <c r="X427" s="7">
        <v>40.22</v>
      </c>
      <c r="Y427" s="9"/>
      <c r="Z427" s="7">
        <f t="shared" si="70"/>
        <v>0</v>
      </c>
      <c r="AA427" s="7">
        <f t="shared" si="70"/>
        <v>62310.432000000008</v>
      </c>
      <c r="AB427" s="7">
        <f t="shared" si="70"/>
        <v>62310.43200000003</v>
      </c>
      <c r="AC427" s="10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46"/>
      <c r="AS427" s="46"/>
      <c r="AT427" s="46"/>
      <c r="AU427" s="46"/>
      <c r="AV427" s="46"/>
      <c r="AW427" s="46"/>
      <c r="AX427" s="46"/>
      <c r="AY427" s="46"/>
      <c r="AZ427" s="46"/>
      <c r="BA427" s="46"/>
      <c r="BB427" s="46"/>
      <c r="BC427" s="46"/>
      <c r="BD427" s="46"/>
      <c r="BE427" s="46"/>
      <c r="BF427" s="46"/>
      <c r="BG427" s="46"/>
      <c r="BH427" s="46"/>
      <c r="BI427" s="46"/>
      <c r="BJ427" s="46"/>
      <c r="BK427" s="46"/>
      <c r="BL427" s="46"/>
      <c r="BM427" s="46"/>
      <c r="BN427" s="46"/>
      <c r="BO427" s="46"/>
      <c r="BP427" s="46"/>
      <c r="BQ427" s="46"/>
      <c r="BR427" s="46"/>
      <c r="BS427" s="46"/>
      <c r="BT427" s="46"/>
      <c r="BU427" s="46"/>
      <c r="BV427" s="46"/>
      <c r="BW427" s="46"/>
      <c r="BX427" s="46"/>
      <c r="BY427" s="46"/>
      <c r="BZ427" s="46"/>
      <c r="CA427" s="46"/>
      <c r="CB427" s="46"/>
      <c r="CC427" s="46"/>
      <c r="CD427" s="46"/>
      <c r="CE427" s="46"/>
      <c r="CF427" s="46"/>
      <c r="CG427" s="46"/>
      <c r="CH427" s="46"/>
      <c r="CI427" s="46"/>
      <c r="CJ427" s="46"/>
      <c r="CK427" s="46"/>
      <c r="CL427" s="46"/>
      <c r="CM427" s="46"/>
      <c r="CN427" s="46"/>
      <c r="CO427" s="46"/>
      <c r="CP427" s="46"/>
      <c r="CQ427" s="46"/>
      <c r="CR427" s="46"/>
      <c r="CS427" s="46"/>
      <c r="CT427" s="46"/>
      <c r="CU427" s="46"/>
      <c r="CV427" s="46"/>
      <c r="CW427" s="46"/>
      <c r="CX427" s="46"/>
      <c r="CY427" s="46"/>
      <c r="CZ427" s="46"/>
      <c r="DA427" s="46"/>
      <c r="DB427" s="46"/>
      <c r="DC427" s="46"/>
      <c r="DD427" s="46"/>
      <c r="DE427" s="46"/>
      <c r="DF427" s="46"/>
      <c r="DG427" s="46"/>
      <c r="DH427" s="46"/>
      <c r="DI427" s="46"/>
      <c r="DJ427" s="46"/>
      <c r="DK427" s="46"/>
      <c r="DL427" s="46"/>
      <c r="DM427" s="46"/>
      <c r="DN427" s="46"/>
      <c r="DO427" s="46"/>
      <c r="DP427" s="46"/>
      <c r="DQ427" s="46"/>
      <c r="DR427" s="46"/>
      <c r="DS427" s="46"/>
      <c r="DT427" s="46"/>
      <c r="DU427" s="46"/>
      <c r="DV427" s="46"/>
      <c r="DW427" s="46"/>
    </row>
    <row r="428" spans="1:127" s="6" customFormat="1" ht="37.5" x14ac:dyDescent="0.3">
      <c r="A428" s="95">
        <v>5</v>
      </c>
      <c r="B428" s="19">
        <v>4</v>
      </c>
      <c r="C428" s="74" t="s">
        <v>362</v>
      </c>
      <c r="D428" s="19">
        <v>1973</v>
      </c>
      <c r="E428" s="19" t="s">
        <v>34</v>
      </c>
      <c r="F428" s="25" t="s">
        <v>53</v>
      </c>
      <c r="G428" s="19" t="s">
        <v>36</v>
      </c>
      <c r="H428" s="19">
        <v>2</v>
      </c>
      <c r="I428" s="25">
        <v>1568.1</v>
      </c>
      <c r="J428" s="25">
        <v>862</v>
      </c>
      <c r="K428" s="61" t="s">
        <v>46</v>
      </c>
      <c r="L428" s="25">
        <f>I428*P428</f>
        <v>268145.09999999998</v>
      </c>
      <c r="M428" s="34">
        <f>I428*Q428</f>
        <v>24791.661</v>
      </c>
      <c r="N428" s="34">
        <f t="shared" si="71"/>
        <v>292936.761</v>
      </c>
      <c r="O428" s="200">
        <f>N428+N429</f>
        <v>2709002.517</v>
      </c>
      <c r="P428" s="34">
        <v>171</v>
      </c>
      <c r="Q428" s="23">
        <v>15.81</v>
      </c>
      <c r="R428" s="24" t="s">
        <v>39</v>
      </c>
      <c r="S428" s="24" t="s">
        <v>279</v>
      </c>
      <c r="T428" s="7"/>
      <c r="U428" s="7"/>
      <c r="V428" s="8"/>
      <c r="W428" s="7"/>
      <c r="X428" s="7"/>
      <c r="Y428" s="9"/>
      <c r="Z428" s="7"/>
      <c r="AA428" s="7"/>
      <c r="AB428" s="7"/>
      <c r="AC428" s="10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46"/>
      <c r="AS428" s="46"/>
      <c r="AT428" s="46"/>
      <c r="AU428" s="46"/>
      <c r="AV428" s="46"/>
      <c r="AW428" s="46"/>
      <c r="AX428" s="46"/>
      <c r="AY428" s="46"/>
      <c r="AZ428" s="46"/>
      <c r="BA428" s="46"/>
      <c r="BB428" s="46"/>
      <c r="BC428" s="46"/>
      <c r="BD428" s="46"/>
      <c r="BE428" s="46"/>
      <c r="BF428" s="46"/>
      <c r="BG428" s="46"/>
      <c r="BH428" s="46"/>
      <c r="BI428" s="46"/>
      <c r="BJ428" s="46"/>
      <c r="BK428" s="46"/>
      <c r="BL428" s="46"/>
      <c r="BM428" s="46"/>
      <c r="BN428" s="46"/>
      <c r="BO428" s="46"/>
      <c r="BP428" s="46"/>
      <c r="BQ428" s="46"/>
      <c r="BR428" s="46"/>
      <c r="BS428" s="46"/>
      <c r="BT428" s="46"/>
      <c r="BU428" s="46"/>
      <c r="BV428" s="46"/>
      <c r="BW428" s="46"/>
      <c r="BX428" s="46"/>
      <c r="BY428" s="46"/>
      <c r="BZ428" s="46"/>
      <c r="CA428" s="46"/>
      <c r="CB428" s="46"/>
      <c r="CC428" s="46"/>
      <c r="CD428" s="46"/>
      <c r="CE428" s="46"/>
      <c r="CF428" s="46"/>
      <c r="CG428" s="46"/>
      <c r="CH428" s="46"/>
      <c r="CI428" s="46"/>
      <c r="CJ428" s="46"/>
      <c r="CK428" s="46"/>
      <c r="CL428" s="46"/>
      <c r="CM428" s="46"/>
      <c r="CN428" s="46"/>
      <c r="CO428" s="46"/>
      <c r="CP428" s="46"/>
      <c r="CQ428" s="46"/>
      <c r="CR428" s="46"/>
      <c r="CS428" s="46"/>
      <c r="CT428" s="46"/>
      <c r="CU428" s="46"/>
      <c r="CV428" s="46"/>
      <c r="CW428" s="46"/>
      <c r="CX428" s="46"/>
      <c r="CY428" s="46"/>
      <c r="CZ428" s="46"/>
      <c r="DA428" s="46"/>
      <c r="DB428" s="46"/>
      <c r="DC428" s="46"/>
      <c r="DD428" s="46"/>
      <c r="DE428" s="46"/>
      <c r="DF428" s="46"/>
      <c r="DG428" s="46"/>
      <c r="DH428" s="46"/>
      <c r="DI428" s="46"/>
      <c r="DJ428" s="46"/>
      <c r="DK428" s="46"/>
      <c r="DL428" s="46"/>
      <c r="DM428" s="46"/>
      <c r="DN428" s="46"/>
      <c r="DO428" s="46"/>
      <c r="DP428" s="46"/>
      <c r="DQ428" s="46"/>
      <c r="DR428" s="46"/>
      <c r="DS428" s="46"/>
      <c r="DT428" s="46"/>
      <c r="DU428" s="46"/>
      <c r="DV428" s="46"/>
      <c r="DW428" s="46"/>
    </row>
    <row r="429" spans="1:127" s="6" customFormat="1" x14ac:dyDescent="0.3">
      <c r="A429" s="95">
        <v>6</v>
      </c>
      <c r="B429" s="19"/>
      <c r="C429" s="74"/>
      <c r="D429" s="19"/>
      <c r="E429" s="19"/>
      <c r="F429" s="25"/>
      <c r="G429" s="19"/>
      <c r="H429" s="19"/>
      <c r="I429" s="25"/>
      <c r="J429" s="25"/>
      <c r="K429" s="61" t="s">
        <v>243</v>
      </c>
      <c r="L429" s="25">
        <f>I428*P429</f>
        <v>2352150</v>
      </c>
      <c r="M429" s="34">
        <f>I428*Q429</f>
        <v>63915.755999999994</v>
      </c>
      <c r="N429" s="34">
        <f t="shared" si="71"/>
        <v>2416065.7560000001</v>
      </c>
      <c r="O429" s="202"/>
      <c r="P429" s="34">
        <v>1500</v>
      </c>
      <c r="Q429" s="23">
        <v>40.76</v>
      </c>
      <c r="R429" s="24" t="s">
        <v>39</v>
      </c>
      <c r="S429" s="24" t="s">
        <v>279</v>
      </c>
      <c r="T429" s="7"/>
      <c r="U429" s="7"/>
      <c r="V429" s="8"/>
      <c r="W429" s="7"/>
      <c r="X429" s="7"/>
      <c r="Y429" s="9"/>
      <c r="Z429" s="7"/>
      <c r="AA429" s="7"/>
      <c r="AB429" s="7"/>
      <c r="AC429" s="10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46"/>
      <c r="AS429" s="46"/>
      <c r="AT429" s="46"/>
      <c r="AU429" s="46"/>
      <c r="AV429" s="46"/>
      <c r="AW429" s="46"/>
      <c r="AX429" s="46"/>
      <c r="AY429" s="46"/>
      <c r="AZ429" s="46"/>
      <c r="BA429" s="46"/>
      <c r="BB429" s="46"/>
      <c r="BC429" s="46"/>
      <c r="BD429" s="46"/>
      <c r="BE429" s="46"/>
      <c r="BF429" s="46"/>
      <c r="BG429" s="46"/>
      <c r="BH429" s="46"/>
      <c r="BI429" s="46"/>
      <c r="BJ429" s="46"/>
      <c r="BK429" s="46"/>
      <c r="BL429" s="46"/>
      <c r="BM429" s="46"/>
      <c r="BN429" s="46"/>
      <c r="BO429" s="46"/>
      <c r="BP429" s="46"/>
      <c r="BQ429" s="46"/>
      <c r="BR429" s="46"/>
      <c r="BS429" s="46"/>
      <c r="BT429" s="46"/>
      <c r="BU429" s="46"/>
      <c r="BV429" s="46"/>
      <c r="BW429" s="46"/>
      <c r="BX429" s="46"/>
      <c r="BY429" s="46"/>
      <c r="BZ429" s="46"/>
      <c r="CA429" s="46"/>
      <c r="CB429" s="46"/>
      <c r="CC429" s="46"/>
      <c r="CD429" s="46"/>
      <c r="CE429" s="46"/>
      <c r="CF429" s="46"/>
      <c r="CG429" s="46"/>
      <c r="CH429" s="46"/>
      <c r="CI429" s="46"/>
      <c r="CJ429" s="46"/>
      <c r="CK429" s="46"/>
      <c r="CL429" s="46"/>
      <c r="CM429" s="46"/>
      <c r="CN429" s="46"/>
      <c r="CO429" s="46"/>
      <c r="CP429" s="46"/>
      <c r="CQ429" s="46"/>
      <c r="CR429" s="46"/>
      <c r="CS429" s="46"/>
      <c r="CT429" s="46"/>
      <c r="CU429" s="46"/>
      <c r="CV429" s="46"/>
      <c r="CW429" s="46"/>
      <c r="CX429" s="46"/>
      <c r="CY429" s="46"/>
      <c r="CZ429" s="46"/>
      <c r="DA429" s="46"/>
      <c r="DB429" s="46"/>
      <c r="DC429" s="46"/>
      <c r="DD429" s="46"/>
      <c r="DE429" s="46"/>
      <c r="DF429" s="46"/>
      <c r="DG429" s="46"/>
      <c r="DH429" s="46"/>
      <c r="DI429" s="46"/>
      <c r="DJ429" s="46"/>
      <c r="DK429" s="46"/>
      <c r="DL429" s="46"/>
      <c r="DM429" s="46"/>
      <c r="DN429" s="46"/>
      <c r="DO429" s="46"/>
      <c r="DP429" s="46"/>
      <c r="DQ429" s="46"/>
      <c r="DR429" s="46"/>
      <c r="DS429" s="46"/>
      <c r="DT429" s="46"/>
      <c r="DU429" s="46"/>
      <c r="DV429" s="46"/>
      <c r="DW429" s="46"/>
    </row>
    <row r="430" spans="1:127" ht="37.5" x14ac:dyDescent="0.3">
      <c r="A430" s="95">
        <v>7</v>
      </c>
      <c r="B430" s="19">
        <v>5</v>
      </c>
      <c r="C430" s="74" t="s">
        <v>363</v>
      </c>
      <c r="D430" s="19">
        <v>1973</v>
      </c>
      <c r="E430" s="19" t="s">
        <v>34</v>
      </c>
      <c r="F430" s="24" t="s">
        <v>53</v>
      </c>
      <c r="G430" s="19" t="s">
        <v>36</v>
      </c>
      <c r="H430" s="19">
        <v>2</v>
      </c>
      <c r="I430" s="25">
        <v>1572.3</v>
      </c>
      <c r="J430" s="25">
        <v>866.2</v>
      </c>
      <c r="K430" s="61" t="s">
        <v>46</v>
      </c>
      <c r="L430" s="25">
        <f>I430*P430</f>
        <v>268863.3</v>
      </c>
      <c r="M430" s="34">
        <f>I430*Q430</f>
        <v>24858.062999999998</v>
      </c>
      <c r="N430" s="34">
        <f t="shared" si="71"/>
        <v>293721.36300000001</v>
      </c>
      <c r="O430" s="200">
        <f>N430+N431</f>
        <v>2716258.3109999998</v>
      </c>
      <c r="P430" s="34">
        <v>171</v>
      </c>
      <c r="Q430" s="23">
        <v>15.81</v>
      </c>
      <c r="R430" s="24" t="s">
        <v>39</v>
      </c>
      <c r="S430" s="24" t="s">
        <v>279</v>
      </c>
    </row>
    <row r="431" spans="1:127" x14ac:dyDescent="0.3">
      <c r="A431" s="95">
        <v>8</v>
      </c>
      <c r="B431" s="19"/>
      <c r="C431" s="74"/>
      <c r="D431" s="19"/>
      <c r="E431" s="19"/>
      <c r="F431" s="24"/>
      <c r="G431" s="19"/>
      <c r="H431" s="19"/>
      <c r="I431" s="25"/>
      <c r="J431" s="25"/>
      <c r="K431" s="61" t="s">
        <v>243</v>
      </c>
      <c r="L431" s="25">
        <f>I430*P431</f>
        <v>2358450</v>
      </c>
      <c r="M431" s="34">
        <f>I430*Q431</f>
        <v>64086.947999999997</v>
      </c>
      <c r="N431" s="34">
        <f t="shared" si="71"/>
        <v>2422536.9479999999</v>
      </c>
      <c r="O431" s="202"/>
      <c r="P431" s="34">
        <v>1500</v>
      </c>
      <c r="Q431" s="23">
        <v>40.76</v>
      </c>
      <c r="R431" s="24" t="s">
        <v>39</v>
      </c>
      <c r="S431" s="24" t="s">
        <v>279</v>
      </c>
    </row>
    <row r="432" spans="1:127" ht="37.5" x14ac:dyDescent="0.3">
      <c r="A432" s="95">
        <v>9</v>
      </c>
      <c r="B432" s="19">
        <v>6</v>
      </c>
      <c r="C432" s="74" t="s">
        <v>364</v>
      </c>
      <c r="D432" s="19">
        <v>1975</v>
      </c>
      <c r="E432" s="19" t="s">
        <v>34</v>
      </c>
      <c r="F432" s="24" t="s">
        <v>53</v>
      </c>
      <c r="G432" s="19" t="s">
        <v>36</v>
      </c>
      <c r="H432" s="19">
        <v>2</v>
      </c>
      <c r="I432" s="25">
        <v>1018.4</v>
      </c>
      <c r="J432" s="25">
        <v>568.4</v>
      </c>
      <c r="K432" s="61" t="s">
        <v>46</v>
      </c>
      <c r="L432" s="25">
        <f>I432*P432</f>
        <v>174146.4</v>
      </c>
      <c r="M432" s="34">
        <f>I432*Q432</f>
        <v>16100.904</v>
      </c>
      <c r="N432" s="34">
        <f t="shared" si="71"/>
        <v>190247.304</v>
      </c>
      <c r="O432" s="34">
        <f>N432</f>
        <v>190247.304</v>
      </c>
      <c r="P432" s="34">
        <v>171</v>
      </c>
      <c r="Q432" s="23">
        <v>15.81</v>
      </c>
      <c r="R432" s="24" t="s">
        <v>39</v>
      </c>
      <c r="S432" s="24" t="s">
        <v>279</v>
      </c>
    </row>
    <row r="433" spans="1:127" ht="37.5" x14ac:dyDescent="0.3">
      <c r="A433" s="95">
        <v>10</v>
      </c>
      <c r="B433" s="19">
        <v>7</v>
      </c>
      <c r="C433" s="74" t="s">
        <v>365</v>
      </c>
      <c r="D433" s="19">
        <v>1975</v>
      </c>
      <c r="E433" s="19" t="s">
        <v>34</v>
      </c>
      <c r="F433" s="24" t="s">
        <v>53</v>
      </c>
      <c r="G433" s="19" t="s">
        <v>36</v>
      </c>
      <c r="H433" s="19">
        <v>2</v>
      </c>
      <c r="I433" s="25">
        <v>1018.4</v>
      </c>
      <c r="J433" s="25">
        <v>568.4</v>
      </c>
      <c r="K433" s="61" t="s">
        <v>46</v>
      </c>
      <c r="L433" s="25">
        <f>I433*P433</f>
        <v>174146.4</v>
      </c>
      <c r="M433" s="34">
        <f>I433*Q433</f>
        <v>16100.904</v>
      </c>
      <c r="N433" s="34">
        <f t="shared" si="71"/>
        <v>190247.304</v>
      </c>
      <c r="O433" s="34">
        <f>N433</f>
        <v>190247.304</v>
      </c>
      <c r="P433" s="34">
        <v>171</v>
      </c>
      <c r="Q433" s="23">
        <v>15.81</v>
      </c>
      <c r="R433" s="24" t="s">
        <v>39</v>
      </c>
      <c r="S433" s="24" t="s">
        <v>279</v>
      </c>
    </row>
    <row r="434" spans="1:127" ht="37.5" x14ac:dyDescent="0.3">
      <c r="A434" s="95">
        <v>11</v>
      </c>
      <c r="B434" s="19">
        <v>8</v>
      </c>
      <c r="C434" s="74" t="s">
        <v>366</v>
      </c>
      <c r="D434" s="19">
        <v>1974</v>
      </c>
      <c r="E434" s="19" t="s">
        <v>34</v>
      </c>
      <c r="F434" s="24" t="s">
        <v>53</v>
      </c>
      <c r="G434" s="19" t="s">
        <v>36</v>
      </c>
      <c r="H434" s="19">
        <v>2</v>
      </c>
      <c r="I434" s="25">
        <v>1568.1</v>
      </c>
      <c r="J434" s="25">
        <v>862</v>
      </c>
      <c r="K434" s="61" t="s">
        <v>46</v>
      </c>
      <c r="L434" s="25">
        <f>I434*P434</f>
        <v>268145.09999999998</v>
      </c>
      <c r="M434" s="34">
        <f>I434*Q434</f>
        <v>24791.661</v>
      </c>
      <c r="N434" s="34">
        <f t="shared" si="71"/>
        <v>292936.761</v>
      </c>
      <c r="O434" s="200">
        <f>N434+N435</f>
        <v>2709002.517</v>
      </c>
      <c r="P434" s="34">
        <v>171</v>
      </c>
      <c r="Q434" s="23">
        <v>15.81</v>
      </c>
      <c r="R434" s="24" t="s">
        <v>39</v>
      </c>
      <c r="S434" s="24" t="s">
        <v>279</v>
      </c>
    </row>
    <row r="435" spans="1:127" x14ac:dyDescent="0.3">
      <c r="A435" s="95">
        <v>12</v>
      </c>
      <c r="B435" s="19"/>
      <c r="C435" s="74"/>
      <c r="D435" s="19"/>
      <c r="E435" s="19"/>
      <c r="F435" s="24"/>
      <c r="G435" s="19"/>
      <c r="H435" s="19"/>
      <c r="I435" s="25"/>
      <c r="J435" s="25"/>
      <c r="K435" s="61" t="s">
        <v>243</v>
      </c>
      <c r="L435" s="25">
        <f>I434*P435</f>
        <v>2352150</v>
      </c>
      <c r="M435" s="34">
        <f>I434*Q435</f>
        <v>63915.755999999994</v>
      </c>
      <c r="N435" s="34">
        <f t="shared" si="71"/>
        <v>2416065.7560000001</v>
      </c>
      <c r="O435" s="202"/>
      <c r="P435" s="34">
        <v>1500</v>
      </c>
      <c r="Q435" s="23">
        <v>40.76</v>
      </c>
      <c r="R435" s="24" t="s">
        <v>39</v>
      </c>
      <c r="S435" s="24" t="s">
        <v>279</v>
      </c>
      <c r="Z435" s="7">
        <f>SUM(Z437:Z447)</f>
        <v>168054.64679999996</v>
      </c>
      <c r="AA435" s="7">
        <f t="shared" ref="AA435:AB435" si="72">SUM(AA437:AA447)</f>
        <v>-18930.060599999968</v>
      </c>
      <c r="AB435" s="7">
        <f t="shared" si="72"/>
        <v>149124.58619999999</v>
      </c>
    </row>
    <row r="436" spans="1:127" s="111" customFormat="1" x14ac:dyDescent="0.3">
      <c r="A436" s="35"/>
      <c r="B436" s="19"/>
      <c r="C436" s="83" t="s">
        <v>117</v>
      </c>
      <c r="D436" s="36"/>
      <c r="E436" s="36"/>
      <c r="F436" s="24"/>
      <c r="G436" s="36"/>
      <c r="H436" s="36"/>
      <c r="I436" s="30">
        <f>SUM(I437:I447)</f>
        <v>10470.84</v>
      </c>
      <c r="J436" s="30"/>
      <c r="K436" s="31"/>
      <c r="L436" s="30">
        <f>SUM(L437:L447)</f>
        <v>4838126.3405999998</v>
      </c>
      <c r="M436" s="33">
        <f>SUM(M437:M447)</f>
        <v>370099.47280000005</v>
      </c>
      <c r="N436" s="33">
        <f>SUM(N437:N447)</f>
        <v>5208225.8133999994</v>
      </c>
      <c r="O436" s="33">
        <f>SUM(O437:O447)</f>
        <v>5208225.8133999994</v>
      </c>
      <c r="P436" s="33"/>
      <c r="Q436" s="23"/>
      <c r="R436" s="33"/>
      <c r="S436" s="84"/>
      <c r="T436" s="39">
        <v>4670071.6900000004</v>
      </c>
      <c r="U436" s="39">
        <v>389029.53</v>
      </c>
      <c r="V436" s="39">
        <v>5059101.2300000004</v>
      </c>
      <c r="W436" s="39"/>
      <c r="X436" s="39"/>
      <c r="Y436" s="97"/>
      <c r="Z436" s="39">
        <f t="shared" ref="Z436:AB475" si="73">L436-T436</f>
        <v>168054.65059999935</v>
      </c>
      <c r="AA436" s="39">
        <f t="shared" si="73"/>
        <v>-18930.057199999981</v>
      </c>
      <c r="AB436" s="39">
        <f t="shared" si="73"/>
        <v>149124.58339999896</v>
      </c>
      <c r="AC436" s="98"/>
      <c r="AD436" s="97"/>
      <c r="AE436" s="97"/>
      <c r="AF436" s="97"/>
      <c r="AG436" s="97"/>
      <c r="AH436" s="97"/>
      <c r="AI436" s="97"/>
      <c r="AJ436" s="97"/>
      <c r="AK436" s="97"/>
      <c r="AL436" s="97"/>
      <c r="AM436" s="97"/>
      <c r="AN436" s="97"/>
      <c r="AO436" s="97"/>
      <c r="AP436" s="97"/>
      <c r="AQ436" s="97"/>
      <c r="AR436" s="97"/>
      <c r="AS436" s="97"/>
      <c r="AT436" s="97"/>
      <c r="AU436" s="97"/>
      <c r="AV436" s="97"/>
      <c r="AW436" s="97"/>
      <c r="AX436" s="97"/>
      <c r="AY436" s="97"/>
      <c r="AZ436" s="97"/>
      <c r="BA436" s="97"/>
      <c r="BB436" s="97"/>
      <c r="BC436" s="97"/>
      <c r="BD436" s="97"/>
      <c r="BE436" s="97"/>
      <c r="BF436" s="97"/>
      <c r="BG436" s="97"/>
      <c r="BH436" s="97"/>
      <c r="BI436" s="97"/>
      <c r="BJ436" s="97"/>
      <c r="BK436" s="97"/>
      <c r="BL436" s="97"/>
      <c r="BM436" s="97"/>
      <c r="BN436" s="97"/>
      <c r="BO436" s="97"/>
      <c r="BP436" s="97"/>
      <c r="BQ436" s="97"/>
      <c r="BR436" s="97"/>
      <c r="BS436" s="97"/>
      <c r="BT436" s="97"/>
      <c r="BU436" s="97"/>
      <c r="BV436" s="97"/>
      <c r="BW436" s="97"/>
      <c r="BX436" s="97"/>
      <c r="BY436" s="97"/>
      <c r="BZ436" s="97"/>
      <c r="CA436" s="97"/>
      <c r="CB436" s="97"/>
      <c r="CC436" s="97"/>
      <c r="CD436" s="97"/>
      <c r="CE436" s="97"/>
      <c r="CF436" s="97"/>
      <c r="CG436" s="97"/>
      <c r="CH436" s="97"/>
      <c r="CI436" s="97"/>
      <c r="CJ436" s="97"/>
      <c r="CK436" s="97"/>
      <c r="CL436" s="97"/>
      <c r="CM436" s="97"/>
      <c r="CN436" s="97"/>
      <c r="CO436" s="97"/>
      <c r="CP436" s="97"/>
      <c r="CQ436" s="97"/>
      <c r="CR436" s="97"/>
      <c r="CS436" s="97"/>
      <c r="CT436" s="97"/>
      <c r="CU436" s="97"/>
      <c r="CV436" s="97"/>
      <c r="CW436" s="97"/>
      <c r="CX436" s="97"/>
      <c r="CY436" s="97"/>
      <c r="CZ436" s="97"/>
      <c r="DA436" s="97"/>
      <c r="DB436" s="97"/>
      <c r="DC436" s="97"/>
      <c r="DD436" s="97"/>
      <c r="DE436" s="97"/>
      <c r="DF436" s="97"/>
      <c r="DG436" s="97"/>
      <c r="DH436" s="97"/>
      <c r="DI436" s="97"/>
      <c r="DJ436" s="97"/>
      <c r="DK436" s="97"/>
      <c r="DL436" s="97"/>
      <c r="DM436" s="97"/>
      <c r="DN436" s="97"/>
      <c r="DO436" s="97"/>
      <c r="DP436" s="97"/>
      <c r="DQ436" s="97"/>
      <c r="DR436" s="97"/>
      <c r="DS436" s="97"/>
      <c r="DT436" s="97"/>
      <c r="DU436" s="97"/>
      <c r="DV436" s="97"/>
      <c r="DW436" s="97"/>
    </row>
    <row r="437" spans="1:127" ht="37.5" x14ac:dyDescent="0.3">
      <c r="A437" s="18">
        <v>1</v>
      </c>
      <c r="B437" s="19">
        <v>1</v>
      </c>
      <c r="C437" s="74" t="s">
        <v>367</v>
      </c>
      <c r="D437" s="19">
        <v>1983</v>
      </c>
      <c r="E437" s="19" t="s">
        <v>34</v>
      </c>
      <c r="F437" s="24" t="s">
        <v>35</v>
      </c>
      <c r="G437" s="19" t="s">
        <v>36</v>
      </c>
      <c r="H437" s="19">
        <v>2</v>
      </c>
      <c r="I437" s="25">
        <v>1770</v>
      </c>
      <c r="J437" s="25">
        <v>426.9</v>
      </c>
      <c r="K437" s="61" t="s">
        <v>46</v>
      </c>
      <c r="L437" s="25">
        <f>I437*P437</f>
        <v>439384.8</v>
      </c>
      <c r="M437" s="34">
        <f>I437*Q437</f>
        <v>32072.400000000001</v>
      </c>
      <c r="N437" s="34">
        <f t="shared" ref="N437:N447" si="74">L437+M437</f>
        <v>471457.2</v>
      </c>
      <c r="O437" s="34">
        <f>N437</f>
        <v>471457.2</v>
      </c>
      <c r="P437" s="34">
        <v>248.24</v>
      </c>
      <c r="Q437" s="23">
        <v>18.12</v>
      </c>
      <c r="R437" s="24" t="s">
        <v>39</v>
      </c>
      <c r="S437" s="24" t="s">
        <v>279</v>
      </c>
      <c r="T437" s="7">
        <v>396957.9</v>
      </c>
      <c r="U437" s="7">
        <v>39223.199999999997</v>
      </c>
      <c r="V437" s="8">
        <v>436181.10000000003</v>
      </c>
      <c r="W437" s="7">
        <v>224.27</v>
      </c>
      <c r="X437" s="7">
        <v>22.16</v>
      </c>
      <c r="Z437" s="7">
        <f t="shared" si="73"/>
        <v>42426.899999999965</v>
      </c>
      <c r="AA437" s="7">
        <f t="shared" si="73"/>
        <v>-7150.7999999999956</v>
      </c>
      <c r="AB437" s="7">
        <f t="shared" si="73"/>
        <v>35276.099999999977</v>
      </c>
    </row>
    <row r="438" spans="1:127" ht="37.5" x14ac:dyDescent="0.3">
      <c r="A438" s="18">
        <v>2</v>
      </c>
      <c r="B438" s="19">
        <v>2</v>
      </c>
      <c r="C438" s="74" t="s">
        <v>118</v>
      </c>
      <c r="D438" s="19">
        <v>1980</v>
      </c>
      <c r="E438" s="19" t="s">
        <v>34</v>
      </c>
      <c r="F438" s="24" t="s">
        <v>35</v>
      </c>
      <c r="G438" s="19" t="s">
        <v>36</v>
      </c>
      <c r="H438" s="19">
        <v>2</v>
      </c>
      <c r="I438" s="25">
        <v>1971.9499999999998</v>
      </c>
      <c r="J438" s="25">
        <v>832.3</v>
      </c>
      <c r="K438" s="61" t="s">
        <v>46</v>
      </c>
      <c r="L438" s="25">
        <f>I438*P438</f>
        <v>489516.86799999996</v>
      </c>
      <c r="M438" s="34">
        <f>I438*Q438</f>
        <v>35731.733999999997</v>
      </c>
      <c r="N438" s="34">
        <f t="shared" si="74"/>
        <v>525248.60199999996</v>
      </c>
      <c r="O438" s="34">
        <f t="shared" ref="O438:O442" si="75">N438</f>
        <v>525248.60199999996</v>
      </c>
      <c r="P438" s="34">
        <v>248.24</v>
      </c>
      <c r="Q438" s="23">
        <v>18.12</v>
      </c>
      <c r="R438" s="24" t="s">
        <v>39</v>
      </c>
      <c r="S438" s="24" t="s">
        <v>279</v>
      </c>
      <c r="T438" s="7">
        <v>442249.22649999999</v>
      </c>
      <c r="U438" s="7">
        <v>43698.411999999997</v>
      </c>
      <c r="V438" s="8">
        <v>485947.6385</v>
      </c>
      <c r="W438" s="7">
        <v>224.27</v>
      </c>
      <c r="X438" s="7">
        <v>22.16</v>
      </c>
      <c r="Z438" s="7">
        <f t="shared" si="73"/>
        <v>47267.641499999969</v>
      </c>
      <c r="AA438" s="7">
        <f t="shared" si="73"/>
        <v>-7966.6779999999999</v>
      </c>
      <c r="AB438" s="7">
        <f t="shared" si="73"/>
        <v>39300.963499999954</v>
      </c>
    </row>
    <row r="439" spans="1:127" ht="37.5" x14ac:dyDescent="0.3">
      <c r="A439" s="18">
        <v>3</v>
      </c>
      <c r="B439" s="19">
        <v>3</v>
      </c>
      <c r="C439" s="74" t="s">
        <v>368</v>
      </c>
      <c r="D439" s="19">
        <v>1980</v>
      </c>
      <c r="E439" s="19" t="s">
        <v>34</v>
      </c>
      <c r="F439" s="24" t="s">
        <v>35</v>
      </c>
      <c r="G439" s="19" t="s">
        <v>36</v>
      </c>
      <c r="H439" s="19">
        <v>2</v>
      </c>
      <c r="I439" s="25">
        <v>2160.4</v>
      </c>
      <c r="J439" s="25">
        <v>849.9</v>
      </c>
      <c r="K439" s="61" t="s">
        <v>46</v>
      </c>
      <c r="L439" s="25">
        <f>I439*P439</f>
        <v>536297.696</v>
      </c>
      <c r="M439" s="34">
        <f>I439*Q439</f>
        <v>39146.448000000004</v>
      </c>
      <c r="N439" s="34">
        <f t="shared" si="74"/>
        <v>575444.14399999997</v>
      </c>
      <c r="O439" s="200">
        <f>N439+N440</f>
        <v>1651409.7600000002</v>
      </c>
      <c r="P439" s="34">
        <v>248.24</v>
      </c>
      <c r="Q439" s="23">
        <v>18.12</v>
      </c>
      <c r="R439" s="24" t="s">
        <v>39</v>
      </c>
      <c r="S439" s="24" t="s">
        <v>279</v>
      </c>
      <c r="T439" s="7">
        <v>484512.90800000005</v>
      </c>
      <c r="U439" s="7">
        <v>47874.464</v>
      </c>
      <c r="V439" s="8">
        <v>532387.37200000009</v>
      </c>
      <c r="W439" s="7">
        <v>224.27</v>
      </c>
      <c r="X439" s="7">
        <v>22.16</v>
      </c>
      <c r="Z439" s="7">
        <f t="shared" si="73"/>
        <v>51784.787999999942</v>
      </c>
      <c r="AA439" s="7">
        <f t="shared" si="73"/>
        <v>-8728.015999999996</v>
      </c>
      <c r="AB439" s="7">
        <f t="shared" si="73"/>
        <v>43056.771999999881</v>
      </c>
    </row>
    <row r="440" spans="1:127" ht="37.5" x14ac:dyDescent="0.3">
      <c r="A440" s="18">
        <v>4</v>
      </c>
      <c r="B440" s="19"/>
      <c r="C440" s="74"/>
      <c r="D440" s="19"/>
      <c r="E440" s="19"/>
      <c r="F440" s="24"/>
      <c r="G440" s="19"/>
      <c r="H440" s="19"/>
      <c r="I440" s="25"/>
      <c r="J440" s="25"/>
      <c r="K440" s="61" t="s">
        <v>50</v>
      </c>
      <c r="L440" s="34">
        <f>I439*P440</f>
        <v>1002771.2640000001</v>
      </c>
      <c r="M440" s="34">
        <f>I439*Q440</f>
        <v>73194.352000000014</v>
      </c>
      <c r="N440" s="34">
        <f t="shared" si="74"/>
        <v>1075965.6160000002</v>
      </c>
      <c r="O440" s="202"/>
      <c r="P440" s="34">
        <v>464.16</v>
      </c>
      <c r="Q440" s="23">
        <v>33.880000000000003</v>
      </c>
      <c r="R440" s="24" t="s">
        <v>39</v>
      </c>
      <c r="S440" s="24" t="s">
        <v>279</v>
      </c>
      <c r="T440" s="7">
        <v>960816.29600000009</v>
      </c>
      <c r="U440" s="7">
        <v>40313.063999999998</v>
      </c>
      <c r="V440" s="8">
        <v>1001129.3600000001</v>
      </c>
      <c r="W440" s="7">
        <v>444.74</v>
      </c>
      <c r="X440" s="7">
        <v>18.66</v>
      </c>
      <c r="Z440" s="7">
        <f t="shared" si="73"/>
        <v>41954.967999999993</v>
      </c>
      <c r="AA440" s="7">
        <f t="shared" si="73"/>
        <v>32881.288000000015</v>
      </c>
      <c r="AB440" s="7">
        <f t="shared" si="73"/>
        <v>74836.256000000052</v>
      </c>
    </row>
    <row r="441" spans="1:127" ht="37.5" x14ac:dyDescent="0.3">
      <c r="A441" s="18">
        <v>5</v>
      </c>
      <c r="B441" s="19">
        <v>4</v>
      </c>
      <c r="C441" s="74" t="s">
        <v>369</v>
      </c>
      <c r="D441" s="19">
        <v>1992</v>
      </c>
      <c r="E441" s="19" t="s">
        <v>34</v>
      </c>
      <c r="F441" s="24" t="s">
        <v>53</v>
      </c>
      <c r="G441" s="19" t="s">
        <v>72</v>
      </c>
      <c r="H441" s="19">
        <v>2</v>
      </c>
      <c r="I441" s="25">
        <v>1248.7</v>
      </c>
      <c r="J441" s="25">
        <v>743.5</v>
      </c>
      <c r="K441" s="61" t="s">
        <v>46</v>
      </c>
      <c r="L441" s="25">
        <f>I441*P441</f>
        <v>309977.288</v>
      </c>
      <c r="M441" s="34">
        <f>I441*Q441</f>
        <v>22626.444000000003</v>
      </c>
      <c r="N441" s="34">
        <f t="shared" si="74"/>
        <v>332603.73200000002</v>
      </c>
      <c r="O441" s="34">
        <f t="shared" si="75"/>
        <v>332603.73200000002</v>
      </c>
      <c r="P441" s="34">
        <v>248.24</v>
      </c>
      <c r="Q441" s="23">
        <v>18.12</v>
      </c>
      <c r="R441" s="24" t="s">
        <v>39</v>
      </c>
      <c r="S441" s="24" t="s">
        <v>279</v>
      </c>
      <c r="T441" s="7">
        <v>213527.7</v>
      </c>
      <c r="U441" s="7">
        <v>19741.947</v>
      </c>
      <c r="V441" s="8">
        <v>233269.647</v>
      </c>
      <c r="W441" s="7">
        <v>171</v>
      </c>
      <c r="X441" s="7">
        <v>15.81</v>
      </c>
      <c r="Z441" s="7">
        <f t="shared" si="73"/>
        <v>96449.587999999989</v>
      </c>
      <c r="AA441" s="7">
        <f t="shared" si="73"/>
        <v>2884.497000000003</v>
      </c>
      <c r="AB441" s="7">
        <f t="shared" si="73"/>
        <v>99334.085000000021</v>
      </c>
    </row>
    <row r="442" spans="1:127" ht="37.5" x14ac:dyDescent="0.3">
      <c r="A442" s="18">
        <v>6</v>
      </c>
      <c r="B442" s="19">
        <v>5</v>
      </c>
      <c r="C442" s="74" t="s">
        <v>370</v>
      </c>
      <c r="D442" s="19">
        <v>1994</v>
      </c>
      <c r="E442" s="19" t="s">
        <v>34</v>
      </c>
      <c r="F442" s="24" t="s">
        <v>35</v>
      </c>
      <c r="G442" s="19" t="s">
        <v>36</v>
      </c>
      <c r="H442" s="19">
        <v>2</v>
      </c>
      <c r="I442" s="25">
        <v>1503.29</v>
      </c>
      <c r="J442" s="25">
        <v>490.2</v>
      </c>
      <c r="K442" s="61" t="s">
        <v>46</v>
      </c>
      <c r="L442" s="25">
        <f>I442*P442</f>
        <v>373176.7096</v>
      </c>
      <c r="M442" s="34">
        <f>I442*Q442</f>
        <v>27239.614799999999</v>
      </c>
      <c r="N442" s="34">
        <f t="shared" si="74"/>
        <v>400416.32439999998</v>
      </c>
      <c r="O442" s="34">
        <f t="shared" si="75"/>
        <v>400416.32439999998</v>
      </c>
      <c r="P442" s="34">
        <v>248.24</v>
      </c>
      <c r="Q442" s="23">
        <v>18.12</v>
      </c>
      <c r="R442" s="24" t="s">
        <v>39</v>
      </c>
      <c r="S442" s="24" t="s">
        <v>279</v>
      </c>
      <c r="T442" s="7">
        <v>337142.84830000001</v>
      </c>
      <c r="U442" s="7">
        <v>33312.9064</v>
      </c>
      <c r="V442" s="8">
        <v>370455.75469999999</v>
      </c>
      <c r="W442" s="7">
        <v>224.27</v>
      </c>
      <c r="X442" s="7">
        <v>22.16</v>
      </c>
      <c r="Z442" s="7">
        <f t="shared" si="73"/>
        <v>36033.86129999999</v>
      </c>
      <c r="AA442" s="7">
        <f t="shared" si="73"/>
        <v>-6073.2916000000005</v>
      </c>
      <c r="AB442" s="7">
        <f t="shared" si="73"/>
        <v>29960.569699999993</v>
      </c>
    </row>
    <row r="443" spans="1:127" ht="37.5" x14ac:dyDescent="0.3">
      <c r="A443" s="18">
        <v>7</v>
      </c>
      <c r="B443" s="19">
        <v>6</v>
      </c>
      <c r="C443" s="74" t="s">
        <v>371</v>
      </c>
      <c r="D443" s="19">
        <v>1976</v>
      </c>
      <c r="E443" s="19" t="s">
        <v>34</v>
      </c>
      <c r="F443" s="24" t="s">
        <v>35</v>
      </c>
      <c r="G443" s="19" t="s">
        <v>36</v>
      </c>
      <c r="H443" s="19">
        <v>2</v>
      </c>
      <c r="I443" s="25">
        <v>1816.5</v>
      </c>
      <c r="J443" s="25">
        <v>724.3</v>
      </c>
      <c r="K443" s="61" t="s">
        <v>46</v>
      </c>
      <c r="L443" s="25">
        <f>I443*P443</f>
        <v>450927.96</v>
      </c>
      <c r="M443" s="34">
        <f>I443*Q443</f>
        <v>32914.980000000003</v>
      </c>
      <c r="N443" s="34">
        <f t="shared" si="74"/>
        <v>483842.94</v>
      </c>
      <c r="O443" s="200">
        <f>N443+N444+N445+N446+N447</f>
        <v>1827090.1950000001</v>
      </c>
      <c r="P443" s="34">
        <v>248.24</v>
      </c>
      <c r="Q443" s="23">
        <v>18.12</v>
      </c>
      <c r="R443" s="24" t="s">
        <v>39</v>
      </c>
      <c r="S443" s="24" t="s">
        <v>279</v>
      </c>
      <c r="T443" s="7">
        <v>407386.45500000002</v>
      </c>
      <c r="U443" s="7">
        <v>40253.64</v>
      </c>
      <c r="V443" s="8">
        <v>447640.09500000003</v>
      </c>
      <c r="W443" s="7">
        <v>224.27</v>
      </c>
      <c r="X443" s="7">
        <v>22.16</v>
      </c>
      <c r="Z443" s="7">
        <f t="shared" si="73"/>
        <v>43541.505000000005</v>
      </c>
      <c r="AA443" s="7">
        <f t="shared" si="73"/>
        <v>-7338.6599999999962</v>
      </c>
      <c r="AB443" s="7">
        <f t="shared" si="73"/>
        <v>36202.844999999972</v>
      </c>
    </row>
    <row r="444" spans="1:127" ht="37.5" x14ac:dyDescent="0.3">
      <c r="A444" s="18">
        <v>8</v>
      </c>
      <c r="B444" s="19"/>
      <c r="C444" s="74"/>
      <c r="D444" s="19"/>
      <c r="E444" s="19"/>
      <c r="F444" s="24"/>
      <c r="G444" s="19"/>
      <c r="H444" s="19"/>
      <c r="I444" s="25"/>
      <c r="J444" s="25"/>
      <c r="K444" s="61" t="s">
        <v>50</v>
      </c>
      <c r="L444" s="25">
        <f>I443*P444</f>
        <v>843146.64</v>
      </c>
      <c r="M444" s="34">
        <f>I443*Q444</f>
        <v>61543.020000000004</v>
      </c>
      <c r="N444" s="34">
        <f t="shared" si="74"/>
        <v>904689.66</v>
      </c>
      <c r="O444" s="201"/>
      <c r="P444" s="34">
        <v>464.16</v>
      </c>
      <c r="Q444" s="23">
        <v>33.880000000000003</v>
      </c>
      <c r="R444" s="24" t="s">
        <v>39</v>
      </c>
      <c r="S444" s="24" t="s">
        <v>279</v>
      </c>
      <c r="T444" s="7">
        <v>807870.21</v>
      </c>
      <c r="U444" s="7">
        <v>33895.89</v>
      </c>
      <c r="V444" s="8">
        <v>841766.1</v>
      </c>
      <c r="W444" s="7">
        <v>444.74</v>
      </c>
      <c r="X444" s="7">
        <v>18.66</v>
      </c>
      <c r="Z444" s="7">
        <f t="shared" si="73"/>
        <v>35276.430000000051</v>
      </c>
      <c r="AA444" s="7">
        <f t="shared" si="73"/>
        <v>27647.130000000005</v>
      </c>
      <c r="AB444" s="7">
        <f t="shared" si="73"/>
        <v>62923.560000000056</v>
      </c>
    </row>
    <row r="445" spans="1:127" ht="56.25" x14ac:dyDescent="0.3">
      <c r="A445" s="18">
        <v>9</v>
      </c>
      <c r="B445" s="19"/>
      <c r="C445" s="74"/>
      <c r="D445" s="19"/>
      <c r="E445" s="19"/>
      <c r="F445" s="24"/>
      <c r="G445" s="19"/>
      <c r="H445" s="19"/>
      <c r="I445" s="25"/>
      <c r="J445" s="25"/>
      <c r="K445" s="61" t="s">
        <v>37</v>
      </c>
      <c r="L445" s="25">
        <f>I443*P445</f>
        <v>137563.54500000001</v>
      </c>
      <c r="M445" s="34">
        <f>I443*Q445</f>
        <v>26993.19</v>
      </c>
      <c r="N445" s="34">
        <f t="shared" si="74"/>
        <v>164556.73500000002</v>
      </c>
      <c r="O445" s="201"/>
      <c r="P445" s="34">
        <v>75.73</v>
      </c>
      <c r="Q445" s="23">
        <v>14.86</v>
      </c>
      <c r="R445" s="24" t="s">
        <v>39</v>
      </c>
      <c r="S445" s="24" t="s">
        <v>279</v>
      </c>
      <c r="T445" s="7">
        <v>150424.36499999999</v>
      </c>
      <c r="U445" s="7">
        <v>36893.114999999998</v>
      </c>
      <c r="V445" s="8">
        <v>187317.47999999998</v>
      </c>
      <c r="W445" s="7">
        <v>82.81</v>
      </c>
      <c r="X445" s="7">
        <v>20.309999999999999</v>
      </c>
      <c r="Z445" s="7">
        <f t="shared" si="73"/>
        <v>-12860.819999999978</v>
      </c>
      <c r="AA445" s="7">
        <f t="shared" si="73"/>
        <v>-9899.9249999999993</v>
      </c>
      <c r="AB445" s="7">
        <f t="shared" si="73"/>
        <v>-22760.744999999966</v>
      </c>
    </row>
    <row r="446" spans="1:127" ht="56.25" x14ac:dyDescent="0.3">
      <c r="A446" s="18">
        <v>10</v>
      </c>
      <c r="B446" s="19"/>
      <c r="C446" s="74"/>
      <c r="D446" s="19"/>
      <c r="E446" s="19"/>
      <c r="F446" s="24"/>
      <c r="G446" s="19"/>
      <c r="H446" s="19"/>
      <c r="I446" s="25"/>
      <c r="J446" s="25"/>
      <c r="K446" s="61" t="s">
        <v>41</v>
      </c>
      <c r="L446" s="25">
        <f>I443*P446</f>
        <v>100597.77</v>
      </c>
      <c r="M446" s="34">
        <f>I443*Q446</f>
        <v>7338.66</v>
      </c>
      <c r="N446" s="34">
        <f t="shared" si="74"/>
        <v>107936.43000000001</v>
      </c>
      <c r="O446" s="201"/>
      <c r="P446" s="34">
        <v>55.38</v>
      </c>
      <c r="Q446" s="23">
        <v>4.04</v>
      </c>
      <c r="R446" s="24" t="s">
        <v>39</v>
      </c>
      <c r="S446" s="24" t="s">
        <v>279</v>
      </c>
      <c r="T446" s="7">
        <v>116328.66000000002</v>
      </c>
      <c r="U446" s="7">
        <v>44322.6</v>
      </c>
      <c r="V446" s="8">
        <v>160651.26</v>
      </c>
      <c r="W446" s="7">
        <v>64.040000000000006</v>
      </c>
      <c r="X446" s="7">
        <v>24.4</v>
      </c>
      <c r="Z446" s="7">
        <f t="shared" si="73"/>
        <v>-15730.890000000014</v>
      </c>
      <c r="AA446" s="7">
        <f t="shared" si="73"/>
        <v>-36983.94</v>
      </c>
      <c r="AB446" s="7">
        <f t="shared" si="73"/>
        <v>-52714.83</v>
      </c>
    </row>
    <row r="447" spans="1:127" x14ac:dyDescent="0.3">
      <c r="A447" s="18">
        <v>11</v>
      </c>
      <c r="B447" s="19"/>
      <c r="C447" s="74"/>
      <c r="D447" s="19"/>
      <c r="E447" s="19"/>
      <c r="F447" s="24"/>
      <c r="G447" s="19"/>
      <c r="H447" s="19"/>
      <c r="I447" s="25"/>
      <c r="J447" s="25"/>
      <c r="K447" s="61" t="s">
        <v>113</v>
      </c>
      <c r="L447" s="25">
        <f>I443*P447</f>
        <v>154765.80000000002</v>
      </c>
      <c r="M447" s="34">
        <f>I443*Q447</f>
        <v>11298.63</v>
      </c>
      <c r="N447" s="34">
        <f t="shared" si="74"/>
        <v>166064.43000000002</v>
      </c>
      <c r="O447" s="202"/>
      <c r="P447" s="34">
        <v>85.2</v>
      </c>
      <c r="Q447" s="23">
        <v>6.22</v>
      </c>
      <c r="R447" s="24" t="s">
        <v>39</v>
      </c>
      <c r="S447" s="24" t="s">
        <v>279</v>
      </c>
      <c r="T447" s="7">
        <v>352855.125</v>
      </c>
      <c r="U447" s="7">
        <v>9500.2950000000001</v>
      </c>
      <c r="V447" s="8">
        <v>362355.42</v>
      </c>
      <c r="W447" s="7">
        <v>194.25</v>
      </c>
      <c r="X447" s="7">
        <v>5.23</v>
      </c>
      <c r="Z447" s="7">
        <f t="shared" si="73"/>
        <v>-198089.32499999998</v>
      </c>
      <c r="AA447" s="7">
        <f t="shared" si="73"/>
        <v>1798.3349999999991</v>
      </c>
      <c r="AB447" s="7">
        <f t="shared" si="73"/>
        <v>-196290.98999999996</v>
      </c>
    </row>
    <row r="448" spans="1:127" s="111" customFormat="1" x14ac:dyDescent="0.3">
      <c r="A448" s="35"/>
      <c r="B448" s="19"/>
      <c r="C448" s="83" t="s">
        <v>119</v>
      </c>
      <c r="D448" s="36"/>
      <c r="E448" s="36"/>
      <c r="F448" s="24"/>
      <c r="G448" s="36"/>
      <c r="H448" s="36"/>
      <c r="I448" s="30">
        <f>SUM(I449:I476)</f>
        <v>18368.63</v>
      </c>
      <c r="J448" s="30"/>
      <c r="K448" s="31"/>
      <c r="L448" s="30">
        <f>SUM(L449:L476)</f>
        <v>14899125.694499999</v>
      </c>
      <c r="M448" s="33">
        <f>SUM(M449:M476)</f>
        <v>1141802.3053000001</v>
      </c>
      <c r="N448" s="33">
        <f>SUM(N449:N476)</f>
        <v>16040927.9998</v>
      </c>
      <c r="O448" s="33">
        <f>SUM(O449:O476)</f>
        <v>16040927.9998</v>
      </c>
      <c r="P448" s="33"/>
      <c r="Q448" s="23"/>
      <c r="R448" s="33"/>
      <c r="S448" s="84"/>
      <c r="T448" s="39">
        <v>14276763.92</v>
      </c>
      <c r="U448" s="39">
        <v>684425.78</v>
      </c>
      <c r="V448" s="39">
        <v>14961189.699999999</v>
      </c>
      <c r="W448" s="39"/>
      <c r="X448" s="39"/>
      <c r="Y448" s="97"/>
      <c r="Z448" s="39">
        <f t="shared" si="73"/>
        <v>622361.77449999936</v>
      </c>
      <c r="AA448" s="39">
        <f t="shared" si="73"/>
        <v>457376.5253000001</v>
      </c>
      <c r="AB448" s="39">
        <f t="shared" si="73"/>
        <v>1079738.2998000011</v>
      </c>
      <c r="AC448" s="98"/>
      <c r="AD448" s="98">
        <f>SUM(Z449:Z475)</f>
        <v>622361.77440000011</v>
      </c>
      <c r="AE448" s="98">
        <f t="shared" ref="AE448:AF448" si="76">SUM(AA449:AA475)</f>
        <v>457376.52240000002</v>
      </c>
      <c r="AF448" s="98">
        <f t="shared" si="76"/>
        <v>1079738.2967999997</v>
      </c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97"/>
      <c r="BG448" s="97"/>
      <c r="BH448" s="97"/>
      <c r="BI448" s="97"/>
      <c r="BJ448" s="97"/>
      <c r="BK448" s="97"/>
      <c r="BL448" s="97"/>
      <c r="BM448" s="97"/>
      <c r="BN448" s="97"/>
      <c r="BO448" s="97"/>
      <c r="BP448" s="97"/>
      <c r="BQ448" s="97"/>
      <c r="BR448" s="97"/>
      <c r="BS448" s="97"/>
      <c r="BT448" s="97"/>
      <c r="BU448" s="97"/>
      <c r="BV448" s="97"/>
      <c r="BW448" s="97"/>
      <c r="BX448" s="97"/>
      <c r="BY448" s="97"/>
      <c r="BZ448" s="97"/>
      <c r="CA448" s="97"/>
      <c r="CB448" s="97"/>
      <c r="CC448" s="97"/>
      <c r="CD448" s="97"/>
      <c r="CE448" s="97"/>
      <c r="CF448" s="97"/>
      <c r="CG448" s="97"/>
      <c r="CH448" s="97"/>
      <c r="CI448" s="97"/>
      <c r="CJ448" s="97"/>
      <c r="CK448" s="97"/>
      <c r="CL448" s="97"/>
      <c r="CM448" s="97"/>
      <c r="CN448" s="97"/>
      <c r="CO448" s="97"/>
      <c r="CP448" s="97"/>
      <c r="CQ448" s="97"/>
      <c r="CR448" s="97"/>
      <c r="CS448" s="97"/>
      <c r="CT448" s="97"/>
      <c r="CU448" s="97"/>
      <c r="CV448" s="97"/>
      <c r="CW448" s="97"/>
      <c r="CX448" s="97"/>
      <c r="CY448" s="97"/>
      <c r="CZ448" s="97"/>
      <c r="DA448" s="97"/>
      <c r="DB448" s="97"/>
      <c r="DC448" s="97"/>
      <c r="DD448" s="97"/>
      <c r="DE448" s="97"/>
      <c r="DF448" s="97"/>
      <c r="DG448" s="97"/>
      <c r="DH448" s="97"/>
      <c r="DI448" s="97"/>
      <c r="DJ448" s="97"/>
      <c r="DK448" s="97"/>
      <c r="DL448" s="97"/>
      <c r="DM448" s="97"/>
      <c r="DN448" s="97"/>
      <c r="DO448" s="97"/>
      <c r="DP448" s="97"/>
      <c r="DQ448" s="97"/>
      <c r="DR448" s="97"/>
      <c r="DS448" s="97"/>
      <c r="DT448" s="97"/>
      <c r="DU448" s="97"/>
      <c r="DV448" s="97"/>
      <c r="DW448" s="97"/>
    </row>
    <row r="449" spans="1:28" ht="37.5" x14ac:dyDescent="0.3">
      <c r="A449" s="18">
        <v>1</v>
      </c>
      <c r="B449" s="19">
        <v>1</v>
      </c>
      <c r="C449" s="74" t="s">
        <v>372</v>
      </c>
      <c r="D449" s="19">
        <v>1985</v>
      </c>
      <c r="E449" s="19" t="s">
        <v>34</v>
      </c>
      <c r="F449" s="24" t="s">
        <v>66</v>
      </c>
      <c r="G449" s="19" t="s">
        <v>36</v>
      </c>
      <c r="H449" s="19">
        <v>3</v>
      </c>
      <c r="I449" s="25">
        <v>2125.42</v>
      </c>
      <c r="J449" s="25">
        <v>878.96</v>
      </c>
      <c r="K449" s="61" t="s">
        <v>46</v>
      </c>
      <c r="L449" s="25">
        <f>I449*P449</f>
        <v>340067.2</v>
      </c>
      <c r="M449" s="34">
        <f>I449*Q449</f>
        <v>24824.905600000002</v>
      </c>
      <c r="N449" s="34">
        <f t="shared" ref="N449:N476" si="77">L449+M449</f>
        <v>364892.10560000001</v>
      </c>
      <c r="O449" s="34">
        <f>N449</f>
        <v>364892.10560000001</v>
      </c>
      <c r="P449" s="34">
        <v>160</v>
      </c>
      <c r="Q449" s="23">
        <v>11.68</v>
      </c>
      <c r="R449" s="24" t="s">
        <v>39</v>
      </c>
      <c r="S449" s="24" t="s">
        <v>279</v>
      </c>
      <c r="T449" s="7">
        <v>343722.92239999998</v>
      </c>
      <c r="U449" s="7">
        <v>33092.789400000001</v>
      </c>
      <c r="V449" s="8">
        <v>376815.71179999999</v>
      </c>
      <c r="W449" s="7">
        <v>161.72</v>
      </c>
      <c r="X449" s="7">
        <v>15.57</v>
      </c>
      <c r="Z449" s="7">
        <f t="shared" si="73"/>
        <v>-3655.7223999999696</v>
      </c>
      <c r="AA449" s="7">
        <f t="shared" si="73"/>
        <v>-8267.8837999999996</v>
      </c>
      <c r="AB449" s="7">
        <f t="shared" si="73"/>
        <v>-11923.60619999998</v>
      </c>
    </row>
    <row r="450" spans="1:28" ht="37.5" x14ac:dyDescent="0.3">
      <c r="A450" s="18">
        <v>2</v>
      </c>
      <c r="B450" s="19">
        <v>2</v>
      </c>
      <c r="C450" s="74" t="s">
        <v>373</v>
      </c>
      <c r="D450" s="19">
        <v>1971</v>
      </c>
      <c r="E450" s="19" t="s">
        <v>34</v>
      </c>
      <c r="F450" s="24" t="s">
        <v>66</v>
      </c>
      <c r="G450" s="19" t="s">
        <v>36</v>
      </c>
      <c r="H450" s="19">
        <v>3</v>
      </c>
      <c r="I450" s="25">
        <v>3432.09</v>
      </c>
      <c r="J450" s="25">
        <v>1480.73</v>
      </c>
      <c r="K450" s="61" t="s">
        <v>50</v>
      </c>
      <c r="L450" s="25">
        <f>I450*P450</f>
        <v>1462070.34</v>
      </c>
      <c r="M450" s="34">
        <f>I450*Q450</f>
        <v>106737.99900000001</v>
      </c>
      <c r="N450" s="34">
        <f t="shared" si="77"/>
        <v>1568808.3390000002</v>
      </c>
      <c r="O450" s="200">
        <f>N450+N451</f>
        <v>5554151.2470000004</v>
      </c>
      <c r="P450" s="34">
        <v>426</v>
      </c>
      <c r="Q450" s="23">
        <v>31.1</v>
      </c>
      <c r="R450" s="24" t="s">
        <v>39</v>
      </c>
      <c r="S450" s="24" t="s">
        <v>279</v>
      </c>
      <c r="T450" s="7">
        <v>1462344.9072</v>
      </c>
      <c r="U450" s="7">
        <v>53266.036800000002</v>
      </c>
      <c r="V450" s="8">
        <v>1515610.9440000001</v>
      </c>
      <c r="W450" s="7">
        <v>426.08</v>
      </c>
      <c r="X450" s="7">
        <v>15.52</v>
      </c>
      <c r="Z450" s="7">
        <f t="shared" si="73"/>
        <v>-274.5671999999322</v>
      </c>
      <c r="AA450" s="7">
        <f t="shared" si="73"/>
        <v>53471.962200000009</v>
      </c>
      <c r="AB450" s="7">
        <f t="shared" si="73"/>
        <v>53197.395000000019</v>
      </c>
    </row>
    <row r="451" spans="1:28" x14ac:dyDescent="0.3">
      <c r="A451" s="18">
        <v>3</v>
      </c>
      <c r="B451" s="19"/>
      <c r="C451" s="74"/>
      <c r="D451" s="19"/>
      <c r="E451" s="19"/>
      <c r="F451" s="24"/>
      <c r="G451" s="19"/>
      <c r="H451" s="19"/>
      <c r="I451" s="25"/>
      <c r="J451" s="25"/>
      <c r="K451" s="61" t="s">
        <v>243</v>
      </c>
      <c r="L451" s="25">
        <f>I450*P451</f>
        <v>3714207.7980000004</v>
      </c>
      <c r="M451" s="34">
        <f>I450*Q451</f>
        <v>271135.11</v>
      </c>
      <c r="N451" s="34">
        <f t="shared" si="77"/>
        <v>3985342.9080000003</v>
      </c>
      <c r="O451" s="202"/>
      <c r="P451" s="34">
        <v>1082.2</v>
      </c>
      <c r="Q451" s="23">
        <v>79</v>
      </c>
      <c r="R451" s="24" t="s">
        <v>39</v>
      </c>
      <c r="S451" s="24" t="s">
        <v>279</v>
      </c>
      <c r="T451" s="7">
        <v>3714207.7980000004</v>
      </c>
      <c r="U451" s="7">
        <v>79487.204400000002</v>
      </c>
      <c r="V451" s="8">
        <v>3793695.0024000006</v>
      </c>
      <c r="W451" s="7">
        <v>1082.2</v>
      </c>
      <c r="X451" s="7">
        <v>23.16</v>
      </c>
      <c r="Z451" s="7">
        <f t="shared" si="73"/>
        <v>0</v>
      </c>
      <c r="AA451" s="7">
        <f t="shared" si="73"/>
        <v>191647.9056</v>
      </c>
      <c r="AB451" s="7">
        <f t="shared" si="73"/>
        <v>191647.90559999971</v>
      </c>
    </row>
    <row r="452" spans="1:28" ht="37.5" x14ac:dyDescent="0.3">
      <c r="A452" s="18">
        <v>4</v>
      </c>
      <c r="B452" s="19">
        <v>3</v>
      </c>
      <c r="C452" s="74" t="s">
        <v>374</v>
      </c>
      <c r="D452" s="19">
        <v>1961</v>
      </c>
      <c r="E452" s="19" t="s">
        <v>34</v>
      </c>
      <c r="F452" s="24" t="s">
        <v>35</v>
      </c>
      <c r="G452" s="19" t="s">
        <v>64</v>
      </c>
      <c r="H452" s="19">
        <v>2</v>
      </c>
      <c r="I452" s="25">
        <v>1815.59</v>
      </c>
      <c r="J452" s="25">
        <v>716.59</v>
      </c>
      <c r="K452" s="61" t="s">
        <v>46</v>
      </c>
      <c r="L452" s="25">
        <f>I452*P452</f>
        <v>450702.06160000002</v>
      </c>
      <c r="M452" s="34">
        <f>I452*Q452</f>
        <v>32898.4908</v>
      </c>
      <c r="N452" s="34">
        <f t="shared" si="77"/>
        <v>483600.55240000004</v>
      </c>
      <c r="O452" s="200">
        <f>N452+N453+N454+N455+N456</f>
        <v>4582385.7568999995</v>
      </c>
      <c r="P452" s="34">
        <v>248.24</v>
      </c>
      <c r="Q452" s="23">
        <v>18.12</v>
      </c>
      <c r="R452" s="24" t="s">
        <v>39</v>
      </c>
      <c r="S452" s="24" t="s">
        <v>279</v>
      </c>
      <c r="T452" s="7">
        <v>391386.73629999999</v>
      </c>
      <c r="U452" s="7">
        <v>38690.222899999993</v>
      </c>
      <c r="V452" s="8">
        <v>430076.95919999998</v>
      </c>
      <c r="W452" s="7">
        <v>215.57</v>
      </c>
      <c r="X452" s="7">
        <v>21.31</v>
      </c>
      <c r="Z452" s="7">
        <f t="shared" si="73"/>
        <v>59315.325300000026</v>
      </c>
      <c r="AA452" s="7">
        <f t="shared" si="73"/>
        <v>-5791.7320999999938</v>
      </c>
      <c r="AB452" s="7">
        <f t="shared" si="73"/>
        <v>53523.593200000061</v>
      </c>
    </row>
    <row r="453" spans="1:28" ht="37.5" x14ac:dyDescent="0.3">
      <c r="A453" s="18">
        <v>5</v>
      </c>
      <c r="B453" s="19"/>
      <c r="C453" s="74"/>
      <c r="D453" s="19"/>
      <c r="E453" s="19"/>
      <c r="F453" s="24"/>
      <c r="G453" s="19"/>
      <c r="H453" s="19"/>
      <c r="I453" s="25"/>
      <c r="J453" s="25"/>
      <c r="K453" s="61" t="s">
        <v>50</v>
      </c>
      <c r="L453" s="25">
        <f>I452*P453</f>
        <v>842724.25439999998</v>
      </c>
      <c r="M453" s="34">
        <f>I452*Q453</f>
        <v>61512.189200000001</v>
      </c>
      <c r="N453" s="34">
        <f t="shared" si="77"/>
        <v>904236.4436</v>
      </c>
      <c r="O453" s="201"/>
      <c r="P453" s="34">
        <v>464.16</v>
      </c>
      <c r="Q453" s="23">
        <v>33.880000000000003</v>
      </c>
      <c r="R453" s="24" t="s">
        <v>39</v>
      </c>
      <c r="S453" s="24" t="s">
        <v>279</v>
      </c>
      <c r="T453" s="7">
        <v>773550.27539999993</v>
      </c>
      <c r="U453" s="7">
        <v>33134.517500000002</v>
      </c>
      <c r="V453" s="8">
        <v>806684.79289999988</v>
      </c>
      <c r="W453" s="7">
        <v>426.06</v>
      </c>
      <c r="X453" s="7">
        <v>18.25</v>
      </c>
      <c r="Z453" s="7">
        <f t="shared" si="73"/>
        <v>69173.97900000005</v>
      </c>
      <c r="AA453" s="7">
        <f t="shared" si="73"/>
        <v>28377.671699999999</v>
      </c>
      <c r="AB453" s="7">
        <f t="shared" si="73"/>
        <v>97551.650700000115</v>
      </c>
    </row>
    <row r="454" spans="1:28" ht="56.25" x14ac:dyDescent="0.3">
      <c r="A454" s="18">
        <v>6</v>
      </c>
      <c r="B454" s="19"/>
      <c r="C454" s="74"/>
      <c r="D454" s="19"/>
      <c r="E454" s="19"/>
      <c r="F454" s="24"/>
      <c r="G454" s="19"/>
      <c r="H454" s="19"/>
      <c r="I454" s="25"/>
      <c r="J454" s="25"/>
      <c r="K454" s="61" t="s">
        <v>37</v>
      </c>
      <c r="L454" s="25">
        <f>I452*P454</f>
        <v>137494.63070000001</v>
      </c>
      <c r="M454" s="34">
        <f>I452*Q454</f>
        <v>26979.667399999998</v>
      </c>
      <c r="N454" s="34">
        <f t="shared" si="77"/>
        <v>164474.29810000001</v>
      </c>
      <c r="O454" s="201"/>
      <c r="P454" s="34">
        <v>75.73</v>
      </c>
      <c r="Q454" s="23">
        <v>14.86</v>
      </c>
      <c r="R454" s="24" t="s">
        <v>39</v>
      </c>
      <c r="S454" s="24" t="s">
        <v>279</v>
      </c>
      <c r="T454" s="7">
        <v>144048.9106</v>
      </c>
      <c r="U454" s="7">
        <v>25944.781099999997</v>
      </c>
      <c r="V454" s="8">
        <v>169993.6917</v>
      </c>
      <c r="W454" s="7">
        <v>79.34</v>
      </c>
      <c r="X454" s="7">
        <v>14.29</v>
      </c>
      <c r="Z454" s="7">
        <f t="shared" si="73"/>
        <v>-6554.2798999999941</v>
      </c>
      <c r="AA454" s="7">
        <f t="shared" si="73"/>
        <v>1034.8863000000019</v>
      </c>
      <c r="AB454" s="7">
        <f t="shared" si="73"/>
        <v>-5519.3935999999812</v>
      </c>
    </row>
    <row r="455" spans="1:28" ht="56.25" x14ac:dyDescent="0.3">
      <c r="A455" s="18">
        <v>7</v>
      </c>
      <c r="B455" s="19"/>
      <c r="C455" s="74"/>
      <c r="D455" s="19"/>
      <c r="E455" s="19"/>
      <c r="F455" s="24"/>
      <c r="G455" s="19"/>
      <c r="H455" s="19"/>
      <c r="I455" s="25"/>
      <c r="J455" s="25"/>
      <c r="K455" s="61" t="s">
        <v>41</v>
      </c>
      <c r="L455" s="25">
        <f>I452*P455</f>
        <v>100547.37420000001</v>
      </c>
      <c r="M455" s="34">
        <f>I452*Q455</f>
        <v>7334.9835999999996</v>
      </c>
      <c r="N455" s="34">
        <f t="shared" si="77"/>
        <v>107882.3578</v>
      </c>
      <c r="O455" s="201"/>
      <c r="P455" s="34">
        <v>55.38</v>
      </c>
      <c r="Q455" s="23">
        <v>4.04</v>
      </c>
      <c r="R455" s="24" t="s">
        <v>39</v>
      </c>
      <c r="S455" s="24" t="s">
        <v>279</v>
      </c>
      <c r="T455" s="7">
        <v>111386.44649999999</v>
      </c>
      <c r="U455" s="7">
        <v>44136.992899999997</v>
      </c>
      <c r="V455" s="8">
        <v>155523.43939999997</v>
      </c>
      <c r="W455" s="7">
        <v>61.35</v>
      </c>
      <c r="X455" s="7">
        <v>24.31</v>
      </c>
      <c r="Z455" s="7">
        <f t="shared" si="73"/>
        <v>-10839.072299999985</v>
      </c>
      <c r="AA455" s="7">
        <f t="shared" si="73"/>
        <v>-36802.009299999998</v>
      </c>
      <c r="AB455" s="7">
        <f t="shared" si="73"/>
        <v>-47641.081599999976</v>
      </c>
    </row>
    <row r="456" spans="1:28" x14ac:dyDescent="0.3">
      <c r="A456" s="18">
        <v>8</v>
      </c>
      <c r="B456" s="19"/>
      <c r="C456" s="74"/>
      <c r="D456" s="19"/>
      <c r="E456" s="19"/>
      <c r="F456" s="24"/>
      <c r="G456" s="19"/>
      <c r="H456" s="19"/>
      <c r="I456" s="25"/>
      <c r="J456" s="25"/>
      <c r="K456" s="61" t="s">
        <v>243</v>
      </c>
      <c r="L456" s="25">
        <f>I452*P456</f>
        <v>2723385</v>
      </c>
      <c r="M456" s="34">
        <f>I452*Q456</f>
        <v>198807.10499999998</v>
      </c>
      <c r="N456" s="34">
        <f t="shared" si="77"/>
        <v>2922192.105</v>
      </c>
      <c r="O456" s="202"/>
      <c r="P456" s="34">
        <v>1500</v>
      </c>
      <c r="Q456" s="23">
        <v>109.5</v>
      </c>
      <c r="R456" s="24" t="s">
        <v>39</v>
      </c>
      <c r="S456" s="24" t="s">
        <v>279</v>
      </c>
      <c r="T456" s="7">
        <v>2723385</v>
      </c>
      <c r="U456" s="7">
        <v>72587.288199999995</v>
      </c>
      <c r="V456" s="8">
        <v>2795972.2881999998</v>
      </c>
      <c r="W456" s="7">
        <v>1500</v>
      </c>
      <c r="X456" s="7">
        <v>39.979999999999997</v>
      </c>
      <c r="Z456" s="7">
        <f t="shared" si="73"/>
        <v>0</v>
      </c>
      <c r="AA456" s="7">
        <f t="shared" si="73"/>
        <v>126219.81679999999</v>
      </c>
      <c r="AB456" s="7">
        <f t="shared" si="73"/>
        <v>126219.81680000015</v>
      </c>
    </row>
    <row r="457" spans="1:28" ht="37.5" x14ac:dyDescent="0.3">
      <c r="A457" s="18">
        <v>9</v>
      </c>
      <c r="B457" s="19">
        <v>4</v>
      </c>
      <c r="C457" s="74" t="s">
        <v>375</v>
      </c>
      <c r="D457" s="19">
        <v>1960</v>
      </c>
      <c r="E457" s="19" t="s">
        <v>34</v>
      </c>
      <c r="F457" s="24" t="s">
        <v>63</v>
      </c>
      <c r="G457" s="19" t="s">
        <v>64</v>
      </c>
      <c r="H457" s="19">
        <v>2</v>
      </c>
      <c r="I457" s="25">
        <v>689.53</v>
      </c>
      <c r="J457" s="25">
        <v>378.2</v>
      </c>
      <c r="K457" s="61" t="s">
        <v>50</v>
      </c>
      <c r="L457" s="25">
        <f>I457*P457</f>
        <v>320052.24479999999</v>
      </c>
      <c r="M457" s="34">
        <f>I457*Q457</f>
        <v>23361.276400000002</v>
      </c>
      <c r="N457" s="34">
        <f t="shared" si="77"/>
        <v>343413.52119999996</v>
      </c>
      <c r="O457" s="200">
        <f>N457+N458+N459+N460</f>
        <v>700141.8666999999</v>
      </c>
      <c r="P457" s="34">
        <v>464.16</v>
      </c>
      <c r="Q457" s="23">
        <v>33.880000000000003</v>
      </c>
      <c r="R457" s="24" t="s">
        <v>39</v>
      </c>
      <c r="S457" s="24" t="s">
        <v>279</v>
      </c>
      <c r="T457" s="7">
        <v>307040.8137</v>
      </c>
      <c r="U457" s="7">
        <v>12583.922499999999</v>
      </c>
      <c r="V457" s="8">
        <v>319624.73619999998</v>
      </c>
      <c r="W457" s="7">
        <v>445.29</v>
      </c>
      <c r="X457" s="7">
        <v>18.25</v>
      </c>
      <c r="Z457" s="7">
        <f t="shared" si="73"/>
        <v>13011.431099999987</v>
      </c>
      <c r="AA457" s="7">
        <f t="shared" si="73"/>
        <v>10777.353900000004</v>
      </c>
      <c r="AB457" s="7">
        <f t="shared" si="73"/>
        <v>23788.784999999974</v>
      </c>
    </row>
    <row r="458" spans="1:28" ht="37.5" x14ac:dyDescent="0.3">
      <c r="A458" s="18">
        <v>10</v>
      </c>
      <c r="B458" s="19"/>
      <c r="C458" s="74"/>
      <c r="D458" s="19"/>
      <c r="E458" s="19"/>
      <c r="F458" s="24"/>
      <c r="G458" s="19"/>
      <c r="H458" s="19"/>
      <c r="I458" s="25"/>
      <c r="J458" s="25"/>
      <c r="K458" s="61" t="s">
        <v>46</v>
      </c>
      <c r="L458" s="25">
        <f>I457*P458</f>
        <v>171168.92720000001</v>
      </c>
      <c r="M458" s="34">
        <f>I457*Q458</f>
        <v>12494.283600000001</v>
      </c>
      <c r="N458" s="34">
        <f t="shared" si="77"/>
        <v>183663.2108</v>
      </c>
      <c r="O458" s="201"/>
      <c r="P458" s="34">
        <v>248.24</v>
      </c>
      <c r="Q458" s="23">
        <v>18.12</v>
      </c>
      <c r="R458" s="24" t="s">
        <v>39</v>
      </c>
      <c r="S458" s="24" t="s">
        <v>279</v>
      </c>
      <c r="T458" s="7">
        <v>167031.74720000001</v>
      </c>
      <c r="U458" s="7">
        <v>11963.345500000001</v>
      </c>
      <c r="V458" s="8">
        <v>178995.09270000001</v>
      </c>
      <c r="W458" s="7">
        <v>242.24</v>
      </c>
      <c r="X458" s="7">
        <v>17.350000000000001</v>
      </c>
      <c r="Z458" s="7">
        <f t="shared" si="73"/>
        <v>4137.179999999993</v>
      </c>
      <c r="AA458" s="7">
        <f t="shared" si="73"/>
        <v>530.93809999999939</v>
      </c>
      <c r="AB458" s="7">
        <f t="shared" si="73"/>
        <v>4668.1180999999924</v>
      </c>
    </row>
    <row r="459" spans="1:28" ht="56.25" x14ac:dyDescent="0.3">
      <c r="A459" s="18">
        <v>11</v>
      </c>
      <c r="B459" s="19"/>
      <c r="C459" s="74"/>
      <c r="D459" s="19"/>
      <c r="E459" s="19"/>
      <c r="F459" s="24"/>
      <c r="G459" s="19"/>
      <c r="H459" s="19"/>
      <c r="I459" s="25"/>
      <c r="J459" s="25"/>
      <c r="K459" s="47" t="s">
        <v>93</v>
      </c>
      <c r="L459" s="25">
        <f>I457*P459</f>
        <v>103077.8397</v>
      </c>
      <c r="M459" s="34">
        <f>I457*Q459</f>
        <v>7522.7722999999996</v>
      </c>
      <c r="N459" s="34">
        <f t="shared" si="77"/>
        <v>110600.61199999999</v>
      </c>
      <c r="O459" s="201"/>
      <c r="P459" s="34">
        <v>149.49</v>
      </c>
      <c r="Q459" s="23">
        <v>10.91</v>
      </c>
      <c r="R459" s="24" t="s">
        <v>39</v>
      </c>
      <c r="S459" s="24" t="s">
        <v>279</v>
      </c>
      <c r="T459" s="7">
        <v>97313.368899999987</v>
      </c>
      <c r="U459" s="7">
        <v>11108.328299999999</v>
      </c>
      <c r="V459" s="8">
        <v>108421.69719999998</v>
      </c>
      <c r="W459" s="7">
        <v>141.13</v>
      </c>
      <c r="X459" s="7">
        <v>16.11</v>
      </c>
      <c r="Z459" s="7">
        <f t="shared" si="73"/>
        <v>5764.4708000000101</v>
      </c>
      <c r="AA459" s="7">
        <f t="shared" si="73"/>
        <v>-3585.5559999999996</v>
      </c>
      <c r="AB459" s="7">
        <f t="shared" si="73"/>
        <v>2178.9148000000132</v>
      </c>
    </row>
    <row r="460" spans="1:28" ht="56.25" x14ac:dyDescent="0.3">
      <c r="A460" s="18">
        <v>12</v>
      </c>
      <c r="B460" s="19"/>
      <c r="C460" s="74"/>
      <c r="D460" s="19"/>
      <c r="E460" s="19"/>
      <c r="F460" s="24"/>
      <c r="G460" s="19"/>
      <c r="H460" s="19"/>
      <c r="I460" s="25"/>
      <c r="J460" s="25"/>
      <c r="K460" s="43" t="s">
        <v>37</v>
      </c>
      <c r="L460" s="25">
        <f>I457*P460</f>
        <v>52218.106899999999</v>
      </c>
      <c r="M460" s="34">
        <f>I457*Q460</f>
        <v>10246.415799999999</v>
      </c>
      <c r="N460" s="34">
        <f t="shared" si="77"/>
        <v>62464.522700000001</v>
      </c>
      <c r="O460" s="202"/>
      <c r="P460" s="34">
        <v>75.73</v>
      </c>
      <c r="Q460" s="23">
        <v>14.86</v>
      </c>
      <c r="R460" s="24" t="s">
        <v>39</v>
      </c>
      <c r="S460" s="24" t="s">
        <v>279</v>
      </c>
      <c r="T460" s="7">
        <v>38682.633000000002</v>
      </c>
      <c r="U460" s="7">
        <v>9853.3836999999985</v>
      </c>
      <c r="V460" s="8">
        <v>48536.0167</v>
      </c>
      <c r="W460" s="7">
        <v>56.1</v>
      </c>
      <c r="X460" s="7">
        <v>14.29</v>
      </c>
      <c r="Z460" s="7">
        <f t="shared" si="73"/>
        <v>13535.473899999997</v>
      </c>
      <c r="AA460" s="7">
        <f t="shared" si="73"/>
        <v>393.03210000000036</v>
      </c>
      <c r="AB460" s="7">
        <f t="shared" si="73"/>
        <v>13928.506000000001</v>
      </c>
    </row>
    <row r="461" spans="1:28" ht="56.25" x14ac:dyDescent="0.3">
      <c r="A461" s="18">
        <v>13</v>
      </c>
      <c r="B461" s="19">
        <v>5</v>
      </c>
      <c r="C461" s="74" t="s">
        <v>376</v>
      </c>
      <c r="D461" s="19">
        <v>1960</v>
      </c>
      <c r="E461" s="19" t="s">
        <v>34</v>
      </c>
      <c r="F461" s="24" t="s">
        <v>63</v>
      </c>
      <c r="G461" s="19" t="s">
        <v>64</v>
      </c>
      <c r="H461" s="19">
        <v>2</v>
      </c>
      <c r="I461" s="25">
        <v>658.2</v>
      </c>
      <c r="J461" s="25">
        <v>381.9</v>
      </c>
      <c r="K461" s="47" t="s">
        <v>93</v>
      </c>
      <c r="L461" s="25">
        <f>I461*P461</f>
        <v>98394.318000000014</v>
      </c>
      <c r="M461" s="34">
        <f>I461*Q461</f>
        <v>7180.9620000000004</v>
      </c>
      <c r="N461" s="34">
        <f t="shared" si="77"/>
        <v>105575.28000000001</v>
      </c>
      <c r="O461" s="200">
        <f>N461+N462+N463+N464</f>
        <v>668329.69800000009</v>
      </c>
      <c r="P461" s="34">
        <v>149.49</v>
      </c>
      <c r="Q461" s="23">
        <v>10.91</v>
      </c>
      <c r="R461" s="24" t="s">
        <v>39</v>
      </c>
      <c r="S461" s="24" t="s">
        <v>279</v>
      </c>
      <c r="T461" s="7">
        <v>92891.766000000003</v>
      </c>
      <c r="U461" s="7">
        <v>10603.602000000001</v>
      </c>
      <c r="V461" s="8">
        <v>103495.368</v>
      </c>
      <c r="W461" s="7">
        <v>141.13</v>
      </c>
      <c r="X461" s="7">
        <v>16.11</v>
      </c>
      <c r="Z461" s="7">
        <f t="shared" si="73"/>
        <v>5502.5520000000106</v>
      </c>
      <c r="AA461" s="7">
        <f t="shared" si="73"/>
        <v>-3422.6400000000003</v>
      </c>
      <c r="AB461" s="7">
        <f t="shared" si="73"/>
        <v>2079.9120000000112</v>
      </c>
    </row>
    <row r="462" spans="1:28" ht="37.5" x14ac:dyDescent="0.3">
      <c r="A462" s="18">
        <v>14</v>
      </c>
      <c r="B462" s="19"/>
      <c r="C462" s="74"/>
      <c r="D462" s="19"/>
      <c r="E462" s="19"/>
      <c r="F462" s="24"/>
      <c r="G462" s="19"/>
      <c r="H462" s="19"/>
      <c r="I462" s="25"/>
      <c r="J462" s="25"/>
      <c r="K462" s="61" t="s">
        <v>46</v>
      </c>
      <c r="L462" s="25">
        <f>I461*P462</f>
        <v>163391.56800000003</v>
      </c>
      <c r="M462" s="34">
        <f>I461*Q462</f>
        <v>11926.584000000001</v>
      </c>
      <c r="N462" s="34">
        <f t="shared" si="77"/>
        <v>175318.15200000003</v>
      </c>
      <c r="O462" s="201"/>
      <c r="P462" s="34">
        <v>248.24</v>
      </c>
      <c r="Q462" s="23">
        <v>18.12</v>
      </c>
      <c r="R462" s="24" t="s">
        <v>39</v>
      </c>
      <c r="S462" s="24" t="s">
        <v>279</v>
      </c>
      <c r="T462" s="7">
        <v>159442.36800000002</v>
      </c>
      <c r="U462" s="7">
        <v>11419.770000000002</v>
      </c>
      <c r="V462" s="8">
        <v>170862.13800000001</v>
      </c>
      <c r="W462" s="7">
        <v>242.24</v>
      </c>
      <c r="X462" s="7">
        <v>17.350000000000001</v>
      </c>
      <c r="Z462" s="7">
        <f t="shared" si="73"/>
        <v>3949.2000000000116</v>
      </c>
      <c r="AA462" s="7">
        <f t="shared" si="73"/>
        <v>506.81399999999849</v>
      </c>
      <c r="AB462" s="7">
        <f t="shared" si="73"/>
        <v>4456.0140000000247</v>
      </c>
    </row>
    <row r="463" spans="1:28" ht="37.5" x14ac:dyDescent="0.3">
      <c r="A463" s="18">
        <v>15</v>
      </c>
      <c r="B463" s="19"/>
      <c r="C463" s="74"/>
      <c r="D463" s="19"/>
      <c r="E463" s="19"/>
      <c r="F463" s="24"/>
      <c r="G463" s="19"/>
      <c r="H463" s="19"/>
      <c r="I463" s="25"/>
      <c r="J463" s="25"/>
      <c r="K463" s="61" t="s">
        <v>50</v>
      </c>
      <c r="L463" s="25">
        <f>I461*P463</f>
        <v>305510.11200000002</v>
      </c>
      <c r="M463" s="34">
        <f>I461*Q463</f>
        <v>22299.816000000003</v>
      </c>
      <c r="N463" s="34">
        <f t="shared" si="77"/>
        <v>327809.92800000001</v>
      </c>
      <c r="O463" s="201"/>
      <c r="P463" s="34">
        <v>464.16</v>
      </c>
      <c r="Q463" s="23">
        <v>33.880000000000003</v>
      </c>
      <c r="R463" s="24" t="s">
        <v>39</v>
      </c>
      <c r="S463" s="24" t="s">
        <v>279</v>
      </c>
      <c r="T463" s="7">
        <v>293089.87800000003</v>
      </c>
      <c r="U463" s="7">
        <v>12012.150000000001</v>
      </c>
      <c r="V463" s="8">
        <v>305102.02800000005</v>
      </c>
      <c r="W463" s="7">
        <v>445.29</v>
      </c>
      <c r="X463" s="7">
        <v>18.25</v>
      </c>
      <c r="Z463" s="7">
        <f t="shared" si="73"/>
        <v>12420.233999999997</v>
      </c>
      <c r="AA463" s="7">
        <f t="shared" si="73"/>
        <v>10287.666000000001</v>
      </c>
      <c r="AB463" s="7">
        <f t="shared" si="73"/>
        <v>22707.899999999965</v>
      </c>
    </row>
    <row r="464" spans="1:28" ht="56.25" x14ac:dyDescent="0.3">
      <c r="A464" s="18">
        <v>16</v>
      </c>
      <c r="B464" s="19"/>
      <c r="C464" s="74"/>
      <c r="D464" s="19"/>
      <c r="E464" s="19"/>
      <c r="F464" s="24"/>
      <c r="G464" s="19"/>
      <c r="H464" s="19"/>
      <c r="I464" s="25"/>
      <c r="J464" s="25"/>
      <c r="K464" s="43" t="s">
        <v>37</v>
      </c>
      <c r="L464" s="25">
        <f>I461*P464</f>
        <v>49845.486000000004</v>
      </c>
      <c r="M464" s="34">
        <f>I461*Q464</f>
        <v>9780.8520000000008</v>
      </c>
      <c r="N464" s="34">
        <f t="shared" si="77"/>
        <v>59626.338000000003</v>
      </c>
      <c r="O464" s="202"/>
      <c r="P464" s="34">
        <v>75.73</v>
      </c>
      <c r="Q464" s="23">
        <v>14.86</v>
      </c>
      <c r="R464" s="24" t="s">
        <v>39</v>
      </c>
      <c r="S464" s="24" t="s">
        <v>279</v>
      </c>
      <c r="T464" s="7">
        <v>36925.020000000004</v>
      </c>
      <c r="U464" s="7">
        <v>9405.6779999999999</v>
      </c>
      <c r="V464" s="8">
        <v>46330.698000000004</v>
      </c>
      <c r="W464" s="7">
        <v>56.1</v>
      </c>
      <c r="X464" s="7">
        <v>14.29</v>
      </c>
      <c r="Z464" s="7">
        <f t="shared" si="73"/>
        <v>12920.466</v>
      </c>
      <c r="AA464" s="7">
        <f t="shared" si="73"/>
        <v>375.17400000000089</v>
      </c>
      <c r="AB464" s="7">
        <f t="shared" si="73"/>
        <v>13295.64</v>
      </c>
    </row>
    <row r="465" spans="1:127" ht="37.5" x14ac:dyDescent="0.3">
      <c r="A465" s="18">
        <v>17</v>
      </c>
      <c r="B465" s="19">
        <v>6</v>
      </c>
      <c r="C465" s="74" t="s">
        <v>377</v>
      </c>
      <c r="D465" s="19">
        <v>1961</v>
      </c>
      <c r="E465" s="19" t="s">
        <v>34</v>
      </c>
      <c r="F465" s="24" t="s">
        <v>63</v>
      </c>
      <c r="G465" s="19" t="s">
        <v>64</v>
      </c>
      <c r="H465" s="19">
        <v>2</v>
      </c>
      <c r="I465" s="25">
        <v>676.94</v>
      </c>
      <c r="J465" s="25">
        <v>368.58</v>
      </c>
      <c r="K465" s="61" t="s">
        <v>112</v>
      </c>
      <c r="L465" s="25">
        <f>I465*P465</f>
        <v>595984.74540000001</v>
      </c>
      <c r="M465" s="34">
        <f>I465*Q465</f>
        <v>43506.933799999999</v>
      </c>
      <c r="N465" s="34">
        <f t="shared" si="77"/>
        <v>639491.67920000001</v>
      </c>
      <c r="O465" s="200">
        <f>N465+N466+N467</f>
        <v>881125.41220000002</v>
      </c>
      <c r="P465" s="34">
        <v>880.41</v>
      </c>
      <c r="Q465" s="23">
        <v>64.27</v>
      </c>
      <c r="R465" s="24" t="s">
        <v>39</v>
      </c>
      <c r="S465" s="24" t="s">
        <v>279</v>
      </c>
      <c r="T465" s="7">
        <v>465734.72000000003</v>
      </c>
      <c r="U465" s="7">
        <v>9971.3262000000013</v>
      </c>
      <c r="V465" s="8">
        <v>475706.04620000004</v>
      </c>
      <c r="W465" s="7">
        <v>688</v>
      </c>
      <c r="X465" s="7">
        <v>14.73</v>
      </c>
      <c r="Z465" s="7">
        <f t="shared" si="73"/>
        <v>130250.02539999998</v>
      </c>
      <c r="AA465" s="7">
        <f t="shared" si="73"/>
        <v>33535.607599999996</v>
      </c>
      <c r="AB465" s="7">
        <f t="shared" si="73"/>
        <v>163785.63299999997</v>
      </c>
    </row>
    <row r="466" spans="1:127" ht="37.5" x14ac:dyDescent="0.3">
      <c r="A466" s="18">
        <v>18</v>
      </c>
      <c r="B466" s="19"/>
      <c r="C466" s="74"/>
      <c r="D466" s="19"/>
      <c r="E466" s="19"/>
      <c r="F466" s="24"/>
      <c r="G466" s="19"/>
      <c r="H466" s="19"/>
      <c r="I466" s="25"/>
      <c r="J466" s="25"/>
      <c r="K466" s="43" t="s">
        <v>46</v>
      </c>
      <c r="L466" s="25">
        <f>I465*P466</f>
        <v>168043.58560000002</v>
      </c>
      <c r="M466" s="34">
        <f>I465*Q466</f>
        <v>12266.152800000002</v>
      </c>
      <c r="N466" s="34">
        <f t="shared" si="77"/>
        <v>180309.73840000003</v>
      </c>
      <c r="O466" s="201"/>
      <c r="P466" s="34">
        <v>248.24</v>
      </c>
      <c r="Q466" s="23">
        <v>18.12</v>
      </c>
      <c r="R466" s="24" t="s">
        <v>39</v>
      </c>
      <c r="S466" s="24" t="s">
        <v>279</v>
      </c>
      <c r="T466" s="7">
        <v>163981.94560000001</v>
      </c>
      <c r="U466" s="7">
        <v>11744.909000000001</v>
      </c>
      <c r="V466" s="8">
        <v>175726.85460000002</v>
      </c>
      <c r="W466" s="7">
        <v>242.24</v>
      </c>
      <c r="X466" s="7">
        <v>17.350000000000001</v>
      </c>
      <c r="Z466" s="7">
        <f t="shared" si="73"/>
        <v>4061.640000000014</v>
      </c>
      <c r="AA466" s="7">
        <f t="shared" si="73"/>
        <v>521.24380000000019</v>
      </c>
      <c r="AB466" s="7">
        <f t="shared" si="73"/>
        <v>4582.8838000000105</v>
      </c>
    </row>
    <row r="467" spans="1:127" ht="56.25" x14ac:dyDescent="0.3">
      <c r="A467" s="18">
        <v>19</v>
      </c>
      <c r="B467" s="19"/>
      <c r="C467" s="74"/>
      <c r="D467" s="19"/>
      <c r="E467" s="19"/>
      <c r="F467" s="24"/>
      <c r="G467" s="19"/>
      <c r="H467" s="19"/>
      <c r="I467" s="25"/>
      <c r="J467" s="25"/>
      <c r="K467" s="43" t="s">
        <v>37</v>
      </c>
      <c r="L467" s="25">
        <f>I465*P467</f>
        <v>51264.666200000007</v>
      </c>
      <c r="M467" s="34">
        <f>I465*Q467</f>
        <v>10059.3284</v>
      </c>
      <c r="N467" s="34">
        <f t="shared" si="77"/>
        <v>61323.994600000005</v>
      </c>
      <c r="O467" s="202"/>
      <c r="P467" s="34">
        <v>75.73</v>
      </c>
      <c r="Q467" s="23">
        <v>14.86</v>
      </c>
      <c r="R467" s="24" t="s">
        <v>39</v>
      </c>
      <c r="S467" s="24" t="s">
        <v>279</v>
      </c>
      <c r="T467" s="7">
        <v>37976.334000000003</v>
      </c>
      <c r="U467" s="7">
        <v>9673.472600000001</v>
      </c>
      <c r="V467" s="8">
        <v>47649.806600000004</v>
      </c>
      <c r="W467" s="7">
        <v>56.1</v>
      </c>
      <c r="X467" s="7">
        <v>14.29</v>
      </c>
      <c r="Z467" s="7">
        <f t="shared" si="73"/>
        <v>13288.332200000004</v>
      </c>
      <c r="AA467" s="7">
        <f t="shared" si="73"/>
        <v>385.85579999999936</v>
      </c>
      <c r="AB467" s="7">
        <f t="shared" si="73"/>
        <v>13674.188000000002</v>
      </c>
    </row>
    <row r="468" spans="1:127" ht="37.5" x14ac:dyDescent="0.3">
      <c r="A468" s="18">
        <v>20</v>
      </c>
      <c r="B468" s="19">
        <v>7</v>
      </c>
      <c r="C468" s="74" t="s">
        <v>378</v>
      </c>
      <c r="D468" s="19">
        <v>1960</v>
      </c>
      <c r="E468" s="19" t="s">
        <v>34</v>
      </c>
      <c r="F468" s="24" t="s">
        <v>63</v>
      </c>
      <c r="G468" s="19" t="s">
        <v>64</v>
      </c>
      <c r="H468" s="19">
        <v>2</v>
      </c>
      <c r="I468" s="25">
        <v>680.74</v>
      </c>
      <c r="J468" s="25">
        <v>367.85</v>
      </c>
      <c r="K468" s="61" t="s">
        <v>50</v>
      </c>
      <c r="L468" s="25">
        <f>I468*P468</f>
        <v>315972.27840000001</v>
      </c>
      <c r="M468" s="34">
        <f>I468*Q468</f>
        <v>23063.471200000004</v>
      </c>
      <c r="N468" s="34">
        <f t="shared" si="77"/>
        <v>339035.74960000004</v>
      </c>
      <c r="O468" s="200">
        <f>N468+N469+N470+N471</f>
        <v>691216.58860000002</v>
      </c>
      <c r="P468" s="34">
        <v>464.16</v>
      </c>
      <c r="Q468" s="23">
        <v>33.880000000000003</v>
      </c>
      <c r="R468" s="24" t="s">
        <v>39</v>
      </c>
      <c r="S468" s="24" t="s">
        <v>279</v>
      </c>
      <c r="T468" s="7">
        <v>303126.71460000001</v>
      </c>
      <c r="U468" s="7">
        <v>12423.505000000001</v>
      </c>
      <c r="V468" s="8">
        <v>315550.21960000001</v>
      </c>
      <c r="W468" s="7">
        <v>445.29</v>
      </c>
      <c r="X468" s="7">
        <v>18.25</v>
      </c>
      <c r="Z468" s="7">
        <f t="shared" si="73"/>
        <v>12845.563800000004</v>
      </c>
      <c r="AA468" s="7">
        <f t="shared" si="73"/>
        <v>10639.966200000003</v>
      </c>
      <c r="AB468" s="7">
        <f t="shared" si="73"/>
        <v>23485.530000000028</v>
      </c>
    </row>
    <row r="469" spans="1:127" ht="56.25" x14ac:dyDescent="0.3">
      <c r="A469" s="18">
        <v>21</v>
      </c>
      <c r="B469" s="19"/>
      <c r="C469" s="74"/>
      <c r="D469" s="19"/>
      <c r="E469" s="19"/>
      <c r="F469" s="24"/>
      <c r="G469" s="19"/>
      <c r="H469" s="19"/>
      <c r="I469" s="25"/>
      <c r="J469" s="25"/>
      <c r="K469" s="47" t="s">
        <v>93</v>
      </c>
      <c r="L469" s="25">
        <f>I468*P469</f>
        <v>101763.82260000001</v>
      </c>
      <c r="M469" s="34">
        <f>I468*Q469</f>
        <v>7426.8734000000004</v>
      </c>
      <c r="N469" s="34">
        <f t="shared" si="77"/>
        <v>109190.69600000001</v>
      </c>
      <c r="O469" s="201"/>
      <c r="P469" s="34">
        <v>149.49</v>
      </c>
      <c r="Q469" s="23">
        <v>10.91</v>
      </c>
      <c r="R469" s="24" t="s">
        <v>39</v>
      </c>
      <c r="S469" s="24" t="s">
        <v>279</v>
      </c>
      <c r="T469" s="7">
        <v>96072.836200000005</v>
      </c>
      <c r="U469" s="7">
        <v>10966.7214</v>
      </c>
      <c r="V469" s="8">
        <v>107039.5576</v>
      </c>
      <c r="W469" s="7">
        <v>141.13</v>
      </c>
      <c r="X469" s="7">
        <v>16.11</v>
      </c>
      <c r="Z469" s="7">
        <f t="shared" si="73"/>
        <v>5690.9864000000089</v>
      </c>
      <c r="AA469" s="7">
        <f t="shared" si="73"/>
        <v>-3539.848</v>
      </c>
      <c r="AB469" s="7">
        <f t="shared" si="73"/>
        <v>2151.1384000000107</v>
      </c>
    </row>
    <row r="470" spans="1:127" ht="56.25" x14ac:dyDescent="0.3">
      <c r="A470" s="18">
        <v>22</v>
      </c>
      <c r="B470" s="19"/>
      <c r="C470" s="74"/>
      <c r="D470" s="19"/>
      <c r="E470" s="19"/>
      <c r="F470" s="24"/>
      <c r="G470" s="19"/>
      <c r="H470" s="19"/>
      <c r="I470" s="25"/>
      <c r="J470" s="25"/>
      <c r="K470" s="43" t="s">
        <v>37</v>
      </c>
      <c r="L470" s="25">
        <f>I468*P470</f>
        <v>51552.440200000005</v>
      </c>
      <c r="M470" s="34">
        <f>I468*Q470</f>
        <v>10115.796399999999</v>
      </c>
      <c r="N470" s="34">
        <f t="shared" si="77"/>
        <v>61668.236600000004</v>
      </c>
      <c r="O470" s="201"/>
      <c r="P470" s="34">
        <v>75.73</v>
      </c>
      <c r="Q470" s="23">
        <v>14.86</v>
      </c>
      <c r="R470" s="24" t="s">
        <v>39</v>
      </c>
      <c r="S470" s="24" t="s">
        <v>279</v>
      </c>
      <c r="T470" s="7">
        <v>38189.514000000003</v>
      </c>
      <c r="U470" s="7">
        <v>9727.7745999999988</v>
      </c>
      <c r="V470" s="8">
        <v>47917.2886</v>
      </c>
      <c r="W470" s="7">
        <v>56.1</v>
      </c>
      <c r="X470" s="7">
        <v>14.29</v>
      </c>
      <c r="Z470" s="7">
        <f t="shared" si="73"/>
        <v>13362.926200000002</v>
      </c>
      <c r="AA470" s="7">
        <f t="shared" si="73"/>
        <v>388.02180000000044</v>
      </c>
      <c r="AB470" s="7">
        <f t="shared" si="73"/>
        <v>13750.948000000004</v>
      </c>
    </row>
    <row r="471" spans="1:127" ht="37.5" x14ac:dyDescent="0.3">
      <c r="A471" s="18">
        <v>23</v>
      </c>
      <c r="B471" s="19"/>
      <c r="C471" s="74"/>
      <c r="D471" s="19"/>
      <c r="E471" s="19"/>
      <c r="F471" s="24"/>
      <c r="G471" s="19"/>
      <c r="H471" s="19"/>
      <c r="I471" s="25"/>
      <c r="J471" s="25"/>
      <c r="K471" s="61" t="s">
        <v>46</v>
      </c>
      <c r="L471" s="25">
        <f>I468*P471</f>
        <v>168986.8976</v>
      </c>
      <c r="M471" s="34">
        <f>I468*Q471</f>
        <v>12335.008800000001</v>
      </c>
      <c r="N471" s="34">
        <f t="shared" si="77"/>
        <v>181321.90640000001</v>
      </c>
      <c r="O471" s="202"/>
      <c r="P471" s="34">
        <v>248.24</v>
      </c>
      <c r="Q471" s="23">
        <v>18.12</v>
      </c>
      <c r="R471" s="24" t="s">
        <v>39</v>
      </c>
      <c r="S471" s="24" t="s">
        <v>279</v>
      </c>
      <c r="T471" s="7">
        <v>164902.45759999999</v>
      </c>
      <c r="U471" s="7">
        <v>11810.839000000002</v>
      </c>
      <c r="V471" s="8">
        <v>176713.2966</v>
      </c>
      <c r="W471" s="7">
        <v>242.24</v>
      </c>
      <c r="X471" s="7">
        <v>17.350000000000001</v>
      </c>
      <c r="Z471" s="7">
        <f t="shared" si="73"/>
        <v>4084.4400000000023</v>
      </c>
      <c r="AA471" s="7">
        <f t="shared" si="73"/>
        <v>524.16979999999967</v>
      </c>
      <c r="AB471" s="7">
        <f t="shared" si="73"/>
        <v>4608.6098000000056</v>
      </c>
    </row>
    <row r="472" spans="1:127" ht="37.5" x14ac:dyDescent="0.3">
      <c r="A472" s="18">
        <v>24</v>
      </c>
      <c r="B472" s="19">
        <v>8</v>
      </c>
      <c r="C472" s="74" t="s">
        <v>379</v>
      </c>
      <c r="D472" s="19">
        <v>1961</v>
      </c>
      <c r="E472" s="19" t="s">
        <v>34</v>
      </c>
      <c r="F472" s="24" t="s">
        <v>63</v>
      </c>
      <c r="G472" s="19" t="s">
        <v>64</v>
      </c>
      <c r="H472" s="19">
        <v>2</v>
      </c>
      <c r="I472" s="25">
        <v>681.96</v>
      </c>
      <c r="J472" s="25">
        <v>407.76</v>
      </c>
      <c r="K472" s="61" t="s">
        <v>112</v>
      </c>
      <c r="L472" s="25">
        <f>I472*P472</f>
        <v>600404.40359999996</v>
      </c>
      <c r="M472" s="34">
        <f>I472*Q472</f>
        <v>43829.569199999998</v>
      </c>
      <c r="N472" s="34">
        <f t="shared" si="77"/>
        <v>644233.97279999999</v>
      </c>
      <c r="O472" s="34">
        <f>N472</f>
        <v>644233.97279999999</v>
      </c>
      <c r="P472" s="34">
        <v>880.41</v>
      </c>
      <c r="Q472" s="23">
        <v>64.27</v>
      </c>
      <c r="R472" s="24" t="s">
        <v>39</v>
      </c>
      <c r="S472" s="24" t="s">
        <v>279</v>
      </c>
      <c r="T472" s="7">
        <v>469188.48000000004</v>
      </c>
      <c r="U472" s="7">
        <v>10045.2708</v>
      </c>
      <c r="V472" s="8">
        <v>479233.75080000004</v>
      </c>
      <c r="W472" s="7">
        <v>688</v>
      </c>
      <c r="X472" s="7">
        <v>14.73</v>
      </c>
      <c r="Z472" s="7">
        <f t="shared" si="73"/>
        <v>131215.92359999992</v>
      </c>
      <c r="AA472" s="7">
        <f t="shared" si="73"/>
        <v>33784.2984</v>
      </c>
      <c r="AB472" s="7">
        <f t="shared" si="73"/>
        <v>165000.22199999995</v>
      </c>
    </row>
    <row r="473" spans="1:127" ht="37.5" x14ac:dyDescent="0.3">
      <c r="A473" s="18">
        <v>25</v>
      </c>
      <c r="B473" s="19">
        <v>9</v>
      </c>
      <c r="C473" s="74" t="s">
        <v>380</v>
      </c>
      <c r="D473" s="19">
        <v>1960</v>
      </c>
      <c r="E473" s="19" t="s">
        <v>34</v>
      </c>
      <c r="F473" s="24" t="s">
        <v>63</v>
      </c>
      <c r="G473" s="19" t="s">
        <v>64</v>
      </c>
      <c r="H473" s="19">
        <v>2</v>
      </c>
      <c r="I473" s="25">
        <v>675.37</v>
      </c>
      <c r="J473" s="25">
        <v>399.37</v>
      </c>
      <c r="K473" s="61" t="s">
        <v>112</v>
      </c>
      <c r="L473" s="25">
        <f>I473*P473</f>
        <v>594602.50170000002</v>
      </c>
      <c r="M473" s="34">
        <f>I473*Q473</f>
        <v>43406.029899999994</v>
      </c>
      <c r="N473" s="34">
        <f t="shared" si="77"/>
        <v>638008.53159999999</v>
      </c>
      <c r="O473" s="200">
        <f>N473+N474</f>
        <v>746337.87959999999</v>
      </c>
      <c r="P473" s="34">
        <v>880.41</v>
      </c>
      <c r="Q473" s="23">
        <v>64.27</v>
      </c>
      <c r="R473" s="24" t="s">
        <v>39</v>
      </c>
      <c r="S473" s="24" t="s">
        <v>279</v>
      </c>
      <c r="T473" s="7">
        <v>464654.56</v>
      </c>
      <c r="U473" s="7">
        <v>9948.2001</v>
      </c>
      <c r="V473" s="8">
        <v>474602.76010000001</v>
      </c>
      <c r="W473" s="7">
        <v>688</v>
      </c>
      <c r="X473" s="7">
        <v>14.73</v>
      </c>
      <c r="Z473" s="7">
        <f t="shared" si="73"/>
        <v>129947.94170000002</v>
      </c>
      <c r="AA473" s="7">
        <f t="shared" si="73"/>
        <v>33457.829799999992</v>
      </c>
      <c r="AB473" s="7">
        <f t="shared" si="73"/>
        <v>163405.77149999997</v>
      </c>
    </row>
    <row r="474" spans="1:127" ht="56.25" x14ac:dyDescent="0.3">
      <c r="A474" s="18">
        <v>26</v>
      </c>
      <c r="B474" s="19"/>
      <c r="C474" s="74"/>
      <c r="D474" s="19"/>
      <c r="E474" s="19"/>
      <c r="F474" s="24"/>
      <c r="G474" s="19"/>
      <c r="H474" s="19"/>
      <c r="I474" s="25"/>
      <c r="J474" s="25"/>
      <c r="K474" s="61" t="s">
        <v>93</v>
      </c>
      <c r="L474" s="25">
        <f>I473*P474</f>
        <v>100961.0613</v>
      </c>
      <c r="M474" s="34">
        <f>I473*Q474</f>
        <v>7368.2867000000006</v>
      </c>
      <c r="N474" s="34">
        <f t="shared" si="77"/>
        <v>108329.348</v>
      </c>
      <c r="O474" s="202"/>
      <c r="P474" s="34">
        <v>149.49</v>
      </c>
      <c r="Q474" s="23">
        <v>10.91</v>
      </c>
      <c r="R474" s="24" t="s">
        <v>39</v>
      </c>
      <c r="S474" s="24" t="s">
        <v>279</v>
      </c>
      <c r="T474" s="7">
        <v>95314.968099999998</v>
      </c>
      <c r="U474" s="7">
        <v>10880.2107</v>
      </c>
      <c r="V474" s="8">
        <v>106195.17879999999</v>
      </c>
      <c r="W474" s="7">
        <v>141.13</v>
      </c>
      <c r="X474" s="7">
        <v>16.11</v>
      </c>
      <c r="Z474" s="7">
        <f t="shared" si="73"/>
        <v>5646.093200000003</v>
      </c>
      <c r="AA474" s="7">
        <f t="shared" si="73"/>
        <v>-3511.9239999999991</v>
      </c>
      <c r="AB474" s="7">
        <f t="shared" si="73"/>
        <v>2134.1692000000039</v>
      </c>
    </row>
    <row r="475" spans="1:127" ht="37.5" x14ac:dyDescent="0.3">
      <c r="A475" s="18">
        <v>27</v>
      </c>
      <c r="B475" s="19">
        <v>10</v>
      </c>
      <c r="C475" s="74" t="s">
        <v>381</v>
      </c>
      <c r="D475" s="19">
        <v>1994</v>
      </c>
      <c r="E475" s="19" t="s">
        <v>34</v>
      </c>
      <c r="F475" s="24" t="s">
        <v>66</v>
      </c>
      <c r="G475" s="19" t="s">
        <v>36</v>
      </c>
      <c r="H475" s="19">
        <v>3</v>
      </c>
      <c r="I475" s="25">
        <v>3743.47</v>
      </c>
      <c r="J475" s="25">
        <v>1838.76</v>
      </c>
      <c r="K475" s="61" t="s">
        <v>46</v>
      </c>
      <c r="L475" s="25">
        <f>I475*P475</f>
        <v>598955.19999999995</v>
      </c>
      <c r="M475" s="34">
        <f>I475*Q475</f>
        <v>43723.729599999999</v>
      </c>
      <c r="N475" s="34">
        <f t="shared" si="77"/>
        <v>642678.92959999992</v>
      </c>
      <c r="O475" s="34">
        <f>N475</f>
        <v>642678.92959999992</v>
      </c>
      <c r="P475" s="34">
        <v>160</v>
      </c>
      <c r="Q475" s="23">
        <v>11.68</v>
      </c>
      <c r="R475" s="24" t="s">
        <v>39</v>
      </c>
      <c r="S475" s="24" t="s">
        <v>279</v>
      </c>
      <c r="T475" s="7">
        <v>605393.96840000001</v>
      </c>
      <c r="U475" s="7">
        <v>58285.827899999997</v>
      </c>
      <c r="V475" s="8">
        <v>663679.79630000005</v>
      </c>
      <c r="W475" s="7">
        <v>161.72</v>
      </c>
      <c r="X475" s="7">
        <v>15.57</v>
      </c>
      <c r="Z475" s="7">
        <f t="shared" si="73"/>
        <v>-6438.768400000059</v>
      </c>
      <c r="AA475" s="7">
        <f t="shared" si="73"/>
        <v>-14562.098299999998</v>
      </c>
      <c r="AB475" s="7">
        <f t="shared" si="73"/>
        <v>-21000.86670000013</v>
      </c>
    </row>
    <row r="476" spans="1:127" ht="37.5" x14ac:dyDescent="0.3">
      <c r="A476" s="18">
        <v>28</v>
      </c>
      <c r="B476" s="19">
        <v>11</v>
      </c>
      <c r="C476" s="74" t="s">
        <v>382</v>
      </c>
      <c r="D476" s="19">
        <v>1989</v>
      </c>
      <c r="E476" s="19" t="s">
        <v>34</v>
      </c>
      <c r="F476" s="24" t="s">
        <v>66</v>
      </c>
      <c r="G476" s="19" t="s">
        <v>36</v>
      </c>
      <c r="H476" s="19">
        <v>5</v>
      </c>
      <c r="I476" s="25">
        <v>3189.32</v>
      </c>
      <c r="J476" s="25">
        <v>1955.39</v>
      </c>
      <c r="K476" s="61" t="s">
        <v>46</v>
      </c>
      <c r="L476" s="25">
        <f>I476*P476</f>
        <v>515776.83040000004</v>
      </c>
      <c r="M476" s="34">
        <f>I476*Q476</f>
        <v>49657.712400000004</v>
      </c>
      <c r="N476" s="34">
        <f t="shared" si="77"/>
        <v>565434.54280000005</v>
      </c>
      <c r="O476" s="34">
        <f>N476</f>
        <v>565434.54280000005</v>
      </c>
      <c r="P476" s="34">
        <v>161.72</v>
      </c>
      <c r="Q476" s="23">
        <v>15.57</v>
      </c>
      <c r="R476" s="24" t="s">
        <v>39</v>
      </c>
      <c r="S476" s="24" t="s">
        <v>279</v>
      </c>
    </row>
    <row r="477" spans="1:127" s="91" customFormat="1" x14ac:dyDescent="0.3">
      <c r="A477" s="18"/>
      <c r="B477" s="19"/>
      <c r="C477" s="83" t="s">
        <v>131</v>
      </c>
      <c r="D477" s="36"/>
      <c r="E477" s="36"/>
      <c r="F477" s="24"/>
      <c r="G477" s="36"/>
      <c r="H477" s="36"/>
      <c r="I477" s="30">
        <f>SUM(I478:I482)</f>
        <v>10657.56</v>
      </c>
      <c r="J477" s="30"/>
      <c r="K477" s="31"/>
      <c r="L477" s="30">
        <f>SUM(L478:L483)</f>
        <v>13151748.766799999</v>
      </c>
      <c r="M477" s="33">
        <f>SUM(M478:M483)</f>
        <v>417598.72600000002</v>
      </c>
      <c r="N477" s="33">
        <f>SUM(N478:N483)</f>
        <v>13569347.492799999</v>
      </c>
      <c r="O477" s="33">
        <f>SUM(O478:O483)</f>
        <v>13569347.492799999</v>
      </c>
      <c r="P477" s="33"/>
      <c r="Q477" s="23"/>
      <c r="R477" s="33"/>
      <c r="S477" s="84"/>
      <c r="T477" s="8"/>
      <c r="U477" s="8"/>
      <c r="V477" s="8"/>
      <c r="W477" s="8"/>
      <c r="X477" s="8"/>
      <c r="Y477" s="89"/>
      <c r="Z477" s="8"/>
      <c r="AA477" s="8"/>
      <c r="AB477" s="8"/>
      <c r="AC477" s="90"/>
      <c r="AD477" s="89"/>
      <c r="AE477" s="89"/>
      <c r="AF477" s="89"/>
      <c r="AG477" s="89"/>
      <c r="AH477" s="89"/>
      <c r="AI477" s="89"/>
      <c r="AJ477" s="89"/>
      <c r="AK477" s="89"/>
      <c r="AL477" s="89"/>
      <c r="AM477" s="89"/>
      <c r="AN477" s="89"/>
      <c r="AO477" s="89"/>
      <c r="AP477" s="89"/>
      <c r="AQ477" s="89"/>
      <c r="AR477" s="89"/>
      <c r="AS477" s="89"/>
      <c r="AT477" s="89"/>
      <c r="AU477" s="89"/>
      <c r="AV477" s="89"/>
      <c r="AW477" s="89"/>
      <c r="AX477" s="89"/>
      <c r="AY477" s="89"/>
      <c r="AZ477" s="89"/>
      <c r="BA477" s="89"/>
      <c r="BB477" s="89"/>
      <c r="BC477" s="89"/>
      <c r="BD477" s="89"/>
      <c r="BE477" s="89"/>
      <c r="BF477" s="89"/>
      <c r="BG477" s="89"/>
      <c r="BH477" s="89"/>
      <c r="BI477" s="89"/>
      <c r="BJ477" s="89"/>
      <c r="BK477" s="89"/>
      <c r="BL477" s="89"/>
      <c r="BM477" s="89"/>
      <c r="BN477" s="89"/>
      <c r="BO477" s="89"/>
      <c r="BP477" s="89"/>
      <c r="BQ477" s="89"/>
      <c r="BR477" s="89"/>
      <c r="BS477" s="89"/>
      <c r="BT477" s="89"/>
      <c r="BU477" s="89"/>
      <c r="BV477" s="89"/>
      <c r="BW477" s="89"/>
      <c r="BX477" s="89"/>
      <c r="BY477" s="89"/>
      <c r="BZ477" s="89"/>
      <c r="CA477" s="89"/>
      <c r="CB477" s="89"/>
      <c r="CC477" s="89"/>
      <c r="CD477" s="89"/>
      <c r="CE477" s="89"/>
      <c r="CF477" s="89"/>
      <c r="CG477" s="89"/>
      <c r="CH477" s="89"/>
      <c r="CI477" s="89"/>
      <c r="CJ477" s="89"/>
      <c r="CK477" s="89"/>
      <c r="CL477" s="89"/>
      <c r="CM477" s="89"/>
      <c r="CN477" s="89"/>
      <c r="CO477" s="89"/>
      <c r="CP477" s="89"/>
      <c r="CQ477" s="89"/>
      <c r="CR477" s="89"/>
      <c r="CS477" s="89"/>
      <c r="CT477" s="89"/>
      <c r="CU477" s="89"/>
      <c r="CV477" s="89"/>
      <c r="CW477" s="89"/>
      <c r="CX477" s="89"/>
      <c r="CY477" s="89"/>
      <c r="CZ477" s="89"/>
      <c r="DA477" s="89"/>
      <c r="DB477" s="89"/>
      <c r="DC477" s="89"/>
      <c r="DD477" s="89"/>
      <c r="DE477" s="89"/>
      <c r="DF477" s="89"/>
      <c r="DG477" s="89"/>
      <c r="DH477" s="89"/>
      <c r="DI477" s="89"/>
      <c r="DJ477" s="89"/>
      <c r="DK477" s="89"/>
      <c r="DL477" s="89"/>
      <c r="DM477" s="89"/>
      <c r="DN477" s="89"/>
      <c r="DO477" s="89"/>
      <c r="DP477" s="89"/>
      <c r="DQ477" s="89"/>
      <c r="DR477" s="89"/>
      <c r="DS477" s="89"/>
      <c r="DT477" s="89"/>
      <c r="DU477" s="89"/>
      <c r="DV477" s="89"/>
      <c r="DW477" s="89"/>
    </row>
    <row r="478" spans="1:127" ht="37.5" x14ac:dyDescent="0.3">
      <c r="A478" s="19">
        <v>1</v>
      </c>
      <c r="B478" s="19">
        <v>1</v>
      </c>
      <c r="C478" s="74" t="s">
        <v>383</v>
      </c>
      <c r="D478" s="19">
        <v>1989</v>
      </c>
      <c r="E478" s="19" t="s">
        <v>34</v>
      </c>
      <c r="F478" s="24" t="s">
        <v>59</v>
      </c>
      <c r="G478" s="19" t="s">
        <v>92</v>
      </c>
      <c r="H478" s="19">
        <v>5</v>
      </c>
      <c r="I478" s="25">
        <v>3552.52</v>
      </c>
      <c r="J478" s="25">
        <v>2249.8000000000002</v>
      </c>
      <c r="K478" s="61" t="s">
        <v>46</v>
      </c>
      <c r="L478" s="25">
        <f>I478*P478</f>
        <v>546093.37439999997</v>
      </c>
      <c r="M478" s="34">
        <f>I478*Q478</f>
        <v>55099.585200000001</v>
      </c>
      <c r="N478" s="34">
        <f t="shared" ref="N478:N483" si="78">L478+M478</f>
        <v>601192.95959999994</v>
      </c>
      <c r="O478" s="200">
        <f>N478+N479</f>
        <v>4428251.7051999997</v>
      </c>
      <c r="P478" s="34">
        <v>153.72</v>
      </c>
      <c r="Q478" s="23">
        <v>15.51</v>
      </c>
      <c r="R478" s="24" t="s">
        <v>39</v>
      </c>
      <c r="S478" s="24" t="s">
        <v>279</v>
      </c>
    </row>
    <row r="479" spans="1:127" x14ac:dyDescent="0.3">
      <c r="A479" s="19">
        <v>2</v>
      </c>
      <c r="B479" s="19"/>
      <c r="C479" s="74"/>
      <c r="D479" s="19"/>
      <c r="E479" s="19"/>
      <c r="F479" s="24"/>
      <c r="G479" s="19"/>
      <c r="H479" s="19"/>
      <c r="I479" s="25"/>
      <c r="J479" s="25"/>
      <c r="K479" s="61" t="s">
        <v>243</v>
      </c>
      <c r="L479" s="25">
        <f>I478*P479</f>
        <v>3746878.3692000001</v>
      </c>
      <c r="M479" s="34">
        <f>I478*Q479</f>
        <v>80180.376399999994</v>
      </c>
      <c r="N479" s="34">
        <f t="shared" si="78"/>
        <v>3827058.7456</v>
      </c>
      <c r="O479" s="202"/>
      <c r="P479" s="34">
        <v>1054.71</v>
      </c>
      <c r="Q479" s="23">
        <v>22.57</v>
      </c>
      <c r="R479" s="24" t="s">
        <v>39</v>
      </c>
      <c r="S479" s="24" t="s">
        <v>279</v>
      </c>
    </row>
    <row r="480" spans="1:127" ht="37.5" x14ac:dyDescent="0.3">
      <c r="A480" s="19">
        <v>3</v>
      </c>
      <c r="B480" s="19">
        <v>2</v>
      </c>
      <c r="C480" s="74" t="s">
        <v>384</v>
      </c>
      <c r="D480" s="19">
        <v>1990</v>
      </c>
      <c r="E480" s="19" t="s">
        <v>34</v>
      </c>
      <c r="F480" s="24" t="s">
        <v>59</v>
      </c>
      <c r="G480" s="19" t="s">
        <v>92</v>
      </c>
      <c r="H480" s="19">
        <v>5</v>
      </c>
      <c r="I480" s="25">
        <v>3552.52</v>
      </c>
      <c r="J480" s="25">
        <v>2249.8000000000002</v>
      </c>
      <c r="K480" s="61" t="s">
        <v>46</v>
      </c>
      <c r="L480" s="25">
        <f>I480*P480</f>
        <v>546093.37439999997</v>
      </c>
      <c r="M480" s="34">
        <f>I480*Q480</f>
        <v>55099.585200000001</v>
      </c>
      <c r="N480" s="34">
        <f t="shared" si="78"/>
        <v>601192.95959999994</v>
      </c>
      <c r="O480" s="200">
        <f>N480+N481</f>
        <v>4428251.7051999997</v>
      </c>
      <c r="P480" s="34">
        <v>153.72</v>
      </c>
      <c r="Q480" s="23">
        <v>15.51</v>
      </c>
      <c r="R480" s="24" t="s">
        <v>39</v>
      </c>
      <c r="S480" s="24" t="s">
        <v>279</v>
      </c>
    </row>
    <row r="481" spans="1:127" x14ac:dyDescent="0.3">
      <c r="A481" s="19">
        <v>4</v>
      </c>
      <c r="B481" s="19"/>
      <c r="C481" s="74"/>
      <c r="D481" s="19"/>
      <c r="E481" s="19"/>
      <c r="F481" s="24"/>
      <c r="G481" s="19"/>
      <c r="H481" s="19"/>
      <c r="I481" s="25"/>
      <c r="J481" s="25"/>
      <c r="K481" s="61" t="s">
        <v>243</v>
      </c>
      <c r="L481" s="25">
        <f>I480*P481</f>
        <v>3746878.3692000001</v>
      </c>
      <c r="M481" s="34">
        <f>I480*Q481</f>
        <v>80180.376399999994</v>
      </c>
      <c r="N481" s="34">
        <f t="shared" si="78"/>
        <v>3827058.7456</v>
      </c>
      <c r="O481" s="202"/>
      <c r="P481" s="34">
        <v>1054.71</v>
      </c>
      <c r="Q481" s="23">
        <v>22.57</v>
      </c>
      <c r="R481" s="24" t="s">
        <v>39</v>
      </c>
      <c r="S481" s="24" t="s">
        <v>279</v>
      </c>
    </row>
    <row r="482" spans="1:127" ht="37.5" x14ac:dyDescent="0.3">
      <c r="A482" s="19">
        <v>5</v>
      </c>
      <c r="B482" s="19">
        <v>3</v>
      </c>
      <c r="C482" s="74" t="s">
        <v>385</v>
      </c>
      <c r="D482" s="19">
        <v>1989</v>
      </c>
      <c r="E482" s="19" t="s">
        <v>34</v>
      </c>
      <c r="F482" s="24" t="s">
        <v>236</v>
      </c>
      <c r="G482" s="19" t="s">
        <v>92</v>
      </c>
      <c r="H482" s="19">
        <v>5</v>
      </c>
      <c r="I482" s="25">
        <v>3552.52</v>
      </c>
      <c r="J482" s="25">
        <v>2249.8000000000002</v>
      </c>
      <c r="K482" s="61" t="s">
        <v>46</v>
      </c>
      <c r="L482" s="25">
        <f>I482*P482</f>
        <v>639453.6</v>
      </c>
      <c r="M482" s="34">
        <f>I482*Q482</f>
        <v>60961.243199999997</v>
      </c>
      <c r="N482" s="34">
        <f t="shared" si="78"/>
        <v>700414.8432</v>
      </c>
      <c r="O482" s="200">
        <f>N482+N483</f>
        <v>4712844.0823999997</v>
      </c>
      <c r="P482" s="34">
        <v>180</v>
      </c>
      <c r="Q482" s="23">
        <v>17.16</v>
      </c>
      <c r="R482" s="24" t="s">
        <v>39</v>
      </c>
      <c r="S482" s="24" t="s">
        <v>279</v>
      </c>
    </row>
    <row r="483" spans="1:127" x14ac:dyDescent="0.3">
      <c r="A483" s="19">
        <v>6</v>
      </c>
      <c r="B483" s="19"/>
      <c r="C483" s="74"/>
      <c r="D483" s="19"/>
      <c r="E483" s="19"/>
      <c r="F483" s="24"/>
      <c r="G483" s="19"/>
      <c r="H483" s="19"/>
      <c r="I483" s="25"/>
      <c r="J483" s="25"/>
      <c r="K483" s="61" t="s">
        <v>243</v>
      </c>
      <c r="L483" s="25">
        <f>I482*P483</f>
        <v>3926351.6795999999</v>
      </c>
      <c r="M483" s="34">
        <f>I482*Q483</f>
        <v>86077.559600000008</v>
      </c>
      <c r="N483" s="34">
        <f t="shared" si="78"/>
        <v>4012429.2391999997</v>
      </c>
      <c r="O483" s="202"/>
      <c r="P483" s="34">
        <v>1105.23</v>
      </c>
      <c r="Q483" s="23">
        <v>24.23</v>
      </c>
      <c r="R483" s="24" t="s">
        <v>39</v>
      </c>
      <c r="S483" s="24" t="s">
        <v>279</v>
      </c>
    </row>
    <row r="484" spans="1:127" s="91" customFormat="1" x14ac:dyDescent="0.3">
      <c r="A484" s="18"/>
      <c r="B484" s="19"/>
      <c r="C484" s="83" t="s">
        <v>136</v>
      </c>
      <c r="D484" s="36"/>
      <c r="E484" s="36"/>
      <c r="F484" s="24"/>
      <c r="G484" s="36"/>
      <c r="H484" s="36"/>
      <c r="I484" s="30">
        <f>SUM(I485:I491)</f>
        <v>25334.47</v>
      </c>
      <c r="J484" s="30"/>
      <c r="K484" s="84"/>
      <c r="L484" s="30">
        <f>SUM(L485:L491)</f>
        <v>5286016.6880000001</v>
      </c>
      <c r="M484" s="33">
        <f>SUM(M485:M491)</f>
        <v>416106.60460000002</v>
      </c>
      <c r="N484" s="33">
        <f>SUM(N485:N491)</f>
        <v>5702123.2926000003</v>
      </c>
      <c r="O484" s="33">
        <f>SUM(O485:O491)</f>
        <v>5702123.2926000003</v>
      </c>
      <c r="P484" s="33"/>
      <c r="Q484" s="23"/>
      <c r="R484" s="33"/>
      <c r="S484" s="84"/>
      <c r="T484" s="8"/>
      <c r="U484" s="8"/>
      <c r="V484" s="8"/>
      <c r="W484" s="8"/>
      <c r="X484" s="8"/>
      <c r="Y484" s="89"/>
      <c r="Z484" s="8"/>
      <c r="AA484" s="8"/>
      <c r="AB484" s="8"/>
      <c r="AC484" s="90"/>
      <c r="AD484" s="89"/>
      <c r="AE484" s="89"/>
      <c r="AF484" s="89"/>
      <c r="AG484" s="89"/>
      <c r="AH484" s="89"/>
      <c r="AI484" s="89"/>
      <c r="AJ484" s="89"/>
      <c r="AK484" s="89"/>
      <c r="AL484" s="89"/>
      <c r="AM484" s="89"/>
      <c r="AN484" s="89"/>
      <c r="AO484" s="89"/>
      <c r="AP484" s="89"/>
      <c r="AQ484" s="89"/>
      <c r="AR484" s="89"/>
      <c r="AS484" s="89"/>
      <c r="AT484" s="89"/>
      <c r="AU484" s="89"/>
      <c r="AV484" s="89"/>
      <c r="AW484" s="89"/>
      <c r="AX484" s="89"/>
      <c r="AY484" s="89"/>
      <c r="AZ484" s="89"/>
      <c r="BA484" s="89"/>
      <c r="BB484" s="89"/>
      <c r="BC484" s="89"/>
      <c r="BD484" s="89"/>
      <c r="BE484" s="89"/>
      <c r="BF484" s="89"/>
      <c r="BG484" s="89"/>
      <c r="BH484" s="89"/>
      <c r="BI484" s="89"/>
      <c r="BJ484" s="89"/>
      <c r="BK484" s="89"/>
      <c r="BL484" s="89"/>
      <c r="BM484" s="89"/>
      <c r="BN484" s="89"/>
      <c r="BO484" s="89"/>
      <c r="BP484" s="89"/>
      <c r="BQ484" s="89"/>
      <c r="BR484" s="89"/>
      <c r="BS484" s="89"/>
      <c r="BT484" s="89"/>
      <c r="BU484" s="89"/>
      <c r="BV484" s="89"/>
      <c r="BW484" s="89"/>
      <c r="BX484" s="89"/>
      <c r="BY484" s="89"/>
      <c r="BZ484" s="89"/>
      <c r="CA484" s="89"/>
      <c r="CB484" s="89"/>
      <c r="CC484" s="89"/>
      <c r="CD484" s="89"/>
      <c r="CE484" s="89"/>
      <c r="CF484" s="89"/>
      <c r="CG484" s="89"/>
      <c r="CH484" s="89"/>
      <c r="CI484" s="89"/>
      <c r="CJ484" s="89"/>
      <c r="CK484" s="89"/>
      <c r="CL484" s="89"/>
      <c r="CM484" s="89"/>
      <c r="CN484" s="89"/>
      <c r="CO484" s="89"/>
      <c r="CP484" s="89"/>
      <c r="CQ484" s="89"/>
      <c r="CR484" s="89"/>
      <c r="CS484" s="89"/>
      <c r="CT484" s="89"/>
      <c r="CU484" s="89"/>
      <c r="CV484" s="89"/>
      <c r="CW484" s="89"/>
      <c r="CX484" s="89"/>
      <c r="CY484" s="89"/>
      <c r="CZ484" s="89"/>
      <c r="DA484" s="89"/>
      <c r="DB484" s="89"/>
      <c r="DC484" s="89"/>
      <c r="DD484" s="89"/>
      <c r="DE484" s="89"/>
      <c r="DF484" s="89"/>
      <c r="DG484" s="89"/>
      <c r="DH484" s="89"/>
      <c r="DI484" s="89"/>
      <c r="DJ484" s="89"/>
      <c r="DK484" s="89"/>
      <c r="DL484" s="89"/>
      <c r="DM484" s="89"/>
      <c r="DN484" s="89"/>
      <c r="DO484" s="89"/>
      <c r="DP484" s="89"/>
      <c r="DQ484" s="89"/>
      <c r="DR484" s="89"/>
      <c r="DS484" s="89"/>
      <c r="DT484" s="89"/>
      <c r="DU484" s="89"/>
      <c r="DV484" s="89"/>
      <c r="DW484" s="89"/>
    </row>
    <row r="485" spans="1:127" ht="37.5" x14ac:dyDescent="0.3">
      <c r="A485" s="19">
        <v>1</v>
      </c>
      <c r="B485" s="19">
        <v>1</v>
      </c>
      <c r="C485" s="74" t="s">
        <v>386</v>
      </c>
      <c r="D485" s="19">
        <v>1984</v>
      </c>
      <c r="E485" s="19" t="s">
        <v>34</v>
      </c>
      <c r="F485" s="24" t="s">
        <v>387</v>
      </c>
      <c r="G485" s="19" t="s">
        <v>36</v>
      </c>
      <c r="H485" s="19">
        <v>3</v>
      </c>
      <c r="I485" s="25">
        <v>2538.48</v>
      </c>
      <c r="J485" s="25">
        <v>1318.8</v>
      </c>
      <c r="K485" s="61" t="s">
        <v>46</v>
      </c>
      <c r="L485" s="25">
        <f t="shared" ref="L485:L491" si="79">I485*P485</f>
        <v>482311.2</v>
      </c>
      <c r="M485" s="34">
        <f t="shared" ref="M485:M491" si="80">I485*Q485</f>
        <v>40437.986400000002</v>
      </c>
      <c r="N485" s="34">
        <f t="shared" ref="N485:N491" si="81">L485+M485</f>
        <v>522749.18640000001</v>
      </c>
      <c r="O485" s="34">
        <f>N485</f>
        <v>522749.18640000001</v>
      </c>
      <c r="P485" s="34">
        <v>190</v>
      </c>
      <c r="Q485" s="23">
        <v>15.93</v>
      </c>
      <c r="R485" s="24" t="s">
        <v>39</v>
      </c>
      <c r="S485" s="24" t="s">
        <v>279</v>
      </c>
    </row>
    <row r="486" spans="1:127" ht="37.5" x14ac:dyDescent="0.3">
      <c r="A486" s="19">
        <v>2</v>
      </c>
      <c r="B486" s="19">
        <v>2</v>
      </c>
      <c r="C486" s="74" t="s">
        <v>138</v>
      </c>
      <c r="D486" s="19">
        <v>1984</v>
      </c>
      <c r="E486" s="19" t="s">
        <v>34</v>
      </c>
      <c r="F486" s="24" t="s">
        <v>387</v>
      </c>
      <c r="G486" s="19" t="s">
        <v>36</v>
      </c>
      <c r="H486" s="19">
        <v>3</v>
      </c>
      <c r="I486" s="25">
        <v>4057.1</v>
      </c>
      <c r="J486" s="25">
        <v>2129.1999999999998</v>
      </c>
      <c r="K486" s="61" t="s">
        <v>46</v>
      </c>
      <c r="L486" s="25">
        <f t="shared" si="79"/>
        <v>770849</v>
      </c>
      <c r="M486" s="34">
        <f t="shared" si="80"/>
        <v>64629.602999999996</v>
      </c>
      <c r="N486" s="34">
        <f t="shared" si="81"/>
        <v>835478.603</v>
      </c>
      <c r="O486" s="34">
        <f t="shared" ref="O486:O491" si="82">N486</f>
        <v>835478.603</v>
      </c>
      <c r="P486" s="34">
        <v>190</v>
      </c>
      <c r="Q486" s="23">
        <v>15.93</v>
      </c>
      <c r="R486" s="24" t="s">
        <v>39</v>
      </c>
      <c r="S486" s="24" t="s">
        <v>279</v>
      </c>
    </row>
    <row r="487" spans="1:127" ht="37.5" x14ac:dyDescent="0.3">
      <c r="A487" s="19">
        <v>3</v>
      </c>
      <c r="B487" s="19">
        <v>3</v>
      </c>
      <c r="C487" s="74" t="s">
        <v>388</v>
      </c>
      <c r="D487" s="19">
        <v>1981</v>
      </c>
      <c r="E487" s="19" t="s">
        <v>34</v>
      </c>
      <c r="F487" s="24" t="s">
        <v>387</v>
      </c>
      <c r="G487" s="19" t="s">
        <v>36</v>
      </c>
      <c r="H487" s="19">
        <v>3</v>
      </c>
      <c r="I487" s="25">
        <v>2278.98</v>
      </c>
      <c r="J487" s="25">
        <v>1262.4000000000001</v>
      </c>
      <c r="K487" s="61" t="s">
        <v>46</v>
      </c>
      <c r="L487" s="25">
        <f t="shared" si="79"/>
        <v>433006.2</v>
      </c>
      <c r="M487" s="34">
        <f t="shared" si="80"/>
        <v>36304.151400000002</v>
      </c>
      <c r="N487" s="34">
        <f t="shared" si="81"/>
        <v>469310.35140000004</v>
      </c>
      <c r="O487" s="34">
        <f t="shared" si="82"/>
        <v>469310.35140000004</v>
      </c>
      <c r="P487" s="34">
        <v>190</v>
      </c>
      <c r="Q487" s="23">
        <v>15.93</v>
      </c>
      <c r="R487" s="24" t="s">
        <v>39</v>
      </c>
      <c r="S487" s="24" t="s">
        <v>279</v>
      </c>
    </row>
    <row r="488" spans="1:127" ht="37.5" x14ac:dyDescent="0.3">
      <c r="A488" s="19">
        <v>4</v>
      </c>
      <c r="B488" s="19">
        <v>4</v>
      </c>
      <c r="C488" s="74" t="s">
        <v>389</v>
      </c>
      <c r="D488" s="19">
        <v>1972</v>
      </c>
      <c r="E488" s="19" t="s">
        <v>34</v>
      </c>
      <c r="F488" s="24" t="s">
        <v>390</v>
      </c>
      <c r="G488" s="19" t="s">
        <v>64</v>
      </c>
      <c r="H488" s="19">
        <v>2</v>
      </c>
      <c r="I488" s="25">
        <v>794.51</v>
      </c>
      <c r="J488" s="25">
        <v>371.2</v>
      </c>
      <c r="K488" s="61" t="s">
        <v>243</v>
      </c>
      <c r="L488" s="25">
        <f t="shared" si="79"/>
        <v>1191765</v>
      </c>
      <c r="M488" s="34">
        <f t="shared" si="80"/>
        <v>31764.509799999996</v>
      </c>
      <c r="N488" s="34">
        <f t="shared" si="81"/>
        <v>1223529.5097999999</v>
      </c>
      <c r="O488" s="34">
        <f t="shared" si="82"/>
        <v>1223529.5097999999</v>
      </c>
      <c r="P488" s="34">
        <v>1500</v>
      </c>
      <c r="Q488" s="23">
        <v>39.979999999999997</v>
      </c>
      <c r="R488" s="24" t="s">
        <v>39</v>
      </c>
      <c r="S488" s="24" t="s">
        <v>279</v>
      </c>
    </row>
    <row r="489" spans="1:127" ht="37.5" x14ac:dyDescent="0.3">
      <c r="A489" s="19">
        <v>5</v>
      </c>
      <c r="B489" s="19">
        <v>5</v>
      </c>
      <c r="C489" s="74" t="s">
        <v>391</v>
      </c>
      <c r="D489" s="19">
        <v>1988</v>
      </c>
      <c r="E489" s="19" t="s">
        <v>34</v>
      </c>
      <c r="F489" s="24" t="s">
        <v>59</v>
      </c>
      <c r="G489" s="19" t="s">
        <v>92</v>
      </c>
      <c r="H489" s="19">
        <v>5</v>
      </c>
      <c r="I489" s="25">
        <v>5239.6000000000004</v>
      </c>
      <c r="J489" s="25">
        <v>3157.3</v>
      </c>
      <c r="K489" s="61" t="s">
        <v>46</v>
      </c>
      <c r="L489" s="25">
        <f t="shared" si="79"/>
        <v>805431.31200000003</v>
      </c>
      <c r="M489" s="34">
        <f t="shared" si="80"/>
        <v>81266.196000000011</v>
      </c>
      <c r="N489" s="34">
        <f t="shared" si="81"/>
        <v>886697.50800000003</v>
      </c>
      <c r="O489" s="34">
        <f t="shared" si="82"/>
        <v>886697.50800000003</v>
      </c>
      <c r="P489" s="34">
        <v>153.72</v>
      </c>
      <c r="Q489" s="23">
        <v>15.51</v>
      </c>
      <c r="R489" s="24" t="s">
        <v>39</v>
      </c>
      <c r="S489" s="24" t="s">
        <v>279</v>
      </c>
    </row>
    <row r="490" spans="1:127" ht="37.5" x14ac:dyDescent="0.3">
      <c r="A490" s="19">
        <v>6</v>
      </c>
      <c r="B490" s="19">
        <v>6</v>
      </c>
      <c r="C490" s="74" t="s">
        <v>392</v>
      </c>
      <c r="D490" s="19">
        <v>1988</v>
      </c>
      <c r="E490" s="19" t="s">
        <v>34</v>
      </c>
      <c r="F490" s="24" t="s">
        <v>59</v>
      </c>
      <c r="G490" s="19" t="s">
        <v>92</v>
      </c>
      <c r="H490" s="19">
        <v>5</v>
      </c>
      <c r="I490" s="25">
        <v>5191.7</v>
      </c>
      <c r="J490" s="25">
        <v>2999.9</v>
      </c>
      <c r="K490" s="61" t="s">
        <v>46</v>
      </c>
      <c r="L490" s="25">
        <f t="shared" si="79"/>
        <v>798068.12399999995</v>
      </c>
      <c r="M490" s="34">
        <f t="shared" si="80"/>
        <v>80523.266999999993</v>
      </c>
      <c r="N490" s="34">
        <f t="shared" si="81"/>
        <v>878591.39099999995</v>
      </c>
      <c r="O490" s="34">
        <f t="shared" si="82"/>
        <v>878591.39099999995</v>
      </c>
      <c r="P490" s="34">
        <v>153.72</v>
      </c>
      <c r="Q490" s="23">
        <v>15.51</v>
      </c>
      <c r="R490" s="24" t="s">
        <v>39</v>
      </c>
      <c r="S490" s="24" t="s">
        <v>279</v>
      </c>
    </row>
    <row r="491" spans="1:127" ht="37.5" x14ac:dyDescent="0.3">
      <c r="A491" s="19">
        <v>7</v>
      </c>
      <c r="B491" s="19">
        <v>7</v>
      </c>
      <c r="C491" s="74" t="s">
        <v>393</v>
      </c>
      <c r="D491" s="19">
        <v>1988</v>
      </c>
      <c r="E491" s="19" t="s">
        <v>34</v>
      </c>
      <c r="F491" s="24" t="s">
        <v>59</v>
      </c>
      <c r="G491" s="19" t="s">
        <v>92</v>
      </c>
      <c r="H491" s="19">
        <v>5</v>
      </c>
      <c r="I491" s="25">
        <v>5234.1000000000004</v>
      </c>
      <c r="J491" s="25">
        <v>3168.2</v>
      </c>
      <c r="K491" s="61" t="s">
        <v>46</v>
      </c>
      <c r="L491" s="25">
        <f t="shared" si="79"/>
        <v>804585.85200000007</v>
      </c>
      <c r="M491" s="34">
        <f t="shared" si="80"/>
        <v>81180.891000000003</v>
      </c>
      <c r="N491" s="34">
        <f t="shared" si="81"/>
        <v>885766.74300000002</v>
      </c>
      <c r="O491" s="34">
        <f t="shared" si="82"/>
        <v>885766.74300000002</v>
      </c>
      <c r="P491" s="34">
        <v>153.72</v>
      </c>
      <c r="Q491" s="23">
        <v>15.51</v>
      </c>
      <c r="R491" s="24" t="s">
        <v>39</v>
      </c>
      <c r="S491" s="24" t="s">
        <v>279</v>
      </c>
    </row>
    <row r="492" spans="1:127" s="91" customFormat="1" x14ac:dyDescent="0.3">
      <c r="A492" s="18"/>
      <c r="B492" s="19"/>
      <c r="C492" s="83" t="s">
        <v>139</v>
      </c>
      <c r="D492" s="36"/>
      <c r="E492" s="36"/>
      <c r="F492" s="24"/>
      <c r="G492" s="36"/>
      <c r="H492" s="36"/>
      <c r="I492" s="30">
        <f>SUM(I493:I512)</f>
        <v>11050</v>
      </c>
      <c r="J492" s="30"/>
      <c r="K492" s="31"/>
      <c r="L492" s="30">
        <f>SUM(L493:L512)</f>
        <v>8744322.5</v>
      </c>
      <c r="M492" s="30">
        <f>SUM(M493:M512)</f>
        <v>660797.09999999986</v>
      </c>
      <c r="N492" s="30">
        <f>SUM(N493:N512)</f>
        <v>9405119.6000000015</v>
      </c>
      <c r="O492" s="30">
        <f>SUM(O493:O512)</f>
        <v>9405119.6000000015</v>
      </c>
      <c r="P492" s="33"/>
      <c r="Q492" s="23"/>
      <c r="R492" s="33"/>
      <c r="S492" s="84"/>
      <c r="T492" s="8"/>
      <c r="U492" s="8"/>
      <c r="V492" s="8"/>
      <c r="W492" s="8"/>
      <c r="X492" s="8"/>
      <c r="Y492" s="89"/>
      <c r="Z492" s="8"/>
      <c r="AA492" s="8"/>
      <c r="AB492" s="8"/>
      <c r="AC492" s="90"/>
      <c r="AD492" s="89"/>
      <c r="AE492" s="89"/>
      <c r="AF492" s="89"/>
      <c r="AG492" s="89"/>
      <c r="AH492" s="89"/>
      <c r="AI492" s="89"/>
      <c r="AJ492" s="89"/>
      <c r="AK492" s="89"/>
      <c r="AL492" s="89"/>
      <c r="AM492" s="89"/>
      <c r="AN492" s="89"/>
      <c r="AO492" s="89"/>
      <c r="AP492" s="89"/>
      <c r="AQ492" s="89"/>
      <c r="AR492" s="89"/>
      <c r="AS492" s="89"/>
      <c r="AT492" s="89"/>
      <c r="AU492" s="89"/>
      <c r="AV492" s="89"/>
      <c r="AW492" s="89"/>
      <c r="AX492" s="89"/>
      <c r="AY492" s="89"/>
      <c r="AZ492" s="89"/>
      <c r="BA492" s="89"/>
      <c r="BB492" s="89"/>
      <c r="BC492" s="89"/>
      <c r="BD492" s="89"/>
      <c r="BE492" s="89"/>
      <c r="BF492" s="89"/>
      <c r="BG492" s="89"/>
      <c r="BH492" s="89"/>
      <c r="BI492" s="89"/>
      <c r="BJ492" s="89"/>
      <c r="BK492" s="89"/>
      <c r="BL492" s="89"/>
      <c r="BM492" s="89"/>
      <c r="BN492" s="89"/>
      <c r="BO492" s="89"/>
      <c r="BP492" s="89"/>
      <c r="BQ492" s="89"/>
      <c r="BR492" s="89"/>
      <c r="BS492" s="89"/>
      <c r="BT492" s="89"/>
      <c r="BU492" s="89"/>
      <c r="BV492" s="89"/>
      <c r="BW492" s="89"/>
      <c r="BX492" s="89"/>
      <c r="BY492" s="89"/>
      <c r="BZ492" s="89"/>
      <c r="CA492" s="89"/>
      <c r="CB492" s="89"/>
      <c r="CC492" s="89"/>
      <c r="CD492" s="89"/>
      <c r="CE492" s="89"/>
      <c r="CF492" s="89"/>
      <c r="CG492" s="89"/>
      <c r="CH492" s="89"/>
      <c r="CI492" s="89"/>
      <c r="CJ492" s="89"/>
      <c r="CK492" s="89"/>
      <c r="CL492" s="89"/>
      <c r="CM492" s="89"/>
      <c r="CN492" s="89"/>
      <c r="CO492" s="89"/>
      <c r="CP492" s="89"/>
      <c r="CQ492" s="89"/>
      <c r="CR492" s="89"/>
      <c r="CS492" s="89"/>
      <c r="CT492" s="89"/>
      <c r="CU492" s="89"/>
      <c r="CV492" s="89"/>
      <c r="CW492" s="89"/>
      <c r="CX492" s="89"/>
      <c r="CY492" s="89"/>
      <c r="CZ492" s="89"/>
      <c r="DA492" s="89"/>
      <c r="DB492" s="89"/>
      <c r="DC492" s="89"/>
      <c r="DD492" s="89"/>
      <c r="DE492" s="89"/>
      <c r="DF492" s="89"/>
      <c r="DG492" s="89"/>
      <c r="DH492" s="89"/>
      <c r="DI492" s="89"/>
      <c r="DJ492" s="89"/>
      <c r="DK492" s="89"/>
      <c r="DL492" s="89"/>
      <c r="DM492" s="89"/>
      <c r="DN492" s="89"/>
      <c r="DO492" s="89"/>
      <c r="DP492" s="89"/>
      <c r="DQ492" s="89"/>
      <c r="DR492" s="89"/>
      <c r="DS492" s="89"/>
      <c r="DT492" s="89"/>
      <c r="DU492" s="89"/>
      <c r="DV492" s="89"/>
      <c r="DW492" s="89"/>
    </row>
    <row r="493" spans="1:127" ht="37.5" x14ac:dyDescent="0.3">
      <c r="A493" s="18">
        <v>1</v>
      </c>
      <c r="B493" s="19">
        <v>1</v>
      </c>
      <c r="C493" s="74" t="s">
        <v>394</v>
      </c>
      <c r="D493" s="19">
        <v>1959</v>
      </c>
      <c r="E493" s="19" t="s">
        <v>34</v>
      </c>
      <c r="F493" s="24" t="s">
        <v>53</v>
      </c>
      <c r="G493" s="19" t="s">
        <v>395</v>
      </c>
      <c r="H493" s="19">
        <v>2</v>
      </c>
      <c r="I493" s="25">
        <v>730</v>
      </c>
      <c r="J493" s="25">
        <v>398.4</v>
      </c>
      <c r="K493" s="61" t="s">
        <v>46</v>
      </c>
      <c r="L493" s="25">
        <f>I493*P493</f>
        <v>124830</v>
      </c>
      <c r="M493" s="34">
        <f>I493*Q493</f>
        <v>11541.300000000001</v>
      </c>
      <c r="N493" s="34">
        <f t="shared" ref="N493:N512" si="83">L493+M493</f>
        <v>136371.29999999999</v>
      </c>
      <c r="O493" s="200">
        <f>N493+N494+N495+N496</f>
        <v>578656.4</v>
      </c>
      <c r="P493" s="34">
        <v>171</v>
      </c>
      <c r="Q493" s="23">
        <v>15.81</v>
      </c>
      <c r="R493" s="24" t="s">
        <v>39</v>
      </c>
      <c r="S493" s="24" t="s">
        <v>279</v>
      </c>
    </row>
    <row r="494" spans="1:127" ht="37.5" x14ac:dyDescent="0.3">
      <c r="A494" s="18">
        <v>2</v>
      </c>
      <c r="B494" s="19"/>
      <c r="C494" s="74"/>
      <c r="D494" s="19"/>
      <c r="E494" s="19"/>
      <c r="F494" s="24"/>
      <c r="G494" s="19"/>
      <c r="H494" s="19"/>
      <c r="I494" s="25"/>
      <c r="J494" s="25"/>
      <c r="K494" s="61" t="s">
        <v>50</v>
      </c>
      <c r="L494" s="25">
        <f>I493*P494</f>
        <v>338836.80000000005</v>
      </c>
      <c r="M494" s="34">
        <f>I493*Q494</f>
        <v>13621.8</v>
      </c>
      <c r="N494" s="34">
        <f t="shared" si="83"/>
        <v>352458.60000000003</v>
      </c>
      <c r="O494" s="201"/>
      <c r="P494" s="34">
        <v>464.16</v>
      </c>
      <c r="Q494" s="23">
        <v>18.66</v>
      </c>
      <c r="R494" s="24" t="s">
        <v>39</v>
      </c>
      <c r="S494" s="24" t="s">
        <v>279</v>
      </c>
    </row>
    <row r="495" spans="1:127" ht="56.25" x14ac:dyDescent="0.3">
      <c r="A495" s="18">
        <v>3</v>
      </c>
      <c r="B495" s="19"/>
      <c r="C495" s="74"/>
      <c r="D495" s="19"/>
      <c r="E495" s="19"/>
      <c r="F495" s="24"/>
      <c r="G495" s="19"/>
      <c r="H495" s="19"/>
      <c r="I495" s="25"/>
      <c r="J495" s="25"/>
      <c r="K495" s="43" t="s">
        <v>37</v>
      </c>
      <c r="L495" s="25">
        <f>I493*P495</f>
        <v>42690.399999999994</v>
      </c>
      <c r="M495" s="34">
        <f>I493*Q495</f>
        <v>10468.200000000001</v>
      </c>
      <c r="N495" s="34">
        <f t="shared" si="83"/>
        <v>53158.599999999991</v>
      </c>
      <c r="O495" s="201"/>
      <c r="P495" s="34">
        <v>58.48</v>
      </c>
      <c r="Q495" s="23">
        <v>14.34</v>
      </c>
      <c r="R495" s="24" t="s">
        <v>39</v>
      </c>
      <c r="S495" s="24" t="s">
        <v>279</v>
      </c>
    </row>
    <row r="496" spans="1:127" ht="56.25" x14ac:dyDescent="0.3">
      <c r="A496" s="18">
        <v>4</v>
      </c>
      <c r="B496" s="19"/>
      <c r="C496" s="74"/>
      <c r="D496" s="19"/>
      <c r="E496" s="19"/>
      <c r="F496" s="24"/>
      <c r="G496" s="19"/>
      <c r="H496" s="19"/>
      <c r="I496" s="25"/>
      <c r="J496" s="25"/>
      <c r="K496" s="61" t="s">
        <v>41</v>
      </c>
      <c r="L496" s="25">
        <f>I493*P496</f>
        <v>26550.1</v>
      </c>
      <c r="M496" s="34">
        <f>I493*Q496</f>
        <v>10117.799999999999</v>
      </c>
      <c r="N496" s="34">
        <f t="shared" si="83"/>
        <v>36667.899999999994</v>
      </c>
      <c r="O496" s="202"/>
      <c r="P496" s="34">
        <v>36.369999999999997</v>
      </c>
      <c r="Q496" s="23">
        <v>13.86</v>
      </c>
      <c r="R496" s="24" t="s">
        <v>39</v>
      </c>
      <c r="S496" s="24" t="s">
        <v>279</v>
      </c>
    </row>
    <row r="497" spans="1:1024" ht="37.5" x14ac:dyDescent="0.3">
      <c r="A497" s="18">
        <v>5</v>
      </c>
      <c r="B497" s="19">
        <v>2</v>
      </c>
      <c r="C497" s="74" t="s">
        <v>396</v>
      </c>
      <c r="D497" s="19">
        <v>1971</v>
      </c>
      <c r="E497" s="19" t="s">
        <v>34</v>
      </c>
      <c r="F497" s="24" t="s">
        <v>35</v>
      </c>
      <c r="G497" s="19" t="s">
        <v>36</v>
      </c>
      <c r="H497" s="19">
        <v>2</v>
      </c>
      <c r="I497" s="25">
        <v>1920</v>
      </c>
      <c r="J497" s="25">
        <v>718.1</v>
      </c>
      <c r="K497" s="61" t="s">
        <v>46</v>
      </c>
      <c r="L497" s="25">
        <f>I497*P497</f>
        <v>430598.40000000002</v>
      </c>
      <c r="M497" s="34">
        <f>I497*Q497</f>
        <v>42547.199999999997</v>
      </c>
      <c r="N497" s="34">
        <f t="shared" si="83"/>
        <v>473145.60000000003</v>
      </c>
      <c r="O497" s="200">
        <f>N497+N498+N499+N500</f>
        <v>1730668.8</v>
      </c>
      <c r="P497" s="34">
        <v>224.27</v>
      </c>
      <c r="Q497" s="23">
        <v>22.16</v>
      </c>
      <c r="R497" s="24" t="s">
        <v>39</v>
      </c>
      <c r="S497" s="24" t="s">
        <v>279</v>
      </c>
    </row>
    <row r="498" spans="1:1024" ht="37.5" x14ac:dyDescent="0.3">
      <c r="A498" s="18">
        <v>6</v>
      </c>
      <c r="B498" s="19"/>
      <c r="C498" s="74"/>
      <c r="D498" s="19"/>
      <c r="E498" s="19"/>
      <c r="F498" s="24"/>
      <c r="G498" s="19"/>
      <c r="H498" s="19"/>
      <c r="I498" s="25"/>
      <c r="J498" s="25"/>
      <c r="K498" s="61" t="s">
        <v>50</v>
      </c>
      <c r="L498" s="25">
        <f>I497*P498</f>
        <v>853900.80000000005</v>
      </c>
      <c r="M498" s="34">
        <f>I497*Q498</f>
        <v>35827.199999999997</v>
      </c>
      <c r="N498" s="34">
        <f t="shared" si="83"/>
        <v>889728</v>
      </c>
      <c r="O498" s="201"/>
      <c r="P498" s="112">
        <v>444.74</v>
      </c>
      <c r="Q498" s="113">
        <v>18.66</v>
      </c>
      <c r="R498" s="24" t="s">
        <v>39</v>
      </c>
      <c r="S498" s="24" t="s">
        <v>279</v>
      </c>
    </row>
    <row r="499" spans="1:1024" s="108" customFormat="1" ht="56.25" x14ac:dyDescent="0.3">
      <c r="A499" s="18">
        <v>7</v>
      </c>
      <c r="B499" s="114"/>
      <c r="C499" s="115"/>
      <c r="D499" s="114"/>
      <c r="E499" s="114"/>
      <c r="F499" s="24"/>
      <c r="G499" s="114"/>
      <c r="H499" s="114"/>
      <c r="I499" s="116"/>
      <c r="J499" s="116"/>
      <c r="K499" s="43" t="s">
        <v>37</v>
      </c>
      <c r="L499" s="25">
        <f>I497*P499</f>
        <v>158995.20000000001</v>
      </c>
      <c r="M499" s="34">
        <f>I497*Q499</f>
        <v>38995.199999999997</v>
      </c>
      <c r="N499" s="34">
        <f t="shared" si="83"/>
        <v>197990.40000000002</v>
      </c>
      <c r="O499" s="201"/>
      <c r="P499" s="112">
        <v>82.81</v>
      </c>
      <c r="Q499" s="113">
        <v>20.309999999999999</v>
      </c>
      <c r="R499" s="24" t="s">
        <v>39</v>
      </c>
      <c r="S499" s="24" t="s">
        <v>279</v>
      </c>
      <c r="T499" s="117"/>
      <c r="U499" s="117"/>
      <c r="V499" s="118"/>
      <c r="W499" s="117"/>
      <c r="X499" s="117"/>
      <c r="Y499" s="119"/>
      <c r="Z499" s="117"/>
      <c r="AA499" s="117"/>
      <c r="AB499" s="117"/>
      <c r="AC499" s="120"/>
      <c r="AD499" s="119"/>
      <c r="AE499" s="119"/>
      <c r="AF499" s="119"/>
      <c r="AG499" s="119"/>
      <c r="AH499" s="119"/>
      <c r="AI499" s="119"/>
      <c r="AJ499" s="119"/>
      <c r="AK499" s="119"/>
      <c r="AL499" s="119"/>
      <c r="AM499" s="119"/>
      <c r="AN499" s="119"/>
      <c r="AO499" s="119"/>
      <c r="AP499" s="119"/>
      <c r="AQ499" s="119"/>
      <c r="AR499" s="119"/>
      <c r="AS499" s="119"/>
      <c r="AT499" s="119"/>
      <c r="AU499" s="119"/>
      <c r="AV499" s="119"/>
      <c r="AW499" s="119"/>
      <c r="AX499" s="119"/>
      <c r="AY499" s="119"/>
      <c r="AZ499" s="119"/>
      <c r="BA499" s="119"/>
      <c r="BB499" s="119"/>
      <c r="BC499" s="119"/>
      <c r="BD499" s="119"/>
      <c r="BE499" s="119"/>
      <c r="BF499" s="119"/>
      <c r="BG499" s="119"/>
      <c r="BH499" s="119"/>
      <c r="BI499" s="119"/>
      <c r="BJ499" s="119"/>
      <c r="BK499" s="119"/>
      <c r="BL499" s="119"/>
      <c r="BM499" s="119"/>
      <c r="BN499" s="119"/>
      <c r="BO499" s="119"/>
      <c r="BP499" s="119"/>
      <c r="BQ499" s="119"/>
      <c r="BR499" s="119"/>
      <c r="BS499" s="119"/>
      <c r="BT499" s="119"/>
      <c r="BU499" s="119"/>
      <c r="BV499" s="119"/>
      <c r="BW499" s="119"/>
      <c r="BX499" s="119"/>
      <c r="BY499" s="119"/>
      <c r="BZ499" s="119"/>
      <c r="CA499" s="119"/>
      <c r="CB499" s="119"/>
      <c r="CC499" s="119"/>
      <c r="CD499" s="119"/>
      <c r="CE499" s="119"/>
      <c r="CF499" s="119"/>
      <c r="CG499" s="119"/>
      <c r="CH499" s="119"/>
      <c r="CI499" s="119"/>
      <c r="CJ499" s="119"/>
      <c r="CK499" s="119"/>
      <c r="CL499" s="119"/>
      <c r="CM499" s="119"/>
      <c r="CN499" s="119"/>
      <c r="CO499" s="119"/>
      <c r="CP499" s="119"/>
      <c r="CQ499" s="119"/>
      <c r="CR499" s="119"/>
      <c r="CS499" s="119"/>
      <c r="CT499" s="119"/>
      <c r="CU499" s="119"/>
      <c r="CV499" s="119"/>
      <c r="CW499" s="119"/>
      <c r="CX499" s="119"/>
      <c r="CY499" s="119"/>
      <c r="CZ499" s="119"/>
      <c r="DA499" s="119"/>
      <c r="DB499" s="119"/>
      <c r="DC499" s="119"/>
      <c r="DD499" s="119"/>
      <c r="DE499" s="119"/>
      <c r="DF499" s="119"/>
      <c r="DG499" s="119"/>
      <c r="DH499" s="119"/>
      <c r="DI499" s="119"/>
      <c r="DJ499" s="119"/>
      <c r="DK499" s="119"/>
      <c r="DL499" s="119"/>
      <c r="DM499" s="119"/>
      <c r="DN499" s="119"/>
      <c r="DO499" s="119"/>
      <c r="DP499" s="119"/>
      <c r="DQ499" s="119"/>
      <c r="DR499" s="119"/>
      <c r="DS499" s="119"/>
      <c r="DT499" s="119"/>
      <c r="DU499" s="119"/>
      <c r="DV499" s="119"/>
      <c r="DW499" s="119"/>
      <c r="DX499" s="121"/>
      <c r="DY499" s="121"/>
      <c r="DZ499" s="121"/>
      <c r="EA499" s="121"/>
      <c r="EB499" s="121"/>
      <c r="EC499" s="121"/>
      <c r="ED499" s="121"/>
      <c r="EE499" s="121"/>
      <c r="EF499" s="121"/>
      <c r="EG499" s="121"/>
      <c r="EH499" s="121"/>
      <c r="EI499" s="121"/>
      <c r="EJ499" s="121"/>
      <c r="EK499" s="121"/>
      <c r="EL499" s="121"/>
      <c r="EM499" s="121"/>
      <c r="EN499" s="121"/>
      <c r="EO499" s="121"/>
      <c r="EP499" s="121"/>
      <c r="EQ499" s="121"/>
      <c r="ER499" s="121"/>
      <c r="ES499" s="121"/>
      <c r="ET499" s="121"/>
      <c r="EU499" s="121"/>
      <c r="EV499" s="121"/>
      <c r="EW499" s="121"/>
      <c r="EX499" s="121"/>
      <c r="EY499" s="121"/>
      <c r="EZ499" s="121"/>
      <c r="FA499" s="121"/>
      <c r="FB499" s="121"/>
      <c r="FC499" s="121"/>
      <c r="FD499" s="121"/>
      <c r="FE499" s="121"/>
      <c r="FF499" s="121"/>
      <c r="FG499" s="121"/>
      <c r="FH499" s="121"/>
      <c r="FI499" s="121"/>
      <c r="FJ499" s="121"/>
      <c r="FK499" s="121"/>
      <c r="FL499" s="121"/>
      <c r="FM499" s="121"/>
      <c r="FN499" s="121"/>
      <c r="FO499" s="121"/>
      <c r="FP499" s="121"/>
      <c r="FQ499" s="121"/>
      <c r="FR499" s="121"/>
      <c r="FS499" s="121"/>
      <c r="FT499" s="121"/>
      <c r="FU499" s="121"/>
      <c r="FV499" s="121"/>
      <c r="FW499" s="121"/>
      <c r="FX499" s="121"/>
      <c r="FY499" s="121"/>
      <c r="FZ499" s="121"/>
      <c r="GA499" s="121"/>
      <c r="GB499" s="121"/>
      <c r="GC499" s="121"/>
      <c r="GD499" s="121"/>
      <c r="GE499" s="121"/>
      <c r="GF499" s="121"/>
      <c r="GG499" s="121"/>
      <c r="GH499" s="121"/>
      <c r="GI499" s="121"/>
      <c r="GJ499" s="121"/>
      <c r="GK499" s="121"/>
      <c r="GL499" s="121"/>
      <c r="GM499" s="121"/>
      <c r="GN499" s="121"/>
      <c r="GO499" s="121"/>
      <c r="GP499" s="121"/>
      <c r="GQ499" s="121"/>
      <c r="GR499" s="121"/>
      <c r="GS499" s="121"/>
      <c r="GT499" s="121"/>
      <c r="GU499" s="121"/>
      <c r="GV499" s="121"/>
      <c r="GW499" s="121"/>
      <c r="GX499" s="121"/>
      <c r="GY499" s="121"/>
      <c r="GZ499" s="121"/>
      <c r="HA499" s="121"/>
      <c r="HB499" s="121"/>
      <c r="HC499" s="121"/>
      <c r="HD499" s="121"/>
      <c r="HE499" s="121"/>
      <c r="HF499" s="121"/>
      <c r="HG499" s="121"/>
      <c r="HH499" s="121"/>
      <c r="HI499" s="121"/>
      <c r="HJ499" s="121"/>
      <c r="HK499" s="121"/>
      <c r="HL499" s="121"/>
      <c r="HM499" s="121"/>
      <c r="HN499" s="121"/>
      <c r="HO499" s="121"/>
      <c r="HP499" s="121"/>
      <c r="HQ499" s="121"/>
      <c r="HR499" s="121"/>
      <c r="HS499" s="121"/>
      <c r="HT499" s="121"/>
      <c r="HU499" s="121"/>
      <c r="HV499" s="121"/>
      <c r="HW499" s="121"/>
      <c r="HX499" s="121"/>
      <c r="HY499" s="121"/>
      <c r="HZ499" s="121"/>
      <c r="IA499" s="121"/>
      <c r="IB499" s="121"/>
      <c r="IC499" s="121"/>
      <c r="ID499" s="121"/>
      <c r="IE499" s="121"/>
      <c r="IF499" s="121"/>
      <c r="IG499" s="121"/>
      <c r="IH499" s="121"/>
      <c r="II499" s="121"/>
      <c r="IJ499" s="121"/>
      <c r="IK499" s="121"/>
      <c r="IL499" s="121"/>
      <c r="IM499" s="121"/>
      <c r="IN499" s="121"/>
      <c r="IO499" s="121"/>
      <c r="IP499" s="121"/>
      <c r="IQ499" s="121"/>
      <c r="IR499" s="121"/>
      <c r="IS499" s="121"/>
      <c r="IT499" s="121"/>
      <c r="IU499" s="121"/>
      <c r="IV499" s="121"/>
      <c r="IW499" s="121"/>
      <c r="IX499" s="121"/>
      <c r="IY499" s="121"/>
      <c r="IZ499" s="121"/>
      <c r="JA499" s="121"/>
      <c r="JB499" s="121"/>
      <c r="JC499" s="121"/>
      <c r="JD499" s="121"/>
      <c r="JE499" s="121"/>
      <c r="JF499" s="121"/>
      <c r="JG499" s="121"/>
      <c r="JH499" s="121"/>
      <c r="JI499" s="121"/>
      <c r="JJ499" s="121"/>
      <c r="JK499" s="121"/>
      <c r="JL499" s="121"/>
      <c r="JM499" s="121"/>
      <c r="JN499" s="121"/>
      <c r="JO499" s="121"/>
      <c r="JP499" s="121"/>
      <c r="JQ499" s="121"/>
      <c r="JR499" s="121"/>
      <c r="JS499" s="121"/>
      <c r="JT499" s="121"/>
      <c r="JU499" s="121"/>
      <c r="JV499" s="121"/>
      <c r="JW499" s="121"/>
      <c r="JX499" s="121"/>
      <c r="JY499" s="121"/>
      <c r="JZ499" s="121"/>
      <c r="KA499" s="121"/>
      <c r="KB499" s="121"/>
      <c r="KC499" s="121"/>
      <c r="KD499" s="121"/>
      <c r="KE499" s="121"/>
      <c r="KF499" s="121"/>
      <c r="KG499" s="121"/>
      <c r="KH499" s="121"/>
      <c r="KI499" s="121"/>
      <c r="KJ499" s="121"/>
      <c r="KK499" s="121"/>
      <c r="KL499" s="121"/>
      <c r="KM499" s="121"/>
      <c r="KN499" s="121"/>
      <c r="KO499" s="121"/>
      <c r="KP499" s="121"/>
      <c r="KQ499" s="121"/>
      <c r="KR499" s="121"/>
      <c r="KS499" s="121"/>
      <c r="KT499" s="121"/>
      <c r="KU499" s="121"/>
      <c r="KV499" s="121"/>
      <c r="KW499" s="121"/>
      <c r="KX499" s="121"/>
      <c r="KY499" s="121"/>
      <c r="KZ499" s="121"/>
      <c r="LA499" s="121"/>
      <c r="LB499" s="121"/>
      <c r="LC499" s="121"/>
      <c r="LD499" s="121"/>
      <c r="LE499" s="121"/>
      <c r="LF499" s="121"/>
      <c r="LG499" s="121"/>
      <c r="LH499" s="121"/>
      <c r="LI499" s="121"/>
      <c r="LJ499" s="121"/>
      <c r="LK499" s="121"/>
      <c r="LL499" s="121"/>
      <c r="LM499" s="121"/>
      <c r="LN499" s="121"/>
      <c r="LO499" s="121"/>
      <c r="LP499" s="121"/>
      <c r="LQ499" s="121"/>
      <c r="LR499" s="121"/>
      <c r="LS499" s="121"/>
      <c r="LT499" s="121"/>
      <c r="LU499" s="121"/>
      <c r="LV499" s="121"/>
      <c r="LW499" s="121"/>
      <c r="LX499" s="121"/>
      <c r="LY499" s="121"/>
      <c r="LZ499" s="121"/>
      <c r="MA499" s="121"/>
      <c r="MB499" s="121"/>
      <c r="MC499" s="121"/>
      <c r="MD499" s="121"/>
      <c r="ME499" s="121"/>
      <c r="MF499" s="121"/>
      <c r="MG499" s="121"/>
      <c r="MH499" s="121"/>
      <c r="MI499" s="121"/>
      <c r="MJ499" s="121"/>
      <c r="MK499" s="121"/>
      <c r="ML499" s="121"/>
      <c r="MM499" s="121"/>
      <c r="MN499" s="121"/>
      <c r="MO499" s="121"/>
      <c r="MP499" s="121"/>
      <c r="MQ499" s="121"/>
      <c r="MR499" s="121"/>
      <c r="MS499" s="121"/>
      <c r="MT499" s="121"/>
      <c r="MU499" s="121"/>
      <c r="MV499" s="121"/>
      <c r="MW499" s="121"/>
      <c r="MX499" s="121"/>
      <c r="MY499" s="121"/>
      <c r="MZ499" s="121"/>
      <c r="NA499" s="121"/>
      <c r="NB499" s="121"/>
      <c r="NC499" s="121"/>
      <c r="ND499" s="121"/>
      <c r="NE499" s="121"/>
      <c r="NF499" s="121"/>
      <c r="NG499" s="121"/>
      <c r="NH499" s="121"/>
      <c r="NI499" s="121"/>
      <c r="NJ499" s="121"/>
      <c r="NK499" s="121"/>
      <c r="NL499" s="121"/>
      <c r="NM499" s="121"/>
      <c r="NN499" s="121"/>
      <c r="NO499" s="121"/>
      <c r="NP499" s="121"/>
      <c r="NQ499" s="121"/>
      <c r="NR499" s="121"/>
      <c r="NS499" s="121"/>
      <c r="NT499" s="121"/>
      <c r="NU499" s="121"/>
      <c r="NV499" s="121"/>
      <c r="NW499" s="121"/>
      <c r="NX499" s="121"/>
      <c r="NY499" s="121"/>
      <c r="NZ499" s="121"/>
      <c r="OA499" s="121"/>
      <c r="OB499" s="121"/>
      <c r="OC499" s="121"/>
      <c r="OD499" s="121"/>
      <c r="OE499" s="121"/>
      <c r="OF499" s="121"/>
      <c r="OG499" s="121"/>
      <c r="OH499" s="121"/>
      <c r="OI499" s="121"/>
      <c r="OJ499" s="121"/>
      <c r="OK499" s="121"/>
      <c r="OL499" s="121"/>
      <c r="OM499" s="121"/>
      <c r="ON499" s="121"/>
      <c r="OO499" s="121"/>
      <c r="OP499" s="121"/>
      <c r="OQ499" s="121"/>
      <c r="OR499" s="121"/>
      <c r="OS499" s="121"/>
      <c r="OT499" s="121"/>
      <c r="OU499" s="121"/>
      <c r="OV499" s="121"/>
      <c r="OW499" s="121"/>
      <c r="OX499" s="121"/>
      <c r="OY499" s="121"/>
      <c r="OZ499" s="121"/>
      <c r="PA499" s="121"/>
      <c r="PB499" s="121"/>
      <c r="PC499" s="121"/>
      <c r="PD499" s="121"/>
      <c r="PE499" s="121"/>
      <c r="PF499" s="121"/>
      <c r="PG499" s="121"/>
      <c r="PH499" s="121"/>
      <c r="PI499" s="121"/>
      <c r="PJ499" s="121"/>
      <c r="PK499" s="121"/>
      <c r="PL499" s="121"/>
      <c r="PM499" s="121"/>
      <c r="PN499" s="121"/>
      <c r="PO499" s="121"/>
      <c r="PP499" s="121"/>
      <c r="PQ499" s="121"/>
      <c r="PR499" s="121"/>
      <c r="PS499" s="121"/>
      <c r="PT499" s="121"/>
      <c r="PU499" s="121"/>
      <c r="PV499" s="121"/>
      <c r="PW499" s="121"/>
      <c r="PX499" s="121"/>
      <c r="PY499" s="121"/>
      <c r="PZ499" s="121"/>
      <c r="QA499" s="121"/>
      <c r="QB499" s="121"/>
      <c r="QC499" s="121"/>
      <c r="QD499" s="121"/>
      <c r="QE499" s="121"/>
      <c r="QF499" s="121"/>
      <c r="QG499" s="121"/>
      <c r="QH499" s="121"/>
      <c r="QI499" s="121"/>
      <c r="QJ499" s="121"/>
      <c r="QK499" s="121"/>
      <c r="QL499" s="121"/>
      <c r="QM499" s="121"/>
      <c r="QN499" s="121"/>
      <c r="QO499" s="121"/>
      <c r="QP499" s="121"/>
      <c r="QQ499" s="121"/>
      <c r="QR499" s="121"/>
      <c r="QS499" s="121"/>
      <c r="QT499" s="121"/>
      <c r="QU499" s="121"/>
      <c r="QV499" s="121"/>
      <c r="QW499" s="121"/>
      <c r="QX499" s="121"/>
      <c r="QY499" s="121"/>
      <c r="QZ499" s="121"/>
      <c r="RA499" s="121"/>
      <c r="RB499" s="121"/>
      <c r="RC499" s="121"/>
      <c r="RD499" s="121"/>
      <c r="RE499" s="121"/>
      <c r="RF499" s="121"/>
      <c r="RG499" s="121"/>
      <c r="RH499" s="121"/>
      <c r="RI499" s="121"/>
      <c r="RJ499" s="121"/>
      <c r="RK499" s="121"/>
      <c r="RL499" s="121"/>
      <c r="RM499" s="121"/>
      <c r="RN499" s="121"/>
      <c r="RO499" s="121"/>
      <c r="RP499" s="121"/>
      <c r="RQ499" s="121"/>
      <c r="RR499" s="121"/>
      <c r="RS499" s="121"/>
      <c r="RT499" s="121"/>
      <c r="RU499" s="121"/>
      <c r="RV499" s="121"/>
      <c r="RW499" s="121"/>
      <c r="RX499" s="121"/>
      <c r="RY499" s="121"/>
      <c r="RZ499" s="121"/>
      <c r="SA499" s="121"/>
      <c r="SB499" s="121"/>
      <c r="SC499" s="121"/>
      <c r="SD499" s="121"/>
      <c r="SE499" s="121"/>
      <c r="SF499" s="121"/>
      <c r="SG499" s="121"/>
      <c r="SH499" s="121"/>
      <c r="SI499" s="121"/>
      <c r="SJ499" s="121"/>
      <c r="SK499" s="121"/>
      <c r="SL499" s="121"/>
      <c r="SM499" s="121"/>
      <c r="SN499" s="121"/>
      <c r="SO499" s="121"/>
      <c r="SP499" s="121"/>
      <c r="SQ499" s="121"/>
      <c r="SR499" s="121"/>
      <c r="SS499" s="121"/>
      <c r="ST499" s="121"/>
      <c r="SU499" s="121"/>
      <c r="SV499" s="121"/>
      <c r="SW499" s="121"/>
      <c r="SX499" s="121"/>
      <c r="SY499" s="121"/>
      <c r="SZ499" s="121"/>
      <c r="TA499" s="121"/>
      <c r="TB499" s="121"/>
      <c r="TC499" s="121"/>
      <c r="TD499" s="121"/>
      <c r="TE499" s="121"/>
      <c r="TF499" s="121"/>
      <c r="TG499" s="121"/>
      <c r="TH499" s="121"/>
      <c r="TI499" s="121"/>
      <c r="TJ499" s="121"/>
      <c r="TK499" s="121"/>
      <c r="TL499" s="121"/>
      <c r="TM499" s="121"/>
      <c r="TN499" s="121"/>
      <c r="TO499" s="121"/>
      <c r="TP499" s="121"/>
      <c r="TQ499" s="121"/>
      <c r="TR499" s="121"/>
      <c r="TS499" s="121"/>
      <c r="TT499" s="121"/>
      <c r="TU499" s="121"/>
      <c r="TV499" s="121"/>
      <c r="TW499" s="121"/>
      <c r="TX499" s="121"/>
      <c r="TY499" s="121"/>
      <c r="TZ499" s="121"/>
      <c r="UA499" s="121"/>
      <c r="UB499" s="121"/>
      <c r="UC499" s="121"/>
      <c r="UD499" s="121"/>
      <c r="UE499" s="121"/>
      <c r="UF499" s="121"/>
      <c r="UG499" s="121"/>
      <c r="UH499" s="121"/>
      <c r="UI499" s="121"/>
      <c r="UJ499" s="121"/>
      <c r="UK499" s="121"/>
      <c r="UL499" s="121"/>
      <c r="UM499" s="121"/>
      <c r="UN499" s="121"/>
      <c r="UO499" s="121"/>
      <c r="UP499" s="121"/>
      <c r="UQ499" s="121"/>
      <c r="UR499" s="121"/>
      <c r="US499" s="121"/>
      <c r="UT499" s="121"/>
      <c r="UU499" s="121"/>
      <c r="UV499" s="121"/>
      <c r="UW499" s="121"/>
      <c r="UX499" s="121"/>
      <c r="UY499" s="121"/>
      <c r="UZ499" s="121"/>
      <c r="VA499" s="121"/>
      <c r="VB499" s="121"/>
      <c r="VC499" s="121"/>
      <c r="VD499" s="121"/>
      <c r="VE499" s="121"/>
      <c r="VF499" s="121"/>
      <c r="VG499" s="121"/>
      <c r="VH499" s="121"/>
      <c r="VI499" s="121"/>
      <c r="VJ499" s="121"/>
      <c r="VK499" s="121"/>
      <c r="VL499" s="121"/>
      <c r="VM499" s="121"/>
      <c r="VN499" s="121"/>
      <c r="VO499" s="121"/>
      <c r="VP499" s="121"/>
      <c r="VQ499" s="121"/>
      <c r="VR499" s="121"/>
      <c r="VS499" s="121"/>
      <c r="VT499" s="121"/>
      <c r="VU499" s="121"/>
      <c r="VV499" s="121"/>
      <c r="VW499" s="121"/>
      <c r="VX499" s="121"/>
      <c r="VY499" s="121"/>
      <c r="VZ499" s="121"/>
      <c r="WA499" s="121"/>
      <c r="WB499" s="121"/>
      <c r="WC499" s="121"/>
      <c r="WD499" s="121"/>
      <c r="WE499" s="121"/>
      <c r="WF499" s="121"/>
      <c r="WG499" s="121"/>
      <c r="WH499" s="121"/>
      <c r="WI499" s="121"/>
      <c r="WJ499" s="121"/>
      <c r="WK499" s="121"/>
      <c r="WL499" s="121"/>
      <c r="WM499" s="121"/>
      <c r="WN499" s="121"/>
      <c r="WO499" s="121"/>
      <c r="WP499" s="121"/>
      <c r="WQ499" s="121"/>
      <c r="WR499" s="121"/>
      <c r="WS499" s="121"/>
      <c r="WT499" s="121"/>
      <c r="WU499" s="121"/>
      <c r="WV499" s="121"/>
      <c r="WW499" s="121"/>
      <c r="WX499" s="121"/>
      <c r="WY499" s="121"/>
      <c r="WZ499" s="121"/>
      <c r="XA499" s="121"/>
      <c r="XB499" s="121"/>
      <c r="XC499" s="121"/>
      <c r="XD499" s="121"/>
      <c r="XE499" s="121"/>
      <c r="XF499" s="121"/>
      <c r="XG499" s="121"/>
      <c r="XH499" s="121"/>
      <c r="XI499" s="121"/>
      <c r="XJ499" s="121"/>
      <c r="XK499" s="121"/>
      <c r="XL499" s="121"/>
      <c r="XM499" s="121"/>
      <c r="XN499" s="121"/>
      <c r="XO499" s="121"/>
      <c r="XP499" s="121"/>
      <c r="XQ499" s="121"/>
      <c r="XR499" s="121"/>
      <c r="XS499" s="121"/>
      <c r="XT499" s="121"/>
      <c r="XU499" s="121"/>
      <c r="XV499" s="121"/>
      <c r="XW499" s="121"/>
      <c r="XX499" s="121"/>
      <c r="XY499" s="121"/>
      <c r="XZ499" s="121"/>
      <c r="YA499" s="121"/>
      <c r="YB499" s="121"/>
      <c r="YC499" s="121"/>
      <c r="YD499" s="121"/>
      <c r="YE499" s="121"/>
      <c r="YF499" s="121"/>
      <c r="YG499" s="121"/>
      <c r="YH499" s="121"/>
      <c r="YI499" s="121"/>
      <c r="YJ499" s="121"/>
      <c r="YK499" s="121"/>
      <c r="YL499" s="121"/>
      <c r="YM499" s="121"/>
      <c r="YN499" s="121"/>
      <c r="YO499" s="121"/>
      <c r="YP499" s="121"/>
      <c r="YQ499" s="121"/>
      <c r="YR499" s="121"/>
      <c r="YS499" s="121"/>
      <c r="YT499" s="121"/>
      <c r="YU499" s="121"/>
      <c r="YV499" s="121"/>
      <c r="YW499" s="121"/>
      <c r="YX499" s="121"/>
      <c r="YY499" s="121"/>
      <c r="YZ499" s="121"/>
      <c r="ZA499" s="121"/>
      <c r="ZB499" s="121"/>
      <c r="ZC499" s="121"/>
      <c r="ZD499" s="121"/>
      <c r="ZE499" s="121"/>
      <c r="ZF499" s="121"/>
      <c r="ZG499" s="121"/>
      <c r="ZH499" s="121"/>
      <c r="ZI499" s="121"/>
      <c r="ZJ499" s="121"/>
      <c r="ZK499" s="121"/>
      <c r="ZL499" s="121"/>
      <c r="ZM499" s="121"/>
      <c r="ZN499" s="121"/>
      <c r="ZO499" s="121"/>
      <c r="ZP499" s="121"/>
      <c r="ZQ499" s="121"/>
      <c r="ZR499" s="121"/>
      <c r="ZS499" s="121"/>
      <c r="ZT499" s="121"/>
      <c r="ZU499" s="121"/>
      <c r="ZV499" s="121"/>
      <c r="ZW499" s="121"/>
      <c r="ZX499" s="121"/>
      <c r="ZY499" s="121"/>
      <c r="ZZ499" s="121"/>
      <c r="AAA499" s="121"/>
      <c r="AAB499" s="121"/>
      <c r="AAC499" s="121"/>
      <c r="AAD499" s="121"/>
      <c r="AAE499" s="121"/>
      <c r="AAF499" s="121"/>
      <c r="AAG499" s="121"/>
      <c r="AAH499" s="121"/>
      <c r="AAI499" s="121"/>
      <c r="AAJ499" s="121"/>
      <c r="AAK499" s="121"/>
      <c r="AAL499" s="121"/>
      <c r="AAM499" s="121"/>
      <c r="AAN499" s="121"/>
      <c r="AAO499" s="121"/>
      <c r="AAP499" s="121"/>
      <c r="AAQ499" s="121"/>
      <c r="AAR499" s="121"/>
      <c r="AAS499" s="121"/>
      <c r="AAT499" s="121"/>
      <c r="AAU499" s="121"/>
      <c r="AAV499" s="121"/>
      <c r="AAW499" s="121"/>
      <c r="AAX499" s="121"/>
      <c r="AAY499" s="121"/>
      <c r="AAZ499" s="121"/>
      <c r="ABA499" s="121"/>
      <c r="ABB499" s="121"/>
      <c r="ABC499" s="121"/>
      <c r="ABD499" s="121"/>
      <c r="ABE499" s="121"/>
      <c r="ABF499" s="121"/>
      <c r="ABG499" s="121"/>
      <c r="ABH499" s="121"/>
      <c r="ABI499" s="121"/>
      <c r="ABJ499" s="121"/>
      <c r="ABK499" s="121"/>
      <c r="ABL499" s="121"/>
      <c r="ABM499" s="121"/>
      <c r="ABN499" s="121"/>
      <c r="ABO499" s="121"/>
      <c r="ABP499" s="121"/>
      <c r="ABQ499" s="121"/>
      <c r="ABR499" s="121"/>
      <c r="ABS499" s="121"/>
      <c r="ABT499" s="121"/>
      <c r="ABU499" s="121"/>
      <c r="ABV499" s="121"/>
      <c r="ABW499" s="121"/>
      <c r="ABX499" s="121"/>
      <c r="ABY499" s="121"/>
      <c r="ABZ499" s="121"/>
      <c r="ACA499" s="121"/>
      <c r="ACB499" s="121"/>
      <c r="ACC499" s="121"/>
      <c r="ACD499" s="121"/>
      <c r="ACE499" s="121"/>
      <c r="ACF499" s="121"/>
      <c r="ACG499" s="121"/>
      <c r="ACH499" s="121"/>
      <c r="ACI499" s="121"/>
      <c r="ACJ499" s="121"/>
      <c r="ACK499" s="121"/>
      <c r="ACL499" s="121"/>
      <c r="ACM499" s="121"/>
      <c r="ACN499" s="121"/>
      <c r="ACO499" s="121"/>
      <c r="ACP499" s="121"/>
      <c r="ACQ499" s="121"/>
      <c r="ACR499" s="121"/>
      <c r="ACS499" s="121"/>
      <c r="ACT499" s="121"/>
      <c r="ACU499" s="121"/>
      <c r="ACV499" s="121"/>
      <c r="ACW499" s="121"/>
      <c r="ACX499" s="121"/>
      <c r="ACY499" s="121"/>
      <c r="ACZ499" s="121"/>
      <c r="ADA499" s="121"/>
      <c r="ADB499" s="121"/>
      <c r="ADC499" s="121"/>
      <c r="ADD499" s="121"/>
      <c r="ADE499" s="121"/>
      <c r="ADF499" s="121"/>
      <c r="ADG499" s="121"/>
      <c r="ADH499" s="121"/>
      <c r="ADI499" s="121"/>
      <c r="ADJ499" s="121"/>
      <c r="ADK499" s="121"/>
      <c r="ADL499" s="121"/>
      <c r="ADM499" s="121"/>
      <c r="ADN499" s="121"/>
      <c r="ADO499" s="121"/>
      <c r="ADP499" s="121"/>
      <c r="ADQ499" s="121"/>
      <c r="ADR499" s="121"/>
      <c r="ADS499" s="121"/>
      <c r="ADT499" s="121"/>
      <c r="ADU499" s="121"/>
      <c r="ADV499" s="121"/>
      <c r="ADW499" s="121"/>
      <c r="ADX499" s="121"/>
      <c r="ADY499" s="121"/>
      <c r="ADZ499" s="121"/>
      <c r="AEA499" s="121"/>
      <c r="AEB499" s="121"/>
      <c r="AEC499" s="121"/>
      <c r="AED499" s="121"/>
      <c r="AEE499" s="121"/>
      <c r="AEF499" s="121"/>
      <c r="AEG499" s="121"/>
      <c r="AEH499" s="121"/>
      <c r="AEI499" s="121"/>
      <c r="AEJ499" s="121"/>
      <c r="AEK499" s="121"/>
      <c r="AEL499" s="121"/>
      <c r="AEM499" s="121"/>
      <c r="AEN499" s="121"/>
      <c r="AEO499" s="121"/>
      <c r="AEP499" s="121"/>
      <c r="AEQ499" s="121"/>
      <c r="AER499" s="121"/>
      <c r="AES499" s="121"/>
      <c r="AET499" s="121"/>
      <c r="AEU499" s="121"/>
      <c r="AEV499" s="121"/>
      <c r="AEW499" s="121"/>
      <c r="AEX499" s="121"/>
      <c r="AEY499" s="121"/>
      <c r="AEZ499" s="121"/>
      <c r="AFA499" s="121"/>
      <c r="AFB499" s="121"/>
      <c r="AFC499" s="121"/>
      <c r="AFD499" s="121"/>
      <c r="AFE499" s="121"/>
      <c r="AFF499" s="121"/>
      <c r="AFG499" s="121"/>
      <c r="AFH499" s="121"/>
      <c r="AFI499" s="121"/>
      <c r="AFJ499" s="121"/>
      <c r="AFK499" s="121"/>
      <c r="AFL499" s="121"/>
      <c r="AFM499" s="121"/>
      <c r="AFN499" s="121"/>
      <c r="AFO499" s="121"/>
      <c r="AFP499" s="121"/>
      <c r="AFQ499" s="121"/>
      <c r="AFR499" s="121"/>
      <c r="AFS499" s="121"/>
      <c r="AFT499" s="121"/>
      <c r="AFU499" s="121"/>
      <c r="AFV499" s="121"/>
      <c r="AFW499" s="121"/>
      <c r="AFX499" s="121"/>
      <c r="AFY499" s="121"/>
      <c r="AFZ499" s="121"/>
      <c r="AGA499" s="121"/>
      <c r="AGB499" s="121"/>
      <c r="AGC499" s="121"/>
      <c r="AGD499" s="121"/>
      <c r="AGE499" s="121"/>
      <c r="AGF499" s="121"/>
      <c r="AGG499" s="121"/>
      <c r="AGH499" s="121"/>
      <c r="AGI499" s="121"/>
      <c r="AGJ499" s="121"/>
      <c r="AGK499" s="121"/>
      <c r="AGL499" s="121"/>
      <c r="AGM499" s="121"/>
      <c r="AGN499" s="121"/>
      <c r="AGO499" s="121"/>
      <c r="AGP499" s="121"/>
      <c r="AGQ499" s="121"/>
      <c r="AGR499" s="121"/>
      <c r="AGS499" s="121"/>
      <c r="AGT499" s="121"/>
      <c r="AGU499" s="121"/>
      <c r="AGV499" s="121"/>
      <c r="AGW499" s="121"/>
      <c r="AGX499" s="121"/>
      <c r="AGY499" s="121"/>
      <c r="AGZ499" s="121"/>
      <c r="AHA499" s="121"/>
      <c r="AHB499" s="121"/>
      <c r="AHC499" s="121"/>
      <c r="AHD499" s="121"/>
      <c r="AHE499" s="121"/>
      <c r="AHF499" s="121"/>
      <c r="AHG499" s="121"/>
      <c r="AHH499" s="121"/>
      <c r="AHI499" s="121"/>
      <c r="AHJ499" s="121"/>
      <c r="AHK499" s="121"/>
      <c r="AHL499" s="121"/>
      <c r="AHM499" s="121"/>
      <c r="AHN499" s="121"/>
      <c r="AHO499" s="121"/>
      <c r="AHP499" s="121"/>
      <c r="AHQ499" s="121"/>
      <c r="AHR499" s="121"/>
      <c r="AHS499" s="121"/>
      <c r="AHT499" s="121"/>
      <c r="AHU499" s="121"/>
      <c r="AHV499" s="121"/>
      <c r="AHW499" s="121"/>
      <c r="AHX499" s="121"/>
      <c r="AHY499" s="121"/>
      <c r="AHZ499" s="121"/>
      <c r="AIA499" s="121"/>
      <c r="AIB499" s="121"/>
      <c r="AIC499" s="121"/>
      <c r="AID499" s="121"/>
      <c r="AIE499" s="121"/>
      <c r="AIF499" s="121"/>
      <c r="AIG499" s="121"/>
      <c r="AIH499" s="121"/>
      <c r="AII499" s="121"/>
      <c r="AIJ499" s="121"/>
      <c r="AIK499" s="121"/>
      <c r="AIL499" s="121"/>
      <c r="AIM499" s="121"/>
      <c r="AIN499" s="121"/>
      <c r="AIO499" s="121"/>
      <c r="AIP499" s="121"/>
      <c r="AIQ499" s="121"/>
      <c r="AIR499" s="121"/>
      <c r="AIS499" s="121"/>
      <c r="AIT499" s="121"/>
      <c r="AIU499" s="121"/>
      <c r="AIV499" s="121"/>
      <c r="AIW499" s="121"/>
      <c r="AIX499" s="121"/>
      <c r="AIY499" s="121"/>
      <c r="AIZ499" s="121"/>
      <c r="AJA499" s="121"/>
      <c r="AJB499" s="121"/>
      <c r="AJC499" s="121"/>
      <c r="AJD499" s="121"/>
      <c r="AJE499" s="121"/>
      <c r="AJF499" s="121"/>
      <c r="AJG499" s="121"/>
      <c r="AJH499" s="121"/>
      <c r="AJI499" s="121"/>
      <c r="AJJ499" s="121"/>
      <c r="AJK499" s="121"/>
      <c r="AJL499" s="121"/>
      <c r="AJM499" s="121"/>
      <c r="AJN499" s="121"/>
      <c r="AJO499" s="121"/>
      <c r="AJP499" s="121"/>
      <c r="AJQ499" s="121"/>
      <c r="AJR499" s="121"/>
      <c r="AJS499" s="121"/>
      <c r="AJT499" s="121"/>
      <c r="AJU499" s="121"/>
      <c r="AJV499" s="121"/>
      <c r="AJW499" s="121"/>
      <c r="AJX499" s="121"/>
      <c r="AJY499" s="121"/>
      <c r="AJZ499" s="121"/>
      <c r="AKA499" s="121"/>
      <c r="AKB499" s="121"/>
      <c r="AKC499" s="121"/>
      <c r="AKD499" s="121"/>
      <c r="AKE499" s="121"/>
      <c r="AKF499" s="121"/>
      <c r="AKG499" s="121"/>
      <c r="AKH499" s="121"/>
      <c r="AKI499" s="121"/>
      <c r="AKJ499" s="121"/>
      <c r="AKK499" s="121"/>
      <c r="AKL499" s="121"/>
      <c r="AKM499" s="121"/>
      <c r="AKN499" s="121"/>
      <c r="AKO499" s="121"/>
      <c r="AKP499" s="121"/>
      <c r="AKQ499" s="121"/>
      <c r="AKR499" s="121"/>
      <c r="AKS499" s="121"/>
      <c r="AKT499" s="121"/>
      <c r="AKU499" s="121"/>
      <c r="AKV499" s="121"/>
      <c r="AKW499" s="121"/>
      <c r="AKX499" s="121"/>
      <c r="AKY499" s="121"/>
      <c r="AKZ499" s="121"/>
      <c r="ALA499" s="121"/>
      <c r="ALB499" s="121"/>
      <c r="ALC499" s="121"/>
      <c r="ALD499" s="121"/>
      <c r="ALE499" s="121"/>
      <c r="ALF499" s="121"/>
      <c r="ALG499" s="121"/>
      <c r="ALH499" s="121"/>
      <c r="ALI499" s="121"/>
      <c r="ALJ499" s="121"/>
      <c r="ALK499" s="121"/>
      <c r="ALL499" s="121"/>
      <c r="ALM499" s="121"/>
      <c r="ALN499" s="121"/>
      <c r="ALO499" s="121"/>
      <c r="ALP499" s="121"/>
      <c r="ALQ499" s="121"/>
      <c r="ALR499" s="121"/>
      <c r="ALS499" s="121"/>
      <c r="ALT499" s="121"/>
      <c r="ALU499" s="121"/>
      <c r="ALV499" s="121"/>
      <c r="ALW499" s="121"/>
      <c r="ALX499" s="121"/>
      <c r="ALY499" s="121"/>
      <c r="ALZ499" s="121"/>
      <c r="AMA499" s="121"/>
      <c r="AMB499" s="121"/>
      <c r="AMC499" s="121"/>
      <c r="AMD499" s="121"/>
      <c r="AME499" s="121"/>
      <c r="AMF499" s="121"/>
      <c r="AMG499" s="121"/>
      <c r="AMH499" s="121"/>
      <c r="AMI499" s="121"/>
      <c r="AMJ499" s="121"/>
    </row>
    <row r="500" spans="1:1024" s="108" customFormat="1" ht="56.25" x14ac:dyDescent="0.3">
      <c r="A500" s="18">
        <v>8</v>
      </c>
      <c r="B500" s="114"/>
      <c r="C500" s="115"/>
      <c r="D500" s="114"/>
      <c r="E500" s="114"/>
      <c r="F500" s="24"/>
      <c r="G500" s="114"/>
      <c r="H500" s="114"/>
      <c r="I500" s="116"/>
      <c r="J500" s="116"/>
      <c r="K500" s="122" t="s">
        <v>41</v>
      </c>
      <c r="L500" s="25">
        <f>I497*P500</f>
        <v>122956.80000000002</v>
      </c>
      <c r="M500" s="34">
        <f>I497*Q500</f>
        <v>46848</v>
      </c>
      <c r="N500" s="34">
        <f t="shared" si="83"/>
        <v>169804.80000000002</v>
      </c>
      <c r="O500" s="202"/>
      <c r="P500" s="112">
        <v>64.040000000000006</v>
      </c>
      <c r="Q500" s="113">
        <v>24.4</v>
      </c>
      <c r="R500" s="24" t="s">
        <v>39</v>
      </c>
      <c r="S500" s="24" t="s">
        <v>279</v>
      </c>
      <c r="T500" s="117"/>
      <c r="U500" s="117"/>
      <c r="V500" s="118"/>
      <c r="W500" s="117"/>
      <c r="X500" s="117"/>
      <c r="Y500" s="119"/>
      <c r="Z500" s="117"/>
      <c r="AA500" s="117"/>
      <c r="AB500" s="117"/>
      <c r="AC500" s="120"/>
      <c r="AD500" s="119"/>
      <c r="AE500" s="119"/>
      <c r="AF500" s="119"/>
      <c r="AG500" s="119"/>
      <c r="AH500" s="119"/>
      <c r="AI500" s="119"/>
      <c r="AJ500" s="119"/>
      <c r="AK500" s="119"/>
      <c r="AL500" s="119"/>
      <c r="AM500" s="119"/>
      <c r="AN500" s="119"/>
      <c r="AO500" s="119"/>
      <c r="AP500" s="119"/>
      <c r="AQ500" s="119"/>
      <c r="AR500" s="119"/>
      <c r="AS500" s="119"/>
      <c r="AT500" s="119"/>
      <c r="AU500" s="119"/>
      <c r="AV500" s="119"/>
      <c r="AW500" s="119"/>
      <c r="AX500" s="119"/>
      <c r="AY500" s="119"/>
      <c r="AZ500" s="119"/>
      <c r="BA500" s="119"/>
      <c r="BB500" s="119"/>
      <c r="BC500" s="119"/>
      <c r="BD500" s="119"/>
      <c r="BE500" s="119"/>
      <c r="BF500" s="119"/>
      <c r="BG500" s="119"/>
      <c r="BH500" s="119"/>
      <c r="BI500" s="119"/>
      <c r="BJ500" s="119"/>
      <c r="BK500" s="119"/>
      <c r="BL500" s="119"/>
      <c r="BM500" s="119"/>
      <c r="BN500" s="119"/>
      <c r="BO500" s="119"/>
      <c r="BP500" s="119"/>
      <c r="BQ500" s="119"/>
      <c r="BR500" s="119"/>
      <c r="BS500" s="119"/>
      <c r="BT500" s="119"/>
      <c r="BU500" s="119"/>
      <c r="BV500" s="119"/>
      <c r="BW500" s="119"/>
      <c r="BX500" s="119"/>
      <c r="BY500" s="119"/>
      <c r="BZ500" s="119"/>
      <c r="CA500" s="119"/>
      <c r="CB500" s="119"/>
      <c r="CC500" s="119"/>
      <c r="CD500" s="119"/>
      <c r="CE500" s="119"/>
      <c r="CF500" s="119"/>
      <c r="CG500" s="119"/>
      <c r="CH500" s="119"/>
      <c r="CI500" s="119"/>
      <c r="CJ500" s="119"/>
      <c r="CK500" s="119"/>
      <c r="CL500" s="119"/>
      <c r="CM500" s="119"/>
      <c r="CN500" s="119"/>
      <c r="CO500" s="119"/>
      <c r="CP500" s="119"/>
      <c r="CQ500" s="119"/>
      <c r="CR500" s="119"/>
      <c r="CS500" s="119"/>
      <c r="CT500" s="119"/>
      <c r="CU500" s="119"/>
      <c r="CV500" s="119"/>
      <c r="CW500" s="119"/>
      <c r="CX500" s="119"/>
      <c r="CY500" s="119"/>
      <c r="CZ500" s="119"/>
      <c r="DA500" s="119"/>
      <c r="DB500" s="119"/>
      <c r="DC500" s="119"/>
      <c r="DD500" s="119"/>
      <c r="DE500" s="119"/>
      <c r="DF500" s="119"/>
      <c r="DG500" s="119"/>
      <c r="DH500" s="119"/>
      <c r="DI500" s="119"/>
      <c r="DJ500" s="119"/>
      <c r="DK500" s="119"/>
      <c r="DL500" s="119"/>
      <c r="DM500" s="119"/>
      <c r="DN500" s="119"/>
      <c r="DO500" s="119"/>
      <c r="DP500" s="119"/>
      <c r="DQ500" s="119"/>
      <c r="DR500" s="119"/>
      <c r="DS500" s="119"/>
      <c r="DT500" s="119"/>
      <c r="DU500" s="119"/>
      <c r="DV500" s="119"/>
      <c r="DW500" s="119"/>
      <c r="DX500" s="121"/>
      <c r="DY500" s="121"/>
      <c r="DZ500" s="121"/>
      <c r="EA500" s="121"/>
      <c r="EB500" s="121"/>
      <c r="EC500" s="121"/>
      <c r="ED500" s="121"/>
      <c r="EE500" s="121"/>
      <c r="EF500" s="121"/>
      <c r="EG500" s="121"/>
      <c r="EH500" s="121"/>
      <c r="EI500" s="121"/>
      <c r="EJ500" s="121"/>
      <c r="EK500" s="121"/>
      <c r="EL500" s="121"/>
      <c r="EM500" s="121"/>
      <c r="EN500" s="121"/>
      <c r="EO500" s="121"/>
      <c r="EP500" s="121"/>
      <c r="EQ500" s="121"/>
      <c r="ER500" s="121"/>
      <c r="ES500" s="121"/>
      <c r="ET500" s="121"/>
      <c r="EU500" s="121"/>
      <c r="EV500" s="121"/>
      <c r="EW500" s="121"/>
      <c r="EX500" s="121"/>
      <c r="EY500" s="121"/>
      <c r="EZ500" s="121"/>
      <c r="FA500" s="121"/>
      <c r="FB500" s="121"/>
      <c r="FC500" s="121"/>
      <c r="FD500" s="121"/>
      <c r="FE500" s="121"/>
      <c r="FF500" s="121"/>
      <c r="FG500" s="121"/>
      <c r="FH500" s="121"/>
      <c r="FI500" s="121"/>
      <c r="FJ500" s="121"/>
      <c r="FK500" s="121"/>
      <c r="FL500" s="121"/>
      <c r="FM500" s="121"/>
      <c r="FN500" s="121"/>
      <c r="FO500" s="121"/>
      <c r="FP500" s="121"/>
      <c r="FQ500" s="121"/>
      <c r="FR500" s="121"/>
      <c r="FS500" s="121"/>
      <c r="FT500" s="121"/>
      <c r="FU500" s="121"/>
      <c r="FV500" s="121"/>
      <c r="FW500" s="121"/>
      <c r="FX500" s="121"/>
      <c r="FY500" s="121"/>
      <c r="FZ500" s="121"/>
      <c r="GA500" s="121"/>
      <c r="GB500" s="121"/>
      <c r="GC500" s="121"/>
      <c r="GD500" s="121"/>
      <c r="GE500" s="121"/>
      <c r="GF500" s="121"/>
      <c r="GG500" s="121"/>
      <c r="GH500" s="121"/>
      <c r="GI500" s="121"/>
      <c r="GJ500" s="121"/>
      <c r="GK500" s="121"/>
      <c r="GL500" s="121"/>
      <c r="GM500" s="121"/>
      <c r="GN500" s="121"/>
      <c r="GO500" s="121"/>
      <c r="GP500" s="121"/>
      <c r="GQ500" s="121"/>
      <c r="GR500" s="121"/>
      <c r="GS500" s="121"/>
      <c r="GT500" s="121"/>
      <c r="GU500" s="121"/>
      <c r="GV500" s="121"/>
      <c r="GW500" s="121"/>
      <c r="GX500" s="121"/>
      <c r="GY500" s="121"/>
      <c r="GZ500" s="121"/>
      <c r="HA500" s="121"/>
      <c r="HB500" s="121"/>
      <c r="HC500" s="121"/>
      <c r="HD500" s="121"/>
      <c r="HE500" s="121"/>
      <c r="HF500" s="121"/>
      <c r="HG500" s="121"/>
      <c r="HH500" s="121"/>
      <c r="HI500" s="121"/>
      <c r="HJ500" s="121"/>
      <c r="HK500" s="121"/>
      <c r="HL500" s="121"/>
      <c r="HM500" s="121"/>
      <c r="HN500" s="121"/>
      <c r="HO500" s="121"/>
      <c r="HP500" s="121"/>
      <c r="HQ500" s="121"/>
      <c r="HR500" s="121"/>
      <c r="HS500" s="121"/>
      <c r="HT500" s="121"/>
      <c r="HU500" s="121"/>
      <c r="HV500" s="121"/>
      <c r="HW500" s="121"/>
      <c r="HX500" s="121"/>
      <c r="HY500" s="121"/>
      <c r="HZ500" s="121"/>
      <c r="IA500" s="121"/>
      <c r="IB500" s="121"/>
      <c r="IC500" s="121"/>
      <c r="ID500" s="121"/>
      <c r="IE500" s="121"/>
      <c r="IF500" s="121"/>
      <c r="IG500" s="121"/>
      <c r="IH500" s="121"/>
      <c r="II500" s="121"/>
      <c r="IJ500" s="121"/>
      <c r="IK500" s="121"/>
      <c r="IL500" s="121"/>
      <c r="IM500" s="121"/>
      <c r="IN500" s="121"/>
      <c r="IO500" s="121"/>
      <c r="IP500" s="121"/>
      <c r="IQ500" s="121"/>
      <c r="IR500" s="121"/>
      <c r="IS500" s="121"/>
      <c r="IT500" s="121"/>
      <c r="IU500" s="121"/>
      <c r="IV500" s="121"/>
      <c r="IW500" s="121"/>
      <c r="IX500" s="121"/>
      <c r="IY500" s="121"/>
      <c r="IZ500" s="121"/>
      <c r="JA500" s="121"/>
      <c r="JB500" s="121"/>
      <c r="JC500" s="121"/>
      <c r="JD500" s="121"/>
      <c r="JE500" s="121"/>
      <c r="JF500" s="121"/>
      <c r="JG500" s="121"/>
      <c r="JH500" s="121"/>
      <c r="JI500" s="121"/>
      <c r="JJ500" s="121"/>
      <c r="JK500" s="121"/>
      <c r="JL500" s="121"/>
      <c r="JM500" s="121"/>
      <c r="JN500" s="121"/>
      <c r="JO500" s="121"/>
      <c r="JP500" s="121"/>
      <c r="JQ500" s="121"/>
      <c r="JR500" s="121"/>
      <c r="JS500" s="121"/>
      <c r="JT500" s="121"/>
      <c r="JU500" s="121"/>
      <c r="JV500" s="121"/>
      <c r="JW500" s="121"/>
      <c r="JX500" s="121"/>
      <c r="JY500" s="121"/>
      <c r="JZ500" s="121"/>
      <c r="KA500" s="121"/>
      <c r="KB500" s="121"/>
      <c r="KC500" s="121"/>
      <c r="KD500" s="121"/>
      <c r="KE500" s="121"/>
      <c r="KF500" s="121"/>
      <c r="KG500" s="121"/>
      <c r="KH500" s="121"/>
      <c r="KI500" s="121"/>
      <c r="KJ500" s="121"/>
      <c r="KK500" s="121"/>
      <c r="KL500" s="121"/>
      <c r="KM500" s="121"/>
      <c r="KN500" s="121"/>
      <c r="KO500" s="121"/>
      <c r="KP500" s="121"/>
      <c r="KQ500" s="121"/>
      <c r="KR500" s="121"/>
      <c r="KS500" s="121"/>
      <c r="KT500" s="121"/>
      <c r="KU500" s="121"/>
      <c r="KV500" s="121"/>
      <c r="KW500" s="121"/>
      <c r="KX500" s="121"/>
      <c r="KY500" s="121"/>
      <c r="KZ500" s="121"/>
      <c r="LA500" s="121"/>
      <c r="LB500" s="121"/>
      <c r="LC500" s="121"/>
      <c r="LD500" s="121"/>
      <c r="LE500" s="121"/>
      <c r="LF500" s="121"/>
      <c r="LG500" s="121"/>
      <c r="LH500" s="121"/>
      <c r="LI500" s="121"/>
      <c r="LJ500" s="121"/>
      <c r="LK500" s="121"/>
      <c r="LL500" s="121"/>
      <c r="LM500" s="121"/>
      <c r="LN500" s="121"/>
      <c r="LO500" s="121"/>
      <c r="LP500" s="121"/>
      <c r="LQ500" s="121"/>
      <c r="LR500" s="121"/>
      <c r="LS500" s="121"/>
      <c r="LT500" s="121"/>
      <c r="LU500" s="121"/>
      <c r="LV500" s="121"/>
      <c r="LW500" s="121"/>
      <c r="LX500" s="121"/>
      <c r="LY500" s="121"/>
      <c r="LZ500" s="121"/>
      <c r="MA500" s="121"/>
      <c r="MB500" s="121"/>
      <c r="MC500" s="121"/>
      <c r="MD500" s="121"/>
      <c r="ME500" s="121"/>
      <c r="MF500" s="121"/>
      <c r="MG500" s="121"/>
      <c r="MH500" s="121"/>
      <c r="MI500" s="121"/>
      <c r="MJ500" s="121"/>
      <c r="MK500" s="121"/>
      <c r="ML500" s="121"/>
      <c r="MM500" s="121"/>
      <c r="MN500" s="121"/>
      <c r="MO500" s="121"/>
      <c r="MP500" s="121"/>
      <c r="MQ500" s="121"/>
      <c r="MR500" s="121"/>
      <c r="MS500" s="121"/>
      <c r="MT500" s="121"/>
      <c r="MU500" s="121"/>
      <c r="MV500" s="121"/>
      <c r="MW500" s="121"/>
      <c r="MX500" s="121"/>
      <c r="MY500" s="121"/>
      <c r="MZ500" s="121"/>
      <c r="NA500" s="121"/>
      <c r="NB500" s="121"/>
      <c r="NC500" s="121"/>
      <c r="ND500" s="121"/>
      <c r="NE500" s="121"/>
      <c r="NF500" s="121"/>
      <c r="NG500" s="121"/>
      <c r="NH500" s="121"/>
      <c r="NI500" s="121"/>
      <c r="NJ500" s="121"/>
      <c r="NK500" s="121"/>
      <c r="NL500" s="121"/>
      <c r="NM500" s="121"/>
      <c r="NN500" s="121"/>
      <c r="NO500" s="121"/>
      <c r="NP500" s="121"/>
      <c r="NQ500" s="121"/>
      <c r="NR500" s="121"/>
      <c r="NS500" s="121"/>
      <c r="NT500" s="121"/>
      <c r="NU500" s="121"/>
      <c r="NV500" s="121"/>
      <c r="NW500" s="121"/>
      <c r="NX500" s="121"/>
      <c r="NY500" s="121"/>
      <c r="NZ500" s="121"/>
      <c r="OA500" s="121"/>
      <c r="OB500" s="121"/>
      <c r="OC500" s="121"/>
      <c r="OD500" s="121"/>
      <c r="OE500" s="121"/>
      <c r="OF500" s="121"/>
      <c r="OG500" s="121"/>
      <c r="OH500" s="121"/>
      <c r="OI500" s="121"/>
      <c r="OJ500" s="121"/>
      <c r="OK500" s="121"/>
      <c r="OL500" s="121"/>
      <c r="OM500" s="121"/>
      <c r="ON500" s="121"/>
      <c r="OO500" s="121"/>
      <c r="OP500" s="121"/>
      <c r="OQ500" s="121"/>
      <c r="OR500" s="121"/>
      <c r="OS500" s="121"/>
      <c r="OT500" s="121"/>
      <c r="OU500" s="121"/>
      <c r="OV500" s="121"/>
      <c r="OW500" s="121"/>
      <c r="OX500" s="121"/>
      <c r="OY500" s="121"/>
      <c r="OZ500" s="121"/>
      <c r="PA500" s="121"/>
      <c r="PB500" s="121"/>
      <c r="PC500" s="121"/>
      <c r="PD500" s="121"/>
      <c r="PE500" s="121"/>
      <c r="PF500" s="121"/>
      <c r="PG500" s="121"/>
      <c r="PH500" s="121"/>
      <c r="PI500" s="121"/>
      <c r="PJ500" s="121"/>
      <c r="PK500" s="121"/>
      <c r="PL500" s="121"/>
      <c r="PM500" s="121"/>
      <c r="PN500" s="121"/>
      <c r="PO500" s="121"/>
      <c r="PP500" s="121"/>
      <c r="PQ500" s="121"/>
      <c r="PR500" s="121"/>
      <c r="PS500" s="121"/>
      <c r="PT500" s="121"/>
      <c r="PU500" s="121"/>
      <c r="PV500" s="121"/>
      <c r="PW500" s="121"/>
      <c r="PX500" s="121"/>
      <c r="PY500" s="121"/>
      <c r="PZ500" s="121"/>
      <c r="QA500" s="121"/>
      <c r="QB500" s="121"/>
      <c r="QC500" s="121"/>
      <c r="QD500" s="121"/>
      <c r="QE500" s="121"/>
      <c r="QF500" s="121"/>
      <c r="QG500" s="121"/>
      <c r="QH500" s="121"/>
      <c r="QI500" s="121"/>
      <c r="QJ500" s="121"/>
      <c r="QK500" s="121"/>
      <c r="QL500" s="121"/>
      <c r="QM500" s="121"/>
      <c r="QN500" s="121"/>
      <c r="QO500" s="121"/>
      <c r="QP500" s="121"/>
      <c r="QQ500" s="121"/>
      <c r="QR500" s="121"/>
      <c r="QS500" s="121"/>
      <c r="QT500" s="121"/>
      <c r="QU500" s="121"/>
      <c r="QV500" s="121"/>
      <c r="QW500" s="121"/>
      <c r="QX500" s="121"/>
      <c r="QY500" s="121"/>
      <c r="QZ500" s="121"/>
      <c r="RA500" s="121"/>
      <c r="RB500" s="121"/>
      <c r="RC500" s="121"/>
      <c r="RD500" s="121"/>
      <c r="RE500" s="121"/>
      <c r="RF500" s="121"/>
      <c r="RG500" s="121"/>
      <c r="RH500" s="121"/>
      <c r="RI500" s="121"/>
      <c r="RJ500" s="121"/>
      <c r="RK500" s="121"/>
      <c r="RL500" s="121"/>
      <c r="RM500" s="121"/>
      <c r="RN500" s="121"/>
      <c r="RO500" s="121"/>
      <c r="RP500" s="121"/>
      <c r="RQ500" s="121"/>
      <c r="RR500" s="121"/>
      <c r="RS500" s="121"/>
      <c r="RT500" s="121"/>
      <c r="RU500" s="121"/>
      <c r="RV500" s="121"/>
      <c r="RW500" s="121"/>
      <c r="RX500" s="121"/>
      <c r="RY500" s="121"/>
      <c r="RZ500" s="121"/>
      <c r="SA500" s="121"/>
      <c r="SB500" s="121"/>
      <c r="SC500" s="121"/>
      <c r="SD500" s="121"/>
      <c r="SE500" s="121"/>
      <c r="SF500" s="121"/>
      <c r="SG500" s="121"/>
      <c r="SH500" s="121"/>
      <c r="SI500" s="121"/>
      <c r="SJ500" s="121"/>
      <c r="SK500" s="121"/>
      <c r="SL500" s="121"/>
      <c r="SM500" s="121"/>
      <c r="SN500" s="121"/>
      <c r="SO500" s="121"/>
      <c r="SP500" s="121"/>
      <c r="SQ500" s="121"/>
      <c r="SR500" s="121"/>
      <c r="SS500" s="121"/>
      <c r="ST500" s="121"/>
      <c r="SU500" s="121"/>
      <c r="SV500" s="121"/>
      <c r="SW500" s="121"/>
      <c r="SX500" s="121"/>
      <c r="SY500" s="121"/>
      <c r="SZ500" s="121"/>
      <c r="TA500" s="121"/>
      <c r="TB500" s="121"/>
      <c r="TC500" s="121"/>
      <c r="TD500" s="121"/>
      <c r="TE500" s="121"/>
      <c r="TF500" s="121"/>
      <c r="TG500" s="121"/>
      <c r="TH500" s="121"/>
      <c r="TI500" s="121"/>
      <c r="TJ500" s="121"/>
      <c r="TK500" s="121"/>
      <c r="TL500" s="121"/>
      <c r="TM500" s="121"/>
      <c r="TN500" s="121"/>
      <c r="TO500" s="121"/>
      <c r="TP500" s="121"/>
      <c r="TQ500" s="121"/>
      <c r="TR500" s="121"/>
      <c r="TS500" s="121"/>
      <c r="TT500" s="121"/>
      <c r="TU500" s="121"/>
      <c r="TV500" s="121"/>
      <c r="TW500" s="121"/>
      <c r="TX500" s="121"/>
      <c r="TY500" s="121"/>
      <c r="TZ500" s="121"/>
      <c r="UA500" s="121"/>
      <c r="UB500" s="121"/>
      <c r="UC500" s="121"/>
      <c r="UD500" s="121"/>
      <c r="UE500" s="121"/>
      <c r="UF500" s="121"/>
      <c r="UG500" s="121"/>
      <c r="UH500" s="121"/>
      <c r="UI500" s="121"/>
      <c r="UJ500" s="121"/>
      <c r="UK500" s="121"/>
      <c r="UL500" s="121"/>
      <c r="UM500" s="121"/>
      <c r="UN500" s="121"/>
      <c r="UO500" s="121"/>
      <c r="UP500" s="121"/>
      <c r="UQ500" s="121"/>
      <c r="UR500" s="121"/>
      <c r="US500" s="121"/>
      <c r="UT500" s="121"/>
      <c r="UU500" s="121"/>
      <c r="UV500" s="121"/>
      <c r="UW500" s="121"/>
      <c r="UX500" s="121"/>
      <c r="UY500" s="121"/>
      <c r="UZ500" s="121"/>
      <c r="VA500" s="121"/>
      <c r="VB500" s="121"/>
      <c r="VC500" s="121"/>
      <c r="VD500" s="121"/>
      <c r="VE500" s="121"/>
      <c r="VF500" s="121"/>
      <c r="VG500" s="121"/>
      <c r="VH500" s="121"/>
      <c r="VI500" s="121"/>
      <c r="VJ500" s="121"/>
      <c r="VK500" s="121"/>
      <c r="VL500" s="121"/>
      <c r="VM500" s="121"/>
      <c r="VN500" s="121"/>
      <c r="VO500" s="121"/>
      <c r="VP500" s="121"/>
      <c r="VQ500" s="121"/>
      <c r="VR500" s="121"/>
      <c r="VS500" s="121"/>
      <c r="VT500" s="121"/>
      <c r="VU500" s="121"/>
      <c r="VV500" s="121"/>
      <c r="VW500" s="121"/>
      <c r="VX500" s="121"/>
      <c r="VY500" s="121"/>
      <c r="VZ500" s="121"/>
      <c r="WA500" s="121"/>
      <c r="WB500" s="121"/>
      <c r="WC500" s="121"/>
      <c r="WD500" s="121"/>
      <c r="WE500" s="121"/>
      <c r="WF500" s="121"/>
      <c r="WG500" s="121"/>
      <c r="WH500" s="121"/>
      <c r="WI500" s="121"/>
      <c r="WJ500" s="121"/>
      <c r="WK500" s="121"/>
      <c r="WL500" s="121"/>
      <c r="WM500" s="121"/>
      <c r="WN500" s="121"/>
      <c r="WO500" s="121"/>
      <c r="WP500" s="121"/>
      <c r="WQ500" s="121"/>
      <c r="WR500" s="121"/>
      <c r="WS500" s="121"/>
      <c r="WT500" s="121"/>
      <c r="WU500" s="121"/>
      <c r="WV500" s="121"/>
      <c r="WW500" s="121"/>
      <c r="WX500" s="121"/>
      <c r="WY500" s="121"/>
      <c r="WZ500" s="121"/>
      <c r="XA500" s="121"/>
      <c r="XB500" s="121"/>
      <c r="XC500" s="121"/>
      <c r="XD500" s="121"/>
      <c r="XE500" s="121"/>
      <c r="XF500" s="121"/>
      <c r="XG500" s="121"/>
      <c r="XH500" s="121"/>
      <c r="XI500" s="121"/>
      <c r="XJ500" s="121"/>
      <c r="XK500" s="121"/>
      <c r="XL500" s="121"/>
      <c r="XM500" s="121"/>
      <c r="XN500" s="121"/>
      <c r="XO500" s="121"/>
      <c r="XP500" s="121"/>
      <c r="XQ500" s="121"/>
      <c r="XR500" s="121"/>
      <c r="XS500" s="121"/>
      <c r="XT500" s="121"/>
      <c r="XU500" s="121"/>
      <c r="XV500" s="121"/>
      <c r="XW500" s="121"/>
      <c r="XX500" s="121"/>
      <c r="XY500" s="121"/>
      <c r="XZ500" s="121"/>
      <c r="YA500" s="121"/>
      <c r="YB500" s="121"/>
      <c r="YC500" s="121"/>
      <c r="YD500" s="121"/>
      <c r="YE500" s="121"/>
      <c r="YF500" s="121"/>
      <c r="YG500" s="121"/>
      <c r="YH500" s="121"/>
      <c r="YI500" s="121"/>
      <c r="YJ500" s="121"/>
      <c r="YK500" s="121"/>
      <c r="YL500" s="121"/>
      <c r="YM500" s="121"/>
      <c r="YN500" s="121"/>
      <c r="YO500" s="121"/>
      <c r="YP500" s="121"/>
      <c r="YQ500" s="121"/>
      <c r="YR500" s="121"/>
      <c r="YS500" s="121"/>
      <c r="YT500" s="121"/>
      <c r="YU500" s="121"/>
      <c r="YV500" s="121"/>
      <c r="YW500" s="121"/>
      <c r="YX500" s="121"/>
      <c r="YY500" s="121"/>
      <c r="YZ500" s="121"/>
      <c r="ZA500" s="121"/>
      <c r="ZB500" s="121"/>
      <c r="ZC500" s="121"/>
      <c r="ZD500" s="121"/>
      <c r="ZE500" s="121"/>
      <c r="ZF500" s="121"/>
      <c r="ZG500" s="121"/>
      <c r="ZH500" s="121"/>
      <c r="ZI500" s="121"/>
      <c r="ZJ500" s="121"/>
      <c r="ZK500" s="121"/>
      <c r="ZL500" s="121"/>
      <c r="ZM500" s="121"/>
      <c r="ZN500" s="121"/>
      <c r="ZO500" s="121"/>
      <c r="ZP500" s="121"/>
      <c r="ZQ500" s="121"/>
      <c r="ZR500" s="121"/>
      <c r="ZS500" s="121"/>
      <c r="ZT500" s="121"/>
      <c r="ZU500" s="121"/>
      <c r="ZV500" s="121"/>
      <c r="ZW500" s="121"/>
      <c r="ZX500" s="121"/>
      <c r="ZY500" s="121"/>
      <c r="ZZ500" s="121"/>
      <c r="AAA500" s="121"/>
      <c r="AAB500" s="121"/>
      <c r="AAC500" s="121"/>
      <c r="AAD500" s="121"/>
      <c r="AAE500" s="121"/>
      <c r="AAF500" s="121"/>
      <c r="AAG500" s="121"/>
      <c r="AAH500" s="121"/>
      <c r="AAI500" s="121"/>
      <c r="AAJ500" s="121"/>
      <c r="AAK500" s="121"/>
      <c r="AAL500" s="121"/>
      <c r="AAM500" s="121"/>
      <c r="AAN500" s="121"/>
      <c r="AAO500" s="121"/>
      <c r="AAP500" s="121"/>
      <c r="AAQ500" s="121"/>
      <c r="AAR500" s="121"/>
      <c r="AAS500" s="121"/>
      <c r="AAT500" s="121"/>
      <c r="AAU500" s="121"/>
      <c r="AAV500" s="121"/>
      <c r="AAW500" s="121"/>
      <c r="AAX500" s="121"/>
      <c r="AAY500" s="121"/>
      <c r="AAZ500" s="121"/>
      <c r="ABA500" s="121"/>
      <c r="ABB500" s="121"/>
      <c r="ABC500" s="121"/>
      <c r="ABD500" s="121"/>
      <c r="ABE500" s="121"/>
      <c r="ABF500" s="121"/>
      <c r="ABG500" s="121"/>
      <c r="ABH500" s="121"/>
      <c r="ABI500" s="121"/>
      <c r="ABJ500" s="121"/>
      <c r="ABK500" s="121"/>
      <c r="ABL500" s="121"/>
      <c r="ABM500" s="121"/>
      <c r="ABN500" s="121"/>
      <c r="ABO500" s="121"/>
      <c r="ABP500" s="121"/>
      <c r="ABQ500" s="121"/>
      <c r="ABR500" s="121"/>
      <c r="ABS500" s="121"/>
      <c r="ABT500" s="121"/>
      <c r="ABU500" s="121"/>
      <c r="ABV500" s="121"/>
      <c r="ABW500" s="121"/>
      <c r="ABX500" s="121"/>
      <c r="ABY500" s="121"/>
      <c r="ABZ500" s="121"/>
      <c r="ACA500" s="121"/>
      <c r="ACB500" s="121"/>
      <c r="ACC500" s="121"/>
      <c r="ACD500" s="121"/>
      <c r="ACE500" s="121"/>
      <c r="ACF500" s="121"/>
      <c r="ACG500" s="121"/>
      <c r="ACH500" s="121"/>
      <c r="ACI500" s="121"/>
      <c r="ACJ500" s="121"/>
      <c r="ACK500" s="121"/>
      <c r="ACL500" s="121"/>
      <c r="ACM500" s="121"/>
      <c r="ACN500" s="121"/>
      <c r="ACO500" s="121"/>
      <c r="ACP500" s="121"/>
      <c r="ACQ500" s="121"/>
      <c r="ACR500" s="121"/>
      <c r="ACS500" s="121"/>
      <c r="ACT500" s="121"/>
      <c r="ACU500" s="121"/>
      <c r="ACV500" s="121"/>
      <c r="ACW500" s="121"/>
      <c r="ACX500" s="121"/>
      <c r="ACY500" s="121"/>
      <c r="ACZ500" s="121"/>
      <c r="ADA500" s="121"/>
      <c r="ADB500" s="121"/>
      <c r="ADC500" s="121"/>
      <c r="ADD500" s="121"/>
      <c r="ADE500" s="121"/>
      <c r="ADF500" s="121"/>
      <c r="ADG500" s="121"/>
      <c r="ADH500" s="121"/>
      <c r="ADI500" s="121"/>
      <c r="ADJ500" s="121"/>
      <c r="ADK500" s="121"/>
      <c r="ADL500" s="121"/>
      <c r="ADM500" s="121"/>
      <c r="ADN500" s="121"/>
      <c r="ADO500" s="121"/>
      <c r="ADP500" s="121"/>
      <c r="ADQ500" s="121"/>
      <c r="ADR500" s="121"/>
      <c r="ADS500" s="121"/>
      <c r="ADT500" s="121"/>
      <c r="ADU500" s="121"/>
      <c r="ADV500" s="121"/>
      <c r="ADW500" s="121"/>
      <c r="ADX500" s="121"/>
      <c r="ADY500" s="121"/>
      <c r="ADZ500" s="121"/>
      <c r="AEA500" s="121"/>
      <c r="AEB500" s="121"/>
      <c r="AEC500" s="121"/>
      <c r="AED500" s="121"/>
      <c r="AEE500" s="121"/>
      <c r="AEF500" s="121"/>
      <c r="AEG500" s="121"/>
      <c r="AEH500" s="121"/>
      <c r="AEI500" s="121"/>
      <c r="AEJ500" s="121"/>
      <c r="AEK500" s="121"/>
      <c r="AEL500" s="121"/>
      <c r="AEM500" s="121"/>
      <c r="AEN500" s="121"/>
      <c r="AEO500" s="121"/>
      <c r="AEP500" s="121"/>
      <c r="AEQ500" s="121"/>
      <c r="AER500" s="121"/>
      <c r="AES500" s="121"/>
      <c r="AET500" s="121"/>
      <c r="AEU500" s="121"/>
      <c r="AEV500" s="121"/>
      <c r="AEW500" s="121"/>
      <c r="AEX500" s="121"/>
      <c r="AEY500" s="121"/>
      <c r="AEZ500" s="121"/>
      <c r="AFA500" s="121"/>
      <c r="AFB500" s="121"/>
      <c r="AFC500" s="121"/>
      <c r="AFD500" s="121"/>
      <c r="AFE500" s="121"/>
      <c r="AFF500" s="121"/>
      <c r="AFG500" s="121"/>
      <c r="AFH500" s="121"/>
      <c r="AFI500" s="121"/>
      <c r="AFJ500" s="121"/>
      <c r="AFK500" s="121"/>
      <c r="AFL500" s="121"/>
      <c r="AFM500" s="121"/>
      <c r="AFN500" s="121"/>
      <c r="AFO500" s="121"/>
      <c r="AFP500" s="121"/>
      <c r="AFQ500" s="121"/>
      <c r="AFR500" s="121"/>
      <c r="AFS500" s="121"/>
      <c r="AFT500" s="121"/>
      <c r="AFU500" s="121"/>
      <c r="AFV500" s="121"/>
      <c r="AFW500" s="121"/>
      <c r="AFX500" s="121"/>
      <c r="AFY500" s="121"/>
      <c r="AFZ500" s="121"/>
      <c r="AGA500" s="121"/>
      <c r="AGB500" s="121"/>
      <c r="AGC500" s="121"/>
      <c r="AGD500" s="121"/>
      <c r="AGE500" s="121"/>
      <c r="AGF500" s="121"/>
      <c r="AGG500" s="121"/>
      <c r="AGH500" s="121"/>
      <c r="AGI500" s="121"/>
      <c r="AGJ500" s="121"/>
      <c r="AGK500" s="121"/>
      <c r="AGL500" s="121"/>
      <c r="AGM500" s="121"/>
      <c r="AGN500" s="121"/>
      <c r="AGO500" s="121"/>
      <c r="AGP500" s="121"/>
      <c r="AGQ500" s="121"/>
      <c r="AGR500" s="121"/>
      <c r="AGS500" s="121"/>
      <c r="AGT500" s="121"/>
      <c r="AGU500" s="121"/>
      <c r="AGV500" s="121"/>
      <c r="AGW500" s="121"/>
      <c r="AGX500" s="121"/>
      <c r="AGY500" s="121"/>
      <c r="AGZ500" s="121"/>
      <c r="AHA500" s="121"/>
      <c r="AHB500" s="121"/>
      <c r="AHC500" s="121"/>
      <c r="AHD500" s="121"/>
      <c r="AHE500" s="121"/>
      <c r="AHF500" s="121"/>
      <c r="AHG500" s="121"/>
      <c r="AHH500" s="121"/>
      <c r="AHI500" s="121"/>
      <c r="AHJ500" s="121"/>
      <c r="AHK500" s="121"/>
      <c r="AHL500" s="121"/>
      <c r="AHM500" s="121"/>
      <c r="AHN500" s="121"/>
      <c r="AHO500" s="121"/>
      <c r="AHP500" s="121"/>
      <c r="AHQ500" s="121"/>
      <c r="AHR500" s="121"/>
      <c r="AHS500" s="121"/>
      <c r="AHT500" s="121"/>
      <c r="AHU500" s="121"/>
      <c r="AHV500" s="121"/>
      <c r="AHW500" s="121"/>
      <c r="AHX500" s="121"/>
      <c r="AHY500" s="121"/>
      <c r="AHZ500" s="121"/>
      <c r="AIA500" s="121"/>
      <c r="AIB500" s="121"/>
      <c r="AIC500" s="121"/>
      <c r="AID500" s="121"/>
      <c r="AIE500" s="121"/>
      <c r="AIF500" s="121"/>
      <c r="AIG500" s="121"/>
      <c r="AIH500" s="121"/>
      <c r="AII500" s="121"/>
      <c r="AIJ500" s="121"/>
      <c r="AIK500" s="121"/>
      <c r="AIL500" s="121"/>
      <c r="AIM500" s="121"/>
      <c r="AIN500" s="121"/>
      <c r="AIO500" s="121"/>
      <c r="AIP500" s="121"/>
      <c r="AIQ500" s="121"/>
      <c r="AIR500" s="121"/>
      <c r="AIS500" s="121"/>
      <c r="AIT500" s="121"/>
      <c r="AIU500" s="121"/>
      <c r="AIV500" s="121"/>
      <c r="AIW500" s="121"/>
      <c r="AIX500" s="121"/>
      <c r="AIY500" s="121"/>
      <c r="AIZ500" s="121"/>
      <c r="AJA500" s="121"/>
      <c r="AJB500" s="121"/>
      <c r="AJC500" s="121"/>
      <c r="AJD500" s="121"/>
      <c r="AJE500" s="121"/>
      <c r="AJF500" s="121"/>
      <c r="AJG500" s="121"/>
      <c r="AJH500" s="121"/>
      <c r="AJI500" s="121"/>
      <c r="AJJ500" s="121"/>
      <c r="AJK500" s="121"/>
      <c r="AJL500" s="121"/>
      <c r="AJM500" s="121"/>
      <c r="AJN500" s="121"/>
      <c r="AJO500" s="121"/>
      <c r="AJP500" s="121"/>
      <c r="AJQ500" s="121"/>
      <c r="AJR500" s="121"/>
      <c r="AJS500" s="121"/>
      <c r="AJT500" s="121"/>
      <c r="AJU500" s="121"/>
      <c r="AJV500" s="121"/>
      <c r="AJW500" s="121"/>
      <c r="AJX500" s="121"/>
      <c r="AJY500" s="121"/>
      <c r="AJZ500" s="121"/>
      <c r="AKA500" s="121"/>
      <c r="AKB500" s="121"/>
      <c r="AKC500" s="121"/>
      <c r="AKD500" s="121"/>
      <c r="AKE500" s="121"/>
      <c r="AKF500" s="121"/>
      <c r="AKG500" s="121"/>
      <c r="AKH500" s="121"/>
      <c r="AKI500" s="121"/>
      <c r="AKJ500" s="121"/>
      <c r="AKK500" s="121"/>
      <c r="AKL500" s="121"/>
      <c r="AKM500" s="121"/>
      <c r="AKN500" s="121"/>
      <c r="AKO500" s="121"/>
      <c r="AKP500" s="121"/>
      <c r="AKQ500" s="121"/>
      <c r="AKR500" s="121"/>
      <c r="AKS500" s="121"/>
      <c r="AKT500" s="121"/>
      <c r="AKU500" s="121"/>
      <c r="AKV500" s="121"/>
      <c r="AKW500" s="121"/>
      <c r="AKX500" s="121"/>
      <c r="AKY500" s="121"/>
      <c r="AKZ500" s="121"/>
      <c r="ALA500" s="121"/>
      <c r="ALB500" s="121"/>
      <c r="ALC500" s="121"/>
      <c r="ALD500" s="121"/>
      <c r="ALE500" s="121"/>
      <c r="ALF500" s="121"/>
      <c r="ALG500" s="121"/>
      <c r="ALH500" s="121"/>
      <c r="ALI500" s="121"/>
      <c r="ALJ500" s="121"/>
      <c r="ALK500" s="121"/>
      <c r="ALL500" s="121"/>
      <c r="ALM500" s="121"/>
      <c r="ALN500" s="121"/>
      <c r="ALO500" s="121"/>
      <c r="ALP500" s="121"/>
      <c r="ALQ500" s="121"/>
      <c r="ALR500" s="121"/>
      <c r="ALS500" s="121"/>
      <c r="ALT500" s="121"/>
      <c r="ALU500" s="121"/>
      <c r="ALV500" s="121"/>
      <c r="ALW500" s="121"/>
      <c r="ALX500" s="121"/>
      <c r="ALY500" s="121"/>
      <c r="ALZ500" s="121"/>
      <c r="AMA500" s="121"/>
      <c r="AMB500" s="121"/>
      <c r="AMC500" s="121"/>
      <c r="AMD500" s="121"/>
      <c r="AME500" s="121"/>
      <c r="AMF500" s="121"/>
      <c r="AMG500" s="121"/>
      <c r="AMH500" s="121"/>
      <c r="AMI500" s="121"/>
      <c r="AMJ500" s="121"/>
    </row>
    <row r="501" spans="1:1024" s="108" customFormat="1" ht="37.5" x14ac:dyDescent="0.3">
      <c r="A501" s="18">
        <v>9</v>
      </c>
      <c r="B501" s="114">
        <v>3</v>
      </c>
      <c r="C501" s="115" t="s">
        <v>397</v>
      </c>
      <c r="D501" s="114">
        <v>1987</v>
      </c>
      <c r="E501" s="114" t="s">
        <v>34</v>
      </c>
      <c r="F501" s="24" t="s">
        <v>66</v>
      </c>
      <c r="G501" s="114" t="s">
        <v>36</v>
      </c>
      <c r="H501" s="114">
        <v>3</v>
      </c>
      <c r="I501" s="116">
        <v>2160</v>
      </c>
      <c r="J501" s="116">
        <v>1009.1</v>
      </c>
      <c r="K501" s="122" t="s">
        <v>50</v>
      </c>
      <c r="L501" s="123">
        <f>I501*P501</f>
        <v>920332.79999999993</v>
      </c>
      <c r="M501" s="123">
        <f>I501*Q501</f>
        <v>33523.199999999997</v>
      </c>
      <c r="N501" s="123">
        <f t="shared" si="83"/>
        <v>953855.99999999988</v>
      </c>
      <c r="O501" s="213">
        <f>N501+N502+N503</f>
        <v>1438192.7999999998</v>
      </c>
      <c r="P501" s="112">
        <v>426.08</v>
      </c>
      <c r="Q501" s="113">
        <v>15.52</v>
      </c>
      <c r="R501" s="24" t="s">
        <v>39</v>
      </c>
      <c r="S501" s="24" t="s">
        <v>279</v>
      </c>
      <c r="T501" s="117"/>
      <c r="U501" s="117"/>
      <c r="V501" s="118"/>
      <c r="W501" s="117"/>
      <c r="X501" s="117"/>
      <c r="Y501" s="119"/>
      <c r="Z501" s="117"/>
      <c r="AA501" s="117"/>
      <c r="AB501" s="117"/>
      <c r="AC501" s="120"/>
      <c r="AD501" s="119"/>
      <c r="AE501" s="119"/>
      <c r="AF501" s="119"/>
      <c r="AG501" s="119"/>
      <c r="AH501" s="119"/>
      <c r="AI501" s="119"/>
      <c r="AJ501" s="119"/>
      <c r="AK501" s="119"/>
      <c r="AL501" s="119"/>
      <c r="AM501" s="119"/>
      <c r="AN501" s="119"/>
      <c r="AO501" s="119"/>
      <c r="AP501" s="119"/>
      <c r="AQ501" s="119"/>
      <c r="AR501" s="119"/>
      <c r="AS501" s="119"/>
      <c r="AT501" s="119"/>
      <c r="AU501" s="119"/>
      <c r="AV501" s="119"/>
      <c r="AW501" s="119"/>
      <c r="AX501" s="119"/>
      <c r="AY501" s="119"/>
      <c r="AZ501" s="119"/>
      <c r="BA501" s="119"/>
      <c r="BB501" s="119"/>
      <c r="BC501" s="119"/>
      <c r="BD501" s="119"/>
      <c r="BE501" s="119"/>
      <c r="BF501" s="119"/>
      <c r="BG501" s="119"/>
      <c r="BH501" s="119"/>
      <c r="BI501" s="119"/>
      <c r="BJ501" s="119"/>
      <c r="BK501" s="119"/>
      <c r="BL501" s="119"/>
      <c r="BM501" s="119"/>
      <c r="BN501" s="119"/>
      <c r="BO501" s="119"/>
      <c r="BP501" s="119"/>
      <c r="BQ501" s="119"/>
      <c r="BR501" s="119"/>
      <c r="BS501" s="119"/>
      <c r="BT501" s="119"/>
      <c r="BU501" s="119"/>
      <c r="BV501" s="119"/>
      <c r="BW501" s="119"/>
      <c r="BX501" s="119"/>
      <c r="BY501" s="119"/>
      <c r="BZ501" s="119"/>
      <c r="CA501" s="119"/>
      <c r="CB501" s="119"/>
      <c r="CC501" s="119"/>
      <c r="CD501" s="119"/>
      <c r="CE501" s="119"/>
      <c r="CF501" s="119"/>
      <c r="CG501" s="119"/>
      <c r="CH501" s="119"/>
      <c r="CI501" s="119"/>
      <c r="CJ501" s="119"/>
      <c r="CK501" s="119"/>
      <c r="CL501" s="119"/>
      <c r="CM501" s="119"/>
      <c r="CN501" s="119"/>
      <c r="CO501" s="119"/>
      <c r="CP501" s="119"/>
      <c r="CQ501" s="119"/>
      <c r="CR501" s="119"/>
      <c r="CS501" s="119"/>
      <c r="CT501" s="119"/>
      <c r="CU501" s="119"/>
      <c r="CV501" s="119"/>
      <c r="CW501" s="119"/>
      <c r="CX501" s="119"/>
      <c r="CY501" s="119"/>
      <c r="CZ501" s="119"/>
      <c r="DA501" s="119"/>
      <c r="DB501" s="119"/>
      <c r="DC501" s="119"/>
      <c r="DD501" s="119"/>
      <c r="DE501" s="119"/>
      <c r="DF501" s="119"/>
      <c r="DG501" s="119"/>
      <c r="DH501" s="119"/>
      <c r="DI501" s="119"/>
      <c r="DJ501" s="119"/>
      <c r="DK501" s="119"/>
      <c r="DL501" s="119"/>
      <c r="DM501" s="119"/>
      <c r="DN501" s="119"/>
      <c r="DO501" s="119"/>
      <c r="DP501" s="119"/>
      <c r="DQ501" s="119"/>
      <c r="DR501" s="119"/>
      <c r="DS501" s="119"/>
      <c r="DT501" s="119"/>
      <c r="DU501" s="119"/>
      <c r="DV501" s="119"/>
      <c r="DW501" s="119"/>
      <c r="DX501" s="121"/>
      <c r="DY501" s="121"/>
      <c r="DZ501" s="121"/>
      <c r="EA501" s="121"/>
      <c r="EB501" s="121"/>
      <c r="EC501" s="121"/>
      <c r="ED501" s="121"/>
      <c r="EE501" s="121"/>
      <c r="EF501" s="121"/>
      <c r="EG501" s="121"/>
      <c r="EH501" s="121"/>
      <c r="EI501" s="121"/>
      <c r="EJ501" s="121"/>
      <c r="EK501" s="121"/>
      <c r="EL501" s="121"/>
      <c r="EM501" s="121"/>
      <c r="EN501" s="121"/>
      <c r="EO501" s="121"/>
      <c r="EP501" s="121"/>
      <c r="EQ501" s="121"/>
      <c r="ER501" s="121"/>
      <c r="ES501" s="121"/>
      <c r="ET501" s="121"/>
      <c r="EU501" s="121"/>
      <c r="EV501" s="121"/>
      <c r="EW501" s="121"/>
      <c r="EX501" s="121"/>
      <c r="EY501" s="121"/>
      <c r="EZ501" s="121"/>
      <c r="FA501" s="121"/>
      <c r="FB501" s="121"/>
      <c r="FC501" s="121"/>
      <c r="FD501" s="121"/>
      <c r="FE501" s="121"/>
      <c r="FF501" s="121"/>
      <c r="FG501" s="121"/>
      <c r="FH501" s="121"/>
      <c r="FI501" s="121"/>
      <c r="FJ501" s="121"/>
      <c r="FK501" s="121"/>
      <c r="FL501" s="121"/>
      <c r="FM501" s="121"/>
      <c r="FN501" s="121"/>
      <c r="FO501" s="121"/>
      <c r="FP501" s="121"/>
      <c r="FQ501" s="121"/>
      <c r="FR501" s="121"/>
      <c r="FS501" s="121"/>
      <c r="FT501" s="121"/>
      <c r="FU501" s="121"/>
      <c r="FV501" s="121"/>
      <c r="FW501" s="121"/>
      <c r="FX501" s="121"/>
      <c r="FY501" s="121"/>
      <c r="FZ501" s="121"/>
      <c r="GA501" s="121"/>
      <c r="GB501" s="121"/>
      <c r="GC501" s="121"/>
      <c r="GD501" s="121"/>
      <c r="GE501" s="121"/>
      <c r="GF501" s="121"/>
      <c r="GG501" s="121"/>
      <c r="GH501" s="121"/>
      <c r="GI501" s="121"/>
      <c r="GJ501" s="121"/>
      <c r="GK501" s="121"/>
      <c r="GL501" s="121"/>
      <c r="GM501" s="121"/>
      <c r="GN501" s="121"/>
      <c r="GO501" s="121"/>
      <c r="GP501" s="121"/>
      <c r="GQ501" s="121"/>
      <c r="GR501" s="121"/>
      <c r="GS501" s="121"/>
      <c r="GT501" s="121"/>
      <c r="GU501" s="121"/>
      <c r="GV501" s="121"/>
      <c r="GW501" s="121"/>
      <c r="GX501" s="121"/>
      <c r="GY501" s="121"/>
      <c r="GZ501" s="121"/>
      <c r="HA501" s="121"/>
      <c r="HB501" s="121"/>
      <c r="HC501" s="121"/>
      <c r="HD501" s="121"/>
      <c r="HE501" s="121"/>
      <c r="HF501" s="121"/>
      <c r="HG501" s="121"/>
      <c r="HH501" s="121"/>
      <c r="HI501" s="121"/>
      <c r="HJ501" s="121"/>
      <c r="HK501" s="121"/>
      <c r="HL501" s="121"/>
      <c r="HM501" s="121"/>
      <c r="HN501" s="121"/>
      <c r="HO501" s="121"/>
      <c r="HP501" s="121"/>
      <c r="HQ501" s="121"/>
      <c r="HR501" s="121"/>
      <c r="HS501" s="121"/>
      <c r="HT501" s="121"/>
      <c r="HU501" s="121"/>
      <c r="HV501" s="121"/>
      <c r="HW501" s="121"/>
      <c r="HX501" s="121"/>
      <c r="HY501" s="121"/>
      <c r="HZ501" s="121"/>
      <c r="IA501" s="121"/>
      <c r="IB501" s="121"/>
      <c r="IC501" s="121"/>
      <c r="ID501" s="121"/>
      <c r="IE501" s="121"/>
      <c r="IF501" s="121"/>
      <c r="IG501" s="121"/>
      <c r="IH501" s="121"/>
      <c r="II501" s="121"/>
      <c r="IJ501" s="121"/>
      <c r="IK501" s="121"/>
      <c r="IL501" s="121"/>
      <c r="IM501" s="121"/>
      <c r="IN501" s="121"/>
      <c r="IO501" s="121"/>
      <c r="IP501" s="121"/>
      <c r="IQ501" s="121"/>
      <c r="IR501" s="121"/>
      <c r="IS501" s="121"/>
      <c r="IT501" s="121"/>
      <c r="IU501" s="121"/>
      <c r="IV501" s="121"/>
      <c r="IW501" s="121"/>
      <c r="IX501" s="121"/>
      <c r="IY501" s="121"/>
      <c r="IZ501" s="121"/>
      <c r="JA501" s="121"/>
      <c r="JB501" s="121"/>
      <c r="JC501" s="121"/>
      <c r="JD501" s="121"/>
      <c r="JE501" s="121"/>
      <c r="JF501" s="121"/>
      <c r="JG501" s="121"/>
      <c r="JH501" s="121"/>
      <c r="JI501" s="121"/>
      <c r="JJ501" s="121"/>
      <c r="JK501" s="121"/>
      <c r="JL501" s="121"/>
      <c r="JM501" s="121"/>
      <c r="JN501" s="121"/>
      <c r="JO501" s="121"/>
      <c r="JP501" s="121"/>
      <c r="JQ501" s="121"/>
      <c r="JR501" s="121"/>
      <c r="JS501" s="121"/>
      <c r="JT501" s="121"/>
      <c r="JU501" s="121"/>
      <c r="JV501" s="121"/>
      <c r="JW501" s="121"/>
      <c r="JX501" s="121"/>
      <c r="JY501" s="121"/>
      <c r="JZ501" s="121"/>
      <c r="KA501" s="121"/>
      <c r="KB501" s="121"/>
      <c r="KC501" s="121"/>
      <c r="KD501" s="121"/>
      <c r="KE501" s="121"/>
      <c r="KF501" s="121"/>
      <c r="KG501" s="121"/>
      <c r="KH501" s="121"/>
      <c r="KI501" s="121"/>
      <c r="KJ501" s="121"/>
      <c r="KK501" s="121"/>
      <c r="KL501" s="121"/>
      <c r="KM501" s="121"/>
      <c r="KN501" s="121"/>
      <c r="KO501" s="121"/>
      <c r="KP501" s="121"/>
      <c r="KQ501" s="121"/>
      <c r="KR501" s="121"/>
      <c r="KS501" s="121"/>
      <c r="KT501" s="121"/>
      <c r="KU501" s="121"/>
      <c r="KV501" s="121"/>
      <c r="KW501" s="121"/>
      <c r="KX501" s="121"/>
      <c r="KY501" s="121"/>
      <c r="KZ501" s="121"/>
      <c r="LA501" s="121"/>
      <c r="LB501" s="121"/>
      <c r="LC501" s="121"/>
      <c r="LD501" s="121"/>
      <c r="LE501" s="121"/>
      <c r="LF501" s="121"/>
      <c r="LG501" s="121"/>
      <c r="LH501" s="121"/>
      <c r="LI501" s="121"/>
      <c r="LJ501" s="121"/>
      <c r="LK501" s="121"/>
      <c r="LL501" s="121"/>
      <c r="LM501" s="121"/>
      <c r="LN501" s="121"/>
      <c r="LO501" s="121"/>
      <c r="LP501" s="121"/>
      <c r="LQ501" s="121"/>
      <c r="LR501" s="121"/>
      <c r="LS501" s="121"/>
      <c r="LT501" s="121"/>
      <c r="LU501" s="121"/>
      <c r="LV501" s="121"/>
      <c r="LW501" s="121"/>
      <c r="LX501" s="121"/>
      <c r="LY501" s="121"/>
      <c r="LZ501" s="121"/>
      <c r="MA501" s="121"/>
      <c r="MB501" s="121"/>
      <c r="MC501" s="121"/>
      <c r="MD501" s="121"/>
      <c r="ME501" s="121"/>
      <c r="MF501" s="121"/>
      <c r="MG501" s="121"/>
      <c r="MH501" s="121"/>
      <c r="MI501" s="121"/>
      <c r="MJ501" s="121"/>
      <c r="MK501" s="121"/>
      <c r="ML501" s="121"/>
      <c r="MM501" s="121"/>
      <c r="MN501" s="121"/>
      <c r="MO501" s="121"/>
      <c r="MP501" s="121"/>
      <c r="MQ501" s="121"/>
      <c r="MR501" s="121"/>
      <c r="MS501" s="121"/>
      <c r="MT501" s="121"/>
      <c r="MU501" s="121"/>
      <c r="MV501" s="121"/>
      <c r="MW501" s="121"/>
      <c r="MX501" s="121"/>
      <c r="MY501" s="121"/>
      <c r="MZ501" s="121"/>
      <c r="NA501" s="121"/>
      <c r="NB501" s="121"/>
      <c r="NC501" s="121"/>
      <c r="ND501" s="121"/>
      <c r="NE501" s="121"/>
      <c r="NF501" s="121"/>
      <c r="NG501" s="121"/>
      <c r="NH501" s="121"/>
      <c r="NI501" s="121"/>
      <c r="NJ501" s="121"/>
      <c r="NK501" s="121"/>
      <c r="NL501" s="121"/>
      <c r="NM501" s="121"/>
      <c r="NN501" s="121"/>
      <c r="NO501" s="121"/>
      <c r="NP501" s="121"/>
      <c r="NQ501" s="121"/>
      <c r="NR501" s="121"/>
      <c r="NS501" s="121"/>
      <c r="NT501" s="121"/>
      <c r="NU501" s="121"/>
      <c r="NV501" s="121"/>
      <c r="NW501" s="121"/>
      <c r="NX501" s="121"/>
      <c r="NY501" s="121"/>
      <c r="NZ501" s="121"/>
      <c r="OA501" s="121"/>
      <c r="OB501" s="121"/>
      <c r="OC501" s="121"/>
      <c r="OD501" s="121"/>
      <c r="OE501" s="121"/>
      <c r="OF501" s="121"/>
      <c r="OG501" s="121"/>
      <c r="OH501" s="121"/>
      <c r="OI501" s="121"/>
      <c r="OJ501" s="121"/>
      <c r="OK501" s="121"/>
      <c r="OL501" s="121"/>
      <c r="OM501" s="121"/>
      <c r="ON501" s="121"/>
      <c r="OO501" s="121"/>
      <c r="OP501" s="121"/>
      <c r="OQ501" s="121"/>
      <c r="OR501" s="121"/>
      <c r="OS501" s="121"/>
      <c r="OT501" s="121"/>
      <c r="OU501" s="121"/>
      <c r="OV501" s="121"/>
      <c r="OW501" s="121"/>
      <c r="OX501" s="121"/>
      <c r="OY501" s="121"/>
      <c r="OZ501" s="121"/>
      <c r="PA501" s="121"/>
      <c r="PB501" s="121"/>
      <c r="PC501" s="121"/>
      <c r="PD501" s="121"/>
      <c r="PE501" s="121"/>
      <c r="PF501" s="121"/>
      <c r="PG501" s="121"/>
      <c r="PH501" s="121"/>
      <c r="PI501" s="121"/>
      <c r="PJ501" s="121"/>
      <c r="PK501" s="121"/>
      <c r="PL501" s="121"/>
      <c r="PM501" s="121"/>
      <c r="PN501" s="121"/>
      <c r="PO501" s="121"/>
      <c r="PP501" s="121"/>
      <c r="PQ501" s="121"/>
      <c r="PR501" s="121"/>
      <c r="PS501" s="121"/>
      <c r="PT501" s="121"/>
      <c r="PU501" s="121"/>
      <c r="PV501" s="121"/>
      <c r="PW501" s="121"/>
      <c r="PX501" s="121"/>
      <c r="PY501" s="121"/>
      <c r="PZ501" s="121"/>
      <c r="QA501" s="121"/>
      <c r="QB501" s="121"/>
      <c r="QC501" s="121"/>
      <c r="QD501" s="121"/>
      <c r="QE501" s="121"/>
      <c r="QF501" s="121"/>
      <c r="QG501" s="121"/>
      <c r="QH501" s="121"/>
      <c r="QI501" s="121"/>
      <c r="QJ501" s="121"/>
      <c r="QK501" s="121"/>
      <c r="QL501" s="121"/>
      <c r="QM501" s="121"/>
      <c r="QN501" s="121"/>
      <c r="QO501" s="121"/>
      <c r="QP501" s="121"/>
      <c r="QQ501" s="121"/>
      <c r="QR501" s="121"/>
      <c r="QS501" s="121"/>
      <c r="QT501" s="121"/>
      <c r="QU501" s="121"/>
      <c r="QV501" s="121"/>
      <c r="QW501" s="121"/>
      <c r="QX501" s="121"/>
      <c r="QY501" s="121"/>
      <c r="QZ501" s="121"/>
      <c r="RA501" s="121"/>
      <c r="RB501" s="121"/>
      <c r="RC501" s="121"/>
      <c r="RD501" s="121"/>
      <c r="RE501" s="121"/>
      <c r="RF501" s="121"/>
      <c r="RG501" s="121"/>
      <c r="RH501" s="121"/>
      <c r="RI501" s="121"/>
      <c r="RJ501" s="121"/>
      <c r="RK501" s="121"/>
      <c r="RL501" s="121"/>
      <c r="RM501" s="121"/>
      <c r="RN501" s="121"/>
      <c r="RO501" s="121"/>
      <c r="RP501" s="121"/>
      <c r="RQ501" s="121"/>
      <c r="RR501" s="121"/>
      <c r="RS501" s="121"/>
      <c r="RT501" s="121"/>
      <c r="RU501" s="121"/>
      <c r="RV501" s="121"/>
      <c r="RW501" s="121"/>
      <c r="RX501" s="121"/>
      <c r="RY501" s="121"/>
      <c r="RZ501" s="121"/>
      <c r="SA501" s="121"/>
      <c r="SB501" s="121"/>
      <c r="SC501" s="121"/>
      <c r="SD501" s="121"/>
      <c r="SE501" s="121"/>
      <c r="SF501" s="121"/>
      <c r="SG501" s="121"/>
      <c r="SH501" s="121"/>
      <c r="SI501" s="121"/>
      <c r="SJ501" s="121"/>
      <c r="SK501" s="121"/>
      <c r="SL501" s="121"/>
      <c r="SM501" s="121"/>
      <c r="SN501" s="121"/>
      <c r="SO501" s="121"/>
      <c r="SP501" s="121"/>
      <c r="SQ501" s="121"/>
      <c r="SR501" s="121"/>
      <c r="SS501" s="121"/>
      <c r="ST501" s="121"/>
      <c r="SU501" s="121"/>
      <c r="SV501" s="121"/>
      <c r="SW501" s="121"/>
      <c r="SX501" s="121"/>
      <c r="SY501" s="121"/>
      <c r="SZ501" s="121"/>
      <c r="TA501" s="121"/>
      <c r="TB501" s="121"/>
      <c r="TC501" s="121"/>
      <c r="TD501" s="121"/>
      <c r="TE501" s="121"/>
      <c r="TF501" s="121"/>
      <c r="TG501" s="121"/>
      <c r="TH501" s="121"/>
      <c r="TI501" s="121"/>
      <c r="TJ501" s="121"/>
      <c r="TK501" s="121"/>
      <c r="TL501" s="121"/>
      <c r="TM501" s="121"/>
      <c r="TN501" s="121"/>
      <c r="TO501" s="121"/>
      <c r="TP501" s="121"/>
      <c r="TQ501" s="121"/>
      <c r="TR501" s="121"/>
      <c r="TS501" s="121"/>
      <c r="TT501" s="121"/>
      <c r="TU501" s="121"/>
      <c r="TV501" s="121"/>
      <c r="TW501" s="121"/>
      <c r="TX501" s="121"/>
      <c r="TY501" s="121"/>
      <c r="TZ501" s="121"/>
      <c r="UA501" s="121"/>
      <c r="UB501" s="121"/>
      <c r="UC501" s="121"/>
      <c r="UD501" s="121"/>
      <c r="UE501" s="121"/>
      <c r="UF501" s="121"/>
      <c r="UG501" s="121"/>
      <c r="UH501" s="121"/>
      <c r="UI501" s="121"/>
      <c r="UJ501" s="121"/>
      <c r="UK501" s="121"/>
      <c r="UL501" s="121"/>
      <c r="UM501" s="121"/>
      <c r="UN501" s="121"/>
      <c r="UO501" s="121"/>
      <c r="UP501" s="121"/>
      <c r="UQ501" s="121"/>
      <c r="UR501" s="121"/>
      <c r="US501" s="121"/>
      <c r="UT501" s="121"/>
      <c r="UU501" s="121"/>
      <c r="UV501" s="121"/>
      <c r="UW501" s="121"/>
      <c r="UX501" s="121"/>
      <c r="UY501" s="121"/>
      <c r="UZ501" s="121"/>
      <c r="VA501" s="121"/>
      <c r="VB501" s="121"/>
      <c r="VC501" s="121"/>
      <c r="VD501" s="121"/>
      <c r="VE501" s="121"/>
      <c r="VF501" s="121"/>
      <c r="VG501" s="121"/>
      <c r="VH501" s="121"/>
      <c r="VI501" s="121"/>
      <c r="VJ501" s="121"/>
      <c r="VK501" s="121"/>
      <c r="VL501" s="121"/>
      <c r="VM501" s="121"/>
      <c r="VN501" s="121"/>
      <c r="VO501" s="121"/>
      <c r="VP501" s="121"/>
      <c r="VQ501" s="121"/>
      <c r="VR501" s="121"/>
      <c r="VS501" s="121"/>
      <c r="VT501" s="121"/>
      <c r="VU501" s="121"/>
      <c r="VV501" s="121"/>
      <c r="VW501" s="121"/>
      <c r="VX501" s="121"/>
      <c r="VY501" s="121"/>
      <c r="VZ501" s="121"/>
      <c r="WA501" s="121"/>
      <c r="WB501" s="121"/>
      <c r="WC501" s="121"/>
      <c r="WD501" s="121"/>
      <c r="WE501" s="121"/>
      <c r="WF501" s="121"/>
      <c r="WG501" s="121"/>
      <c r="WH501" s="121"/>
      <c r="WI501" s="121"/>
      <c r="WJ501" s="121"/>
      <c r="WK501" s="121"/>
      <c r="WL501" s="121"/>
      <c r="WM501" s="121"/>
      <c r="WN501" s="121"/>
      <c r="WO501" s="121"/>
      <c r="WP501" s="121"/>
      <c r="WQ501" s="121"/>
      <c r="WR501" s="121"/>
      <c r="WS501" s="121"/>
      <c r="WT501" s="121"/>
      <c r="WU501" s="121"/>
      <c r="WV501" s="121"/>
      <c r="WW501" s="121"/>
      <c r="WX501" s="121"/>
      <c r="WY501" s="121"/>
      <c r="WZ501" s="121"/>
      <c r="XA501" s="121"/>
      <c r="XB501" s="121"/>
      <c r="XC501" s="121"/>
      <c r="XD501" s="121"/>
      <c r="XE501" s="121"/>
      <c r="XF501" s="121"/>
      <c r="XG501" s="121"/>
      <c r="XH501" s="121"/>
      <c r="XI501" s="121"/>
      <c r="XJ501" s="121"/>
      <c r="XK501" s="121"/>
      <c r="XL501" s="121"/>
      <c r="XM501" s="121"/>
      <c r="XN501" s="121"/>
      <c r="XO501" s="121"/>
      <c r="XP501" s="121"/>
      <c r="XQ501" s="121"/>
      <c r="XR501" s="121"/>
      <c r="XS501" s="121"/>
      <c r="XT501" s="121"/>
      <c r="XU501" s="121"/>
      <c r="XV501" s="121"/>
      <c r="XW501" s="121"/>
      <c r="XX501" s="121"/>
      <c r="XY501" s="121"/>
      <c r="XZ501" s="121"/>
      <c r="YA501" s="121"/>
      <c r="YB501" s="121"/>
      <c r="YC501" s="121"/>
      <c r="YD501" s="121"/>
      <c r="YE501" s="121"/>
      <c r="YF501" s="121"/>
      <c r="YG501" s="121"/>
      <c r="YH501" s="121"/>
      <c r="YI501" s="121"/>
      <c r="YJ501" s="121"/>
      <c r="YK501" s="121"/>
      <c r="YL501" s="121"/>
      <c r="YM501" s="121"/>
      <c r="YN501" s="121"/>
      <c r="YO501" s="121"/>
      <c r="YP501" s="121"/>
      <c r="YQ501" s="121"/>
      <c r="YR501" s="121"/>
      <c r="YS501" s="121"/>
      <c r="YT501" s="121"/>
      <c r="YU501" s="121"/>
      <c r="YV501" s="121"/>
      <c r="YW501" s="121"/>
      <c r="YX501" s="121"/>
      <c r="YY501" s="121"/>
      <c r="YZ501" s="121"/>
      <c r="ZA501" s="121"/>
      <c r="ZB501" s="121"/>
      <c r="ZC501" s="121"/>
      <c r="ZD501" s="121"/>
      <c r="ZE501" s="121"/>
      <c r="ZF501" s="121"/>
      <c r="ZG501" s="121"/>
      <c r="ZH501" s="121"/>
      <c r="ZI501" s="121"/>
      <c r="ZJ501" s="121"/>
      <c r="ZK501" s="121"/>
      <c r="ZL501" s="121"/>
      <c r="ZM501" s="121"/>
      <c r="ZN501" s="121"/>
      <c r="ZO501" s="121"/>
      <c r="ZP501" s="121"/>
      <c r="ZQ501" s="121"/>
      <c r="ZR501" s="121"/>
      <c r="ZS501" s="121"/>
      <c r="ZT501" s="121"/>
      <c r="ZU501" s="121"/>
      <c r="ZV501" s="121"/>
      <c r="ZW501" s="121"/>
      <c r="ZX501" s="121"/>
      <c r="ZY501" s="121"/>
      <c r="ZZ501" s="121"/>
      <c r="AAA501" s="121"/>
      <c r="AAB501" s="121"/>
      <c r="AAC501" s="121"/>
      <c r="AAD501" s="121"/>
      <c r="AAE501" s="121"/>
      <c r="AAF501" s="121"/>
      <c r="AAG501" s="121"/>
      <c r="AAH501" s="121"/>
      <c r="AAI501" s="121"/>
      <c r="AAJ501" s="121"/>
      <c r="AAK501" s="121"/>
      <c r="AAL501" s="121"/>
      <c r="AAM501" s="121"/>
      <c r="AAN501" s="121"/>
      <c r="AAO501" s="121"/>
      <c r="AAP501" s="121"/>
      <c r="AAQ501" s="121"/>
      <c r="AAR501" s="121"/>
      <c r="AAS501" s="121"/>
      <c r="AAT501" s="121"/>
      <c r="AAU501" s="121"/>
      <c r="AAV501" s="121"/>
      <c r="AAW501" s="121"/>
      <c r="AAX501" s="121"/>
      <c r="AAY501" s="121"/>
      <c r="AAZ501" s="121"/>
      <c r="ABA501" s="121"/>
      <c r="ABB501" s="121"/>
      <c r="ABC501" s="121"/>
      <c r="ABD501" s="121"/>
      <c r="ABE501" s="121"/>
      <c r="ABF501" s="121"/>
      <c r="ABG501" s="121"/>
      <c r="ABH501" s="121"/>
      <c r="ABI501" s="121"/>
      <c r="ABJ501" s="121"/>
      <c r="ABK501" s="121"/>
      <c r="ABL501" s="121"/>
      <c r="ABM501" s="121"/>
      <c r="ABN501" s="121"/>
      <c r="ABO501" s="121"/>
      <c r="ABP501" s="121"/>
      <c r="ABQ501" s="121"/>
      <c r="ABR501" s="121"/>
      <c r="ABS501" s="121"/>
      <c r="ABT501" s="121"/>
      <c r="ABU501" s="121"/>
      <c r="ABV501" s="121"/>
      <c r="ABW501" s="121"/>
      <c r="ABX501" s="121"/>
      <c r="ABY501" s="121"/>
      <c r="ABZ501" s="121"/>
      <c r="ACA501" s="121"/>
      <c r="ACB501" s="121"/>
      <c r="ACC501" s="121"/>
      <c r="ACD501" s="121"/>
      <c r="ACE501" s="121"/>
      <c r="ACF501" s="121"/>
      <c r="ACG501" s="121"/>
      <c r="ACH501" s="121"/>
      <c r="ACI501" s="121"/>
      <c r="ACJ501" s="121"/>
      <c r="ACK501" s="121"/>
      <c r="ACL501" s="121"/>
      <c r="ACM501" s="121"/>
      <c r="ACN501" s="121"/>
      <c r="ACO501" s="121"/>
      <c r="ACP501" s="121"/>
      <c r="ACQ501" s="121"/>
      <c r="ACR501" s="121"/>
      <c r="ACS501" s="121"/>
      <c r="ACT501" s="121"/>
      <c r="ACU501" s="121"/>
      <c r="ACV501" s="121"/>
      <c r="ACW501" s="121"/>
      <c r="ACX501" s="121"/>
      <c r="ACY501" s="121"/>
      <c r="ACZ501" s="121"/>
      <c r="ADA501" s="121"/>
      <c r="ADB501" s="121"/>
      <c r="ADC501" s="121"/>
      <c r="ADD501" s="121"/>
      <c r="ADE501" s="121"/>
      <c r="ADF501" s="121"/>
      <c r="ADG501" s="121"/>
      <c r="ADH501" s="121"/>
      <c r="ADI501" s="121"/>
      <c r="ADJ501" s="121"/>
      <c r="ADK501" s="121"/>
      <c r="ADL501" s="121"/>
      <c r="ADM501" s="121"/>
      <c r="ADN501" s="121"/>
      <c r="ADO501" s="121"/>
      <c r="ADP501" s="121"/>
      <c r="ADQ501" s="121"/>
      <c r="ADR501" s="121"/>
      <c r="ADS501" s="121"/>
      <c r="ADT501" s="121"/>
      <c r="ADU501" s="121"/>
      <c r="ADV501" s="121"/>
      <c r="ADW501" s="121"/>
      <c r="ADX501" s="121"/>
      <c r="ADY501" s="121"/>
      <c r="ADZ501" s="121"/>
      <c r="AEA501" s="121"/>
      <c r="AEB501" s="121"/>
      <c r="AEC501" s="121"/>
      <c r="AED501" s="121"/>
      <c r="AEE501" s="121"/>
      <c r="AEF501" s="121"/>
      <c r="AEG501" s="121"/>
      <c r="AEH501" s="121"/>
      <c r="AEI501" s="121"/>
      <c r="AEJ501" s="121"/>
      <c r="AEK501" s="121"/>
      <c r="AEL501" s="121"/>
      <c r="AEM501" s="121"/>
      <c r="AEN501" s="121"/>
      <c r="AEO501" s="121"/>
      <c r="AEP501" s="121"/>
      <c r="AEQ501" s="121"/>
      <c r="AER501" s="121"/>
      <c r="AES501" s="121"/>
      <c r="AET501" s="121"/>
      <c r="AEU501" s="121"/>
      <c r="AEV501" s="121"/>
      <c r="AEW501" s="121"/>
      <c r="AEX501" s="121"/>
      <c r="AEY501" s="121"/>
      <c r="AEZ501" s="121"/>
      <c r="AFA501" s="121"/>
      <c r="AFB501" s="121"/>
      <c r="AFC501" s="121"/>
      <c r="AFD501" s="121"/>
      <c r="AFE501" s="121"/>
      <c r="AFF501" s="121"/>
      <c r="AFG501" s="121"/>
      <c r="AFH501" s="121"/>
      <c r="AFI501" s="121"/>
      <c r="AFJ501" s="121"/>
      <c r="AFK501" s="121"/>
      <c r="AFL501" s="121"/>
      <c r="AFM501" s="121"/>
      <c r="AFN501" s="121"/>
      <c r="AFO501" s="121"/>
      <c r="AFP501" s="121"/>
      <c r="AFQ501" s="121"/>
      <c r="AFR501" s="121"/>
      <c r="AFS501" s="121"/>
      <c r="AFT501" s="121"/>
      <c r="AFU501" s="121"/>
      <c r="AFV501" s="121"/>
      <c r="AFW501" s="121"/>
      <c r="AFX501" s="121"/>
      <c r="AFY501" s="121"/>
      <c r="AFZ501" s="121"/>
      <c r="AGA501" s="121"/>
      <c r="AGB501" s="121"/>
      <c r="AGC501" s="121"/>
      <c r="AGD501" s="121"/>
      <c r="AGE501" s="121"/>
      <c r="AGF501" s="121"/>
      <c r="AGG501" s="121"/>
      <c r="AGH501" s="121"/>
      <c r="AGI501" s="121"/>
      <c r="AGJ501" s="121"/>
      <c r="AGK501" s="121"/>
      <c r="AGL501" s="121"/>
      <c r="AGM501" s="121"/>
      <c r="AGN501" s="121"/>
      <c r="AGO501" s="121"/>
      <c r="AGP501" s="121"/>
      <c r="AGQ501" s="121"/>
      <c r="AGR501" s="121"/>
      <c r="AGS501" s="121"/>
      <c r="AGT501" s="121"/>
      <c r="AGU501" s="121"/>
      <c r="AGV501" s="121"/>
      <c r="AGW501" s="121"/>
      <c r="AGX501" s="121"/>
      <c r="AGY501" s="121"/>
      <c r="AGZ501" s="121"/>
      <c r="AHA501" s="121"/>
      <c r="AHB501" s="121"/>
      <c r="AHC501" s="121"/>
      <c r="AHD501" s="121"/>
      <c r="AHE501" s="121"/>
      <c r="AHF501" s="121"/>
      <c r="AHG501" s="121"/>
      <c r="AHH501" s="121"/>
      <c r="AHI501" s="121"/>
      <c r="AHJ501" s="121"/>
      <c r="AHK501" s="121"/>
      <c r="AHL501" s="121"/>
      <c r="AHM501" s="121"/>
      <c r="AHN501" s="121"/>
      <c r="AHO501" s="121"/>
      <c r="AHP501" s="121"/>
      <c r="AHQ501" s="121"/>
      <c r="AHR501" s="121"/>
      <c r="AHS501" s="121"/>
      <c r="AHT501" s="121"/>
      <c r="AHU501" s="121"/>
      <c r="AHV501" s="121"/>
      <c r="AHW501" s="121"/>
      <c r="AHX501" s="121"/>
      <c r="AHY501" s="121"/>
      <c r="AHZ501" s="121"/>
      <c r="AIA501" s="121"/>
      <c r="AIB501" s="121"/>
      <c r="AIC501" s="121"/>
      <c r="AID501" s="121"/>
      <c r="AIE501" s="121"/>
      <c r="AIF501" s="121"/>
      <c r="AIG501" s="121"/>
      <c r="AIH501" s="121"/>
      <c r="AII501" s="121"/>
      <c r="AIJ501" s="121"/>
      <c r="AIK501" s="121"/>
      <c r="AIL501" s="121"/>
      <c r="AIM501" s="121"/>
      <c r="AIN501" s="121"/>
      <c r="AIO501" s="121"/>
      <c r="AIP501" s="121"/>
      <c r="AIQ501" s="121"/>
      <c r="AIR501" s="121"/>
      <c r="AIS501" s="121"/>
      <c r="AIT501" s="121"/>
      <c r="AIU501" s="121"/>
      <c r="AIV501" s="121"/>
      <c r="AIW501" s="121"/>
      <c r="AIX501" s="121"/>
      <c r="AIY501" s="121"/>
      <c r="AIZ501" s="121"/>
      <c r="AJA501" s="121"/>
      <c r="AJB501" s="121"/>
      <c r="AJC501" s="121"/>
      <c r="AJD501" s="121"/>
      <c r="AJE501" s="121"/>
      <c r="AJF501" s="121"/>
      <c r="AJG501" s="121"/>
      <c r="AJH501" s="121"/>
      <c r="AJI501" s="121"/>
      <c r="AJJ501" s="121"/>
      <c r="AJK501" s="121"/>
      <c r="AJL501" s="121"/>
      <c r="AJM501" s="121"/>
      <c r="AJN501" s="121"/>
      <c r="AJO501" s="121"/>
      <c r="AJP501" s="121"/>
      <c r="AJQ501" s="121"/>
      <c r="AJR501" s="121"/>
      <c r="AJS501" s="121"/>
      <c r="AJT501" s="121"/>
      <c r="AJU501" s="121"/>
      <c r="AJV501" s="121"/>
      <c r="AJW501" s="121"/>
      <c r="AJX501" s="121"/>
      <c r="AJY501" s="121"/>
      <c r="AJZ501" s="121"/>
      <c r="AKA501" s="121"/>
      <c r="AKB501" s="121"/>
      <c r="AKC501" s="121"/>
      <c r="AKD501" s="121"/>
      <c r="AKE501" s="121"/>
      <c r="AKF501" s="121"/>
      <c r="AKG501" s="121"/>
      <c r="AKH501" s="121"/>
      <c r="AKI501" s="121"/>
      <c r="AKJ501" s="121"/>
      <c r="AKK501" s="121"/>
      <c r="AKL501" s="121"/>
      <c r="AKM501" s="121"/>
      <c r="AKN501" s="121"/>
      <c r="AKO501" s="121"/>
      <c r="AKP501" s="121"/>
      <c r="AKQ501" s="121"/>
      <c r="AKR501" s="121"/>
      <c r="AKS501" s="121"/>
      <c r="AKT501" s="121"/>
      <c r="AKU501" s="121"/>
      <c r="AKV501" s="121"/>
      <c r="AKW501" s="121"/>
      <c r="AKX501" s="121"/>
      <c r="AKY501" s="121"/>
      <c r="AKZ501" s="121"/>
      <c r="ALA501" s="121"/>
      <c r="ALB501" s="121"/>
      <c r="ALC501" s="121"/>
      <c r="ALD501" s="121"/>
      <c r="ALE501" s="121"/>
      <c r="ALF501" s="121"/>
      <c r="ALG501" s="121"/>
      <c r="ALH501" s="121"/>
      <c r="ALI501" s="121"/>
      <c r="ALJ501" s="121"/>
      <c r="ALK501" s="121"/>
      <c r="ALL501" s="121"/>
      <c r="ALM501" s="121"/>
      <c r="ALN501" s="121"/>
      <c r="ALO501" s="121"/>
      <c r="ALP501" s="121"/>
      <c r="ALQ501" s="121"/>
      <c r="ALR501" s="121"/>
      <c r="ALS501" s="121"/>
      <c r="ALT501" s="121"/>
      <c r="ALU501" s="121"/>
      <c r="ALV501" s="121"/>
      <c r="ALW501" s="121"/>
      <c r="ALX501" s="121"/>
      <c r="ALY501" s="121"/>
      <c r="ALZ501" s="121"/>
      <c r="AMA501" s="121"/>
      <c r="AMB501" s="121"/>
      <c r="AMC501" s="121"/>
      <c r="AMD501" s="121"/>
      <c r="AME501" s="121"/>
      <c r="AMF501" s="121"/>
      <c r="AMG501" s="121"/>
      <c r="AMH501" s="121"/>
      <c r="AMI501" s="121"/>
      <c r="AMJ501" s="121"/>
    </row>
    <row r="502" spans="1:1024" s="108" customFormat="1" ht="56.25" x14ac:dyDescent="0.3">
      <c r="A502" s="18">
        <v>10</v>
      </c>
      <c r="B502" s="114"/>
      <c r="C502" s="115"/>
      <c r="D502" s="114"/>
      <c r="E502" s="114"/>
      <c r="F502" s="24"/>
      <c r="G502" s="114"/>
      <c r="H502" s="114"/>
      <c r="I502" s="116"/>
      <c r="J502" s="116"/>
      <c r="K502" s="122" t="s">
        <v>41</v>
      </c>
      <c r="L502" s="123">
        <f>I501*P502</f>
        <v>76744.800000000003</v>
      </c>
      <c r="M502" s="123">
        <f>I501*Q502</f>
        <v>24645.599999999999</v>
      </c>
      <c r="N502" s="123">
        <f t="shared" si="83"/>
        <v>101390.39999999999</v>
      </c>
      <c r="O502" s="214"/>
      <c r="P502" s="112">
        <v>35.53</v>
      </c>
      <c r="Q502" s="113">
        <v>11.41</v>
      </c>
      <c r="R502" s="24" t="s">
        <v>39</v>
      </c>
      <c r="S502" s="24" t="s">
        <v>279</v>
      </c>
      <c r="T502" s="117"/>
      <c r="U502" s="117"/>
      <c r="V502" s="118"/>
      <c r="W502" s="117"/>
      <c r="X502" s="117"/>
      <c r="Y502" s="119"/>
      <c r="Z502" s="117"/>
      <c r="AA502" s="117"/>
      <c r="AB502" s="117"/>
      <c r="AC502" s="120"/>
      <c r="AD502" s="119"/>
      <c r="AE502" s="119"/>
      <c r="AF502" s="119"/>
      <c r="AG502" s="119"/>
      <c r="AH502" s="119"/>
      <c r="AI502" s="119"/>
      <c r="AJ502" s="119"/>
      <c r="AK502" s="119"/>
      <c r="AL502" s="119"/>
      <c r="AM502" s="119"/>
      <c r="AN502" s="119"/>
      <c r="AO502" s="119"/>
      <c r="AP502" s="119"/>
      <c r="AQ502" s="119"/>
      <c r="AR502" s="119"/>
      <c r="AS502" s="119"/>
      <c r="AT502" s="119"/>
      <c r="AU502" s="119"/>
      <c r="AV502" s="119"/>
      <c r="AW502" s="119"/>
      <c r="AX502" s="119"/>
      <c r="AY502" s="119"/>
      <c r="AZ502" s="119"/>
      <c r="BA502" s="119"/>
      <c r="BB502" s="119"/>
      <c r="BC502" s="119"/>
      <c r="BD502" s="119"/>
      <c r="BE502" s="119"/>
      <c r="BF502" s="119"/>
      <c r="BG502" s="119"/>
      <c r="BH502" s="119"/>
      <c r="BI502" s="119"/>
      <c r="BJ502" s="119"/>
      <c r="BK502" s="119"/>
      <c r="BL502" s="119"/>
      <c r="BM502" s="119"/>
      <c r="BN502" s="119"/>
      <c r="BO502" s="119"/>
      <c r="BP502" s="119"/>
      <c r="BQ502" s="119"/>
      <c r="BR502" s="119"/>
      <c r="BS502" s="119"/>
      <c r="BT502" s="119"/>
      <c r="BU502" s="119"/>
      <c r="BV502" s="119"/>
      <c r="BW502" s="119"/>
      <c r="BX502" s="119"/>
      <c r="BY502" s="119"/>
      <c r="BZ502" s="119"/>
      <c r="CA502" s="119"/>
      <c r="CB502" s="119"/>
      <c r="CC502" s="119"/>
      <c r="CD502" s="119"/>
      <c r="CE502" s="119"/>
      <c r="CF502" s="119"/>
      <c r="CG502" s="119"/>
      <c r="CH502" s="119"/>
      <c r="CI502" s="119"/>
      <c r="CJ502" s="119"/>
      <c r="CK502" s="119"/>
      <c r="CL502" s="119"/>
      <c r="CM502" s="119"/>
      <c r="CN502" s="119"/>
      <c r="CO502" s="119"/>
      <c r="CP502" s="119"/>
      <c r="CQ502" s="119"/>
      <c r="CR502" s="119"/>
      <c r="CS502" s="119"/>
      <c r="CT502" s="119"/>
      <c r="CU502" s="119"/>
      <c r="CV502" s="119"/>
      <c r="CW502" s="119"/>
      <c r="CX502" s="119"/>
      <c r="CY502" s="119"/>
      <c r="CZ502" s="119"/>
      <c r="DA502" s="119"/>
      <c r="DB502" s="119"/>
      <c r="DC502" s="119"/>
      <c r="DD502" s="119"/>
      <c r="DE502" s="119"/>
      <c r="DF502" s="119"/>
      <c r="DG502" s="119"/>
      <c r="DH502" s="119"/>
      <c r="DI502" s="119"/>
      <c r="DJ502" s="119"/>
      <c r="DK502" s="119"/>
      <c r="DL502" s="119"/>
      <c r="DM502" s="119"/>
      <c r="DN502" s="119"/>
      <c r="DO502" s="119"/>
      <c r="DP502" s="119"/>
      <c r="DQ502" s="119"/>
      <c r="DR502" s="119"/>
      <c r="DS502" s="119"/>
      <c r="DT502" s="119"/>
      <c r="DU502" s="119"/>
      <c r="DV502" s="119"/>
      <c r="DW502" s="119"/>
      <c r="DX502" s="121"/>
      <c r="DY502" s="121"/>
      <c r="DZ502" s="121"/>
      <c r="EA502" s="121"/>
      <c r="EB502" s="121"/>
      <c r="EC502" s="121"/>
      <c r="ED502" s="121"/>
      <c r="EE502" s="121"/>
      <c r="EF502" s="121"/>
      <c r="EG502" s="121"/>
      <c r="EH502" s="121"/>
      <c r="EI502" s="121"/>
      <c r="EJ502" s="121"/>
      <c r="EK502" s="121"/>
      <c r="EL502" s="121"/>
      <c r="EM502" s="121"/>
      <c r="EN502" s="121"/>
      <c r="EO502" s="121"/>
      <c r="EP502" s="121"/>
      <c r="EQ502" s="121"/>
      <c r="ER502" s="121"/>
      <c r="ES502" s="121"/>
      <c r="ET502" s="121"/>
      <c r="EU502" s="121"/>
      <c r="EV502" s="121"/>
      <c r="EW502" s="121"/>
      <c r="EX502" s="121"/>
      <c r="EY502" s="121"/>
      <c r="EZ502" s="121"/>
      <c r="FA502" s="121"/>
      <c r="FB502" s="121"/>
      <c r="FC502" s="121"/>
      <c r="FD502" s="121"/>
      <c r="FE502" s="121"/>
      <c r="FF502" s="121"/>
      <c r="FG502" s="121"/>
      <c r="FH502" s="121"/>
      <c r="FI502" s="121"/>
      <c r="FJ502" s="121"/>
      <c r="FK502" s="121"/>
      <c r="FL502" s="121"/>
      <c r="FM502" s="121"/>
      <c r="FN502" s="121"/>
      <c r="FO502" s="121"/>
      <c r="FP502" s="121"/>
      <c r="FQ502" s="121"/>
      <c r="FR502" s="121"/>
      <c r="FS502" s="121"/>
      <c r="FT502" s="121"/>
      <c r="FU502" s="121"/>
      <c r="FV502" s="121"/>
      <c r="FW502" s="121"/>
      <c r="FX502" s="121"/>
      <c r="FY502" s="121"/>
      <c r="FZ502" s="121"/>
      <c r="GA502" s="121"/>
      <c r="GB502" s="121"/>
      <c r="GC502" s="121"/>
      <c r="GD502" s="121"/>
      <c r="GE502" s="121"/>
      <c r="GF502" s="121"/>
      <c r="GG502" s="121"/>
      <c r="GH502" s="121"/>
      <c r="GI502" s="121"/>
      <c r="GJ502" s="121"/>
      <c r="GK502" s="121"/>
      <c r="GL502" s="121"/>
      <c r="GM502" s="121"/>
      <c r="GN502" s="121"/>
      <c r="GO502" s="121"/>
      <c r="GP502" s="121"/>
      <c r="GQ502" s="121"/>
      <c r="GR502" s="121"/>
      <c r="GS502" s="121"/>
      <c r="GT502" s="121"/>
      <c r="GU502" s="121"/>
      <c r="GV502" s="121"/>
      <c r="GW502" s="121"/>
      <c r="GX502" s="121"/>
      <c r="GY502" s="121"/>
      <c r="GZ502" s="121"/>
      <c r="HA502" s="121"/>
      <c r="HB502" s="121"/>
      <c r="HC502" s="121"/>
      <c r="HD502" s="121"/>
      <c r="HE502" s="121"/>
      <c r="HF502" s="121"/>
      <c r="HG502" s="121"/>
      <c r="HH502" s="121"/>
      <c r="HI502" s="121"/>
      <c r="HJ502" s="121"/>
      <c r="HK502" s="121"/>
      <c r="HL502" s="121"/>
      <c r="HM502" s="121"/>
      <c r="HN502" s="121"/>
      <c r="HO502" s="121"/>
      <c r="HP502" s="121"/>
      <c r="HQ502" s="121"/>
      <c r="HR502" s="121"/>
      <c r="HS502" s="121"/>
      <c r="HT502" s="121"/>
      <c r="HU502" s="121"/>
      <c r="HV502" s="121"/>
      <c r="HW502" s="121"/>
      <c r="HX502" s="121"/>
      <c r="HY502" s="121"/>
      <c r="HZ502" s="121"/>
      <c r="IA502" s="121"/>
      <c r="IB502" s="121"/>
      <c r="IC502" s="121"/>
      <c r="ID502" s="121"/>
      <c r="IE502" s="121"/>
      <c r="IF502" s="121"/>
      <c r="IG502" s="121"/>
      <c r="IH502" s="121"/>
      <c r="II502" s="121"/>
      <c r="IJ502" s="121"/>
      <c r="IK502" s="121"/>
      <c r="IL502" s="121"/>
      <c r="IM502" s="121"/>
      <c r="IN502" s="121"/>
      <c r="IO502" s="121"/>
      <c r="IP502" s="121"/>
      <c r="IQ502" s="121"/>
      <c r="IR502" s="121"/>
      <c r="IS502" s="121"/>
      <c r="IT502" s="121"/>
      <c r="IU502" s="121"/>
      <c r="IV502" s="121"/>
      <c r="IW502" s="121"/>
      <c r="IX502" s="121"/>
      <c r="IY502" s="121"/>
      <c r="IZ502" s="121"/>
      <c r="JA502" s="121"/>
      <c r="JB502" s="121"/>
      <c r="JC502" s="121"/>
      <c r="JD502" s="121"/>
      <c r="JE502" s="121"/>
      <c r="JF502" s="121"/>
      <c r="JG502" s="121"/>
      <c r="JH502" s="121"/>
      <c r="JI502" s="121"/>
      <c r="JJ502" s="121"/>
      <c r="JK502" s="121"/>
      <c r="JL502" s="121"/>
      <c r="JM502" s="121"/>
      <c r="JN502" s="121"/>
      <c r="JO502" s="121"/>
      <c r="JP502" s="121"/>
      <c r="JQ502" s="121"/>
      <c r="JR502" s="121"/>
      <c r="JS502" s="121"/>
      <c r="JT502" s="121"/>
      <c r="JU502" s="121"/>
      <c r="JV502" s="121"/>
      <c r="JW502" s="121"/>
      <c r="JX502" s="121"/>
      <c r="JY502" s="121"/>
      <c r="JZ502" s="121"/>
      <c r="KA502" s="121"/>
      <c r="KB502" s="121"/>
      <c r="KC502" s="121"/>
      <c r="KD502" s="121"/>
      <c r="KE502" s="121"/>
      <c r="KF502" s="121"/>
      <c r="KG502" s="121"/>
      <c r="KH502" s="121"/>
      <c r="KI502" s="121"/>
      <c r="KJ502" s="121"/>
      <c r="KK502" s="121"/>
      <c r="KL502" s="121"/>
      <c r="KM502" s="121"/>
      <c r="KN502" s="121"/>
      <c r="KO502" s="121"/>
      <c r="KP502" s="121"/>
      <c r="KQ502" s="121"/>
      <c r="KR502" s="121"/>
      <c r="KS502" s="121"/>
      <c r="KT502" s="121"/>
      <c r="KU502" s="121"/>
      <c r="KV502" s="121"/>
      <c r="KW502" s="121"/>
      <c r="KX502" s="121"/>
      <c r="KY502" s="121"/>
      <c r="KZ502" s="121"/>
      <c r="LA502" s="121"/>
      <c r="LB502" s="121"/>
      <c r="LC502" s="121"/>
      <c r="LD502" s="121"/>
      <c r="LE502" s="121"/>
      <c r="LF502" s="121"/>
      <c r="LG502" s="121"/>
      <c r="LH502" s="121"/>
      <c r="LI502" s="121"/>
      <c r="LJ502" s="121"/>
      <c r="LK502" s="121"/>
      <c r="LL502" s="121"/>
      <c r="LM502" s="121"/>
      <c r="LN502" s="121"/>
      <c r="LO502" s="121"/>
      <c r="LP502" s="121"/>
      <c r="LQ502" s="121"/>
      <c r="LR502" s="121"/>
      <c r="LS502" s="121"/>
      <c r="LT502" s="121"/>
      <c r="LU502" s="121"/>
      <c r="LV502" s="121"/>
      <c r="LW502" s="121"/>
      <c r="LX502" s="121"/>
      <c r="LY502" s="121"/>
      <c r="LZ502" s="121"/>
      <c r="MA502" s="121"/>
      <c r="MB502" s="121"/>
      <c r="MC502" s="121"/>
      <c r="MD502" s="121"/>
      <c r="ME502" s="121"/>
      <c r="MF502" s="121"/>
      <c r="MG502" s="121"/>
      <c r="MH502" s="121"/>
      <c r="MI502" s="121"/>
      <c r="MJ502" s="121"/>
      <c r="MK502" s="121"/>
      <c r="ML502" s="121"/>
      <c r="MM502" s="121"/>
      <c r="MN502" s="121"/>
      <c r="MO502" s="121"/>
      <c r="MP502" s="121"/>
      <c r="MQ502" s="121"/>
      <c r="MR502" s="121"/>
      <c r="MS502" s="121"/>
      <c r="MT502" s="121"/>
      <c r="MU502" s="121"/>
      <c r="MV502" s="121"/>
      <c r="MW502" s="121"/>
      <c r="MX502" s="121"/>
      <c r="MY502" s="121"/>
      <c r="MZ502" s="121"/>
      <c r="NA502" s="121"/>
      <c r="NB502" s="121"/>
      <c r="NC502" s="121"/>
      <c r="ND502" s="121"/>
      <c r="NE502" s="121"/>
      <c r="NF502" s="121"/>
      <c r="NG502" s="121"/>
      <c r="NH502" s="121"/>
      <c r="NI502" s="121"/>
      <c r="NJ502" s="121"/>
      <c r="NK502" s="121"/>
      <c r="NL502" s="121"/>
      <c r="NM502" s="121"/>
      <c r="NN502" s="121"/>
      <c r="NO502" s="121"/>
      <c r="NP502" s="121"/>
      <c r="NQ502" s="121"/>
      <c r="NR502" s="121"/>
      <c r="NS502" s="121"/>
      <c r="NT502" s="121"/>
      <c r="NU502" s="121"/>
      <c r="NV502" s="121"/>
      <c r="NW502" s="121"/>
      <c r="NX502" s="121"/>
      <c r="NY502" s="121"/>
      <c r="NZ502" s="121"/>
      <c r="OA502" s="121"/>
      <c r="OB502" s="121"/>
      <c r="OC502" s="121"/>
      <c r="OD502" s="121"/>
      <c r="OE502" s="121"/>
      <c r="OF502" s="121"/>
      <c r="OG502" s="121"/>
      <c r="OH502" s="121"/>
      <c r="OI502" s="121"/>
      <c r="OJ502" s="121"/>
      <c r="OK502" s="121"/>
      <c r="OL502" s="121"/>
      <c r="OM502" s="121"/>
      <c r="ON502" s="121"/>
      <c r="OO502" s="121"/>
      <c r="OP502" s="121"/>
      <c r="OQ502" s="121"/>
      <c r="OR502" s="121"/>
      <c r="OS502" s="121"/>
      <c r="OT502" s="121"/>
      <c r="OU502" s="121"/>
      <c r="OV502" s="121"/>
      <c r="OW502" s="121"/>
      <c r="OX502" s="121"/>
      <c r="OY502" s="121"/>
      <c r="OZ502" s="121"/>
      <c r="PA502" s="121"/>
      <c r="PB502" s="121"/>
      <c r="PC502" s="121"/>
      <c r="PD502" s="121"/>
      <c r="PE502" s="121"/>
      <c r="PF502" s="121"/>
      <c r="PG502" s="121"/>
      <c r="PH502" s="121"/>
      <c r="PI502" s="121"/>
      <c r="PJ502" s="121"/>
      <c r="PK502" s="121"/>
      <c r="PL502" s="121"/>
      <c r="PM502" s="121"/>
      <c r="PN502" s="121"/>
      <c r="PO502" s="121"/>
      <c r="PP502" s="121"/>
      <c r="PQ502" s="121"/>
      <c r="PR502" s="121"/>
      <c r="PS502" s="121"/>
      <c r="PT502" s="121"/>
      <c r="PU502" s="121"/>
      <c r="PV502" s="121"/>
      <c r="PW502" s="121"/>
      <c r="PX502" s="121"/>
      <c r="PY502" s="121"/>
      <c r="PZ502" s="121"/>
      <c r="QA502" s="121"/>
      <c r="QB502" s="121"/>
      <c r="QC502" s="121"/>
      <c r="QD502" s="121"/>
      <c r="QE502" s="121"/>
      <c r="QF502" s="121"/>
      <c r="QG502" s="121"/>
      <c r="QH502" s="121"/>
      <c r="QI502" s="121"/>
      <c r="QJ502" s="121"/>
      <c r="QK502" s="121"/>
      <c r="QL502" s="121"/>
      <c r="QM502" s="121"/>
      <c r="QN502" s="121"/>
      <c r="QO502" s="121"/>
      <c r="QP502" s="121"/>
      <c r="QQ502" s="121"/>
      <c r="QR502" s="121"/>
      <c r="QS502" s="121"/>
      <c r="QT502" s="121"/>
      <c r="QU502" s="121"/>
      <c r="QV502" s="121"/>
      <c r="QW502" s="121"/>
      <c r="QX502" s="121"/>
      <c r="QY502" s="121"/>
      <c r="QZ502" s="121"/>
      <c r="RA502" s="121"/>
      <c r="RB502" s="121"/>
      <c r="RC502" s="121"/>
      <c r="RD502" s="121"/>
      <c r="RE502" s="121"/>
      <c r="RF502" s="121"/>
      <c r="RG502" s="121"/>
      <c r="RH502" s="121"/>
      <c r="RI502" s="121"/>
      <c r="RJ502" s="121"/>
      <c r="RK502" s="121"/>
      <c r="RL502" s="121"/>
      <c r="RM502" s="121"/>
      <c r="RN502" s="121"/>
      <c r="RO502" s="121"/>
      <c r="RP502" s="121"/>
      <c r="RQ502" s="121"/>
      <c r="RR502" s="121"/>
      <c r="RS502" s="121"/>
      <c r="RT502" s="121"/>
      <c r="RU502" s="121"/>
      <c r="RV502" s="121"/>
      <c r="RW502" s="121"/>
      <c r="RX502" s="121"/>
      <c r="RY502" s="121"/>
      <c r="RZ502" s="121"/>
      <c r="SA502" s="121"/>
      <c r="SB502" s="121"/>
      <c r="SC502" s="121"/>
      <c r="SD502" s="121"/>
      <c r="SE502" s="121"/>
      <c r="SF502" s="121"/>
      <c r="SG502" s="121"/>
      <c r="SH502" s="121"/>
      <c r="SI502" s="121"/>
      <c r="SJ502" s="121"/>
      <c r="SK502" s="121"/>
      <c r="SL502" s="121"/>
      <c r="SM502" s="121"/>
      <c r="SN502" s="121"/>
      <c r="SO502" s="121"/>
      <c r="SP502" s="121"/>
      <c r="SQ502" s="121"/>
      <c r="SR502" s="121"/>
      <c r="SS502" s="121"/>
      <c r="ST502" s="121"/>
      <c r="SU502" s="121"/>
      <c r="SV502" s="121"/>
      <c r="SW502" s="121"/>
      <c r="SX502" s="121"/>
      <c r="SY502" s="121"/>
      <c r="SZ502" s="121"/>
      <c r="TA502" s="121"/>
      <c r="TB502" s="121"/>
      <c r="TC502" s="121"/>
      <c r="TD502" s="121"/>
      <c r="TE502" s="121"/>
      <c r="TF502" s="121"/>
      <c r="TG502" s="121"/>
      <c r="TH502" s="121"/>
      <c r="TI502" s="121"/>
      <c r="TJ502" s="121"/>
      <c r="TK502" s="121"/>
      <c r="TL502" s="121"/>
      <c r="TM502" s="121"/>
      <c r="TN502" s="121"/>
      <c r="TO502" s="121"/>
      <c r="TP502" s="121"/>
      <c r="TQ502" s="121"/>
      <c r="TR502" s="121"/>
      <c r="TS502" s="121"/>
      <c r="TT502" s="121"/>
      <c r="TU502" s="121"/>
      <c r="TV502" s="121"/>
      <c r="TW502" s="121"/>
      <c r="TX502" s="121"/>
      <c r="TY502" s="121"/>
      <c r="TZ502" s="121"/>
      <c r="UA502" s="121"/>
      <c r="UB502" s="121"/>
      <c r="UC502" s="121"/>
      <c r="UD502" s="121"/>
      <c r="UE502" s="121"/>
      <c r="UF502" s="121"/>
      <c r="UG502" s="121"/>
      <c r="UH502" s="121"/>
      <c r="UI502" s="121"/>
      <c r="UJ502" s="121"/>
      <c r="UK502" s="121"/>
      <c r="UL502" s="121"/>
      <c r="UM502" s="121"/>
      <c r="UN502" s="121"/>
      <c r="UO502" s="121"/>
      <c r="UP502" s="121"/>
      <c r="UQ502" s="121"/>
      <c r="UR502" s="121"/>
      <c r="US502" s="121"/>
      <c r="UT502" s="121"/>
      <c r="UU502" s="121"/>
      <c r="UV502" s="121"/>
      <c r="UW502" s="121"/>
      <c r="UX502" s="121"/>
      <c r="UY502" s="121"/>
      <c r="UZ502" s="121"/>
      <c r="VA502" s="121"/>
      <c r="VB502" s="121"/>
      <c r="VC502" s="121"/>
      <c r="VD502" s="121"/>
      <c r="VE502" s="121"/>
      <c r="VF502" s="121"/>
      <c r="VG502" s="121"/>
      <c r="VH502" s="121"/>
      <c r="VI502" s="121"/>
      <c r="VJ502" s="121"/>
      <c r="VK502" s="121"/>
      <c r="VL502" s="121"/>
      <c r="VM502" s="121"/>
      <c r="VN502" s="121"/>
      <c r="VO502" s="121"/>
      <c r="VP502" s="121"/>
      <c r="VQ502" s="121"/>
      <c r="VR502" s="121"/>
      <c r="VS502" s="121"/>
      <c r="VT502" s="121"/>
      <c r="VU502" s="121"/>
      <c r="VV502" s="121"/>
      <c r="VW502" s="121"/>
      <c r="VX502" s="121"/>
      <c r="VY502" s="121"/>
      <c r="VZ502" s="121"/>
      <c r="WA502" s="121"/>
      <c r="WB502" s="121"/>
      <c r="WC502" s="121"/>
      <c r="WD502" s="121"/>
      <c r="WE502" s="121"/>
      <c r="WF502" s="121"/>
      <c r="WG502" s="121"/>
      <c r="WH502" s="121"/>
      <c r="WI502" s="121"/>
      <c r="WJ502" s="121"/>
      <c r="WK502" s="121"/>
      <c r="WL502" s="121"/>
      <c r="WM502" s="121"/>
      <c r="WN502" s="121"/>
      <c r="WO502" s="121"/>
      <c r="WP502" s="121"/>
      <c r="WQ502" s="121"/>
      <c r="WR502" s="121"/>
      <c r="WS502" s="121"/>
      <c r="WT502" s="121"/>
      <c r="WU502" s="121"/>
      <c r="WV502" s="121"/>
      <c r="WW502" s="121"/>
      <c r="WX502" s="121"/>
      <c r="WY502" s="121"/>
      <c r="WZ502" s="121"/>
      <c r="XA502" s="121"/>
      <c r="XB502" s="121"/>
      <c r="XC502" s="121"/>
      <c r="XD502" s="121"/>
      <c r="XE502" s="121"/>
      <c r="XF502" s="121"/>
      <c r="XG502" s="121"/>
      <c r="XH502" s="121"/>
      <c r="XI502" s="121"/>
      <c r="XJ502" s="121"/>
      <c r="XK502" s="121"/>
      <c r="XL502" s="121"/>
      <c r="XM502" s="121"/>
      <c r="XN502" s="121"/>
      <c r="XO502" s="121"/>
      <c r="XP502" s="121"/>
      <c r="XQ502" s="121"/>
      <c r="XR502" s="121"/>
      <c r="XS502" s="121"/>
      <c r="XT502" s="121"/>
      <c r="XU502" s="121"/>
      <c r="XV502" s="121"/>
      <c r="XW502" s="121"/>
      <c r="XX502" s="121"/>
      <c r="XY502" s="121"/>
      <c r="XZ502" s="121"/>
      <c r="YA502" s="121"/>
      <c r="YB502" s="121"/>
      <c r="YC502" s="121"/>
      <c r="YD502" s="121"/>
      <c r="YE502" s="121"/>
      <c r="YF502" s="121"/>
      <c r="YG502" s="121"/>
      <c r="YH502" s="121"/>
      <c r="YI502" s="121"/>
      <c r="YJ502" s="121"/>
      <c r="YK502" s="121"/>
      <c r="YL502" s="121"/>
      <c r="YM502" s="121"/>
      <c r="YN502" s="121"/>
      <c r="YO502" s="121"/>
      <c r="YP502" s="121"/>
      <c r="YQ502" s="121"/>
      <c r="YR502" s="121"/>
      <c r="YS502" s="121"/>
      <c r="YT502" s="121"/>
      <c r="YU502" s="121"/>
      <c r="YV502" s="121"/>
      <c r="YW502" s="121"/>
      <c r="YX502" s="121"/>
      <c r="YY502" s="121"/>
      <c r="YZ502" s="121"/>
      <c r="ZA502" s="121"/>
      <c r="ZB502" s="121"/>
      <c r="ZC502" s="121"/>
      <c r="ZD502" s="121"/>
      <c r="ZE502" s="121"/>
      <c r="ZF502" s="121"/>
      <c r="ZG502" s="121"/>
      <c r="ZH502" s="121"/>
      <c r="ZI502" s="121"/>
      <c r="ZJ502" s="121"/>
      <c r="ZK502" s="121"/>
      <c r="ZL502" s="121"/>
      <c r="ZM502" s="121"/>
      <c r="ZN502" s="121"/>
      <c r="ZO502" s="121"/>
      <c r="ZP502" s="121"/>
      <c r="ZQ502" s="121"/>
      <c r="ZR502" s="121"/>
      <c r="ZS502" s="121"/>
      <c r="ZT502" s="121"/>
      <c r="ZU502" s="121"/>
      <c r="ZV502" s="121"/>
      <c r="ZW502" s="121"/>
      <c r="ZX502" s="121"/>
      <c r="ZY502" s="121"/>
      <c r="ZZ502" s="121"/>
      <c r="AAA502" s="121"/>
      <c r="AAB502" s="121"/>
      <c r="AAC502" s="121"/>
      <c r="AAD502" s="121"/>
      <c r="AAE502" s="121"/>
      <c r="AAF502" s="121"/>
      <c r="AAG502" s="121"/>
      <c r="AAH502" s="121"/>
      <c r="AAI502" s="121"/>
      <c r="AAJ502" s="121"/>
      <c r="AAK502" s="121"/>
      <c r="AAL502" s="121"/>
      <c r="AAM502" s="121"/>
      <c r="AAN502" s="121"/>
      <c r="AAO502" s="121"/>
      <c r="AAP502" s="121"/>
      <c r="AAQ502" s="121"/>
      <c r="AAR502" s="121"/>
      <c r="AAS502" s="121"/>
      <c r="AAT502" s="121"/>
      <c r="AAU502" s="121"/>
      <c r="AAV502" s="121"/>
      <c r="AAW502" s="121"/>
      <c r="AAX502" s="121"/>
      <c r="AAY502" s="121"/>
      <c r="AAZ502" s="121"/>
      <c r="ABA502" s="121"/>
      <c r="ABB502" s="121"/>
      <c r="ABC502" s="121"/>
      <c r="ABD502" s="121"/>
      <c r="ABE502" s="121"/>
      <c r="ABF502" s="121"/>
      <c r="ABG502" s="121"/>
      <c r="ABH502" s="121"/>
      <c r="ABI502" s="121"/>
      <c r="ABJ502" s="121"/>
      <c r="ABK502" s="121"/>
      <c r="ABL502" s="121"/>
      <c r="ABM502" s="121"/>
      <c r="ABN502" s="121"/>
      <c r="ABO502" s="121"/>
      <c r="ABP502" s="121"/>
      <c r="ABQ502" s="121"/>
      <c r="ABR502" s="121"/>
      <c r="ABS502" s="121"/>
      <c r="ABT502" s="121"/>
      <c r="ABU502" s="121"/>
      <c r="ABV502" s="121"/>
      <c r="ABW502" s="121"/>
      <c r="ABX502" s="121"/>
      <c r="ABY502" s="121"/>
      <c r="ABZ502" s="121"/>
      <c r="ACA502" s="121"/>
      <c r="ACB502" s="121"/>
      <c r="ACC502" s="121"/>
      <c r="ACD502" s="121"/>
      <c r="ACE502" s="121"/>
      <c r="ACF502" s="121"/>
      <c r="ACG502" s="121"/>
      <c r="ACH502" s="121"/>
      <c r="ACI502" s="121"/>
      <c r="ACJ502" s="121"/>
      <c r="ACK502" s="121"/>
      <c r="ACL502" s="121"/>
      <c r="ACM502" s="121"/>
      <c r="ACN502" s="121"/>
      <c r="ACO502" s="121"/>
      <c r="ACP502" s="121"/>
      <c r="ACQ502" s="121"/>
      <c r="ACR502" s="121"/>
      <c r="ACS502" s="121"/>
      <c r="ACT502" s="121"/>
      <c r="ACU502" s="121"/>
      <c r="ACV502" s="121"/>
      <c r="ACW502" s="121"/>
      <c r="ACX502" s="121"/>
      <c r="ACY502" s="121"/>
      <c r="ACZ502" s="121"/>
      <c r="ADA502" s="121"/>
      <c r="ADB502" s="121"/>
      <c r="ADC502" s="121"/>
      <c r="ADD502" s="121"/>
      <c r="ADE502" s="121"/>
      <c r="ADF502" s="121"/>
      <c r="ADG502" s="121"/>
      <c r="ADH502" s="121"/>
      <c r="ADI502" s="121"/>
      <c r="ADJ502" s="121"/>
      <c r="ADK502" s="121"/>
      <c r="ADL502" s="121"/>
      <c r="ADM502" s="121"/>
      <c r="ADN502" s="121"/>
      <c r="ADO502" s="121"/>
      <c r="ADP502" s="121"/>
      <c r="ADQ502" s="121"/>
      <c r="ADR502" s="121"/>
      <c r="ADS502" s="121"/>
      <c r="ADT502" s="121"/>
      <c r="ADU502" s="121"/>
      <c r="ADV502" s="121"/>
      <c r="ADW502" s="121"/>
      <c r="ADX502" s="121"/>
      <c r="ADY502" s="121"/>
      <c r="ADZ502" s="121"/>
      <c r="AEA502" s="121"/>
      <c r="AEB502" s="121"/>
      <c r="AEC502" s="121"/>
      <c r="AED502" s="121"/>
      <c r="AEE502" s="121"/>
      <c r="AEF502" s="121"/>
      <c r="AEG502" s="121"/>
      <c r="AEH502" s="121"/>
      <c r="AEI502" s="121"/>
      <c r="AEJ502" s="121"/>
      <c r="AEK502" s="121"/>
      <c r="AEL502" s="121"/>
      <c r="AEM502" s="121"/>
      <c r="AEN502" s="121"/>
      <c r="AEO502" s="121"/>
      <c r="AEP502" s="121"/>
      <c r="AEQ502" s="121"/>
      <c r="AER502" s="121"/>
      <c r="AES502" s="121"/>
      <c r="AET502" s="121"/>
      <c r="AEU502" s="121"/>
      <c r="AEV502" s="121"/>
      <c r="AEW502" s="121"/>
      <c r="AEX502" s="121"/>
      <c r="AEY502" s="121"/>
      <c r="AEZ502" s="121"/>
      <c r="AFA502" s="121"/>
      <c r="AFB502" s="121"/>
      <c r="AFC502" s="121"/>
      <c r="AFD502" s="121"/>
      <c r="AFE502" s="121"/>
      <c r="AFF502" s="121"/>
      <c r="AFG502" s="121"/>
      <c r="AFH502" s="121"/>
      <c r="AFI502" s="121"/>
      <c r="AFJ502" s="121"/>
      <c r="AFK502" s="121"/>
      <c r="AFL502" s="121"/>
      <c r="AFM502" s="121"/>
      <c r="AFN502" s="121"/>
      <c r="AFO502" s="121"/>
      <c r="AFP502" s="121"/>
      <c r="AFQ502" s="121"/>
      <c r="AFR502" s="121"/>
      <c r="AFS502" s="121"/>
      <c r="AFT502" s="121"/>
      <c r="AFU502" s="121"/>
      <c r="AFV502" s="121"/>
      <c r="AFW502" s="121"/>
      <c r="AFX502" s="121"/>
      <c r="AFY502" s="121"/>
      <c r="AFZ502" s="121"/>
      <c r="AGA502" s="121"/>
      <c r="AGB502" s="121"/>
      <c r="AGC502" s="121"/>
      <c r="AGD502" s="121"/>
      <c r="AGE502" s="121"/>
      <c r="AGF502" s="121"/>
      <c r="AGG502" s="121"/>
      <c r="AGH502" s="121"/>
      <c r="AGI502" s="121"/>
      <c r="AGJ502" s="121"/>
      <c r="AGK502" s="121"/>
      <c r="AGL502" s="121"/>
      <c r="AGM502" s="121"/>
      <c r="AGN502" s="121"/>
      <c r="AGO502" s="121"/>
      <c r="AGP502" s="121"/>
      <c r="AGQ502" s="121"/>
      <c r="AGR502" s="121"/>
      <c r="AGS502" s="121"/>
      <c r="AGT502" s="121"/>
      <c r="AGU502" s="121"/>
      <c r="AGV502" s="121"/>
      <c r="AGW502" s="121"/>
      <c r="AGX502" s="121"/>
      <c r="AGY502" s="121"/>
      <c r="AGZ502" s="121"/>
      <c r="AHA502" s="121"/>
      <c r="AHB502" s="121"/>
      <c r="AHC502" s="121"/>
      <c r="AHD502" s="121"/>
      <c r="AHE502" s="121"/>
      <c r="AHF502" s="121"/>
      <c r="AHG502" s="121"/>
      <c r="AHH502" s="121"/>
      <c r="AHI502" s="121"/>
      <c r="AHJ502" s="121"/>
      <c r="AHK502" s="121"/>
      <c r="AHL502" s="121"/>
      <c r="AHM502" s="121"/>
      <c r="AHN502" s="121"/>
      <c r="AHO502" s="121"/>
      <c r="AHP502" s="121"/>
      <c r="AHQ502" s="121"/>
      <c r="AHR502" s="121"/>
      <c r="AHS502" s="121"/>
      <c r="AHT502" s="121"/>
      <c r="AHU502" s="121"/>
      <c r="AHV502" s="121"/>
      <c r="AHW502" s="121"/>
      <c r="AHX502" s="121"/>
      <c r="AHY502" s="121"/>
      <c r="AHZ502" s="121"/>
      <c r="AIA502" s="121"/>
      <c r="AIB502" s="121"/>
      <c r="AIC502" s="121"/>
      <c r="AID502" s="121"/>
      <c r="AIE502" s="121"/>
      <c r="AIF502" s="121"/>
      <c r="AIG502" s="121"/>
      <c r="AIH502" s="121"/>
      <c r="AII502" s="121"/>
      <c r="AIJ502" s="121"/>
      <c r="AIK502" s="121"/>
      <c r="AIL502" s="121"/>
      <c r="AIM502" s="121"/>
      <c r="AIN502" s="121"/>
      <c r="AIO502" s="121"/>
      <c r="AIP502" s="121"/>
      <c r="AIQ502" s="121"/>
      <c r="AIR502" s="121"/>
      <c r="AIS502" s="121"/>
      <c r="AIT502" s="121"/>
      <c r="AIU502" s="121"/>
      <c r="AIV502" s="121"/>
      <c r="AIW502" s="121"/>
      <c r="AIX502" s="121"/>
      <c r="AIY502" s="121"/>
      <c r="AIZ502" s="121"/>
      <c r="AJA502" s="121"/>
      <c r="AJB502" s="121"/>
      <c r="AJC502" s="121"/>
      <c r="AJD502" s="121"/>
      <c r="AJE502" s="121"/>
      <c r="AJF502" s="121"/>
      <c r="AJG502" s="121"/>
      <c r="AJH502" s="121"/>
      <c r="AJI502" s="121"/>
      <c r="AJJ502" s="121"/>
      <c r="AJK502" s="121"/>
      <c r="AJL502" s="121"/>
      <c r="AJM502" s="121"/>
      <c r="AJN502" s="121"/>
      <c r="AJO502" s="121"/>
      <c r="AJP502" s="121"/>
      <c r="AJQ502" s="121"/>
      <c r="AJR502" s="121"/>
      <c r="AJS502" s="121"/>
      <c r="AJT502" s="121"/>
      <c r="AJU502" s="121"/>
      <c r="AJV502" s="121"/>
      <c r="AJW502" s="121"/>
      <c r="AJX502" s="121"/>
      <c r="AJY502" s="121"/>
      <c r="AJZ502" s="121"/>
      <c r="AKA502" s="121"/>
      <c r="AKB502" s="121"/>
      <c r="AKC502" s="121"/>
      <c r="AKD502" s="121"/>
      <c r="AKE502" s="121"/>
      <c r="AKF502" s="121"/>
      <c r="AKG502" s="121"/>
      <c r="AKH502" s="121"/>
      <c r="AKI502" s="121"/>
      <c r="AKJ502" s="121"/>
      <c r="AKK502" s="121"/>
      <c r="AKL502" s="121"/>
      <c r="AKM502" s="121"/>
      <c r="AKN502" s="121"/>
      <c r="AKO502" s="121"/>
      <c r="AKP502" s="121"/>
      <c r="AKQ502" s="121"/>
      <c r="AKR502" s="121"/>
      <c r="AKS502" s="121"/>
      <c r="AKT502" s="121"/>
      <c r="AKU502" s="121"/>
      <c r="AKV502" s="121"/>
      <c r="AKW502" s="121"/>
      <c r="AKX502" s="121"/>
      <c r="AKY502" s="121"/>
      <c r="AKZ502" s="121"/>
      <c r="ALA502" s="121"/>
      <c r="ALB502" s="121"/>
      <c r="ALC502" s="121"/>
      <c r="ALD502" s="121"/>
      <c r="ALE502" s="121"/>
      <c r="ALF502" s="121"/>
      <c r="ALG502" s="121"/>
      <c r="ALH502" s="121"/>
      <c r="ALI502" s="121"/>
      <c r="ALJ502" s="121"/>
      <c r="ALK502" s="121"/>
      <c r="ALL502" s="121"/>
      <c r="ALM502" s="121"/>
      <c r="ALN502" s="121"/>
      <c r="ALO502" s="121"/>
      <c r="ALP502" s="121"/>
      <c r="ALQ502" s="121"/>
      <c r="ALR502" s="121"/>
      <c r="ALS502" s="121"/>
      <c r="ALT502" s="121"/>
      <c r="ALU502" s="121"/>
      <c r="ALV502" s="121"/>
      <c r="ALW502" s="121"/>
      <c r="ALX502" s="121"/>
      <c r="ALY502" s="121"/>
      <c r="ALZ502" s="121"/>
      <c r="AMA502" s="121"/>
      <c r="AMB502" s="121"/>
      <c r="AMC502" s="121"/>
      <c r="AMD502" s="121"/>
      <c r="AME502" s="121"/>
      <c r="AMF502" s="121"/>
      <c r="AMG502" s="121"/>
      <c r="AMH502" s="121"/>
      <c r="AMI502" s="121"/>
      <c r="AMJ502" s="121"/>
    </row>
    <row r="503" spans="1:1024" s="108" customFormat="1" ht="37.5" x14ac:dyDescent="0.3">
      <c r="A503" s="18">
        <v>11</v>
      </c>
      <c r="B503" s="114"/>
      <c r="C503" s="115"/>
      <c r="D503" s="114"/>
      <c r="E503" s="114"/>
      <c r="F503" s="24"/>
      <c r="G503" s="114"/>
      <c r="H503" s="114"/>
      <c r="I503" s="116"/>
      <c r="J503" s="116"/>
      <c r="K503" s="122" t="s">
        <v>46</v>
      </c>
      <c r="L503" s="123">
        <f>I501*P503</f>
        <v>349315.2</v>
      </c>
      <c r="M503" s="123">
        <f>I501*Q503</f>
        <v>33631.199999999997</v>
      </c>
      <c r="N503" s="123">
        <f t="shared" si="83"/>
        <v>382946.4</v>
      </c>
      <c r="O503" s="215"/>
      <c r="P503" s="112">
        <v>161.72</v>
      </c>
      <c r="Q503" s="113">
        <v>15.57</v>
      </c>
      <c r="R503" s="24" t="s">
        <v>39</v>
      </c>
      <c r="S503" s="24" t="s">
        <v>279</v>
      </c>
      <c r="T503" s="117"/>
      <c r="U503" s="117"/>
      <c r="V503" s="118"/>
      <c r="W503" s="117"/>
      <c r="X503" s="117"/>
      <c r="Y503" s="119"/>
      <c r="Z503" s="117"/>
      <c r="AA503" s="117"/>
      <c r="AB503" s="117"/>
      <c r="AC503" s="120"/>
      <c r="AD503" s="119"/>
      <c r="AE503" s="119"/>
      <c r="AF503" s="119"/>
      <c r="AG503" s="119"/>
      <c r="AH503" s="119"/>
      <c r="AI503" s="119"/>
      <c r="AJ503" s="119"/>
      <c r="AK503" s="119"/>
      <c r="AL503" s="119"/>
      <c r="AM503" s="119"/>
      <c r="AN503" s="119"/>
      <c r="AO503" s="119"/>
      <c r="AP503" s="119"/>
      <c r="AQ503" s="119"/>
      <c r="AR503" s="119"/>
      <c r="AS503" s="119"/>
      <c r="AT503" s="119"/>
      <c r="AU503" s="119"/>
      <c r="AV503" s="119"/>
      <c r="AW503" s="119"/>
      <c r="AX503" s="119"/>
      <c r="AY503" s="119"/>
      <c r="AZ503" s="119"/>
      <c r="BA503" s="119"/>
      <c r="BB503" s="119"/>
      <c r="BC503" s="119"/>
      <c r="BD503" s="119"/>
      <c r="BE503" s="119"/>
      <c r="BF503" s="119"/>
      <c r="BG503" s="119"/>
      <c r="BH503" s="119"/>
      <c r="BI503" s="119"/>
      <c r="BJ503" s="119"/>
      <c r="BK503" s="119"/>
      <c r="BL503" s="119"/>
      <c r="BM503" s="119"/>
      <c r="BN503" s="119"/>
      <c r="BO503" s="119"/>
      <c r="BP503" s="119"/>
      <c r="BQ503" s="119"/>
      <c r="BR503" s="119"/>
      <c r="BS503" s="119"/>
      <c r="BT503" s="119"/>
      <c r="BU503" s="119"/>
      <c r="BV503" s="119"/>
      <c r="BW503" s="119"/>
      <c r="BX503" s="119"/>
      <c r="BY503" s="119"/>
      <c r="BZ503" s="119"/>
      <c r="CA503" s="119"/>
      <c r="CB503" s="119"/>
      <c r="CC503" s="119"/>
      <c r="CD503" s="119"/>
      <c r="CE503" s="119"/>
      <c r="CF503" s="119"/>
      <c r="CG503" s="119"/>
      <c r="CH503" s="119"/>
      <c r="CI503" s="119"/>
      <c r="CJ503" s="119"/>
      <c r="CK503" s="119"/>
      <c r="CL503" s="119"/>
      <c r="CM503" s="119"/>
      <c r="CN503" s="119"/>
      <c r="CO503" s="119"/>
      <c r="CP503" s="119"/>
      <c r="CQ503" s="119"/>
      <c r="CR503" s="119"/>
      <c r="CS503" s="119"/>
      <c r="CT503" s="119"/>
      <c r="CU503" s="119"/>
      <c r="CV503" s="119"/>
      <c r="CW503" s="119"/>
      <c r="CX503" s="119"/>
      <c r="CY503" s="119"/>
      <c r="CZ503" s="119"/>
      <c r="DA503" s="119"/>
      <c r="DB503" s="119"/>
      <c r="DC503" s="119"/>
      <c r="DD503" s="119"/>
      <c r="DE503" s="119"/>
      <c r="DF503" s="119"/>
      <c r="DG503" s="119"/>
      <c r="DH503" s="119"/>
      <c r="DI503" s="119"/>
      <c r="DJ503" s="119"/>
      <c r="DK503" s="119"/>
      <c r="DL503" s="119"/>
      <c r="DM503" s="119"/>
      <c r="DN503" s="119"/>
      <c r="DO503" s="119"/>
      <c r="DP503" s="119"/>
      <c r="DQ503" s="119"/>
      <c r="DR503" s="119"/>
      <c r="DS503" s="119"/>
      <c r="DT503" s="119"/>
      <c r="DU503" s="119"/>
      <c r="DV503" s="119"/>
      <c r="DW503" s="119"/>
      <c r="DX503" s="121"/>
      <c r="DY503" s="121"/>
      <c r="DZ503" s="121"/>
      <c r="EA503" s="121"/>
      <c r="EB503" s="121"/>
      <c r="EC503" s="121"/>
      <c r="ED503" s="121"/>
      <c r="EE503" s="121"/>
      <c r="EF503" s="121"/>
      <c r="EG503" s="121"/>
      <c r="EH503" s="121"/>
      <c r="EI503" s="121"/>
      <c r="EJ503" s="121"/>
      <c r="EK503" s="121"/>
      <c r="EL503" s="121"/>
      <c r="EM503" s="121"/>
      <c r="EN503" s="121"/>
      <c r="EO503" s="121"/>
      <c r="EP503" s="121"/>
      <c r="EQ503" s="121"/>
      <c r="ER503" s="121"/>
      <c r="ES503" s="121"/>
      <c r="ET503" s="121"/>
      <c r="EU503" s="121"/>
      <c r="EV503" s="121"/>
      <c r="EW503" s="121"/>
      <c r="EX503" s="121"/>
      <c r="EY503" s="121"/>
      <c r="EZ503" s="121"/>
      <c r="FA503" s="121"/>
      <c r="FB503" s="121"/>
      <c r="FC503" s="121"/>
      <c r="FD503" s="121"/>
      <c r="FE503" s="121"/>
      <c r="FF503" s="121"/>
      <c r="FG503" s="121"/>
      <c r="FH503" s="121"/>
      <c r="FI503" s="121"/>
      <c r="FJ503" s="121"/>
      <c r="FK503" s="121"/>
      <c r="FL503" s="121"/>
      <c r="FM503" s="121"/>
      <c r="FN503" s="121"/>
      <c r="FO503" s="121"/>
      <c r="FP503" s="121"/>
      <c r="FQ503" s="121"/>
      <c r="FR503" s="121"/>
      <c r="FS503" s="121"/>
      <c r="FT503" s="121"/>
      <c r="FU503" s="121"/>
      <c r="FV503" s="121"/>
      <c r="FW503" s="121"/>
      <c r="FX503" s="121"/>
      <c r="FY503" s="121"/>
      <c r="FZ503" s="121"/>
      <c r="GA503" s="121"/>
      <c r="GB503" s="121"/>
      <c r="GC503" s="121"/>
      <c r="GD503" s="121"/>
      <c r="GE503" s="121"/>
      <c r="GF503" s="121"/>
      <c r="GG503" s="121"/>
      <c r="GH503" s="121"/>
      <c r="GI503" s="121"/>
      <c r="GJ503" s="121"/>
      <c r="GK503" s="121"/>
      <c r="GL503" s="121"/>
      <c r="GM503" s="121"/>
      <c r="GN503" s="121"/>
      <c r="GO503" s="121"/>
      <c r="GP503" s="121"/>
      <c r="GQ503" s="121"/>
      <c r="GR503" s="121"/>
      <c r="GS503" s="121"/>
      <c r="GT503" s="121"/>
      <c r="GU503" s="121"/>
      <c r="GV503" s="121"/>
      <c r="GW503" s="121"/>
      <c r="GX503" s="121"/>
      <c r="GY503" s="121"/>
      <c r="GZ503" s="121"/>
      <c r="HA503" s="121"/>
      <c r="HB503" s="121"/>
      <c r="HC503" s="121"/>
      <c r="HD503" s="121"/>
      <c r="HE503" s="121"/>
      <c r="HF503" s="121"/>
      <c r="HG503" s="121"/>
      <c r="HH503" s="121"/>
      <c r="HI503" s="121"/>
      <c r="HJ503" s="121"/>
      <c r="HK503" s="121"/>
      <c r="HL503" s="121"/>
      <c r="HM503" s="121"/>
      <c r="HN503" s="121"/>
      <c r="HO503" s="121"/>
      <c r="HP503" s="121"/>
      <c r="HQ503" s="121"/>
      <c r="HR503" s="121"/>
      <c r="HS503" s="121"/>
      <c r="HT503" s="121"/>
      <c r="HU503" s="121"/>
      <c r="HV503" s="121"/>
      <c r="HW503" s="121"/>
      <c r="HX503" s="121"/>
      <c r="HY503" s="121"/>
      <c r="HZ503" s="121"/>
      <c r="IA503" s="121"/>
      <c r="IB503" s="121"/>
      <c r="IC503" s="121"/>
      <c r="ID503" s="121"/>
      <c r="IE503" s="121"/>
      <c r="IF503" s="121"/>
      <c r="IG503" s="121"/>
      <c r="IH503" s="121"/>
      <c r="II503" s="121"/>
      <c r="IJ503" s="121"/>
      <c r="IK503" s="121"/>
      <c r="IL503" s="121"/>
      <c r="IM503" s="121"/>
      <c r="IN503" s="121"/>
      <c r="IO503" s="121"/>
      <c r="IP503" s="121"/>
      <c r="IQ503" s="121"/>
      <c r="IR503" s="121"/>
      <c r="IS503" s="121"/>
      <c r="IT503" s="121"/>
      <c r="IU503" s="121"/>
      <c r="IV503" s="121"/>
      <c r="IW503" s="121"/>
      <c r="IX503" s="121"/>
      <c r="IY503" s="121"/>
      <c r="IZ503" s="121"/>
      <c r="JA503" s="121"/>
      <c r="JB503" s="121"/>
      <c r="JC503" s="121"/>
      <c r="JD503" s="121"/>
      <c r="JE503" s="121"/>
      <c r="JF503" s="121"/>
      <c r="JG503" s="121"/>
      <c r="JH503" s="121"/>
      <c r="JI503" s="121"/>
      <c r="JJ503" s="121"/>
      <c r="JK503" s="121"/>
      <c r="JL503" s="121"/>
      <c r="JM503" s="121"/>
      <c r="JN503" s="121"/>
      <c r="JO503" s="121"/>
      <c r="JP503" s="121"/>
      <c r="JQ503" s="121"/>
      <c r="JR503" s="121"/>
      <c r="JS503" s="121"/>
      <c r="JT503" s="121"/>
      <c r="JU503" s="121"/>
      <c r="JV503" s="121"/>
      <c r="JW503" s="121"/>
      <c r="JX503" s="121"/>
      <c r="JY503" s="121"/>
      <c r="JZ503" s="121"/>
      <c r="KA503" s="121"/>
      <c r="KB503" s="121"/>
      <c r="KC503" s="121"/>
      <c r="KD503" s="121"/>
      <c r="KE503" s="121"/>
      <c r="KF503" s="121"/>
      <c r="KG503" s="121"/>
      <c r="KH503" s="121"/>
      <c r="KI503" s="121"/>
      <c r="KJ503" s="121"/>
      <c r="KK503" s="121"/>
      <c r="KL503" s="121"/>
      <c r="KM503" s="121"/>
      <c r="KN503" s="121"/>
      <c r="KO503" s="121"/>
      <c r="KP503" s="121"/>
      <c r="KQ503" s="121"/>
      <c r="KR503" s="121"/>
      <c r="KS503" s="121"/>
      <c r="KT503" s="121"/>
      <c r="KU503" s="121"/>
      <c r="KV503" s="121"/>
      <c r="KW503" s="121"/>
      <c r="KX503" s="121"/>
      <c r="KY503" s="121"/>
      <c r="KZ503" s="121"/>
      <c r="LA503" s="121"/>
      <c r="LB503" s="121"/>
      <c r="LC503" s="121"/>
      <c r="LD503" s="121"/>
      <c r="LE503" s="121"/>
      <c r="LF503" s="121"/>
      <c r="LG503" s="121"/>
      <c r="LH503" s="121"/>
      <c r="LI503" s="121"/>
      <c r="LJ503" s="121"/>
      <c r="LK503" s="121"/>
      <c r="LL503" s="121"/>
      <c r="LM503" s="121"/>
      <c r="LN503" s="121"/>
      <c r="LO503" s="121"/>
      <c r="LP503" s="121"/>
      <c r="LQ503" s="121"/>
      <c r="LR503" s="121"/>
      <c r="LS503" s="121"/>
      <c r="LT503" s="121"/>
      <c r="LU503" s="121"/>
      <c r="LV503" s="121"/>
      <c r="LW503" s="121"/>
      <c r="LX503" s="121"/>
      <c r="LY503" s="121"/>
      <c r="LZ503" s="121"/>
      <c r="MA503" s="121"/>
      <c r="MB503" s="121"/>
      <c r="MC503" s="121"/>
      <c r="MD503" s="121"/>
      <c r="ME503" s="121"/>
      <c r="MF503" s="121"/>
      <c r="MG503" s="121"/>
      <c r="MH503" s="121"/>
      <c r="MI503" s="121"/>
      <c r="MJ503" s="121"/>
      <c r="MK503" s="121"/>
      <c r="ML503" s="121"/>
      <c r="MM503" s="121"/>
      <c r="MN503" s="121"/>
      <c r="MO503" s="121"/>
      <c r="MP503" s="121"/>
      <c r="MQ503" s="121"/>
      <c r="MR503" s="121"/>
      <c r="MS503" s="121"/>
      <c r="MT503" s="121"/>
      <c r="MU503" s="121"/>
      <c r="MV503" s="121"/>
      <c r="MW503" s="121"/>
      <c r="MX503" s="121"/>
      <c r="MY503" s="121"/>
      <c r="MZ503" s="121"/>
      <c r="NA503" s="121"/>
      <c r="NB503" s="121"/>
      <c r="NC503" s="121"/>
      <c r="ND503" s="121"/>
      <c r="NE503" s="121"/>
      <c r="NF503" s="121"/>
      <c r="NG503" s="121"/>
      <c r="NH503" s="121"/>
      <c r="NI503" s="121"/>
      <c r="NJ503" s="121"/>
      <c r="NK503" s="121"/>
      <c r="NL503" s="121"/>
      <c r="NM503" s="121"/>
      <c r="NN503" s="121"/>
      <c r="NO503" s="121"/>
      <c r="NP503" s="121"/>
      <c r="NQ503" s="121"/>
      <c r="NR503" s="121"/>
      <c r="NS503" s="121"/>
      <c r="NT503" s="121"/>
      <c r="NU503" s="121"/>
      <c r="NV503" s="121"/>
      <c r="NW503" s="121"/>
      <c r="NX503" s="121"/>
      <c r="NY503" s="121"/>
      <c r="NZ503" s="121"/>
      <c r="OA503" s="121"/>
      <c r="OB503" s="121"/>
      <c r="OC503" s="121"/>
      <c r="OD503" s="121"/>
      <c r="OE503" s="121"/>
      <c r="OF503" s="121"/>
      <c r="OG503" s="121"/>
      <c r="OH503" s="121"/>
      <c r="OI503" s="121"/>
      <c r="OJ503" s="121"/>
      <c r="OK503" s="121"/>
      <c r="OL503" s="121"/>
      <c r="OM503" s="121"/>
      <c r="ON503" s="121"/>
      <c r="OO503" s="121"/>
      <c r="OP503" s="121"/>
      <c r="OQ503" s="121"/>
      <c r="OR503" s="121"/>
      <c r="OS503" s="121"/>
      <c r="OT503" s="121"/>
      <c r="OU503" s="121"/>
      <c r="OV503" s="121"/>
      <c r="OW503" s="121"/>
      <c r="OX503" s="121"/>
      <c r="OY503" s="121"/>
      <c r="OZ503" s="121"/>
      <c r="PA503" s="121"/>
      <c r="PB503" s="121"/>
      <c r="PC503" s="121"/>
      <c r="PD503" s="121"/>
      <c r="PE503" s="121"/>
      <c r="PF503" s="121"/>
      <c r="PG503" s="121"/>
      <c r="PH503" s="121"/>
      <c r="PI503" s="121"/>
      <c r="PJ503" s="121"/>
      <c r="PK503" s="121"/>
      <c r="PL503" s="121"/>
      <c r="PM503" s="121"/>
      <c r="PN503" s="121"/>
      <c r="PO503" s="121"/>
      <c r="PP503" s="121"/>
      <c r="PQ503" s="121"/>
      <c r="PR503" s="121"/>
      <c r="PS503" s="121"/>
      <c r="PT503" s="121"/>
      <c r="PU503" s="121"/>
      <c r="PV503" s="121"/>
      <c r="PW503" s="121"/>
      <c r="PX503" s="121"/>
      <c r="PY503" s="121"/>
      <c r="PZ503" s="121"/>
      <c r="QA503" s="121"/>
      <c r="QB503" s="121"/>
      <c r="QC503" s="121"/>
      <c r="QD503" s="121"/>
      <c r="QE503" s="121"/>
      <c r="QF503" s="121"/>
      <c r="QG503" s="121"/>
      <c r="QH503" s="121"/>
      <c r="QI503" s="121"/>
      <c r="QJ503" s="121"/>
      <c r="QK503" s="121"/>
      <c r="QL503" s="121"/>
      <c r="QM503" s="121"/>
      <c r="QN503" s="121"/>
      <c r="QO503" s="121"/>
      <c r="QP503" s="121"/>
      <c r="QQ503" s="121"/>
      <c r="QR503" s="121"/>
      <c r="QS503" s="121"/>
      <c r="QT503" s="121"/>
      <c r="QU503" s="121"/>
      <c r="QV503" s="121"/>
      <c r="QW503" s="121"/>
      <c r="QX503" s="121"/>
      <c r="QY503" s="121"/>
      <c r="QZ503" s="121"/>
      <c r="RA503" s="121"/>
      <c r="RB503" s="121"/>
      <c r="RC503" s="121"/>
      <c r="RD503" s="121"/>
      <c r="RE503" s="121"/>
      <c r="RF503" s="121"/>
      <c r="RG503" s="121"/>
      <c r="RH503" s="121"/>
      <c r="RI503" s="121"/>
      <c r="RJ503" s="121"/>
      <c r="RK503" s="121"/>
      <c r="RL503" s="121"/>
      <c r="RM503" s="121"/>
      <c r="RN503" s="121"/>
      <c r="RO503" s="121"/>
      <c r="RP503" s="121"/>
      <c r="RQ503" s="121"/>
      <c r="RR503" s="121"/>
      <c r="RS503" s="121"/>
      <c r="RT503" s="121"/>
      <c r="RU503" s="121"/>
      <c r="RV503" s="121"/>
      <c r="RW503" s="121"/>
      <c r="RX503" s="121"/>
      <c r="RY503" s="121"/>
      <c r="RZ503" s="121"/>
      <c r="SA503" s="121"/>
      <c r="SB503" s="121"/>
      <c r="SC503" s="121"/>
      <c r="SD503" s="121"/>
      <c r="SE503" s="121"/>
      <c r="SF503" s="121"/>
      <c r="SG503" s="121"/>
      <c r="SH503" s="121"/>
      <c r="SI503" s="121"/>
      <c r="SJ503" s="121"/>
      <c r="SK503" s="121"/>
      <c r="SL503" s="121"/>
      <c r="SM503" s="121"/>
      <c r="SN503" s="121"/>
      <c r="SO503" s="121"/>
      <c r="SP503" s="121"/>
      <c r="SQ503" s="121"/>
      <c r="SR503" s="121"/>
      <c r="SS503" s="121"/>
      <c r="ST503" s="121"/>
      <c r="SU503" s="121"/>
      <c r="SV503" s="121"/>
      <c r="SW503" s="121"/>
      <c r="SX503" s="121"/>
      <c r="SY503" s="121"/>
      <c r="SZ503" s="121"/>
      <c r="TA503" s="121"/>
      <c r="TB503" s="121"/>
      <c r="TC503" s="121"/>
      <c r="TD503" s="121"/>
      <c r="TE503" s="121"/>
      <c r="TF503" s="121"/>
      <c r="TG503" s="121"/>
      <c r="TH503" s="121"/>
      <c r="TI503" s="121"/>
      <c r="TJ503" s="121"/>
      <c r="TK503" s="121"/>
      <c r="TL503" s="121"/>
      <c r="TM503" s="121"/>
      <c r="TN503" s="121"/>
      <c r="TO503" s="121"/>
      <c r="TP503" s="121"/>
      <c r="TQ503" s="121"/>
      <c r="TR503" s="121"/>
      <c r="TS503" s="121"/>
      <c r="TT503" s="121"/>
      <c r="TU503" s="121"/>
      <c r="TV503" s="121"/>
      <c r="TW503" s="121"/>
      <c r="TX503" s="121"/>
      <c r="TY503" s="121"/>
      <c r="TZ503" s="121"/>
      <c r="UA503" s="121"/>
      <c r="UB503" s="121"/>
      <c r="UC503" s="121"/>
      <c r="UD503" s="121"/>
      <c r="UE503" s="121"/>
      <c r="UF503" s="121"/>
      <c r="UG503" s="121"/>
      <c r="UH503" s="121"/>
      <c r="UI503" s="121"/>
      <c r="UJ503" s="121"/>
      <c r="UK503" s="121"/>
      <c r="UL503" s="121"/>
      <c r="UM503" s="121"/>
      <c r="UN503" s="121"/>
      <c r="UO503" s="121"/>
      <c r="UP503" s="121"/>
      <c r="UQ503" s="121"/>
      <c r="UR503" s="121"/>
      <c r="US503" s="121"/>
      <c r="UT503" s="121"/>
      <c r="UU503" s="121"/>
      <c r="UV503" s="121"/>
      <c r="UW503" s="121"/>
      <c r="UX503" s="121"/>
      <c r="UY503" s="121"/>
      <c r="UZ503" s="121"/>
      <c r="VA503" s="121"/>
      <c r="VB503" s="121"/>
      <c r="VC503" s="121"/>
      <c r="VD503" s="121"/>
      <c r="VE503" s="121"/>
      <c r="VF503" s="121"/>
      <c r="VG503" s="121"/>
      <c r="VH503" s="121"/>
      <c r="VI503" s="121"/>
      <c r="VJ503" s="121"/>
      <c r="VK503" s="121"/>
      <c r="VL503" s="121"/>
      <c r="VM503" s="121"/>
      <c r="VN503" s="121"/>
      <c r="VO503" s="121"/>
      <c r="VP503" s="121"/>
      <c r="VQ503" s="121"/>
      <c r="VR503" s="121"/>
      <c r="VS503" s="121"/>
      <c r="VT503" s="121"/>
      <c r="VU503" s="121"/>
      <c r="VV503" s="121"/>
      <c r="VW503" s="121"/>
      <c r="VX503" s="121"/>
      <c r="VY503" s="121"/>
      <c r="VZ503" s="121"/>
      <c r="WA503" s="121"/>
      <c r="WB503" s="121"/>
      <c r="WC503" s="121"/>
      <c r="WD503" s="121"/>
      <c r="WE503" s="121"/>
      <c r="WF503" s="121"/>
      <c r="WG503" s="121"/>
      <c r="WH503" s="121"/>
      <c r="WI503" s="121"/>
      <c r="WJ503" s="121"/>
      <c r="WK503" s="121"/>
      <c r="WL503" s="121"/>
      <c r="WM503" s="121"/>
      <c r="WN503" s="121"/>
      <c r="WO503" s="121"/>
      <c r="WP503" s="121"/>
      <c r="WQ503" s="121"/>
      <c r="WR503" s="121"/>
      <c r="WS503" s="121"/>
      <c r="WT503" s="121"/>
      <c r="WU503" s="121"/>
      <c r="WV503" s="121"/>
      <c r="WW503" s="121"/>
      <c r="WX503" s="121"/>
      <c r="WY503" s="121"/>
      <c r="WZ503" s="121"/>
      <c r="XA503" s="121"/>
      <c r="XB503" s="121"/>
      <c r="XC503" s="121"/>
      <c r="XD503" s="121"/>
      <c r="XE503" s="121"/>
      <c r="XF503" s="121"/>
      <c r="XG503" s="121"/>
      <c r="XH503" s="121"/>
      <c r="XI503" s="121"/>
      <c r="XJ503" s="121"/>
      <c r="XK503" s="121"/>
      <c r="XL503" s="121"/>
      <c r="XM503" s="121"/>
      <c r="XN503" s="121"/>
      <c r="XO503" s="121"/>
      <c r="XP503" s="121"/>
      <c r="XQ503" s="121"/>
      <c r="XR503" s="121"/>
      <c r="XS503" s="121"/>
      <c r="XT503" s="121"/>
      <c r="XU503" s="121"/>
      <c r="XV503" s="121"/>
      <c r="XW503" s="121"/>
      <c r="XX503" s="121"/>
      <c r="XY503" s="121"/>
      <c r="XZ503" s="121"/>
      <c r="YA503" s="121"/>
      <c r="YB503" s="121"/>
      <c r="YC503" s="121"/>
      <c r="YD503" s="121"/>
      <c r="YE503" s="121"/>
      <c r="YF503" s="121"/>
      <c r="YG503" s="121"/>
      <c r="YH503" s="121"/>
      <c r="YI503" s="121"/>
      <c r="YJ503" s="121"/>
      <c r="YK503" s="121"/>
      <c r="YL503" s="121"/>
      <c r="YM503" s="121"/>
      <c r="YN503" s="121"/>
      <c r="YO503" s="121"/>
      <c r="YP503" s="121"/>
      <c r="YQ503" s="121"/>
      <c r="YR503" s="121"/>
      <c r="YS503" s="121"/>
      <c r="YT503" s="121"/>
      <c r="YU503" s="121"/>
      <c r="YV503" s="121"/>
      <c r="YW503" s="121"/>
      <c r="YX503" s="121"/>
      <c r="YY503" s="121"/>
      <c r="YZ503" s="121"/>
      <c r="ZA503" s="121"/>
      <c r="ZB503" s="121"/>
      <c r="ZC503" s="121"/>
      <c r="ZD503" s="121"/>
      <c r="ZE503" s="121"/>
      <c r="ZF503" s="121"/>
      <c r="ZG503" s="121"/>
      <c r="ZH503" s="121"/>
      <c r="ZI503" s="121"/>
      <c r="ZJ503" s="121"/>
      <c r="ZK503" s="121"/>
      <c r="ZL503" s="121"/>
      <c r="ZM503" s="121"/>
      <c r="ZN503" s="121"/>
      <c r="ZO503" s="121"/>
      <c r="ZP503" s="121"/>
      <c r="ZQ503" s="121"/>
      <c r="ZR503" s="121"/>
      <c r="ZS503" s="121"/>
      <c r="ZT503" s="121"/>
      <c r="ZU503" s="121"/>
      <c r="ZV503" s="121"/>
      <c r="ZW503" s="121"/>
      <c r="ZX503" s="121"/>
      <c r="ZY503" s="121"/>
      <c r="ZZ503" s="121"/>
      <c r="AAA503" s="121"/>
      <c r="AAB503" s="121"/>
      <c r="AAC503" s="121"/>
      <c r="AAD503" s="121"/>
      <c r="AAE503" s="121"/>
      <c r="AAF503" s="121"/>
      <c r="AAG503" s="121"/>
      <c r="AAH503" s="121"/>
      <c r="AAI503" s="121"/>
      <c r="AAJ503" s="121"/>
      <c r="AAK503" s="121"/>
      <c r="AAL503" s="121"/>
      <c r="AAM503" s="121"/>
      <c r="AAN503" s="121"/>
      <c r="AAO503" s="121"/>
      <c r="AAP503" s="121"/>
      <c r="AAQ503" s="121"/>
      <c r="AAR503" s="121"/>
      <c r="AAS503" s="121"/>
      <c r="AAT503" s="121"/>
      <c r="AAU503" s="121"/>
      <c r="AAV503" s="121"/>
      <c r="AAW503" s="121"/>
      <c r="AAX503" s="121"/>
      <c r="AAY503" s="121"/>
      <c r="AAZ503" s="121"/>
      <c r="ABA503" s="121"/>
      <c r="ABB503" s="121"/>
      <c r="ABC503" s="121"/>
      <c r="ABD503" s="121"/>
      <c r="ABE503" s="121"/>
      <c r="ABF503" s="121"/>
      <c r="ABG503" s="121"/>
      <c r="ABH503" s="121"/>
      <c r="ABI503" s="121"/>
      <c r="ABJ503" s="121"/>
      <c r="ABK503" s="121"/>
      <c r="ABL503" s="121"/>
      <c r="ABM503" s="121"/>
      <c r="ABN503" s="121"/>
      <c r="ABO503" s="121"/>
      <c r="ABP503" s="121"/>
      <c r="ABQ503" s="121"/>
      <c r="ABR503" s="121"/>
      <c r="ABS503" s="121"/>
      <c r="ABT503" s="121"/>
      <c r="ABU503" s="121"/>
      <c r="ABV503" s="121"/>
      <c r="ABW503" s="121"/>
      <c r="ABX503" s="121"/>
      <c r="ABY503" s="121"/>
      <c r="ABZ503" s="121"/>
      <c r="ACA503" s="121"/>
      <c r="ACB503" s="121"/>
      <c r="ACC503" s="121"/>
      <c r="ACD503" s="121"/>
      <c r="ACE503" s="121"/>
      <c r="ACF503" s="121"/>
      <c r="ACG503" s="121"/>
      <c r="ACH503" s="121"/>
      <c r="ACI503" s="121"/>
      <c r="ACJ503" s="121"/>
      <c r="ACK503" s="121"/>
      <c r="ACL503" s="121"/>
      <c r="ACM503" s="121"/>
      <c r="ACN503" s="121"/>
      <c r="ACO503" s="121"/>
      <c r="ACP503" s="121"/>
      <c r="ACQ503" s="121"/>
      <c r="ACR503" s="121"/>
      <c r="ACS503" s="121"/>
      <c r="ACT503" s="121"/>
      <c r="ACU503" s="121"/>
      <c r="ACV503" s="121"/>
      <c r="ACW503" s="121"/>
      <c r="ACX503" s="121"/>
      <c r="ACY503" s="121"/>
      <c r="ACZ503" s="121"/>
      <c r="ADA503" s="121"/>
      <c r="ADB503" s="121"/>
      <c r="ADC503" s="121"/>
      <c r="ADD503" s="121"/>
      <c r="ADE503" s="121"/>
      <c r="ADF503" s="121"/>
      <c r="ADG503" s="121"/>
      <c r="ADH503" s="121"/>
      <c r="ADI503" s="121"/>
      <c r="ADJ503" s="121"/>
      <c r="ADK503" s="121"/>
      <c r="ADL503" s="121"/>
      <c r="ADM503" s="121"/>
      <c r="ADN503" s="121"/>
      <c r="ADO503" s="121"/>
      <c r="ADP503" s="121"/>
      <c r="ADQ503" s="121"/>
      <c r="ADR503" s="121"/>
      <c r="ADS503" s="121"/>
      <c r="ADT503" s="121"/>
      <c r="ADU503" s="121"/>
      <c r="ADV503" s="121"/>
      <c r="ADW503" s="121"/>
      <c r="ADX503" s="121"/>
      <c r="ADY503" s="121"/>
      <c r="ADZ503" s="121"/>
      <c r="AEA503" s="121"/>
      <c r="AEB503" s="121"/>
      <c r="AEC503" s="121"/>
      <c r="AED503" s="121"/>
      <c r="AEE503" s="121"/>
      <c r="AEF503" s="121"/>
      <c r="AEG503" s="121"/>
      <c r="AEH503" s="121"/>
      <c r="AEI503" s="121"/>
      <c r="AEJ503" s="121"/>
      <c r="AEK503" s="121"/>
      <c r="AEL503" s="121"/>
      <c r="AEM503" s="121"/>
      <c r="AEN503" s="121"/>
      <c r="AEO503" s="121"/>
      <c r="AEP503" s="121"/>
      <c r="AEQ503" s="121"/>
      <c r="AER503" s="121"/>
      <c r="AES503" s="121"/>
      <c r="AET503" s="121"/>
      <c r="AEU503" s="121"/>
      <c r="AEV503" s="121"/>
      <c r="AEW503" s="121"/>
      <c r="AEX503" s="121"/>
      <c r="AEY503" s="121"/>
      <c r="AEZ503" s="121"/>
      <c r="AFA503" s="121"/>
      <c r="AFB503" s="121"/>
      <c r="AFC503" s="121"/>
      <c r="AFD503" s="121"/>
      <c r="AFE503" s="121"/>
      <c r="AFF503" s="121"/>
      <c r="AFG503" s="121"/>
      <c r="AFH503" s="121"/>
      <c r="AFI503" s="121"/>
      <c r="AFJ503" s="121"/>
      <c r="AFK503" s="121"/>
      <c r="AFL503" s="121"/>
      <c r="AFM503" s="121"/>
      <c r="AFN503" s="121"/>
      <c r="AFO503" s="121"/>
      <c r="AFP503" s="121"/>
      <c r="AFQ503" s="121"/>
      <c r="AFR503" s="121"/>
      <c r="AFS503" s="121"/>
      <c r="AFT503" s="121"/>
      <c r="AFU503" s="121"/>
      <c r="AFV503" s="121"/>
      <c r="AFW503" s="121"/>
      <c r="AFX503" s="121"/>
      <c r="AFY503" s="121"/>
      <c r="AFZ503" s="121"/>
      <c r="AGA503" s="121"/>
      <c r="AGB503" s="121"/>
      <c r="AGC503" s="121"/>
      <c r="AGD503" s="121"/>
      <c r="AGE503" s="121"/>
      <c r="AGF503" s="121"/>
      <c r="AGG503" s="121"/>
      <c r="AGH503" s="121"/>
      <c r="AGI503" s="121"/>
      <c r="AGJ503" s="121"/>
      <c r="AGK503" s="121"/>
      <c r="AGL503" s="121"/>
      <c r="AGM503" s="121"/>
      <c r="AGN503" s="121"/>
      <c r="AGO503" s="121"/>
      <c r="AGP503" s="121"/>
      <c r="AGQ503" s="121"/>
      <c r="AGR503" s="121"/>
      <c r="AGS503" s="121"/>
      <c r="AGT503" s="121"/>
      <c r="AGU503" s="121"/>
      <c r="AGV503" s="121"/>
      <c r="AGW503" s="121"/>
      <c r="AGX503" s="121"/>
      <c r="AGY503" s="121"/>
      <c r="AGZ503" s="121"/>
      <c r="AHA503" s="121"/>
      <c r="AHB503" s="121"/>
      <c r="AHC503" s="121"/>
      <c r="AHD503" s="121"/>
      <c r="AHE503" s="121"/>
      <c r="AHF503" s="121"/>
      <c r="AHG503" s="121"/>
      <c r="AHH503" s="121"/>
      <c r="AHI503" s="121"/>
      <c r="AHJ503" s="121"/>
      <c r="AHK503" s="121"/>
      <c r="AHL503" s="121"/>
      <c r="AHM503" s="121"/>
      <c r="AHN503" s="121"/>
      <c r="AHO503" s="121"/>
      <c r="AHP503" s="121"/>
      <c r="AHQ503" s="121"/>
      <c r="AHR503" s="121"/>
      <c r="AHS503" s="121"/>
      <c r="AHT503" s="121"/>
      <c r="AHU503" s="121"/>
      <c r="AHV503" s="121"/>
      <c r="AHW503" s="121"/>
      <c r="AHX503" s="121"/>
      <c r="AHY503" s="121"/>
      <c r="AHZ503" s="121"/>
      <c r="AIA503" s="121"/>
      <c r="AIB503" s="121"/>
      <c r="AIC503" s="121"/>
      <c r="AID503" s="121"/>
      <c r="AIE503" s="121"/>
      <c r="AIF503" s="121"/>
      <c r="AIG503" s="121"/>
      <c r="AIH503" s="121"/>
      <c r="AII503" s="121"/>
      <c r="AIJ503" s="121"/>
      <c r="AIK503" s="121"/>
      <c r="AIL503" s="121"/>
      <c r="AIM503" s="121"/>
      <c r="AIN503" s="121"/>
      <c r="AIO503" s="121"/>
      <c r="AIP503" s="121"/>
      <c r="AIQ503" s="121"/>
      <c r="AIR503" s="121"/>
      <c r="AIS503" s="121"/>
      <c r="AIT503" s="121"/>
      <c r="AIU503" s="121"/>
      <c r="AIV503" s="121"/>
      <c r="AIW503" s="121"/>
      <c r="AIX503" s="121"/>
      <c r="AIY503" s="121"/>
      <c r="AIZ503" s="121"/>
      <c r="AJA503" s="121"/>
      <c r="AJB503" s="121"/>
      <c r="AJC503" s="121"/>
      <c r="AJD503" s="121"/>
      <c r="AJE503" s="121"/>
      <c r="AJF503" s="121"/>
      <c r="AJG503" s="121"/>
      <c r="AJH503" s="121"/>
      <c r="AJI503" s="121"/>
      <c r="AJJ503" s="121"/>
      <c r="AJK503" s="121"/>
      <c r="AJL503" s="121"/>
      <c r="AJM503" s="121"/>
      <c r="AJN503" s="121"/>
      <c r="AJO503" s="121"/>
      <c r="AJP503" s="121"/>
      <c r="AJQ503" s="121"/>
      <c r="AJR503" s="121"/>
      <c r="AJS503" s="121"/>
      <c r="AJT503" s="121"/>
      <c r="AJU503" s="121"/>
      <c r="AJV503" s="121"/>
      <c r="AJW503" s="121"/>
      <c r="AJX503" s="121"/>
      <c r="AJY503" s="121"/>
      <c r="AJZ503" s="121"/>
      <c r="AKA503" s="121"/>
      <c r="AKB503" s="121"/>
      <c r="AKC503" s="121"/>
      <c r="AKD503" s="121"/>
      <c r="AKE503" s="121"/>
      <c r="AKF503" s="121"/>
      <c r="AKG503" s="121"/>
      <c r="AKH503" s="121"/>
      <c r="AKI503" s="121"/>
      <c r="AKJ503" s="121"/>
      <c r="AKK503" s="121"/>
      <c r="AKL503" s="121"/>
      <c r="AKM503" s="121"/>
      <c r="AKN503" s="121"/>
      <c r="AKO503" s="121"/>
      <c r="AKP503" s="121"/>
      <c r="AKQ503" s="121"/>
      <c r="AKR503" s="121"/>
      <c r="AKS503" s="121"/>
      <c r="AKT503" s="121"/>
      <c r="AKU503" s="121"/>
      <c r="AKV503" s="121"/>
      <c r="AKW503" s="121"/>
      <c r="AKX503" s="121"/>
      <c r="AKY503" s="121"/>
      <c r="AKZ503" s="121"/>
      <c r="ALA503" s="121"/>
      <c r="ALB503" s="121"/>
      <c r="ALC503" s="121"/>
      <c r="ALD503" s="121"/>
      <c r="ALE503" s="121"/>
      <c r="ALF503" s="121"/>
      <c r="ALG503" s="121"/>
      <c r="ALH503" s="121"/>
      <c r="ALI503" s="121"/>
      <c r="ALJ503" s="121"/>
      <c r="ALK503" s="121"/>
      <c r="ALL503" s="121"/>
      <c r="ALM503" s="121"/>
      <c r="ALN503" s="121"/>
      <c r="ALO503" s="121"/>
      <c r="ALP503" s="121"/>
      <c r="ALQ503" s="121"/>
      <c r="ALR503" s="121"/>
      <c r="ALS503" s="121"/>
      <c r="ALT503" s="121"/>
      <c r="ALU503" s="121"/>
      <c r="ALV503" s="121"/>
      <c r="ALW503" s="121"/>
      <c r="ALX503" s="121"/>
      <c r="ALY503" s="121"/>
      <c r="ALZ503" s="121"/>
      <c r="AMA503" s="121"/>
      <c r="AMB503" s="121"/>
      <c r="AMC503" s="121"/>
      <c r="AMD503" s="121"/>
      <c r="AME503" s="121"/>
      <c r="AMF503" s="121"/>
      <c r="AMG503" s="121"/>
      <c r="AMH503" s="121"/>
      <c r="AMI503" s="121"/>
      <c r="AMJ503" s="121"/>
    </row>
    <row r="504" spans="1:1024" s="108" customFormat="1" ht="37.5" x14ac:dyDescent="0.3">
      <c r="A504" s="18">
        <v>12</v>
      </c>
      <c r="B504" s="114">
        <v>4</v>
      </c>
      <c r="C504" s="115" t="s">
        <v>398</v>
      </c>
      <c r="D504" s="114">
        <v>1972</v>
      </c>
      <c r="E504" s="114" t="s">
        <v>34</v>
      </c>
      <c r="F504" s="24" t="s">
        <v>35</v>
      </c>
      <c r="G504" s="114" t="s">
        <v>36</v>
      </c>
      <c r="H504" s="114">
        <v>2</v>
      </c>
      <c r="I504" s="116">
        <v>1920</v>
      </c>
      <c r="J504" s="116">
        <v>741.2</v>
      </c>
      <c r="K504" s="122" t="s">
        <v>50</v>
      </c>
      <c r="L504" s="123">
        <f>I504*P504</f>
        <v>853900.80000000005</v>
      </c>
      <c r="M504" s="123">
        <f>I504*Q504</f>
        <v>35827.199999999997</v>
      </c>
      <c r="N504" s="123">
        <f t="shared" si="83"/>
        <v>889728</v>
      </c>
      <c r="O504" s="213">
        <f>N504+N505+N506+N507+N508</f>
        <v>4688928</v>
      </c>
      <c r="P504" s="112">
        <v>444.74</v>
      </c>
      <c r="Q504" s="113">
        <v>18.66</v>
      </c>
      <c r="R504" s="24" t="s">
        <v>39</v>
      </c>
      <c r="S504" s="24" t="s">
        <v>279</v>
      </c>
      <c r="T504" s="117"/>
      <c r="U504" s="117"/>
      <c r="V504" s="118"/>
      <c r="W504" s="117"/>
      <c r="X504" s="117"/>
      <c r="Y504" s="119"/>
      <c r="Z504" s="117"/>
      <c r="AA504" s="117"/>
      <c r="AB504" s="117"/>
      <c r="AC504" s="120"/>
      <c r="AD504" s="119"/>
      <c r="AE504" s="119"/>
      <c r="AF504" s="119"/>
      <c r="AG504" s="119"/>
      <c r="AH504" s="119"/>
      <c r="AI504" s="119"/>
      <c r="AJ504" s="119"/>
      <c r="AK504" s="119"/>
      <c r="AL504" s="119"/>
      <c r="AM504" s="119"/>
      <c r="AN504" s="119"/>
      <c r="AO504" s="119"/>
      <c r="AP504" s="119"/>
      <c r="AQ504" s="119"/>
      <c r="AR504" s="119"/>
      <c r="AS504" s="119"/>
      <c r="AT504" s="119"/>
      <c r="AU504" s="119"/>
      <c r="AV504" s="119"/>
      <c r="AW504" s="119"/>
      <c r="AX504" s="119"/>
      <c r="AY504" s="119"/>
      <c r="AZ504" s="119"/>
      <c r="BA504" s="119"/>
      <c r="BB504" s="119"/>
      <c r="BC504" s="119"/>
      <c r="BD504" s="119"/>
      <c r="BE504" s="119"/>
      <c r="BF504" s="119"/>
      <c r="BG504" s="119"/>
      <c r="BH504" s="119"/>
      <c r="BI504" s="119"/>
      <c r="BJ504" s="119"/>
      <c r="BK504" s="119"/>
      <c r="BL504" s="119"/>
      <c r="BM504" s="119"/>
      <c r="BN504" s="119"/>
      <c r="BO504" s="119"/>
      <c r="BP504" s="119"/>
      <c r="BQ504" s="119"/>
      <c r="BR504" s="119"/>
      <c r="BS504" s="119"/>
      <c r="BT504" s="119"/>
      <c r="BU504" s="119"/>
      <c r="BV504" s="119"/>
      <c r="BW504" s="119"/>
      <c r="BX504" s="119"/>
      <c r="BY504" s="119"/>
      <c r="BZ504" s="119"/>
      <c r="CA504" s="119"/>
      <c r="CB504" s="119"/>
      <c r="CC504" s="119"/>
      <c r="CD504" s="119"/>
      <c r="CE504" s="119"/>
      <c r="CF504" s="119"/>
      <c r="CG504" s="119"/>
      <c r="CH504" s="119"/>
      <c r="CI504" s="119"/>
      <c r="CJ504" s="119"/>
      <c r="CK504" s="119"/>
      <c r="CL504" s="119"/>
      <c r="CM504" s="119"/>
      <c r="CN504" s="119"/>
      <c r="CO504" s="119"/>
      <c r="CP504" s="119"/>
      <c r="CQ504" s="119"/>
      <c r="CR504" s="119"/>
      <c r="CS504" s="119"/>
      <c r="CT504" s="119"/>
      <c r="CU504" s="119"/>
      <c r="CV504" s="119"/>
      <c r="CW504" s="119"/>
      <c r="CX504" s="119"/>
      <c r="CY504" s="119"/>
      <c r="CZ504" s="119"/>
      <c r="DA504" s="119"/>
      <c r="DB504" s="119"/>
      <c r="DC504" s="119"/>
      <c r="DD504" s="119"/>
      <c r="DE504" s="119"/>
      <c r="DF504" s="119"/>
      <c r="DG504" s="119"/>
      <c r="DH504" s="119"/>
      <c r="DI504" s="119"/>
      <c r="DJ504" s="119"/>
      <c r="DK504" s="119"/>
      <c r="DL504" s="119"/>
      <c r="DM504" s="119"/>
      <c r="DN504" s="119"/>
      <c r="DO504" s="119"/>
      <c r="DP504" s="119"/>
      <c r="DQ504" s="119"/>
      <c r="DR504" s="119"/>
      <c r="DS504" s="119"/>
      <c r="DT504" s="119"/>
      <c r="DU504" s="119"/>
      <c r="DV504" s="119"/>
      <c r="DW504" s="119"/>
      <c r="DX504" s="121"/>
      <c r="DY504" s="121"/>
      <c r="DZ504" s="121"/>
      <c r="EA504" s="121"/>
      <c r="EB504" s="121"/>
      <c r="EC504" s="121"/>
      <c r="ED504" s="121"/>
      <c r="EE504" s="121"/>
      <c r="EF504" s="121"/>
      <c r="EG504" s="121"/>
      <c r="EH504" s="121"/>
      <c r="EI504" s="121"/>
      <c r="EJ504" s="121"/>
      <c r="EK504" s="121"/>
      <c r="EL504" s="121"/>
      <c r="EM504" s="121"/>
      <c r="EN504" s="121"/>
      <c r="EO504" s="121"/>
      <c r="EP504" s="121"/>
      <c r="EQ504" s="121"/>
      <c r="ER504" s="121"/>
      <c r="ES504" s="121"/>
      <c r="ET504" s="121"/>
      <c r="EU504" s="121"/>
      <c r="EV504" s="121"/>
      <c r="EW504" s="121"/>
      <c r="EX504" s="121"/>
      <c r="EY504" s="121"/>
      <c r="EZ504" s="121"/>
      <c r="FA504" s="121"/>
      <c r="FB504" s="121"/>
      <c r="FC504" s="121"/>
      <c r="FD504" s="121"/>
      <c r="FE504" s="121"/>
      <c r="FF504" s="121"/>
      <c r="FG504" s="121"/>
      <c r="FH504" s="121"/>
      <c r="FI504" s="121"/>
      <c r="FJ504" s="121"/>
      <c r="FK504" s="121"/>
      <c r="FL504" s="121"/>
      <c r="FM504" s="121"/>
      <c r="FN504" s="121"/>
      <c r="FO504" s="121"/>
      <c r="FP504" s="121"/>
      <c r="FQ504" s="121"/>
      <c r="FR504" s="121"/>
      <c r="FS504" s="121"/>
      <c r="FT504" s="121"/>
      <c r="FU504" s="121"/>
      <c r="FV504" s="121"/>
      <c r="FW504" s="121"/>
      <c r="FX504" s="121"/>
      <c r="FY504" s="121"/>
      <c r="FZ504" s="121"/>
      <c r="GA504" s="121"/>
      <c r="GB504" s="121"/>
      <c r="GC504" s="121"/>
      <c r="GD504" s="121"/>
      <c r="GE504" s="121"/>
      <c r="GF504" s="121"/>
      <c r="GG504" s="121"/>
      <c r="GH504" s="121"/>
      <c r="GI504" s="121"/>
      <c r="GJ504" s="121"/>
      <c r="GK504" s="121"/>
      <c r="GL504" s="121"/>
      <c r="GM504" s="121"/>
      <c r="GN504" s="121"/>
      <c r="GO504" s="121"/>
      <c r="GP504" s="121"/>
      <c r="GQ504" s="121"/>
      <c r="GR504" s="121"/>
      <c r="GS504" s="121"/>
      <c r="GT504" s="121"/>
      <c r="GU504" s="121"/>
      <c r="GV504" s="121"/>
      <c r="GW504" s="121"/>
      <c r="GX504" s="121"/>
      <c r="GY504" s="121"/>
      <c r="GZ504" s="121"/>
      <c r="HA504" s="121"/>
      <c r="HB504" s="121"/>
      <c r="HC504" s="121"/>
      <c r="HD504" s="121"/>
      <c r="HE504" s="121"/>
      <c r="HF504" s="121"/>
      <c r="HG504" s="121"/>
      <c r="HH504" s="121"/>
      <c r="HI504" s="121"/>
      <c r="HJ504" s="121"/>
      <c r="HK504" s="121"/>
      <c r="HL504" s="121"/>
      <c r="HM504" s="121"/>
      <c r="HN504" s="121"/>
      <c r="HO504" s="121"/>
      <c r="HP504" s="121"/>
      <c r="HQ504" s="121"/>
      <c r="HR504" s="121"/>
      <c r="HS504" s="121"/>
      <c r="HT504" s="121"/>
      <c r="HU504" s="121"/>
      <c r="HV504" s="121"/>
      <c r="HW504" s="121"/>
      <c r="HX504" s="121"/>
      <c r="HY504" s="121"/>
      <c r="HZ504" s="121"/>
      <c r="IA504" s="121"/>
      <c r="IB504" s="121"/>
      <c r="IC504" s="121"/>
      <c r="ID504" s="121"/>
      <c r="IE504" s="121"/>
      <c r="IF504" s="121"/>
      <c r="IG504" s="121"/>
      <c r="IH504" s="121"/>
      <c r="II504" s="121"/>
      <c r="IJ504" s="121"/>
      <c r="IK504" s="121"/>
      <c r="IL504" s="121"/>
      <c r="IM504" s="121"/>
      <c r="IN504" s="121"/>
      <c r="IO504" s="121"/>
      <c r="IP504" s="121"/>
      <c r="IQ504" s="121"/>
      <c r="IR504" s="121"/>
      <c r="IS504" s="121"/>
      <c r="IT504" s="121"/>
      <c r="IU504" s="121"/>
      <c r="IV504" s="121"/>
      <c r="IW504" s="121"/>
      <c r="IX504" s="121"/>
      <c r="IY504" s="121"/>
      <c r="IZ504" s="121"/>
      <c r="JA504" s="121"/>
      <c r="JB504" s="121"/>
      <c r="JC504" s="121"/>
      <c r="JD504" s="121"/>
      <c r="JE504" s="121"/>
      <c r="JF504" s="121"/>
      <c r="JG504" s="121"/>
      <c r="JH504" s="121"/>
      <c r="JI504" s="121"/>
      <c r="JJ504" s="121"/>
      <c r="JK504" s="121"/>
      <c r="JL504" s="121"/>
      <c r="JM504" s="121"/>
      <c r="JN504" s="121"/>
      <c r="JO504" s="121"/>
      <c r="JP504" s="121"/>
      <c r="JQ504" s="121"/>
      <c r="JR504" s="121"/>
      <c r="JS504" s="121"/>
      <c r="JT504" s="121"/>
      <c r="JU504" s="121"/>
      <c r="JV504" s="121"/>
      <c r="JW504" s="121"/>
      <c r="JX504" s="121"/>
      <c r="JY504" s="121"/>
      <c r="JZ504" s="121"/>
      <c r="KA504" s="121"/>
      <c r="KB504" s="121"/>
      <c r="KC504" s="121"/>
      <c r="KD504" s="121"/>
      <c r="KE504" s="121"/>
      <c r="KF504" s="121"/>
      <c r="KG504" s="121"/>
      <c r="KH504" s="121"/>
      <c r="KI504" s="121"/>
      <c r="KJ504" s="121"/>
      <c r="KK504" s="121"/>
      <c r="KL504" s="121"/>
      <c r="KM504" s="121"/>
      <c r="KN504" s="121"/>
      <c r="KO504" s="121"/>
      <c r="KP504" s="121"/>
      <c r="KQ504" s="121"/>
      <c r="KR504" s="121"/>
      <c r="KS504" s="121"/>
      <c r="KT504" s="121"/>
      <c r="KU504" s="121"/>
      <c r="KV504" s="121"/>
      <c r="KW504" s="121"/>
      <c r="KX504" s="121"/>
      <c r="KY504" s="121"/>
      <c r="KZ504" s="121"/>
      <c r="LA504" s="121"/>
      <c r="LB504" s="121"/>
      <c r="LC504" s="121"/>
      <c r="LD504" s="121"/>
      <c r="LE504" s="121"/>
      <c r="LF504" s="121"/>
      <c r="LG504" s="121"/>
      <c r="LH504" s="121"/>
      <c r="LI504" s="121"/>
      <c r="LJ504" s="121"/>
      <c r="LK504" s="121"/>
      <c r="LL504" s="121"/>
      <c r="LM504" s="121"/>
      <c r="LN504" s="121"/>
      <c r="LO504" s="121"/>
      <c r="LP504" s="121"/>
      <c r="LQ504" s="121"/>
      <c r="LR504" s="121"/>
      <c r="LS504" s="121"/>
      <c r="LT504" s="121"/>
      <c r="LU504" s="121"/>
      <c r="LV504" s="121"/>
      <c r="LW504" s="121"/>
      <c r="LX504" s="121"/>
      <c r="LY504" s="121"/>
      <c r="LZ504" s="121"/>
      <c r="MA504" s="121"/>
      <c r="MB504" s="121"/>
      <c r="MC504" s="121"/>
      <c r="MD504" s="121"/>
      <c r="ME504" s="121"/>
      <c r="MF504" s="121"/>
      <c r="MG504" s="121"/>
      <c r="MH504" s="121"/>
      <c r="MI504" s="121"/>
      <c r="MJ504" s="121"/>
      <c r="MK504" s="121"/>
      <c r="ML504" s="121"/>
      <c r="MM504" s="121"/>
      <c r="MN504" s="121"/>
      <c r="MO504" s="121"/>
      <c r="MP504" s="121"/>
      <c r="MQ504" s="121"/>
      <c r="MR504" s="121"/>
      <c r="MS504" s="121"/>
      <c r="MT504" s="121"/>
      <c r="MU504" s="121"/>
      <c r="MV504" s="121"/>
      <c r="MW504" s="121"/>
      <c r="MX504" s="121"/>
      <c r="MY504" s="121"/>
      <c r="MZ504" s="121"/>
      <c r="NA504" s="121"/>
      <c r="NB504" s="121"/>
      <c r="NC504" s="121"/>
      <c r="ND504" s="121"/>
      <c r="NE504" s="121"/>
      <c r="NF504" s="121"/>
      <c r="NG504" s="121"/>
      <c r="NH504" s="121"/>
      <c r="NI504" s="121"/>
      <c r="NJ504" s="121"/>
      <c r="NK504" s="121"/>
      <c r="NL504" s="121"/>
      <c r="NM504" s="121"/>
      <c r="NN504" s="121"/>
      <c r="NO504" s="121"/>
      <c r="NP504" s="121"/>
      <c r="NQ504" s="121"/>
      <c r="NR504" s="121"/>
      <c r="NS504" s="121"/>
      <c r="NT504" s="121"/>
      <c r="NU504" s="121"/>
      <c r="NV504" s="121"/>
      <c r="NW504" s="121"/>
      <c r="NX504" s="121"/>
      <c r="NY504" s="121"/>
      <c r="NZ504" s="121"/>
      <c r="OA504" s="121"/>
      <c r="OB504" s="121"/>
      <c r="OC504" s="121"/>
      <c r="OD504" s="121"/>
      <c r="OE504" s="121"/>
      <c r="OF504" s="121"/>
      <c r="OG504" s="121"/>
      <c r="OH504" s="121"/>
      <c r="OI504" s="121"/>
      <c r="OJ504" s="121"/>
      <c r="OK504" s="121"/>
      <c r="OL504" s="121"/>
      <c r="OM504" s="121"/>
      <c r="ON504" s="121"/>
      <c r="OO504" s="121"/>
      <c r="OP504" s="121"/>
      <c r="OQ504" s="121"/>
      <c r="OR504" s="121"/>
      <c r="OS504" s="121"/>
      <c r="OT504" s="121"/>
      <c r="OU504" s="121"/>
      <c r="OV504" s="121"/>
      <c r="OW504" s="121"/>
      <c r="OX504" s="121"/>
      <c r="OY504" s="121"/>
      <c r="OZ504" s="121"/>
      <c r="PA504" s="121"/>
      <c r="PB504" s="121"/>
      <c r="PC504" s="121"/>
      <c r="PD504" s="121"/>
      <c r="PE504" s="121"/>
      <c r="PF504" s="121"/>
      <c r="PG504" s="121"/>
      <c r="PH504" s="121"/>
      <c r="PI504" s="121"/>
      <c r="PJ504" s="121"/>
      <c r="PK504" s="121"/>
      <c r="PL504" s="121"/>
      <c r="PM504" s="121"/>
      <c r="PN504" s="121"/>
      <c r="PO504" s="121"/>
      <c r="PP504" s="121"/>
      <c r="PQ504" s="121"/>
      <c r="PR504" s="121"/>
      <c r="PS504" s="121"/>
      <c r="PT504" s="121"/>
      <c r="PU504" s="121"/>
      <c r="PV504" s="121"/>
      <c r="PW504" s="121"/>
      <c r="PX504" s="121"/>
      <c r="PY504" s="121"/>
      <c r="PZ504" s="121"/>
      <c r="QA504" s="121"/>
      <c r="QB504" s="121"/>
      <c r="QC504" s="121"/>
      <c r="QD504" s="121"/>
      <c r="QE504" s="121"/>
      <c r="QF504" s="121"/>
      <c r="QG504" s="121"/>
      <c r="QH504" s="121"/>
      <c r="QI504" s="121"/>
      <c r="QJ504" s="121"/>
      <c r="QK504" s="121"/>
      <c r="QL504" s="121"/>
      <c r="QM504" s="121"/>
      <c r="QN504" s="121"/>
      <c r="QO504" s="121"/>
      <c r="QP504" s="121"/>
      <c r="QQ504" s="121"/>
      <c r="QR504" s="121"/>
      <c r="QS504" s="121"/>
      <c r="QT504" s="121"/>
      <c r="QU504" s="121"/>
      <c r="QV504" s="121"/>
      <c r="QW504" s="121"/>
      <c r="QX504" s="121"/>
      <c r="QY504" s="121"/>
      <c r="QZ504" s="121"/>
      <c r="RA504" s="121"/>
      <c r="RB504" s="121"/>
      <c r="RC504" s="121"/>
      <c r="RD504" s="121"/>
      <c r="RE504" s="121"/>
      <c r="RF504" s="121"/>
      <c r="RG504" s="121"/>
      <c r="RH504" s="121"/>
      <c r="RI504" s="121"/>
      <c r="RJ504" s="121"/>
      <c r="RK504" s="121"/>
      <c r="RL504" s="121"/>
      <c r="RM504" s="121"/>
      <c r="RN504" s="121"/>
      <c r="RO504" s="121"/>
      <c r="RP504" s="121"/>
      <c r="RQ504" s="121"/>
      <c r="RR504" s="121"/>
      <c r="RS504" s="121"/>
      <c r="RT504" s="121"/>
      <c r="RU504" s="121"/>
      <c r="RV504" s="121"/>
      <c r="RW504" s="121"/>
      <c r="RX504" s="121"/>
      <c r="RY504" s="121"/>
      <c r="RZ504" s="121"/>
      <c r="SA504" s="121"/>
      <c r="SB504" s="121"/>
      <c r="SC504" s="121"/>
      <c r="SD504" s="121"/>
      <c r="SE504" s="121"/>
      <c r="SF504" s="121"/>
      <c r="SG504" s="121"/>
      <c r="SH504" s="121"/>
      <c r="SI504" s="121"/>
      <c r="SJ504" s="121"/>
      <c r="SK504" s="121"/>
      <c r="SL504" s="121"/>
      <c r="SM504" s="121"/>
      <c r="SN504" s="121"/>
      <c r="SO504" s="121"/>
      <c r="SP504" s="121"/>
      <c r="SQ504" s="121"/>
      <c r="SR504" s="121"/>
      <c r="SS504" s="121"/>
      <c r="ST504" s="121"/>
      <c r="SU504" s="121"/>
      <c r="SV504" s="121"/>
      <c r="SW504" s="121"/>
      <c r="SX504" s="121"/>
      <c r="SY504" s="121"/>
      <c r="SZ504" s="121"/>
      <c r="TA504" s="121"/>
      <c r="TB504" s="121"/>
      <c r="TC504" s="121"/>
      <c r="TD504" s="121"/>
      <c r="TE504" s="121"/>
      <c r="TF504" s="121"/>
      <c r="TG504" s="121"/>
      <c r="TH504" s="121"/>
      <c r="TI504" s="121"/>
      <c r="TJ504" s="121"/>
      <c r="TK504" s="121"/>
      <c r="TL504" s="121"/>
      <c r="TM504" s="121"/>
      <c r="TN504" s="121"/>
      <c r="TO504" s="121"/>
      <c r="TP504" s="121"/>
      <c r="TQ504" s="121"/>
      <c r="TR504" s="121"/>
      <c r="TS504" s="121"/>
      <c r="TT504" s="121"/>
      <c r="TU504" s="121"/>
      <c r="TV504" s="121"/>
      <c r="TW504" s="121"/>
      <c r="TX504" s="121"/>
      <c r="TY504" s="121"/>
      <c r="TZ504" s="121"/>
      <c r="UA504" s="121"/>
      <c r="UB504" s="121"/>
      <c r="UC504" s="121"/>
      <c r="UD504" s="121"/>
      <c r="UE504" s="121"/>
      <c r="UF504" s="121"/>
      <c r="UG504" s="121"/>
      <c r="UH504" s="121"/>
      <c r="UI504" s="121"/>
      <c r="UJ504" s="121"/>
      <c r="UK504" s="121"/>
      <c r="UL504" s="121"/>
      <c r="UM504" s="121"/>
      <c r="UN504" s="121"/>
      <c r="UO504" s="121"/>
      <c r="UP504" s="121"/>
      <c r="UQ504" s="121"/>
      <c r="UR504" s="121"/>
      <c r="US504" s="121"/>
      <c r="UT504" s="121"/>
      <c r="UU504" s="121"/>
      <c r="UV504" s="121"/>
      <c r="UW504" s="121"/>
      <c r="UX504" s="121"/>
      <c r="UY504" s="121"/>
      <c r="UZ504" s="121"/>
      <c r="VA504" s="121"/>
      <c r="VB504" s="121"/>
      <c r="VC504" s="121"/>
      <c r="VD504" s="121"/>
      <c r="VE504" s="121"/>
      <c r="VF504" s="121"/>
      <c r="VG504" s="121"/>
      <c r="VH504" s="121"/>
      <c r="VI504" s="121"/>
      <c r="VJ504" s="121"/>
      <c r="VK504" s="121"/>
      <c r="VL504" s="121"/>
      <c r="VM504" s="121"/>
      <c r="VN504" s="121"/>
      <c r="VO504" s="121"/>
      <c r="VP504" s="121"/>
      <c r="VQ504" s="121"/>
      <c r="VR504" s="121"/>
      <c r="VS504" s="121"/>
      <c r="VT504" s="121"/>
      <c r="VU504" s="121"/>
      <c r="VV504" s="121"/>
      <c r="VW504" s="121"/>
      <c r="VX504" s="121"/>
      <c r="VY504" s="121"/>
      <c r="VZ504" s="121"/>
      <c r="WA504" s="121"/>
      <c r="WB504" s="121"/>
      <c r="WC504" s="121"/>
      <c r="WD504" s="121"/>
      <c r="WE504" s="121"/>
      <c r="WF504" s="121"/>
      <c r="WG504" s="121"/>
      <c r="WH504" s="121"/>
      <c r="WI504" s="121"/>
      <c r="WJ504" s="121"/>
      <c r="WK504" s="121"/>
      <c r="WL504" s="121"/>
      <c r="WM504" s="121"/>
      <c r="WN504" s="121"/>
      <c r="WO504" s="121"/>
      <c r="WP504" s="121"/>
      <c r="WQ504" s="121"/>
      <c r="WR504" s="121"/>
      <c r="WS504" s="121"/>
      <c r="WT504" s="121"/>
      <c r="WU504" s="121"/>
      <c r="WV504" s="121"/>
      <c r="WW504" s="121"/>
      <c r="WX504" s="121"/>
      <c r="WY504" s="121"/>
      <c r="WZ504" s="121"/>
      <c r="XA504" s="121"/>
      <c r="XB504" s="121"/>
      <c r="XC504" s="121"/>
      <c r="XD504" s="121"/>
      <c r="XE504" s="121"/>
      <c r="XF504" s="121"/>
      <c r="XG504" s="121"/>
      <c r="XH504" s="121"/>
      <c r="XI504" s="121"/>
      <c r="XJ504" s="121"/>
      <c r="XK504" s="121"/>
      <c r="XL504" s="121"/>
      <c r="XM504" s="121"/>
      <c r="XN504" s="121"/>
      <c r="XO504" s="121"/>
      <c r="XP504" s="121"/>
      <c r="XQ504" s="121"/>
      <c r="XR504" s="121"/>
      <c r="XS504" s="121"/>
      <c r="XT504" s="121"/>
      <c r="XU504" s="121"/>
      <c r="XV504" s="121"/>
      <c r="XW504" s="121"/>
      <c r="XX504" s="121"/>
      <c r="XY504" s="121"/>
      <c r="XZ504" s="121"/>
      <c r="YA504" s="121"/>
      <c r="YB504" s="121"/>
      <c r="YC504" s="121"/>
      <c r="YD504" s="121"/>
      <c r="YE504" s="121"/>
      <c r="YF504" s="121"/>
      <c r="YG504" s="121"/>
      <c r="YH504" s="121"/>
      <c r="YI504" s="121"/>
      <c r="YJ504" s="121"/>
      <c r="YK504" s="121"/>
      <c r="YL504" s="121"/>
      <c r="YM504" s="121"/>
      <c r="YN504" s="121"/>
      <c r="YO504" s="121"/>
      <c r="YP504" s="121"/>
      <c r="YQ504" s="121"/>
      <c r="YR504" s="121"/>
      <c r="YS504" s="121"/>
      <c r="YT504" s="121"/>
      <c r="YU504" s="121"/>
      <c r="YV504" s="121"/>
      <c r="YW504" s="121"/>
      <c r="YX504" s="121"/>
      <c r="YY504" s="121"/>
      <c r="YZ504" s="121"/>
      <c r="ZA504" s="121"/>
      <c r="ZB504" s="121"/>
      <c r="ZC504" s="121"/>
      <c r="ZD504" s="121"/>
      <c r="ZE504" s="121"/>
      <c r="ZF504" s="121"/>
      <c r="ZG504" s="121"/>
      <c r="ZH504" s="121"/>
      <c r="ZI504" s="121"/>
      <c r="ZJ504" s="121"/>
      <c r="ZK504" s="121"/>
      <c r="ZL504" s="121"/>
      <c r="ZM504" s="121"/>
      <c r="ZN504" s="121"/>
      <c r="ZO504" s="121"/>
      <c r="ZP504" s="121"/>
      <c r="ZQ504" s="121"/>
      <c r="ZR504" s="121"/>
      <c r="ZS504" s="121"/>
      <c r="ZT504" s="121"/>
      <c r="ZU504" s="121"/>
      <c r="ZV504" s="121"/>
      <c r="ZW504" s="121"/>
      <c r="ZX504" s="121"/>
      <c r="ZY504" s="121"/>
      <c r="ZZ504" s="121"/>
      <c r="AAA504" s="121"/>
      <c r="AAB504" s="121"/>
      <c r="AAC504" s="121"/>
      <c r="AAD504" s="121"/>
      <c r="AAE504" s="121"/>
      <c r="AAF504" s="121"/>
      <c r="AAG504" s="121"/>
      <c r="AAH504" s="121"/>
      <c r="AAI504" s="121"/>
      <c r="AAJ504" s="121"/>
      <c r="AAK504" s="121"/>
      <c r="AAL504" s="121"/>
      <c r="AAM504" s="121"/>
      <c r="AAN504" s="121"/>
      <c r="AAO504" s="121"/>
      <c r="AAP504" s="121"/>
      <c r="AAQ504" s="121"/>
      <c r="AAR504" s="121"/>
      <c r="AAS504" s="121"/>
      <c r="AAT504" s="121"/>
      <c r="AAU504" s="121"/>
      <c r="AAV504" s="121"/>
      <c r="AAW504" s="121"/>
      <c r="AAX504" s="121"/>
      <c r="AAY504" s="121"/>
      <c r="AAZ504" s="121"/>
      <c r="ABA504" s="121"/>
      <c r="ABB504" s="121"/>
      <c r="ABC504" s="121"/>
      <c r="ABD504" s="121"/>
      <c r="ABE504" s="121"/>
      <c r="ABF504" s="121"/>
      <c r="ABG504" s="121"/>
      <c r="ABH504" s="121"/>
      <c r="ABI504" s="121"/>
      <c r="ABJ504" s="121"/>
      <c r="ABK504" s="121"/>
      <c r="ABL504" s="121"/>
      <c r="ABM504" s="121"/>
      <c r="ABN504" s="121"/>
      <c r="ABO504" s="121"/>
      <c r="ABP504" s="121"/>
      <c r="ABQ504" s="121"/>
      <c r="ABR504" s="121"/>
      <c r="ABS504" s="121"/>
      <c r="ABT504" s="121"/>
      <c r="ABU504" s="121"/>
      <c r="ABV504" s="121"/>
      <c r="ABW504" s="121"/>
      <c r="ABX504" s="121"/>
      <c r="ABY504" s="121"/>
      <c r="ABZ504" s="121"/>
      <c r="ACA504" s="121"/>
      <c r="ACB504" s="121"/>
      <c r="ACC504" s="121"/>
      <c r="ACD504" s="121"/>
      <c r="ACE504" s="121"/>
      <c r="ACF504" s="121"/>
      <c r="ACG504" s="121"/>
      <c r="ACH504" s="121"/>
      <c r="ACI504" s="121"/>
      <c r="ACJ504" s="121"/>
      <c r="ACK504" s="121"/>
      <c r="ACL504" s="121"/>
      <c r="ACM504" s="121"/>
      <c r="ACN504" s="121"/>
      <c r="ACO504" s="121"/>
      <c r="ACP504" s="121"/>
      <c r="ACQ504" s="121"/>
      <c r="ACR504" s="121"/>
      <c r="ACS504" s="121"/>
      <c r="ACT504" s="121"/>
      <c r="ACU504" s="121"/>
      <c r="ACV504" s="121"/>
      <c r="ACW504" s="121"/>
      <c r="ACX504" s="121"/>
      <c r="ACY504" s="121"/>
      <c r="ACZ504" s="121"/>
      <c r="ADA504" s="121"/>
      <c r="ADB504" s="121"/>
      <c r="ADC504" s="121"/>
      <c r="ADD504" s="121"/>
      <c r="ADE504" s="121"/>
      <c r="ADF504" s="121"/>
      <c r="ADG504" s="121"/>
      <c r="ADH504" s="121"/>
      <c r="ADI504" s="121"/>
      <c r="ADJ504" s="121"/>
      <c r="ADK504" s="121"/>
      <c r="ADL504" s="121"/>
      <c r="ADM504" s="121"/>
      <c r="ADN504" s="121"/>
      <c r="ADO504" s="121"/>
      <c r="ADP504" s="121"/>
      <c r="ADQ504" s="121"/>
      <c r="ADR504" s="121"/>
      <c r="ADS504" s="121"/>
      <c r="ADT504" s="121"/>
      <c r="ADU504" s="121"/>
      <c r="ADV504" s="121"/>
      <c r="ADW504" s="121"/>
      <c r="ADX504" s="121"/>
      <c r="ADY504" s="121"/>
      <c r="ADZ504" s="121"/>
      <c r="AEA504" s="121"/>
      <c r="AEB504" s="121"/>
      <c r="AEC504" s="121"/>
      <c r="AED504" s="121"/>
      <c r="AEE504" s="121"/>
      <c r="AEF504" s="121"/>
      <c r="AEG504" s="121"/>
      <c r="AEH504" s="121"/>
      <c r="AEI504" s="121"/>
      <c r="AEJ504" s="121"/>
      <c r="AEK504" s="121"/>
      <c r="AEL504" s="121"/>
      <c r="AEM504" s="121"/>
      <c r="AEN504" s="121"/>
      <c r="AEO504" s="121"/>
      <c r="AEP504" s="121"/>
      <c r="AEQ504" s="121"/>
      <c r="AER504" s="121"/>
      <c r="AES504" s="121"/>
      <c r="AET504" s="121"/>
      <c r="AEU504" s="121"/>
      <c r="AEV504" s="121"/>
      <c r="AEW504" s="121"/>
      <c r="AEX504" s="121"/>
      <c r="AEY504" s="121"/>
      <c r="AEZ504" s="121"/>
      <c r="AFA504" s="121"/>
      <c r="AFB504" s="121"/>
      <c r="AFC504" s="121"/>
      <c r="AFD504" s="121"/>
      <c r="AFE504" s="121"/>
      <c r="AFF504" s="121"/>
      <c r="AFG504" s="121"/>
      <c r="AFH504" s="121"/>
      <c r="AFI504" s="121"/>
      <c r="AFJ504" s="121"/>
      <c r="AFK504" s="121"/>
      <c r="AFL504" s="121"/>
      <c r="AFM504" s="121"/>
      <c r="AFN504" s="121"/>
      <c r="AFO504" s="121"/>
      <c r="AFP504" s="121"/>
      <c r="AFQ504" s="121"/>
      <c r="AFR504" s="121"/>
      <c r="AFS504" s="121"/>
      <c r="AFT504" s="121"/>
      <c r="AFU504" s="121"/>
      <c r="AFV504" s="121"/>
      <c r="AFW504" s="121"/>
      <c r="AFX504" s="121"/>
      <c r="AFY504" s="121"/>
      <c r="AFZ504" s="121"/>
      <c r="AGA504" s="121"/>
      <c r="AGB504" s="121"/>
      <c r="AGC504" s="121"/>
      <c r="AGD504" s="121"/>
      <c r="AGE504" s="121"/>
      <c r="AGF504" s="121"/>
      <c r="AGG504" s="121"/>
      <c r="AGH504" s="121"/>
      <c r="AGI504" s="121"/>
      <c r="AGJ504" s="121"/>
      <c r="AGK504" s="121"/>
      <c r="AGL504" s="121"/>
      <c r="AGM504" s="121"/>
      <c r="AGN504" s="121"/>
      <c r="AGO504" s="121"/>
      <c r="AGP504" s="121"/>
      <c r="AGQ504" s="121"/>
      <c r="AGR504" s="121"/>
      <c r="AGS504" s="121"/>
      <c r="AGT504" s="121"/>
      <c r="AGU504" s="121"/>
      <c r="AGV504" s="121"/>
      <c r="AGW504" s="121"/>
      <c r="AGX504" s="121"/>
      <c r="AGY504" s="121"/>
      <c r="AGZ504" s="121"/>
      <c r="AHA504" s="121"/>
      <c r="AHB504" s="121"/>
      <c r="AHC504" s="121"/>
      <c r="AHD504" s="121"/>
      <c r="AHE504" s="121"/>
      <c r="AHF504" s="121"/>
      <c r="AHG504" s="121"/>
      <c r="AHH504" s="121"/>
      <c r="AHI504" s="121"/>
      <c r="AHJ504" s="121"/>
      <c r="AHK504" s="121"/>
      <c r="AHL504" s="121"/>
      <c r="AHM504" s="121"/>
      <c r="AHN504" s="121"/>
      <c r="AHO504" s="121"/>
      <c r="AHP504" s="121"/>
      <c r="AHQ504" s="121"/>
      <c r="AHR504" s="121"/>
      <c r="AHS504" s="121"/>
      <c r="AHT504" s="121"/>
      <c r="AHU504" s="121"/>
      <c r="AHV504" s="121"/>
      <c r="AHW504" s="121"/>
      <c r="AHX504" s="121"/>
      <c r="AHY504" s="121"/>
      <c r="AHZ504" s="121"/>
      <c r="AIA504" s="121"/>
      <c r="AIB504" s="121"/>
      <c r="AIC504" s="121"/>
      <c r="AID504" s="121"/>
      <c r="AIE504" s="121"/>
      <c r="AIF504" s="121"/>
      <c r="AIG504" s="121"/>
      <c r="AIH504" s="121"/>
      <c r="AII504" s="121"/>
      <c r="AIJ504" s="121"/>
      <c r="AIK504" s="121"/>
      <c r="AIL504" s="121"/>
      <c r="AIM504" s="121"/>
      <c r="AIN504" s="121"/>
      <c r="AIO504" s="121"/>
      <c r="AIP504" s="121"/>
      <c r="AIQ504" s="121"/>
      <c r="AIR504" s="121"/>
      <c r="AIS504" s="121"/>
      <c r="AIT504" s="121"/>
      <c r="AIU504" s="121"/>
      <c r="AIV504" s="121"/>
      <c r="AIW504" s="121"/>
      <c r="AIX504" s="121"/>
      <c r="AIY504" s="121"/>
      <c r="AIZ504" s="121"/>
      <c r="AJA504" s="121"/>
      <c r="AJB504" s="121"/>
      <c r="AJC504" s="121"/>
      <c r="AJD504" s="121"/>
      <c r="AJE504" s="121"/>
      <c r="AJF504" s="121"/>
      <c r="AJG504" s="121"/>
      <c r="AJH504" s="121"/>
      <c r="AJI504" s="121"/>
      <c r="AJJ504" s="121"/>
      <c r="AJK504" s="121"/>
      <c r="AJL504" s="121"/>
      <c r="AJM504" s="121"/>
      <c r="AJN504" s="121"/>
      <c r="AJO504" s="121"/>
      <c r="AJP504" s="121"/>
      <c r="AJQ504" s="121"/>
      <c r="AJR504" s="121"/>
      <c r="AJS504" s="121"/>
      <c r="AJT504" s="121"/>
      <c r="AJU504" s="121"/>
      <c r="AJV504" s="121"/>
      <c r="AJW504" s="121"/>
      <c r="AJX504" s="121"/>
      <c r="AJY504" s="121"/>
      <c r="AJZ504" s="121"/>
      <c r="AKA504" s="121"/>
      <c r="AKB504" s="121"/>
      <c r="AKC504" s="121"/>
      <c r="AKD504" s="121"/>
      <c r="AKE504" s="121"/>
      <c r="AKF504" s="121"/>
      <c r="AKG504" s="121"/>
      <c r="AKH504" s="121"/>
      <c r="AKI504" s="121"/>
      <c r="AKJ504" s="121"/>
      <c r="AKK504" s="121"/>
      <c r="AKL504" s="121"/>
      <c r="AKM504" s="121"/>
      <c r="AKN504" s="121"/>
      <c r="AKO504" s="121"/>
      <c r="AKP504" s="121"/>
      <c r="AKQ504" s="121"/>
      <c r="AKR504" s="121"/>
      <c r="AKS504" s="121"/>
      <c r="AKT504" s="121"/>
      <c r="AKU504" s="121"/>
      <c r="AKV504" s="121"/>
      <c r="AKW504" s="121"/>
      <c r="AKX504" s="121"/>
      <c r="AKY504" s="121"/>
      <c r="AKZ504" s="121"/>
      <c r="ALA504" s="121"/>
      <c r="ALB504" s="121"/>
      <c r="ALC504" s="121"/>
      <c r="ALD504" s="121"/>
      <c r="ALE504" s="121"/>
      <c r="ALF504" s="121"/>
      <c r="ALG504" s="121"/>
      <c r="ALH504" s="121"/>
      <c r="ALI504" s="121"/>
      <c r="ALJ504" s="121"/>
      <c r="ALK504" s="121"/>
      <c r="ALL504" s="121"/>
      <c r="ALM504" s="121"/>
      <c r="ALN504" s="121"/>
      <c r="ALO504" s="121"/>
      <c r="ALP504" s="121"/>
      <c r="ALQ504" s="121"/>
      <c r="ALR504" s="121"/>
      <c r="ALS504" s="121"/>
      <c r="ALT504" s="121"/>
      <c r="ALU504" s="121"/>
      <c r="ALV504" s="121"/>
      <c r="ALW504" s="121"/>
      <c r="ALX504" s="121"/>
      <c r="ALY504" s="121"/>
      <c r="ALZ504" s="121"/>
      <c r="AMA504" s="121"/>
      <c r="AMB504" s="121"/>
      <c r="AMC504" s="121"/>
      <c r="AMD504" s="121"/>
      <c r="AME504" s="121"/>
      <c r="AMF504" s="121"/>
      <c r="AMG504" s="121"/>
      <c r="AMH504" s="121"/>
      <c r="AMI504" s="121"/>
      <c r="AMJ504" s="121"/>
    </row>
    <row r="505" spans="1:1024" s="108" customFormat="1" ht="56.25" x14ac:dyDescent="0.3">
      <c r="A505" s="18">
        <v>13</v>
      </c>
      <c r="B505" s="114"/>
      <c r="C505" s="115"/>
      <c r="D505" s="114"/>
      <c r="E505" s="114"/>
      <c r="F505" s="24"/>
      <c r="G505" s="114"/>
      <c r="H505" s="114"/>
      <c r="I505" s="116"/>
      <c r="J505" s="116"/>
      <c r="K505" s="43" t="s">
        <v>37</v>
      </c>
      <c r="L505" s="123">
        <f>I504*P505</f>
        <v>158995.20000000001</v>
      </c>
      <c r="M505" s="123">
        <f>I504*Q505</f>
        <v>38995.199999999997</v>
      </c>
      <c r="N505" s="123">
        <f t="shared" si="83"/>
        <v>197990.40000000002</v>
      </c>
      <c r="O505" s="214"/>
      <c r="P505" s="112">
        <v>82.81</v>
      </c>
      <c r="Q505" s="113">
        <v>20.309999999999999</v>
      </c>
      <c r="R505" s="24" t="s">
        <v>39</v>
      </c>
      <c r="S505" s="24" t="s">
        <v>279</v>
      </c>
      <c r="T505" s="117"/>
      <c r="U505" s="117"/>
      <c r="V505" s="118"/>
      <c r="W505" s="117"/>
      <c r="X505" s="117"/>
      <c r="Y505" s="119"/>
      <c r="Z505" s="117"/>
      <c r="AA505" s="117"/>
      <c r="AB505" s="117"/>
      <c r="AC505" s="120"/>
      <c r="AD505" s="119"/>
      <c r="AE505" s="119"/>
      <c r="AF505" s="119"/>
      <c r="AG505" s="119"/>
      <c r="AH505" s="119"/>
      <c r="AI505" s="119"/>
      <c r="AJ505" s="119"/>
      <c r="AK505" s="119"/>
      <c r="AL505" s="119"/>
      <c r="AM505" s="119"/>
      <c r="AN505" s="119"/>
      <c r="AO505" s="119"/>
      <c r="AP505" s="119"/>
      <c r="AQ505" s="119"/>
      <c r="AR505" s="119"/>
      <c r="AS505" s="119"/>
      <c r="AT505" s="119"/>
      <c r="AU505" s="119"/>
      <c r="AV505" s="119"/>
      <c r="AW505" s="119"/>
      <c r="AX505" s="119"/>
      <c r="AY505" s="119"/>
      <c r="AZ505" s="119"/>
      <c r="BA505" s="119"/>
      <c r="BB505" s="119"/>
      <c r="BC505" s="119"/>
      <c r="BD505" s="119"/>
      <c r="BE505" s="119"/>
      <c r="BF505" s="119"/>
      <c r="BG505" s="119"/>
      <c r="BH505" s="119"/>
      <c r="BI505" s="119"/>
      <c r="BJ505" s="119"/>
      <c r="BK505" s="119"/>
      <c r="BL505" s="119"/>
      <c r="BM505" s="119"/>
      <c r="BN505" s="119"/>
      <c r="BO505" s="119"/>
      <c r="BP505" s="119"/>
      <c r="BQ505" s="119"/>
      <c r="BR505" s="119"/>
      <c r="BS505" s="119"/>
      <c r="BT505" s="119"/>
      <c r="BU505" s="119"/>
      <c r="BV505" s="119"/>
      <c r="BW505" s="119"/>
      <c r="BX505" s="119"/>
      <c r="BY505" s="119"/>
      <c r="BZ505" s="119"/>
      <c r="CA505" s="119"/>
      <c r="CB505" s="119"/>
      <c r="CC505" s="119"/>
      <c r="CD505" s="119"/>
      <c r="CE505" s="119"/>
      <c r="CF505" s="119"/>
      <c r="CG505" s="119"/>
      <c r="CH505" s="119"/>
      <c r="CI505" s="119"/>
      <c r="CJ505" s="119"/>
      <c r="CK505" s="119"/>
      <c r="CL505" s="119"/>
      <c r="CM505" s="119"/>
      <c r="CN505" s="119"/>
      <c r="CO505" s="119"/>
      <c r="CP505" s="119"/>
      <c r="CQ505" s="119"/>
      <c r="CR505" s="119"/>
      <c r="CS505" s="119"/>
      <c r="CT505" s="119"/>
      <c r="CU505" s="119"/>
      <c r="CV505" s="119"/>
      <c r="CW505" s="119"/>
      <c r="CX505" s="119"/>
      <c r="CY505" s="119"/>
      <c r="CZ505" s="119"/>
      <c r="DA505" s="119"/>
      <c r="DB505" s="119"/>
      <c r="DC505" s="119"/>
      <c r="DD505" s="119"/>
      <c r="DE505" s="119"/>
      <c r="DF505" s="119"/>
      <c r="DG505" s="119"/>
      <c r="DH505" s="119"/>
      <c r="DI505" s="119"/>
      <c r="DJ505" s="119"/>
      <c r="DK505" s="119"/>
      <c r="DL505" s="119"/>
      <c r="DM505" s="119"/>
      <c r="DN505" s="119"/>
      <c r="DO505" s="119"/>
      <c r="DP505" s="119"/>
      <c r="DQ505" s="119"/>
      <c r="DR505" s="119"/>
      <c r="DS505" s="119"/>
      <c r="DT505" s="119"/>
      <c r="DU505" s="119"/>
      <c r="DV505" s="119"/>
      <c r="DW505" s="119"/>
      <c r="DX505" s="121"/>
      <c r="DY505" s="121"/>
      <c r="DZ505" s="121"/>
      <c r="EA505" s="121"/>
      <c r="EB505" s="121"/>
      <c r="EC505" s="121"/>
      <c r="ED505" s="121"/>
      <c r="EE505" s="121"/>
      <c r="EF505" s="121"/>
      <c r="EG505" s="121"/>
      <c r="EH505" s="121"/>
      <c r="EI505" s="121"/>
      <c r="EJ505" s="121"/>
      <c r="EK505" s="121"/>
      <c r="EL505" s="121"/>
      <c r="EM505" s="121"/>
      <c r="EN505" s="121"/>
      <c r="EO505" s="121"/>
      <c r="EP505" s="121"/>
      <c r="EQ505" s="121"/>
      <c r="ER505" s="121"/>
      <c r="ES505" s="121"/>
      <c r="ET505" s="121"/>
      <c r="EU505" s="121"/>
      <c r="EV505" s="121"/>
      <c r="EW505" s="121"/>
      <c r="EX505" s="121"/>
      <c r="EY505" s="121"/>
      <c r="EZ505" s="121"/>
      <c r="FA505" s="121"/>
      <c r="FB505" s="121"/>
      <c r="FC505" s="121"/>
      <c r="FD505" s="121"/>
      <c r="FE505" s="121"/>
      <c r="FF505" s="121"/>
      <c r="FG505" s="121"/>
      <c r="FH505" s="121"/>
      <c r="FI505" s="121"/>
      <c r="FJ505" s="121"/>
      <c r="FK505" s="121"/>
      <c r="FL505" s="121"/>
      <c r="FM505" s="121"/>
      <c r="FN505" s="121"/>
      <c r="FO505" s="121"/>
      <c r="FP505" s="121"/>
      <c r="FQ505" s="121"/>
      <c r="FR505" s="121"/>
      <c r="FS505" s="121"/>
      <c r="FT505" s="121"/>
      <c r="FU505" s="121"/>
      <c r="FV505" s="121"/>
      <c r="FW505" s="121"/>
      <c r="FX505" s="121"/>
      <c r="FY505" s="121"/>
      <c r="FZ505" s="121"/>
      <c r="GA505" s="121"/>
      <c r="GB505" s="121"/>
      <c r="GC505" s="121"/>
      <c r="GD505" s="121"/>
      <c r="GE505" s="121"/>
      <c r="GF505" s="121"/>
      <c r="GG505" s="121"/>
      <c r="GH505" s="121"/>
      <c r="GI505" s="121"/>
      <c r="GJ505" s="121"/>
      <c r="GK505" s="121"/>
      <c r="GL505" s="121"/>
      <c r="GM505" s="121"/>
      <c r="GN505" s="121"/>
      <c r="GO505" s="121"/>
      <c r="GP505" s="121"/>
      <c r="GQ505" s="121"/>
      <c r="GR505" s="121"/>
      <c r="GS505" s="121"/>
      <c r="GT505" s="121"/>
      <c r="GU505" s="121"/>
      <c r="GV505" s="121"/>
      <c r="GW505" s="121"/>
      <c r="GX505" s="121"/>
      <c r="GY505" s="121"/>
      <c r="GZ505" s="121"/>
      <c r="HA505" s="121"/>
      <c r="HB505" s="121"/>
      <c r="HC505" s="121"/>
      <c r="HD505" s="121"/>
      <c r="HE505" s="121"/>
      <c r="HF505" s="121"/>
      <c r="HG505" s="121"/>
      <c r="HH505" s="121"/>
      <c r="HI505" s="121"/>
      <c r="HJ505" s="121"/>
      <c r="HK505" s="121"/>
      <c r="HL505" s="121"/>
      <c r="HM505" s="121"/>
      <c r="HN505" s="121"/>
      <c r="HO505" s="121"/>
      <c r="HP505" s="121"/>
      <c r="HQ505" s="121"/>
      <c r="HR505" s="121"/>
      <c r="HS505" s="121"/>
      <c r="HT505" s="121"/>
      <c r="HU505" s="121"/>
      <c r="HV505" s="121"/>
      <c r="HW505" s="121"/>
      <c r="HX505" s="121"/>
      <c r="HY505" s="121"/>
      <c r="HZ505" s="121"/>
      <c r="IA505" s="121"/>
      <c r="IB505" s="121"/>
      <c r="IC505" s="121"/>
      <c r="ID505" s="121"/>
      <c r="IE505" s="121"/>
      <c r="IF505" s="121"/>
      <c r="IG505" s="121"/>
      <c r="IH505" s="121"/>
      <c r="II505" s="121"/>
      <c r="IJ505" s="121"/>
      <c r="IK505" s="121"/>
      <c r="IL505" s="121"/>
      <c r="IM505" s="121"/>
      <c r="IN505" s="121"/>
      <c r="IO505" s="121"/>
      <c r="IP505" s="121"/>
      <c r="IQ505" s="121"/>
      <c r="IR505" s="121"/>
      <c r="IS505" s="121"/>
      <c r="IT505" s="121"/>
      <c r="IU505" s="121"/>
      <c r="IV505" s="121"/>
      <c r="IW505" s="121"/>
      <c r="IX505" s="121"/>
      <c r="IY505" s="121"/>
      <c r="IZ505" s="121"/>
      <c r="JA505" s="121"/>
      <c r="JB505" s="121"/>
      <c r="JC505" s="121"/>
      <c r="JD505" s="121"/>
      <c r="JE505" s="121"/>
      <c r="JF505" s="121"/>
      <c r="JG505" s="121"/>
      <c r="JH505" s="121"/>
      <c r="JI505" s="121"/>
      <c r="JJ505" s="121"/>
      <c r="JK505" s="121"/>
      <c r="JL505" s="121"/>
      <c r="JM505" s="121"/>
      <c r="JN505" s="121"/>
      <c r="JO505" s="121"/>
      <c r="JP505" s="121"/>
      <c r="JQ505" s="121"/>
      <c r="JR505" s="121"/>
      <c r="JS505" s="121"/>
      <c r="JT505" s="121"/>
      <c r="JU505" s="121"/>
      <c r="JV505" s="121"/>
      <c r="JW505" s="121"/>
      <c r="JX505" s="121"/>
      <c r="JY505" s="121"/>
      <c r="JZ505" s="121"/>
      <c r="KA505" s="121"/>
      <c r="KB505" s="121"/>
      <c r="KC505" s="121"/>
      <c r="KD505" s="121"/>
      <c r="KE505" s="121"/>
      <c r="KF505" s="121"/>
      <c r="KG505" s="121"/>
      <c r="KH505" s="121"/>
      <c r="KI505" s="121"/>
      <c r="KJ505" s="121"/>
      <c r="KK505" s="121"/>
      <c r="KL505" s="121"/>
      <c r="KM505" s="121"/>
      <c r="KN505" s="121"/>
      <c r="KO505" s="121"/>
      <c r="KP505" s="121"/>
      <c r="KQ505" s="121"/>
      <c r="KR505" s="121"/>
      <c r="KS505" s="121"/>
      <c r="KT505" s="121"/>
      <c r="KU505" s="121"/>
      <c r="KV505" s="121"/>
      <c r="KW505" s="121"/>
      <c r="KX505" s="121"/>
      <c r="KY505" s="121"/>
      <c r="KZ505" s="121"/>
      <c r="LA505" s="121"/>
      <c r="LB505" s="121"/>
      <c r="LC505" s="121"/>
      <c r="LD505" s="121"/>
      <c r="LE505" s="121"/>
      <c r="LF505" s="121"/>
      <c r="LG505" s="121"/>
      <c r="LH505" s="121"/>
      <c r="LI505" s="121"/>
      <c r="LJ505" s="121"/>
      <c r="LK505" s="121"/>
      <c r="LL505" s="121"/>
      <c r="LM505" s="121"/>
      <c r="LN505" s="121"/>
      <c r="LO505" s="121"/>
      <c r="LP505" s="121"/>
      <c r="LQ505" s="121"/>
      <c r="LR505" s="121"/>
      <c r="LS505" s="121"/>
      <c r="LT505" s="121"/>
      <c r="LU505" s="121"/>
      <c r="LV505" s="121"/>
      <c r="LW505" s="121"/>
      <c r="LX505" s="121"/>
      <c r="LY505" s="121"/>
      <c r="LZ505" s="121"/>
      <c r="MA505" s="121"/>
      <c r="MB505" s="121"/>
      <c r="MC505" s="121"/>
      <c r="MD505" s="121"/>
      <c r="ME505" s="121"/>
      <c r="MF505" s="121"/>
      <c r="MG505" s="121"/>
      <c r="MH505" s="121"/>
      <c r="MI505" s="121"/>
      <c r="MJ505" s="121"/>
      <c r="MK505" s="121"/>
      <c r="ML505" s="121"/>
      <c r="MM505" s="121"/>
      <c r="MN505" s="121"/>
      <c r="MO505" s="121"/>
      <c r="MP505" s="121"/>
      <c r="MQ505" s="121"/>
      <c r="MR505" s="121"/>
      <c r="MS505" s="121"/>
      <c r="MT505" s="121"/>
      <c r="MU505" s="121"/>
      <c r="MV505" s="121"/>
      <c r="MW505" s="121"/>
      <c r="MX505" s="121"/>
      <c r="MY505" s="121"/>
      <c r="MZ505" s="121"/>
      <c r="NA505" s="121"/>
      <c r="NB505" s="121"/>
      <c r="NC505" s="121"/>
      <c r="ND505" s="121"/>
      <c r="NE505" s="121"/>
      <c r="NF505" s="121"/>
      <c r="NG505" s="121"/>
      <c r="NH505" s="121"/>
      <c r="NI505" s="121"/>
      <c r="NJ505" s="121"/>
      <c r="NK505" s="121"/>
      <c r="NL505" s="121"/>
      <c r="NM505" s="121"/>
      <c r="NN505" s="121"/>
      <c r="NO505" s="121"/>
      <c r="NP505" s="121"/>
      <c r="NQ505" s="121"/>
      <c r="NR505" s="121"/>
      <c r="NS505" s="121"/>
      <c r="NT505" s="121"/>
      <c r="NU505" s="121"/>
      <c r="NV505" s="121"/>
      <c r="NW505" s="121"/>
      <c r="NX505" s="121"/>
      <c r="NY505" s="121"/>
      <c r="NZ505" s="121"/>
      <c r="OA505" s="121"/>
      <c r="OB505" s="121"/>
      <c r="OC505" s="121"/>
      <c r="OD505" s="121"/>
      <c r="OE505" s="121"/>
      <c r="OF505" s="121"/>
      <c r="OG505" s="121"/>
      <c r="OH505" s="121"/>
      <c r="OI505" s="121"/>
      <c r="OJ505" s="121"/>
      <c r="OK505" s="121"/>
      <c r="OL505" s="121"/>
      <c r="OM505" s="121"/>
      <c r="ON505" s="121"/>
      <c r="OO505" s="121"/>
      <c r="OP505" s="121"/>
      <c r="OQ505" s="121"/>
      <c r="OR505" s="121"/>
      <c r="OS505" s="121"/>
      <c r="OT505" s="121"/>
      <c r="OU505" s="121"/>
      <c r="OV505" s="121"/>
      <c r="OW505" s="121"/>
      <c r="OX505" s="121"/>
      <c r="OY505" s="121"/>
      <c r="OZ505" s="121"/>
      <c r="PA505" s="121"/>
      <c r="PB505" s="121"/>
      <c r="PC505" s="121"/>
      <c r="PD505" s="121"/>
      <c r="PE505" s="121"/>
      <c r="PF505" s="121"/>
      <c r="PG505" s="121"/>
      <c r="PH505" s="121"/>
      <c r="PI505" s="121"/>
      <c r="PJ505" s="121"/>
      <c r="PK505" s="121"/>
      <c r="PL505" s="121"/>
      <c r="PM505" s="121"/>
      <c r="PN505" s="121"/>
      <c r="PO505" s="121"/>
      <c r="PP505" s="121"/>
      <c r="PQ505" s="121"/>
      <c r="PR505" s="121"/>
      <c r="PS505" s="121"/>
      <c r="PT505" s="121"/>
      <c r="PU505" s="121"/>
      <c r="PV505" s="121"/>
      <c r="PW505" s="121"/>
      <c r="PX505" s="121"/>
      <c r="PY505" s="121"/>
      <c r="PZ505" s="121"/>
      <c r="QA505" s="121"/>
      <c r="QB505" s="121"/>
      <c r="QC505" s="121"/>
      <c r="QD505" s="121"/>
      <c r="QE505" s="121"/>
      <c r="QF505" s="121"/>
      <c r="QG505" s="121"/>
      <c r="QH505" s="121"/>
      <c r="QI505" s="121"/>
      <c r="QJ505" s="121"/>
      <c r="QK505" s="121"/>
      <c r="QL505" s="121"/>
      <c r="QM505" s="121"/>
      <c r="QN505" s="121"/>
      <c r="QO505" s="121"/>
      <c r="QP505" s="121"/>
      <c r="QQ505" s="121"/>
      <c r="QR505" s="121"/>
      <c r="QS505" s="121"/>
      <c r="QT505" s="121"/>
      <c r="QU505" s="121"/>
      <c r="QV505" s="121"/>
      <c r="QW505" s="121"/>
      <c r="QX505" s="121"/>
      <c r="QY505" s="121"/>
      <c r="QZ505" s="121"/>
      <c r="RA505" s="121"/>
      <c r="RB505" s="121"/>
      <c r="RC505" s="121"/>
      <c r="RD505" s="121"/>
      <c r="RE505" s="121"/>
      <c r="RF505" s="121"/>
      <c r="RG505" s="121"/>
      <c r="RH505" s="121"/>
      <c r="RI505" s="121"/>
      <c r="RJ505" s="121"/>
      <c r="RK505" s="121"/>
      <c r="RL505" s="121"/>
      <c r="RM505" s="121"/>
      <c r="RN505" s="121"/>
      <c r="RO505" s="121"/>
      <c r="RP505" s="121"/>
      <c r="RQ505" s="121"/>
      <c r="RR505" s="121"/>
      <c r="RS505" s="121"/>
      <c r="RT505" s="121"/>
      <c r="RU505" s="121"/>
      <c r="RV505" s="121"/>
      <c r="RW505" s="121"/>
      <c r="RX505" s="121"/>
      <c r="RY505" s="121"/>
      <c r="RZ505" s="121"/>
      <c r="SA505" s="121"/>
      <c r="SB505" s="121"/>
      <c r="SC505" s="121"/>
      <c r="SD505" s="121"/>
      <c r="SE505" s="121"/>
      <c r="SF505" s="121"/>
      <c r="SG505" s="121"/>
      <c r="SH505" s="121"/>
      <c r="SI505" s="121"/>
      <c r="SJ505" s="121"/>
      <c r="SK505" s="121"/>
      <c r="SL505" s="121"/>
      <c r="SM505" s="121"/>
      <c r="SN505" s="121"/>
      <c r="SO505" s="121"/>
      <c r="SP505" s="121"/>
      <c r="SQ505" s="121"/>
      <c r="SR505" s="121"/>
      <c r="SS505" s="121"/>
      <c r="ST505" s="121"/>
      <c r="SU505" s="121"/>
      <c r="SV505" s="121"/>
      <c r="SW505" s="121"/>
      <c r="SX505" s="121"/>
      <c r="SY505" s="121"/>
      <c r="SZ505" s="121"/>
      <c r="TA505" s="121"/>
      <c r="TB505" s="121"/>
      <c r="TC505" s="121"/>
      <c r="TD505" s="121"/>
      <c r="TE505" s="121"/>
      <c r="TF505" s="121"/>
      <c r="TG505" s="121"/>
      <c r="TH505" s="121"/>
      <c r="TI505" s="121"/>
      <c r="TJ505" s="121"/>
      <c r="TK505" s="121"/>
      <c r="TL505" s="121"/>
      <c r="TM505" s="121"/>
      <c r="TN505" s="121"/>
      <c r="TO505" s="121"/>
      <c r="TP505" s="121"/>
      <c r="TQ505" s="121"/>
      <c r="TR505" s="121"/>
      <c r="TS505" s="121"/>
      <c r="TT505" s="121"/>
      <c r="TU505" s="121"/>
      <c r="TV505" s="121"/>
      <c r="TW505" s="121"/>
      <c r="TX505" s="121"/>
      <c r="TY505" s="121"/>
      <c r="TZ505" s="121"/>
      <c r="UA505" s="121"/>
      <c r="UB505" s="121"/>
      <c r="UC505" s="121"/>
      <c r="UD505" s="121"/>
      <c r="UE505" s="121"/>
      <c r="UF505" s="121"/>
      <c r="UG505" s="121"/>
      <c r="UH505" s="121"/>
      <c r="UI505" s="121"/>
      <c r="UJ505" s="121"/>
      <c r="UK505" s="121"/>
      <c r="UL505" s="121"/>
      <c r="UM505" s="121"/>
      <c r="UN505" s="121"/>
      <c r="UO505" s="121"/>
      <c r="UP505" s="121"/>
      <c r="UQ505" s="121"/>
      <c r="UR505" s="121"/>
      <c r="US505" s="121"/>
      <c r="UT505" s="121"/>
      <c r="UU505" s="121"/>
      <c r="UV505" s="121"/>
      <c r="UW505" s="121"/>
      <c r="UX505" s="121"/>
      <c r="UY505" s="121"/>
      <c r="UZ505" s="121"/>
      <c r="VA505" s="121"/>
      <c r="VB505" s="121"/>
      <c r="VC505" s="121"/>
      <c r="VD505" s="121"/>
      <c r="VE505" s="121"/>
      <c r="VF505" s="121"/>
      <c r="VG505" s="121"/>
      <c r="VH505" s="121"/>
      <c r="VI505" s="121"/>
      <c r="VJ505" s="121"/>
      <c r="VK505" s="121"/>
      <c r="VL505" s="121"/>
      <c r="VM505" s="121"/>
      <c r="VN505" s="121"/>
      <c r="VO505" s="121"/>
      <c r="VP505" s="121"/>
      <c r="VQ505" s="121"/>
      <c r="VR505" s="121"/>
      <c r="VS505" s="121"/>
      <c r="VT505" s="121"/>
      <c r="VU505" s="121"/>
      <c r="VV505" s="121"/>
      <c r="VW505" s="121"/>
      <c r="VX505" s="121"/>
      <c r="VY505" s="121"/>
      <c r="VZ505" s="121"/>
      <c r="WA505" s="121"/>
      <c r="WB505" s="121"/>
      <c r="WC505" s="121"/>
      <c r="WD505" s="121"/>
      <c r="WE505" s="121"/>
      <c r="WF505" s="121"/>
      <c r="WG505" s="121"/>
      <c r="WH505" s="121"/>
      <c r="WI505" s="121"/>
      <c r="WJ505" s="121"/>
      <c r="WK505" s="121"/>
      <c r="WL505" s="121"/>
      <c r="WM505" s="121"/>
      <c r="WN505" s="121"/>
      <c r="WO505" s="121"/>
      <c r="WP505" s="121"/>
      <c r="WQ505" s="121"/>
      <c r="WR505" s="121"/>
      <c r="WS505" s="121"/>
      <c r="WT505" s="121"/>
      <c r="WU505" s="121"/>
      <c r="WV505" s="121"/>
      <c r="WW505" s="121"/>
      <c r="WX505" s="121"/>
      <c r="WY505" s="121"/>
      <c r="WZ505" s="121"/>
      <c r="XA505" s="121"/>
      <c r="XB505" s="121"/>
      <c r="XC505" s="121"/>
      <c r="XD505" s="121"/>
      <c r="XE505" s="121"/>
      <c r="XF505" s="121"/>
      <c r="XG505" s="121"/>
      <c r="XH505" s="121"/>
      <c r="XI505" s="121"/>
      <c r="XJ505" s="121"/>
      <c r="XK505" s="121"/>
      <c r="XL505" s="121"/>
      <c r="XM505" s="121"/>
      <c r="XN505" s="121"/>
      <c r="XO505" s="121"/>
      <c r="XP505" s="121"/>
      <c r="XQ505" s="121"/>
      <c r="XR505" s="121"/>
      <c r="XS505" s="121"/>
      <c r="XT505" s="121"/>
      <c r="XU505" s="121"/>
      <c r="XV505" s="121"/>
      <c r="XW505" s="121"/>
      <c r="XX505" s="121"/>
      <c r="XY505" s="121"/>
      <c r="XZ505" s="121"/>
      <c r="YA505" s="121"/>
      <c r="YB505" s="121"/>
      <c r="YC505" s="121"/>
      <c r="YD505" s="121"/>
      <c r="YE505" s="121"/>
      <c r="YF505" s="121"/>
      <c r="YG505" s="121"/>
      <c r="YH505" s="121"/>
      <c r="YI505" s="121"/>
      <c r="YJ505" s="121"/>
      <c r="YK505" s="121"/>
      <c r="YL505" s="121"/>
      <c r="YM505" s="121"/>
      <c r="YN505" s="121"/>
      <c r="YO505" s="121"/>
      <c r="YP505" s="121"/>
      <c r="YQ505" s="121"/>
      <c r="YR505" s="121"/>
      <c r="YS505" s="121"/>
      <c r="YT505" s="121"/>
      <c r="YU505" s="121"/>
      <c r="YV505" s="121"/>
      <c r="YW505" s="121"/>
      <c r="YX505" s="121"/>
      <c r="YY505" s="121"/>
      <c r="YZ505" s="121"/>
      <c r="ZA505" s="121"/>
      <c r="ZB505" s="121"/>
      <c r="ZC505" s="121"/>
      <c r="ZD505" s="121"/>
      <c r="ZE505" s="121"/>
      <c r="ZF505" s="121"/>
      <c r="ZG505" s="121"/>
      <c r="ZH505" s="121"/>
      <c r="ZI505" s="121"/>
      <c r="ZJ505" s="121"/>
      <c r="ZK505" s="121"/>
      <c r="ZL505" s="121"/>
      <c r="ZM505" s="121"/>
      <c r="ZN505" s="121"/>
      <c r="ZO505" s="121"/>
      <c r="ZP505" s="121"/>
      <c r="ZQ505" s="121"/>
      <c r="ZR505" s="121"/>
      <c r="ZS505" s="121"/>
      <c r="ZT505" s="121"/>
      <c r="ZU505" s="121"/>
      <c r="ZV505" s="121"/>
      <c r="ZW505" s="121"/>
      <c r="ZX505" s="121"/>
      <c r="ZY505" s="121"/>
      <c r="ZZ505" s="121"/>
      <c r="AAA505" s="121"/>
      <c r="AAB505" s="121"/>
      <c r="AAC505" s="121"/>
      <c r="AAD505" s="121"/>
      <c r="AAE505" s="121"/>
      <c r="AAF505" s="121"/>
      <c r="AAG505" s="121"/>
      <c r="AAH505" s="121"/>
      <c r="AAI505" s="121"/>
      <c r="AAJ505" s="121"/>
      <c r="AAK505" s="121"/>
      <c r="AAL505" s="121"/>
      <c r="AAM505" s="121"/>
      <c r="AAN505" s="121"/>
      <c r="AAO505" s="121"/>
      <c r="AAP505" s="121"/>
      <c r="AAQ505" s="121"/>
      <c r="AAR505" s="121"/>
      <c r="AAS505" s="121"/>
      <c r="AAT505" s="121"/>
      <c r="AAU505" s="121"/>
      <c r="AAV505" s="121"/>
      <c r="AAW505" s="121"/>
      <c r="AAX505" s="121"/>
      <c r="AAY505" s="121"/>
      <c r="AAZ505" s="121"/>
      <c r="ABA505" s="121"/>
      <c r="ABB505" s="121"/>
      <c r="ABC505" s="121"/>
      <c r="ABD505" s="121"/>
      <c r="ABE505" s="121"/>
      <c r="ABF505" s="121"/>
      <c r="ABG505" s="121"/>
      <c r="ABH505" s="121"/>
      <c r="ABI505" s="121"/>
      <c r="ABJ505" s="121"/>
      <c r="ABK505" s="121"/>
      <c r="ABL505" s="121"/>
      <c r="ABM505" s="121"/>
      <c r="ABN505" s="121"/>
      <c r="ABO505" s="121"/>
      <c r="ABP505" s="121"/>
      <c r="ABQ505" s="121"/>
      <c r="ABR505" s="121"/>
      <c r="ABS505" s="121"/>
      <c r="ABT505" s="121"/>
      <c r="ABU505" s="121"/>
      <c r="ABV505" s="121"/>
      <c r="ABW505" s="121"/>
      <c r="ABX505" s="121"/>
      <c r="ABY505" s="121"/>
      <c r="ABZ505" s="121"/>
      <c r="ACA505" s="121"/>
      <c r="ACB505" s="121"/>
      <c r="ACC505" s="121"/>
      <c r="ACD505" s="121"/>
      <c r="ACE505" s="121"/>
      <c r="ACF505" s="121"/>
      <c r="ACG505" s="121"/>
      <c r="ACH505" s="121"/>
      <c r="ACI505" s="121"/>
      <c r="ACJ505" s="121"/>
      <c r="ACK505" s="121"/>
      <c r="ACL505" s="121"/>
      <c r="ACM505" s="121"/>
      <c r="ACN505" s="121"/>
      <c r="ACO505" s="121"/>
      <c r="ACP505" s="121"/>
      <c r="ACQ505" s="121"/>
      <c r="ACR505" s="121"/>
      <c r="ACS505" s="121"/>
      <c r="ACT505" s="121"/>
      <c r="ACU505" s="121"/>
      <c r="ACV505" s="121"/>
      <c r="ACW505" s="121"/>
      <c r="ACX505" s="121"/>
      <c r="ACY505" s="121"/>
      <c r="ACZ505" s="121"/>
      <c r="ADA505" s="121"/>
      <c r="ADB505" s="121"/>
      <c r="ADC505" s="121"/>
      <c r="ADD505" s="121"/>
      <c r="ADE505" s="121"/>
      <c r="ADF505" s="121"/>
      <c r="ADG505" s="121"/>
      <c r="ADH505" s="121"/>
      <c r="ADI505" s="121"/>
      <c r="ADJ505" s="121"/>
      <c r="ADK505" s="121"/>
      <c r="ADL505" s="121"/>
      <c r="ADM505" s="121"/>
      <c r="ADN505" s="121"/>
      <c r="ADO505" s="121"/>
      <c r="ADP505" s="121"/>
      <c r="ADQ505" s="121"/>
      <c r="ADR505" s="121"/>
      <c r="ADS505" s="121"/>
      <c r="ADT505" s="121"/>
      <c r="ADU505" s="121"/>
      <c r="ADV505" s="121"/>
      <c r="ADW505" s="121"/>
      <c r="ADX505" s="121"/>
      <c r="ADY505" s="121"/>
      <c r="ADZ505" s="121"/>
      <c r="AEA505" s="121"/>
      <c r="AEB505" s="121"/>
      <c r="AEC505" s="121"/>
      <c r="AED505" s="121"/>
      <c r="AEE505" s="121"/>
      <c r="AEF505" s="121"/>
      <c r="AEG505" s="121"/>
      <c r="AEH505" s="121"/>
      <c r="AEI505" s="121"/>
      <c r="AEJ505" s="121"/>
      <c r="AEK505" s="121"/>
      <c r="AEL505" s="121"/>
      <c r="AEM505" s="121"/>
      <c r="AEN505" s="121"/>
      <c r="AEO505" s="121"/>
      <c r="AEP505" s="121"/>
      <c r="AEQ505" s="121"/>
      <c r="AER505" s="121"/>
      <c r="AES505" s="121"/>
      <c r="AET505" s="121"/>
      <c r="AEU505" s="121"/>
      <c r="AEV505" s="121"/>
      <c r="AEW505" s="121"/>
      <c r="AEX505" s="121"/>
      <c r="AEY505" s="121"/>
      <c r="AEZ505" s="121"/>
      <c r="AFA505" s="121"/>
      <c r="AFB505" s="121"/>
      <c r="AFC505" s="121"/>
      <c r="AFD505" s="121"/>
      <c r="AFE505" s="121"/>
      <c r="AFF505" s="121"/>
      <c r="AFG505" s="121"/>
      <c r="AFH505" s="121"/>
      <c r="AFI505" s="121"/>
      <c r="AFJ505" s="121"/>
      <c r="AFK505" s="121"/>
      <c r="AFL505" s="121"/>
      <c r="AFM505" s="121"/>
      <c r="AFN505" s="121"/>
      <c r="AFO505" s="121"/>
      <c r="AFP505" s="121"/>
      <c r="AFQ505" s="121"/>
      <c r="AFR505" s="121"/>
      <c r="AFS505" s="121"/>
      <c r="AFT505" s="121"/>
      <c r="AFU505" s="121"/>
      <c r="AFV505" s="121"/>
      <c r="AFW505" s="121"/>
      <c r="AFX505" s="121"/>
      <c r="AFY505" s="121"/>
      <c r="AFZ505" s="121"/>
      <c r="AGA505" s="121"/>
      <c r="AGB505" s="121"/>
      <c r="AGC505" s="121"/>
      <c r="AGD505" s="121"/>
      <c r="AGE505" s="121"/>
      <c r="AGF505" s="121"/>
      <c r="AGG505" s="121"/>
      <c r="AGH505" s="121"/>
      <c r="AGI505" s="121"/>
      <c r="AGJ505" s="121"/>
      <c r="AGK505" s="121"/>
      <c r="AGL505" s="121"/>
      <c r="AGM505" s="121"/>
      <c r="AGN505" s="121"/>
      <c r="AGO505" s="121"/>
      <c r="AGP505" s="121"/>
      <c r="AGQ505" s="121"/>
      <c r="AGR505" s="121"/>
      <c r="AGS505" s="121"/>
      <c r="AGT505" s="121"/>
      <c r="AGU505" s="121"/>
      <c r="AGV505" s="121"/>
      <c r="AGW505" s="121"/>
      <c r="AGX505" s="121"/>
      <c r="AGY505" s="121"/>
      <c r="AGZ505" s="121"/>
      <c r="AHA505" s="121"/>
      <c r="AHB505" s="121"/>
      <c r="AHC505" s="121"/>
      <c r="AHD505" s="121"/>
      <c r="AHE505" s="121"/>
      <c r="AHF505" s="121"/>
      <c r="AHG505" s="121"/>
      <c r="AHH505" s="121"/>
      <c r="AHI505" s="121"/>
      <c r="AHJ505" s="121"/>
      <c r="AHK505" s="121"/>
      <c r="AHL505" s="121"/>
      <c r="AHM505" s="121"/>
      <c r="AHN505" s="121"/>
      <c r="AHO505" s="121"/>
      <c r="AHP505" s="121"/>
      <c r="AHQ505" s="121"/>
      <c r="AHR505" s="121"/>
      <c r="AHS505" s="121"/>
      <c r="AHT505" s="121"/>
      <c r="AHU505" s="121"/>
      <c r="AHV505" s="121"/>
      <c r="AHW505" s="121"/>
      <c r="AHX505" s="121"/>
      <c r="AHY505" s="121"/>
      <c r="AHZ505" s="121"/>
      <c r="AIA505" s="121"/>
      <c r="AIB505" s="121"/>
      <c r="AIC505" s="121"/>
      <c r="AID505" s="121"/>
      <c r="AIE505" s="121"/>
      <c r="AIF505" s="121"/>
      <c r="AIG505" s="121"/>
      <c r="AIH505" s="121"/>
      <c r="AII505" s="121"/>
      <c r="AIJ505" s="121"/>
      <c r="AIK505" s="121"/>
      <c r="AIL505" s="121"/>
      <c r="AIM505" s="121"/>
      <c r="AIN505" s="121"/>
      <c r="AIO505" s="121"/>
      <c r="AIP505" s="121"/>
      <c r="AIQ505" s="121"/>
      <c r="AIR505" s="121"/>
      <c r="AIS505" s="121"/>
      <c r="AIT505" s="121"/>
      <c r="AIU505" s="121"/>
      <c r="AIV505" s="121"/>
      <c r="AIW505" s="121"/>
      <c r="AIX505" s="121"/>
      <c r="AIY505" s="121"/>
      <c r="AIZ505" s="121"/>
      <c r="AJA505" s="121"/>
      <c r="AJB505" s="121"/>
      <c r="AJC505" s="121"/>
      <c r="AJD505" s="121"/>
      <c r="AJE505" s="121"/>
      <c r="AJF505" s="121"/>
      <c r="AJG505" s="121"/>
      <c r="AJH505" s="121"/>
      <c r="AJI505" s="121"/>
      <c r="AJJ505" s="121"/>
      <c r="AJK505" s="121"/>
      <c r="AJL505" s="121"/>
      <c r="AJM505" s="121"/>
      <c r="AJN505" s="121"/>
      <c r="AJO505" s="121"/>
      <c r="AJP505" s="121"/>
      <c r="AJQ505" s="121"/>
      <c r="AJR505" s="121"/>
      <c r="AJS505" s="121"/>
      <c r="AJT505" s="121"/>
      <c r="AJU505" s="121"/>
      <c r="AJV505" s="121"/>
      <c r="AJW505" s="121"/>
      <c r="AJX505" s="121"/>
      <c r="AJY505" s="121"/>
      <c r="AJZ505" s="121"/>
      <c r="AKA505" s="121"/>
      <c r="AKB505" s="121"/>
      <c r="AKC505" s="121"/>
      <c r="AKD505" s="121"/>
      <c r="AKE505" s="121"/>
      <c r="AKF505" s="121"/>
      <c r="AKG505" s="121"/>
      <c r="AKH505" s="121"/>
      <c r="AKI505" s="121"/>
      <c r="AKJ505" s="121"/>
      <c r="AKK505" s="121"/>
      <c r="AKL505" s="121"/>
      <c r="AKM505" s="121"/>
      <c r="AKN505" s="121"/>
      <c r="AKO505" s="121"/>
      <c r="AKP505" s="121"/>
      <c r="AKQ505" s="121"/>
      <c r="AKR505" s="121"/>
      <c r="AKS505" s="121"/>
      <c r="AKT505" s="121"/>
      <c r="AKU505" s="121"/>
      <c r="AKV505" s="121"/>
      <c r="AKW505" s="121"/>
      <c r="AKX505" s="121"/>
      <c r="AKY505" s="121"/>
      <c r="AKZ505" s="121"/>
      <c r="ALA505" s="121"/>
      <c r="ALB505" s="121"/>
      <c r="ALC505" s="121"/>
      <c r="ALD505" s="121"/>
      <c r="ALE505" s="121"/>
      <c r="ALF505" s="121"/>
      <c r="ALG505" s="121"/>
      <c r="ALH505" s="121"/>
      <c r="ALI505" s="121"/>
      <c r="ALJ505" s="121"/>
      <c r="ALK505" s="121"/>
      <c r="ALL505" s="121"/>
      <c r="ALM505" s="121"/>
      <c r="ALN505" s="121"/>
      <c r="ALO505" s="121"/>
      <c r="ALP505" s="121"/>
      <c r="ALQ505" s="121"/>
      <c r="ALR505" s="121"/>
      <c r="ALS505" s="121"/>
      <c r="ALT505" s="121"/>
      <c r="ALU505" s="121"/>
      <c r="ALV505" s="121"/>
      <c r="ALW505" s="121"/>
      <c r="ALX505" s="121"/>
      <c r="ALY505" s="121"/>
      <c r="ALZ505" s="121"/>
      <c r="AMA505" s="121"/>
      <c r="AMB505" s="121"/>
      <c r="AMC505" s="121"/>
      <c r="AMD505" s="121"/>
      <c r="AME505" s="121"/>
      <c r="AMF505" s="121"/>
      <c r="AMG505" s="121"/>
      <c r="AMH505" s="121"/>
      <c r="AMI505" s="121"/>
      <c r="AMJ505" s="121"/>
    </row>
    <row r="506" spans="1:1024" s="108" customFormat="1" ht="56.25" x14ac:dyDescent="0.3">
      <c r="A506" s="18">
        <v>14</v>
      </c>
      <c r="B506" s="114"/>
      <c r="C506" s="115"/>
      <c r="D506" s="114"/>
      <c r="E506" s="114"/>
      <c r="F506" s="24"/>
      <c r="G506" s="114"/>
      <c r="H506" s="114"/>
      <c r="I506" s="116"/>
      <c r="J506" s="116"/>
      <c r="K506" s="43" t="s">
        <v>41</v>
      </c>
      <c r="L506" s="123">
        <f>I504*P506</f>
        <v>122956.80000000002</v>
      </c>
      <c r="M506" s="123">
        <f>I504*Q506</f>
        <v>46848</v>
      </c>
      <c r="N506" s="123">
        <f t="shared" si="83"/>
        <v>169804.80000000002</v>
      </c>
      <c r="O506" s="214"/>
      <c r="P506" s="112">
        <v>64.040000000000006</v>
      </c>
      <c r="Q506" s="113">
        <v>24.4</v>
      </c>
      <c r="R506" s="24" t="s">
        <v>39</v>
      </c>
      <c r="S506" s="24" t="s">
        <v>279</v>
      </c>
      <c r="T506" s="117"/>
      <c r="U506" s="117"/>
      <c r="V506" s="118"/>
      <c r="W506" s="117"/>
      <c r="X506" s="117"/>
      <c r="Y506" s="119"/>
      <c r="Z506" s="117"/>
      <c r="AA506" s="117"/>
      <c r="AB506" s="117"/>
      <c r="AC506" s="120"/>
      <c r="AD506" s="119"/>
      <c r="AE506" s="119"/>
      <c r="AF506" s="119"/>
      <c r="AG506" s="119"/>
      <c r="AH506" s="119"/>
      <c r="AI506" s="119"/>
      <c r="AJ506" s="119"/>
      <c r="AK506" s="119"/>
      <c r="AL506" s="119"/>
      <c r="AM506" s="119"/>
      <c r="AN506" s="119"/>
      <c r="AO506" s="119"/>
      <c r="AP506" s="119"/>
      <c r="AQ506" s="119"/>
      <c r="AR506" s="119"/>
      <c r="AS506" s="119"/>
      <c r="AT506" s="119"/>
      <c r="AU506" s="119"/>
      <c r="AV506" s="119"/>
      <c r="AW506" s="119"/>
      <c r="AX506" s="119"/>
      <c r="AY506" s="119"/>
      <c r="AZ506" s="119"/>
      <c r="BA506" s="119"/>
      <c r="BB506" s="119"/>
      <c r="BC506" s="119"/>
      <c r="BD506" s="119"/>
      <c r="BE506" s="119"/>
      <c r="BF506" s="119"/>
      <c r="BG506" s="119"/>
      <c r="BH506" s="119"/>
      <c r="BI506" s="119"/>
      <c r="BJ506" s="119"/>
      <c r="BK506" s="119"/>
      <c r="BL506" s="119"/>
      <c r="BM506" s="119"/>
      <c r="BN506" s="119"/>
      <c r="BO506" s="119"/>
      <c r="BP506" s="119"/>
      <c r="BQ506" s="119"/>
      <c r="BR506" s="119"/>
      <c r="BS506" s="119"/>
      <c r="BT506" s="119"/>
      <c r="BU506" s="119"/>
      <c r="BV506" s="119"/>
      <c r="BW506" s="119"/>
      <c r="BX506" s="119"/>
      <c r="BY506" s="119"/>
      <c r="BZ506" s="119"/>
      <c r="CA506" s="119"/>
      <c r="CB506" s="119"/>
      <c r="CC506" s="119"/>
      <c r="CD506" s="119"/>
      <c r="CE506" s="119"/>
      <c r="CF506" s="119"/>
      <c r="CG506" s="119"/>
      <c r="CH506" s="119"/>
      <c r="CI506" s="119"/>
      <c r="CJ506" s="119"/>
      <c r="CK506" s="119"/>
      <c r="CL506" s="119"/>
      <c r="CM506" s="119"/>
      <c r="CN506" s="119"/>
      <c r="CO506" s="119"/>
      <c r="CP506" s="119"/>
      <c r="CQ506" s="119"/>
      <c r="CR506" s="119"/>
      <c r="CS506" s="119"/>
      <c r="CT506" s="119"/>
      <c r="CU506" s="119"/>
      <c r="CV506" s="119"/>
      <c r="CW506" s="119"/>
      <c r="CX506" s="119"/>
      <c r="CY506" s="119"/>
      <c r="CZ506" s="119"/>
      <c r="DA506" s="119"/>
      <c r="DB506" s="119"/>
      <c r="DC506" s="119"/>
      <c r="DD506" s="119"/>
      <c r="DE506" s="119"/>
      <c r="DF506" s="119"/>
      <c r="DG506" s="119"/>
      <c r="DH506" s="119"/>
      <c r="DI506" s="119"/>
      <c r="DJ506" s="119"/>
      <c r="DK506" s="119"/>
      <c r="DL506" s="119"/>
      <c r="DM506" s="119"/>
      <c r="DN506" s="119"/>
      <c r="DO506" s="119"/>
      <c r="DP506" s="119"/>
      <c r="DQ506" s="119"/>
      <c r="DR506" s="119"/>
      <c r="DS506" s="119"/>
      <c r="DT506" s="119"/>
      <c r="DU506" s="119"/>
      <c r="DV506" s="119"/>
      <c r="DW506" s="119"/>
      <c r="DX506" s="121"/>
      <c r="DY506" s="121"/>
      <c r="DZ506" s="121"/>
      <c r="EA506" s="121"/>
      <c r="EB506" s="121"/>
      <c r="EC506" s="121"/>
      <c r="ED506" s="121"/>
      <c r="EE506" s="121"/>
      <c r="EF506" s="121"/>
      <c r="EG506" s="121"/>
      <c r="EH506" s="121"/>
      <c r="EI506" s="121"/>
      <c r="EJ506" s="121"/>
      <c r="EK506" s="121"/>
      <c r="EL506" s="121"/>
      <c r="EM506" s="121"/>
      <c r="EN506" s="121"/>
      <c r="EO506" s="121"/>
      <c r="EP506" s="121"/>
      <c r="EQ506" s="121"/>
      <c r="ER506" s="121"/>
      <c r="ES506" s="121"/>
      <c r="ET506" s="121"/>
      <c r="EU506" s="121"/>
      <c r="EV506" s="121"/>
      <c r="EW506" s="121"/>
      <c r="EX506" s="121"/>
      <c r="EY506" s="121"/>
      <c r="EZ506" s="121"/>
      <c r="FA506" s="121"/>
      <c r="FB506" s="121"/>
      <c r="FC506" s="121"/>
      <c r="FD506" s="121"/>
      <c r="FE506" s="121"/>
      <c r="FF506" s="121"/>
      <c r="FG506" s="121"/>
      <c r="FH506" s="121"/>
      <c r="FI506" s="121"/>
      <c r="FJ506" s="121"/>
      <c r="FK506" s="121"/>
      <c r="FL506" s="121"/>
      <c r="FM506" s="121"/>
      <c r="FN506" s="121"/>
      <c r="FO506" s="121"/>
      <c r="FP506" s="121"/>
      <c r="FQ506" s="121"/>
      <c r="FR506" s="121"/>
      <c r="FS506" s="121"/>
      <c r="FT506" s="121"/>
      <c r="FU506" s="121"/>
      <c r="FV506" s="121"/>
      <c r="FW506" s="121"/>
      <c r="FX506" s="121"/>
      <c r="FY506" s="121"/>
      <c r="FZ506" s="121"/>
      <c r="GA506" s="121"/>
      <c r="GB506" s="121"/>
      <c r="GC506" s="121"/>
      <c r="GD506" s="121"/>
      <c r="GE506" s="121"/>
      <c r="GF506" s="121"/>
      <c r="GG506" s="121"/>
      <c r="GH506" s="121"/>
      <c r="GI506" s="121"/>
      <c r="GJ506" s="121"/>
      <c r="GK506" s="121"/>
      <c r="GL506" s="121"/>
      <c r="GM506" s="121"/>
      <c r="GN506" s="121"/>
      <c r="GO506" s="121"/>
      <c r="GP506" s="121"/>
      <c r="GQ506" s="121"/>
      <c r="GR506" s="121"/>
      <c r="GS506" s="121"/>
      <c r="GT506" s="121"/>
      <c r="GU506" s="121"/>
      <c r="GV506" s="121"/>
      <c r="GW506" s="121"/>
      <c r="GX506" s="121"/>
      <c r="GY506" s="121"/>
      <c r="GZ506" s="121"/>
      <c r="HA506" s="121"/>
      <c r="HB506" s="121"/>
      <c r="HC506" s="121"/>
      <c r="HD506" s="121"/>
      <c r="HE506" s="121"/>
      <c r="HF506" s="121"/>
      <c r="HG506" s="121"/>
      <c r="HH506" s="121"/>
      <c r="HI506" s="121"/>
      <c r="HJ506" s="121"/>
      <c r="HK506" s="121"/>
      <c r="HL506" s="121"/>
      <c r="HM506" s="121"/>
      <c r="HN506" s="121"/>
      <c r="HO506" s="121"/>
      <c r="HP506" s="121"/>
      <c r="HQ506" s="121"/>
      <c r="HR506" s="121"/>
      <c r="HS506" s="121"/>
      <c r="HT506" s="121"/>
      <c r="HU506" s="121"/>
      <c r="HV506" s="121"/>
      <c r="HW506" s="121"/>
      <c r="HX506" s="121"/>
      <c r="HY506" s="121"/>
      <c r="HZ506" s="121"/>
      <c r="IA506" s="121"/>
      <c r="IB506" s="121"/>
      <c r="IC506" s="121"/>
      <c r="ID506" s="121"/>
      <c r="IE506" s="121"/>
      <c r="IF506" s="121"/>
      <c r="IG506" s="121"/>
      <c r="IH506" s="121"/>
      <c r="II506" s="121"/>
      <c r="IJ506" s="121"/>
      <c r="IK506" s="121"/>
      <c r="IL506" s="121"/>
      <c r="IM506" s="121"/>
      <c r="IN506" s="121"/>
      <c r="IO506" s="121"/>
      <c r="IP506" s="121"/>
      <c r="IQ506" s="121"/>
      <c r="IR506" s="121"/>
      <c r="IS506" s="121"/>
      <c r="IT506" s="121"/>
      <c r="IU506" s="121"/>
      <c r="IV506" s="121"/>
      <c r="IW506" s="121"/>
      <c r="IX506" s="121"/>
      <c r="IY506" s="121"/>
      <c r="IZ506" s="121"/>
      <c r="JA506" s="121"/>
      <c r="JB506" s="121"/>
      <c r="JC506" s="121"/>
      <c r="JD506" s="121"/>
      <c r="JE506" s="121"/>
      <c r="JF506" s="121"/>
      <c r="JG506" s="121"/>
      <c r="JH506" s="121"/>
      <c r="JI506" s="121"/>
      <c r="JJ506" s="121"/>
      <c r="JK506" s="121"/>
      <c r="JL506" s="121"/>
      <c r="JM506" s="121"/>
      <c r="JN506" s="121"/>
      <c r="JO506" s="121"/>
      <c r="JP506" s="121"/>
      <c r="JQ506" s="121"/>
      <c r="JR506" s="121"/>
      <c r="JS506" s="121"/>
      <c r="JT506" s="121"/>
      <c r="JU506" s="121"/>
      <c r="JV506" s="121"/>
      <c r="JW506" s="121"/>
      <c r="JX506" s="121"/>
      <c r="JY506" s="121"/>
      <c r="JZ506" s="121"/>
      <c r="KA506" s="121"/>
      <c r="KB506" s="121"/>
      <c r="KC506" s="121"/>
      <c r="KD506" s="121"/>
      <c r="KE506" s="121"/>
      <c r="KF506" s="121"/>
      <c r="KG506" s="121"/>
      <c r="KH506" s="121"/>
      <c r="KI506" s="121"/>
      <c r="KJ506" s="121"/>
      <c r="KK506" s="121"/>
      <c r="KL506" s="121"/>
      <c r="KM506" s="121"/>
      <c r="KN506" s="121"/>
      <c r="KO506" s="121"/>
      <c r="KP506" s="121"/>
      <c r="KQ506" s="121"/>
      <c r="KR506" s="121"/>
      <c r="KS506" s="121"/>
      <c r="KT506" s="121"/>
      <c r="KU506" s="121"/>
      <c r="KV506" s="121"/>
      <c r="KW506" s="121"/>
      <c r="KX506" s="121"/>
      <c r="KY506" s="121"/>
      <c r="KZ506" s="121"/>
      <c r="LA506" s="121"/>
      <c r="LB506" s="121"/>
      <c r="LC506" s="121"/>
      <c r="LD506" s="121"/>
      <c r="LE506" s="121"/>
      <c r="LF506" s="121"/>
      <c r="LG506" s="121"/>
      <c r="LH506" s="121"/>
      <c r="LI506" s="121"/>
      <c r="LJ506" s="121"/>
      <c r="LK506" s="121"/>
      <c r="LL506" s="121"/>
      <c r="LM506" s="121"/>
      <c r="LN506" s="121"/>
      <c r="LO506" s="121"/>
      <c r="LP506" s="121"/>
      <c r="LQ506" s="121"/>
      <c r="LR506" s="121"/>
      <c r="LS506" s="121"/>
      <c r="LT506" s="121"/>
      <c r="LU506" s="121"/>
      <c r="LV506" s="121"/>
      <c r="LW506" s="121"/>
      <c r="LX506" s="121"/>
      <c r="LY506" s="121"/>
      <c r="LZ506" s="121"/>
      <c r="MA506" s="121"/>
      <c r="MB506" s="121"/>
      <c r="MC506" s="121"/>
      <c r="MD506" s="121"/>
      <c r="ME506" s="121"/>
      <c r="MF506" s="121"/>
      <c r="MG506" s="121"/>
      <c r="MH506" s="121"/>
      <c r="MI506" s="121"/>
      <c r="MJ506" s="121"/>
      <c r="MK506" s="121"/>
      <c r="ML506" s="121"/>
      <c r="MM506" s="121"/>
      <c r="MN506" s="121"/>
      <c r="MO506" s="121"/>
      <c r="MP506" s="121"/>
      <c r="MQ506" s="121"/>
      <c r="MR506" s="121"/>
      <c r="MS506" s="121"/>
      <c r="MT506" s="121"/>
      <c r="MU506" s="121"/>
      <c r="MV506" s="121"/>
      <c r="MW506" s="121"/>
      <c r="MX506" s="121"/>
      <c r="MY506" s="121"/>
      <c r="MZ506" s="121"/>
      <c r="NA506" s="121"/>
      <c r="NB506" s="121"/>
      <c r="NC506" s="121"/>
      <c r="ND506" s="121"/>
      <c r="NE506" s="121"/>
      <c r="NF506" s="121"/>
      <c r="NG506" s="121"/>
      <c r="NH506" s="121"/>
      <c r="NI506" s="121"/>
      <c r="NJ506" s="121"/>
      <c r="NK506" s="121"/>
      <c r="NL506" s="121"/>
      <c r="NM506" s="121"/>
      <c r="NN506" s="121"/>
      <c r="NO506" s="121"/>
      <c r="NP506" s="121"/>
      <c r="NQ506" s="121"/>
      <c r="NR506" s="121"/>
      <c r="NS506" s="121"/>
      <c r="NT506" s="121"/>
      <c r="NU506" s="121"/>
      <c r="NV506" s="121"/>
      <c r="NW506" s="121"/>
      <c r="NX506" s="121"/>
      <c r="NY506" s="121"/>
      <c r="NZ506" s="121"/>
      <c r="OA506" s="121"/>
      <c r="OB506" s="121"/>
      <c r="OC506" s="121"/>
      <c r="OD506" s="121"/>
      <c r="OE506" s="121"/>
      <c r="OF506" s="121"/>
      <c r="OG506" s="121"/>
      <c r="OH506" s="121"/>
      <c r="OI506" s="121"/>
      <c r="OJ506" s="121"/>
      <c r="OK506" s="121"/>
      <c r="OL506" s="121"/>
      <c r="OM506" s="121"/>
      <c r="ON506" s="121"/>
      <c r="OO506" s="121"/>
      <c r="OP506" s="121"/>
      <c r="OQ506" s="121"/>
      <c r="OR506" s="121"/>
      <c r="OS506" s="121"/>
      <c r="OT506" s="121"/>
      <c r="OU506" s="121"/>
      <c r="OV506" s="121"/>
      <c r="OW506" s="121"/>
      <c r="OX506" s="121"/>
      <c r="OY506" s="121"/>
      <c r="OZ506" s="121"/>
      <c r="PA506" s="121"/>
      <c r="PB506" s="121"/>
      <c r="PC506" s="121"/>
      <c r="PD506" s="121"/>
      <c r="PE506" s="121"/>
      <c r="PF506" s="121"/>
      <c r="PG506" s="121"/>
      <c r="PH506" s="121"/>
      <c r="PI506" s="121"/>
      <c r="PJ506" s="121"/>
      <c r="PK506" s="121"/>
      <c r="PL506" s="121"/>
      <c r="PM506" s="121"/>
      <c r="PN506" s="121"/>
      <c r="PO506" s="121"/>
      <c r="PP506" s="121"/>
      <c r="PQ506" s="121"/>
      <c r="PR506" s="121"/>
      <c r="PS506" s="121"/>
      <c r="PT506" s="121"/>
      <c r="PU506" s="121"/>
      <c r="PV506" s="121"/>
      <c r="PW506" s="121"/>
      <c r="PX506" s="121"/>
      <c r="PY506" s="121"/>
      <c r="PZ506" s="121"/>
      <c r="QA506" s="121"/>
      <c r="QB506" s="121"/>
      <c r="QC506" s="121"/>
      <c r="QD506" s="121"/>
      <c r="QE506" s="121"/>
      <c r="QF506" s="121"/>
      <c r="QG506" s="121"/>
      <c r="QH506" s="121"/>
      <c r="QI506" s="121"/>
      <c r="QJ506" s="121"/>
      <c r="QK506" s="121"/>
      <c r="QL506" s="121"/>
      <c r="QM506" s="121"/>
      <c r="QN506" s="121"/>
      <c r="QO506" s="121"/>
      <c r="QP506" s="121"/>
      <c r="QQ506" s="121"/>
      <c r="QR506" s="121"/>
      <c r="QS506" s="121"/>
      <c r="QT506" s="121"/>
      <c r="QU506" s="121"/>
      <c r="QV506" s="121"/>
      <c r="QW506" s="121"/>
      <c r="QX506" s="121"/>
      <c r="QY506" s="121"/>
      <c r="QZ506" s="121"/>
      <c r="RA506" s="121"/>
      <c r="RB506" s="121"/>
      <c r="RC506" s="121"/>
      <c r="RD506" s="121"/>
      <c r="RE506" s="121"/>
      <c r="RF506" s="121"/>
      <c r="RG506" s="121"/>
      <c r="RH506" s="121"/>
      <c r="RI506" s="121"/>
      <c r="RJ506" s="121"/>
      <c r="RK506" s="121"/>
      <c r="RL506" s="121"/>
      <c r="RM506" s="121"/>
      <c r="RN506" s="121"/>
      <c r="RO506" s="121"/>
      <c r="RP506" s="121"/>
      <c r="RQ506" s="121"/>
      <c r="RR506" s="121"/>
      <c r="RS506" s="121"/>
      <c r="RT506" s="121"/>
      <c r="RU506" s="121"/>
      <c r="RV506" s="121"/>
      <c r="RW506" s="121"/>
      <c r="RX506" s="121"/>
      <c r="RY506" s="121"/>
      <c r="RZ506" s="121"/>
      <c r="SA506" s="121"/>
      <c r="SB506" s="121"/>
      <c r="SC506" s="121"/>
      <c r="SD506" s="121"/>
      <c r="SE506" s="121"/>
      <c r="SF506" s="121"/>
      <c r="SG506" s="121"/>
      <c r="SH506" s="121"/>
      <c r="SI506" s="121"/>
      <c r="SJ506" s="121"/>
      <c r="SK506" s="121"/>
      <c r="SL506" s="121"/>
      <c r="SM506" s="121"/>
      <c r="SN506" s="121"/>
      <c r="SO506" s="121"/>
      <c r="SP506" s="121"/>
      <c r="SQ506" s="121"/>
      <c r="SR506" s="121"/>
      <c r="SS506" s="121"/>
      <c r="ST506" s="121"/>
      <c r="SU506" s="121"/>
      <c r="SV506" s="121"/>
      <c r="SW506" s="121"/>
      <c r="SX506" s="121"/>
      <c r="SY506" s="121"/>
      <c r="SZ506" s="121"/>
      <c r="TA506" s="121"/>
      <c r="TB506" s="121"/>
      <c r="TC506" s="121"/>
      <c r="TD506" s="121"/>
      <c r="TE506" s="121"/>
      <c r="TF506" s="121"/>
      <c r="TG506" s="121"/>
      <c r="TH506" s="121"/>
      <c r="TI506" s="121"/>
      <c r="TJ506" s="121"/>
      <c r="TK506" s="121"/>
      <c r="TL506" s="121"/>
      <c r="TM506" s="121"/>
      <c r="TN506" s="121"/>
      <c r="TO506" s="121"/>
      <c r="TP506" s="121"/>
      <c r="TQ506" s="121"/>
      <c r="TR506" s="121"/>
      <c r="TS506" s="121"/>
      <c r="TT506" s="121"/>
      <c r="TU506" s="121"/>
      <c r="TV506" s="121"/>
      <c r="TW506" s="121"/>
      <c r="TX506" s="121"/>
      <c r="TY506" s="121"/>
      <c r="TZ506" s="121"/>
      <c r="UA506" s="121"/>
      <c r="UB506" s="121"/>
      <c r="UC506" s="121"/>
      <c r="UD506" s="121"/>
      <c r="UE506" s="121"/>
      <c r="UF506" s="121"/>
      <c r="UG506" s="121"/>
      <c r="UH506" s="121"/>
      <c r="UI506" s="121"/>
      <c r="UJ506" s="121"/>
      <c r="UK506" s="121"/>
      <c r="UL506" s="121"/>
      <c r="UM506" s="121"/>
      <c r="UN506" s="121"/>
      <c r="UO506" s="121"/>
      <c r="UP506" s="121"/>
      <c r="UQ506" s="121"/>
      <c r="UR506" s="121"/>
      <c r="US506" s="121"/>
      <c r="UT506" s="121"/>
      <c r="UU506" s="121"/>
      <c r="UV506" s="121"/>
      <c r="UW506" s="121"/>
      <c r="UX506" s="121"/>
      <c r="UY506" s="121"/>
      <c r="UZ506" s="121"/>
      <c r="VA506" s="121"/>
      <c r="VB506" s="121"/>
      <c r="VC506" s="121"/>
      <c r="VD506" s="121"/>
      <c r="VE506" s="121"/>
      <c r="VF506" s="121"/>
      <c r="VG506" s="121"/>
      <c r="VH506" s="121"/>
      <c r="VI506" s="121"/>
      <c r="VJ506" s="121"/>
      <c r="VK506" s="121"/>
      <c r="VL506" s="121"/>
      <c r="VM506" s="121"/>
      <c r="VN506" s="121"/>
      <c r="VO506" s="121"/>
      <c r="VP506" s="121"/>
      <c r="VQ506" s="121"/>
      <c r="VR506" s="121"/>
      <c r="VS506" s="121"/>
      <c r="VT506" s="121"/>
      <c r="VU506" s="121"/>
      <c r="VV506" s="121"/>
      <c r="VW506" s="121"/>
      <c r="VX506" s="121"/>
      <c r="VY506" s="121"/>
      <c r="VZ506" s="121"/>
      <c r="WA506" s="121"/>
      <c r="WB506" s="121"/>
      <c r="WC506" s="121"/>
      <c r="WD506" s="121"/>
      <c r="WE506" s="121"/>
      <c r="WF506" s="121"/>
      <c r="WG506" s="121"/>
      <c r="WH506" s="121"/>
      <c r="WI506" s="121"/>
      <c r="WJ506" s="121"/>
      <c r="WK506" s="121"/>
      <c r="WL506" s="121"/>
      <c r="WM506" s="121"/>
      <c r="WN506" s="121"/>
      <c r="WO506" s="121"/>
      <c r="WP506" s="121"/>
      <c r="WQ506" s="121"/>
      <c r="WR506" s="121"/>
      <c r="WS506" s="121"/>
      <c r="WT506" s="121"/>
      <c r="WU506" s="121"/>
      <c r="WV506" s="121"/>
      <c r="WW506" s="121"/>
      <c r="WX506" s="121"/>
      <c r="WY506" s="121"/>
      <c r="WZ506" s="121"/>
      <c r="XA506" s="121"/>
      <c r="XB506" s="121"/>
      <c r="XC506" s="121"/>
      <c r="XD506" s="121"/>
      <c r="XE506" s="121"/>
      <c r="XF506" s="121"/>
      <c r="XG506" s="121"/>
      <c r="XH506" s="121"/>
      <c r="XI506" s="121"/>
      <c r="XJ506" s="121"/>
      <c r="XK506" s="121"/>
      <c r="XL506" s="121"/>
      <c r="XM506" s="121"/>
      <c r="XN506" s="121"/>
      <c r="XO506" s="121"/>
      <c r="XP506" s="121"/>
      <c r="XQ506" s="121"/>
      <c r="XR506" s="121"/>
      <c r="XS506" s="121"/>
      <c r="XT506" s="121"/>
      <c r="XU506" s="121"/>
      <c r="XV506" s="121"/>
      <c r="XW506" s="121"/>
      <c r="XX506" s="121"/>
      <c r="XY506" s="121"/>
      <c r="XZ506" s="121"/>
      <c r="YA506" s="121"/>
      <c r="YB506" s="121"/>
      <c r="YC506" s="121"/>
      <c r="YD506" s="121"/>
      <c r="YE506" s="121"/>
      <c r="YF506" s="121"/>
      <c r="YG506" s="121"/>
      <c r="YH506" s="121"/>
      <c r="YI506" s="121"/>
      <c r="YJ506" s="121"/>
      <c r="YK506" s="121"/>
      <c r="YL506" s="121"/>
      <c r="YM506" s="121"/>
      <c r="YN506" s="121"/>
      <c r="YO506" s="121"/>
      <c r="YP506" s="121"/>
      <c r="YQ506" s="121"/>
      <c r="YR506" s="121"/>
      <c r="YS506" s="121"/>
      <c r="YT506" s="121"/>
      <c r="YU506" s="121"/>
      <c r="YV506" s="121"/>
      <c r="YW506" s="121"/>
      <c r="YX506" s="121"/>
      <c r="YY506" s="121"/>
      <c r="YZ506" s="121"/>
      <c r="ZA506" s="121"/>
      <c r="ZB506" s="121"/>
      <c r="ZC506" s="121"/>
      <c r="ZD506" s="121"/>
      <c r="ZE506" s="121"/>
      <c r="ZF506" s="121"/>
      <c r="ZG506" s="121"/>
      <c r="ZH506" s="121"/>
      <c r="ZI506" s="121"/>
      <c r="ZJ506" s="121"/>
      <c r="ZK506" s="121"/>
      <c r="ZL506" s="121"/>
      <c r="ZM506" s="121"/>
      <c r="ZN506" s="121"/>
      <c r="ZO506" s="121"/>
      <c r="ZP506" s="121"/>
      <c r="ZQ506" s="121"/>
      <c r="ZR506" s="121"/>
      <c r="ZS506" s="121"/>
      <c r="ZT506" s="121"/>
      <c r="ZU506" s="121"/>
      <c r="ZV506" s="121"/>
      <c r="ZW506" s="121"/>
      <c r="ZX506" s="121"/>
      <c r="ZY506" s="121"/>
      <c r="ZZ506" s="121"/>
      <c r="AAA506" s="121"/>
      <c r="AAB506" s="121"/>
      <c r="AAC506" s="121"/>
      <c r="AAD506" s="121"/>
      <c r="AAE506" s="121"/>
      <c r="AAF506" s="121"/>
      <c r="AAG506" s="121"/>
      <c r="AAH506" s="121"/>
      <c r="AAI506" s="121"/>
      <c r="AAJ506" s="121"/>
      <c r="AAK506" s="121"/>
      <c r="AAL506" s="121"/>
      <c r="AAM506" s="121"/>
      <c r="AAN506" s="121"/>
      <c r="AAO506" s="121"/>
      <c r="AAP506" s="121"/>
      <c r="AAQ506" s="121"/>
      <c r="AAR506" s="121"/>
      <c r="AAS506" s="121"/>
      <c r="AAT506" s="121"/>
      <c r="AAU506" s="121"/>
      <c r="AAV506" s="121"/>
      <c r="AAW506" s="121"/>
      <c r="AAX506" s="121"/>
      <c r="AAY506" s="121"/>
      <c r="AAZ506" s="121"/>
      <c r="ABA506" s="121"/>
      <c r="ABB506" s="121"/>
      <c r="ABC506" s="121"/>
      <c r="ABD506" s="121"/>
      <c r="ABE506" s="121"/>
      <c r="ABF506" s="121"/>
      <c r="ABG506" s="121"/>
      <c r="ABH506" s="121"/>
      <c r="ABI506" s="121"/>
      <c r="ABJ506" s="121"/>
      <c r="ABK506" s="121"/>
      <c r="ABL506" s="121"/>
      <c r="ABM506" s="121"/>
      <c r="ABN506" s="121"/>
      <c r="ABO506" s="121"/>
      <c r="ABP506" s="121"/>
      <c r="ABQ506" s="121"/>
      <c r="ABR506" s="121"/>
      <c r="ABS506" s="121"/>
      <c r="ABT506" s="121"/>
      <c r="ABU506" s="121"/>
      <c r="ABV506" s="121"/>
      <c r="ABW506" s="121"/>
      <c r="ABX506" s="121"/>
      <c r="ABY506" s="121"/>
      <c r="ABZ506" s="121"/>
      <c r="ACA506" s="121"/>
      <c r="ACB506" s="121"/>
      <c r="ACC506" s="121"/>
      <c r="ACD506" s="121"/>
      <c r="ACE506" s="121"/>
      <c r="ACF506" s="121"/>
      <c r="ACG506" s="121"/>
      <c r="ACH506" s="121"/>
      <c r="ACI506" s="121"/>
      <c r="ACJ506" s="121"/>
      <c r="ACK506" s="121"/>
      <c r="ACL506" s="121"/>
      <c r="ACM506" s="121"/>
      <c r="ACN506" s="121"/>
      <c r="ACO506" s="121"/>
      <c r="ACP506" s="121"/>
      <c r="ACQ506" s="121"/>
      <c r="ACR506" s="121"/>
      <c r="ACS506" s="121"/>
      <c r="ACT506" s="121"/>
      <c r="ACU506" s="121"/>
      <c r="ACV506" s="121"/>
      <c r="ACW506" s="121"/>
      <c r="ACX506" s="121"/>
      <c r="ACY506" s="121"/>
      <c r="ACZ506" s="121"/>
      <c r="ADA506" s="121"/>
      <c r="ADB506" s="121"/>
      <c r="ADC506" s="121"/>
      <c r="ADD506" s="121"/>
      <c r="ADE506" s="121"/>
      <c r="ADF506" s="121"/>
      <c r="ADG506" s="121"/>
      <c r="ADH506" s="121"/>
      <c r="ADI506" s="121"/>
      <c r="ADJ506" s="121"/>
      <c r="ADK506" s="121"/>
      <c r="ADL506" s="121"/>
      <c r="ADM506" s="121"/>
      <c r="ADN506" s="121"/>
      <c r="ADO506" s="121"/>
      <c r="ADP506" s="121"/>
      <c r="ADQ506" s="121"/>
      <c r="ADR506" s="121"/>
      <c r="ADS506" s="121"/>
      <c r="ADT506" s="121"/>
      <c r="ADU506" s="121"/>
      <c r="ADV506" s="121"/>
      <c r="ADW506" s="121"/>
      <c r="ADX506" s="121"/>
      <c r="ADY506" s="121"/>
      <c r="ADZ506" s="121"/>
      <c r="AEA506" s="121"/>
      <c r="AEB506" s="121"/>
      <c r="AEC506" s="121"/>
      <c r="AED506" s="121"/>
      <c r="AEE506" s="121"/>
      <c r="AEF506" s="121"/>
      <c r="AEG506" s="121"/>
      <c r="AEH506" s="121"/>
      <c r="AEI506" s="121"/>
      <c r="AEJ506" s="121"/>
      <c r="AEK506" s="121"/>
      <c r="AEL506" s="121"/>
      <c r="AEM506" s="121"/>
      <c r="AEN506" s="121"/>
      <c r="AEO506" s="121"/>
      <c r="AEP506" s="121"/>
      <c r="AEQ506" s="121"/>
      <c r="AER506" s="121"/>
      <c r="AES506" s="121"/>
      <c r="AET506" s="121"/>
      <c r="AEU506" s="121"/>
      <c r="AEV506" s="121"/>
      <c r="AEW506" s="121"/>
      <c r="AEX506" s="121"/>
      <c r="AEY506" s="121"/>
      <c r="AEZ506" s="121"/>
      <c r="AFA506" s="121"/>
      <c r="AFB506" s="121"/>
      <c r="AFC506" s="121"/>
      <c r="AFD506" s="121"/>
      <c r="AFE506" s="121"/>
      <c r="AFF506" s="121"/>
      <c r="AFG506" s="121"/>
      <c r="AFH506" s="121"/>
      <c r="AFI506" s="121"/>
      <c r="AFJ506" s="121"/>
      <c r="AFK506" s="121"/>
      <c r="AFL506" s="121"/>
      <c r="AFM506" s="121"/>
      <c r="AFN506" s="121"/>
      <c r="AFO506" s="121"/>
      <c r="AFP506" s="121"/>
      <c r="AFQ506" s="121"/>
      <c r="AFR506" s="121"/>
      <c r="AFS506" s="121"/>
      <c r="AFT506" s="121"/>
      <c r="AFU506" s="121"/>
      <c r="AFV506" s="121"/>
      <c r="AFW506" s="121"/>
      <c r="AFX506" s="121"/>
      <c r="AFY506" s="121"/>
      <c r="AFZ506" s="121"/>
      <c r="AGA506" s="121"/>
      <c r="AGB506" s="121"/>
      <c r="AGC506" s="121"/>
      <c r="AGD506" s="121"/>
      <c r="AGE506" s="121"/>
      <c r="AGF506" s="121"/>
      <c r="AGG506" s="121"/>
      <c r="AGH506" s="121"/>
      <c r="AGI506" s="121"/>
      <c r="AGJ506" s="121"/>
      <c r="AGK506" s="121"/>
      <c r="AGL506" s="121"/>
      <c r="AGM506" s="121"/>
      <c r="AGN506" s="121"/>
      <c r="AGO506" s="121"/>
      <c r="AGP506" s="121"/>
      <c r="AGQ506" s="121"/>
      <c r="AGR506" s="121"/>
      <c r="AGS506" s="121"/>
      <c r="AGT506" s="121"/>
      <c r="AGU506" s="121"/>
      <c r="AGV506" s="121"/>
      <c r="AGW506" s="121"/>
      <c r="AGX506" s="121"/>
      <c r="AGY506" s="121"/>
      <c r="AGZ506" s="121"/>
      <c r="AHA506" s="121"/>
      <c r="AHB506" s="121"/>
      <c r="AHC506" s="121"/>
      <c r="AHD506" s="121"/>
      <c r="AHE506" s="121"/>
      <c r="AHF506" s="121"/>
      <c r="AHG506" s="121"/>
      <c r="AHH506" s="121"/>
      <c r="AHI506" s="121"/>
      <c r="AHJ506" s="121"/>
      <c r="AHK506" s="121"/>
      <c r="AHL506" s="121"/>
      <c r="AHM506" s="121"/>
      <c r="AHN506" s="121"/>
      <c r="AHO506" s="121"/>
      <c r="AHP506" s="121"/>
      <c r="AHQ506" s="121"/>
      <c r="AHR506" s="121"/>
      <c r="AHS506" s="121"/>
      <c r="AHT506" s="121"/>
      <c r="AHU506" s="121"/>
      <c r="AHV506" s="121"/>
      <c r="AHW506" s="121"/>
      <c r="AHX506" s="121"/>
      <c r="AHY506" s="121"/>
      <c r="AHZ506" s="121"/>
      <c r="AIA506" s="121"/>
      <c r="AIB506" s="121"/>
      <c r="AIC506" s="121"/>
      <c r="AID506" s="121"/>
      <c r="AIE506" s="121"/>
      <c r="AIF506" s="121"/>
      <c r="AIG506" s="121"/>
      <c r="AIH506" s="121"/>
      <c r="AII506" s="121"/>
      <c r="AIJ506" s="121"/>
      <c r="AIK506" s="121"/>
      <c r="AIL506" s="121"/>
      <c r="AIM506" s="121"/>
      <c r="AIN506" s="121"/>
      <c r="AIO506" s="121"/>
      <c r="AIP506" s="121"/>
      <c r="AIQ506" s="121"/>
      <c r="AIR506" s="121"/>
      <c r="AIS506" s="121"/>
      <c r="AIT506" s="121"/>
      <c r="AIU506" s="121"/>
      <c r="AIV506" s="121"/>
      <c r="AIW506" s="121"/>
      <c r="AIX506" s="121"/>
      <c r="AIY506" s="121"/>
      <c r="AIZ506" s="121"/>
      <c r="AJA506" s="121"/>
      <c r="AJB506" s="121"/>
      <c r="AJC506" s="121"/>
      <c r="AJD506" s="121"/>
      <c r="AJE506" s="121"/>
      <c r="AJF506" s="121"/>
      <c r="AJG506" s="121"/>
      <c r="AJH506" s="121"/>
      <c r="AJI506" s="121"/>
      <c r="AJJ506" s="121"/>
      <c r="AJK506" s="121"/>
      <c r="AJL506" s="121"/>
      <c r="AJM506" s="121"/>
      <c r="AJN506" s="121"/>
      <c r="AJO506" s="121"/>
      <c r="AJP506" s="121"/>
      <c r="AJQ506" s="121"/>
      <c r="AJR506" s="121"/>
      <c r="AJS506" s="121"/>
      <c r="AJT506" s="121"/>
      <c r="AJU506" s="121"/>
      <c r="AJV506" s="121"/>
      <c r="AJW506" s="121"/>
      <c r="AJX506" s="121"/>
      <c r="AJY506" s="121"/>
      <c r="AJZ506" s="121"/>
      <c r="AKA506" s="121"/>
      <c r="AKB506" s="121"/>
      <c r="AKC506" s="121"/>
      <c r="AKD506" s="121"/>
      <c r="AKE506" s="121"/>
      <c r="AKF506" s="121"/>
      <c r="AKG506" s="121"/>
      <c r="AKH506" s="121"/>
      <c r="AKI506" s="121"/>
      <c r="AKJ506" s="121"/>
      <c r="AKK506" s="121"/>
      <c r="AKL506" s="121"/>
      <c r="AKM506" s="121"/>
      <c r="AKN506" s="121"/>
      <c r="AKO506" s="121"/>
      <c r="AKP506" s="121"/>
      <c r="AKQ506" s="121"/>
      <c r="AKR506" s="121"/>
      <c r="AKS506" s="121"/>
      <c r="AKT506" s="121"/>
      <c r="AKU506" s="121"/>
      <c r="AKV506" s="121"/>
      <c r="AKW506" s="121"/>
      <c r="AKX506" s="121"/>
      <c r="AKY506" s="121"/>
      <c r="AKZ506" s="121"/>
      <c r="ALA506" s="121"/>
      <c r="ALB506" s="121"/>
      <c r="ALC506" s="121"/>
      <c r="ALD506" s="121"/>
      <c r="ALE506" s="121"/>
      <c r="ALF506" s="121"/>
      <c r="ALG506" s="121"/>
      <c r="ALH506" s="121"/>
      <c r="ALI506" s="121"/>
      <c r="ALJ506" s="121"/>
      <c r="ALK506" s="121"/>
      <c r="ALL506" s="121"/>
      <c r="ALM506" s="121"/>
      <c r="ALN506" s="121"/>
      <c r="ALO506" s="121"/>
      <c r="ALP506" s="121"/>
      <c r="ALQ506" s="121"/>
      <c r="ALR506" s="121"/>
      <c r="ALS506" s="121"/>
      <c r="ALT506" s="121"/>
      <c r="ALU506" s="121"/>
      <c r="ALV506" s="121"/>
      <c r="ALW506" s="121"/>
      <c r="ALX506" s="121"/>
      <c r="ALY506" s="121"/>
      <c r="ALZ506" s="121"/>
      <c r="AMA506" s="121"/>
      <c r="AMB506" s="121"/>
      <c r="AMC506" s="121"/>
      <c r="AMD506" s="121"/>
      <c r="AME506" s="121"/>
      <c r="AMF506" s="121"/>
      <c r="AMG506" s="121"/>
      <c r="AMH506" s="121"/>
      <c r="AMI506" s="121"/>
      <c r="AMJ506" s="121"/>
    </row>
    <row r="507" spans="1:1024" s="108" customFormat="1" x14ac:dyDescent="0.3">
      <c r="A507" s="18">
        <v>15</v>
      </c>
      <c r="B507" s="114"/>
      <c r="C507" s="115"/>
      <c r="D507" s="114"/>
      <c r="E507" s="114"/>
      <c r="F507" s="24"/>
      <c r="G507" s="114"/>
      <c r="H507" s="114"/>
      <c r="I507" s="116"/>
      <c r="J507" s="116"/>
      <c r="K507" s="122" t="s">
        <v>243</v>
      </c>
      <c r="L507" s="123">
        <f>I504*P507</f>
        <v>2880000</v>
      </c>
      <c r="M507" s="123">
        <f>I504*Q507</f>
        <v>78259.199999999997</v>
      </c>
      <c r="N507" s="123">
        <f t="shared" si="83"/>
        <v>2958259.2</v>
      </c>
      <c r="O507" s="214"/>
      <c r="P507" s="112">
        <v>1500</v>
      </c>
      <c r="Q507" s="113">
        <v>40.76</v>
      </c>
      <c r="R507" s="24" t="s">
        <v>39</v>
      </c>
      <c r="S507" s="24" t="s">
        <v>279</v>
      </c>
      <c r="T507" s="117"/>
      <c r="U507" s="117"/>
      <c r="V507" s="118"/>
      <c r="W507" s="117"/>
      <c r="X507" s="117"/>
      <c r="Y507" s="119"/>
      <c r="Z507" s="117"/>
      <c r="AA507" s="117"/>
      <c r="AB507" s="117"/>
      <c r="AC507" s="120"/>
      <c r="AD507" s="119"/>
      <c r="AE507" s="119"/>
      <c r="AF507" s="119"/>
      <c r="AG507" s="119"/>
      <c r="AH507" s="119"/>
      <c r="AI507" s="119"/>
      <c r="AJ507" s="119"/>
      <c r="AK507" s="119"/>
      <c r="AL507" s="119"/>
      <c r="AM507" s="119"/>
      <c r="AN507" s="119"/>
      <c r="AO507" s="119"/>
      <c r="AP507" s="119"/>
      <c r="AQ507" s="119"/>
      <c r="AR507" s="119"/>
      <c r="AS507" s="119"/>
      <c r="AT507" s="119"/>
      <c r="AU507" s="119"/>
      <c r="AV507" s="119"/>
      <c r="AW507" s="119"/>
      <c r="AX507" s="119"/>
      <c r="AY507" s="119"/>
      <c r="AZ507" s="119"/>
      <c r="BA507" s="119"/>
      <c r="BB507" s="119"/>
      <c r="BC507" s="119"/>
      <c r="BD507" s="119"/>
      <c r="BE507" s="119"/>
      <c r="BF507" s="119"/>
      <c r="BG507" s="119"/>
      <c r="BH507" s="119"/>
      <c r="BI507" s="119"/>
      <c r="BJ507" s="119"/>
      <c r="BK507" s="119"/>
      <c r="BL507" s="119"/>
      <c r="BM507" s="119"/>
      <c r="BN507" s="119"/>
      <c r="BO507" s="119"/>
      <c r="BP507" s="119"/>
      <c r="BQ507" s="119"/>
      <c r="BR507" s="119"/>
      <c r="BS507" s="119"/>
      <c r="BT507" s="119"/>
      <c r="BU507" s="119"/>
      <c r="BV507" s="119"/>
      <c r="BW507" s="119"/>
      <c r="BX507" s="119"/>
      <c r="BY507" s="119"/>
      <c r="BZ507" s="119"/>
      <c r="CA507" s="119"/>
      <c r="CB507" s="119"/>
      <c r="CC507" s="119"/>
      <c r="CD507" s="119"/>
      <c r="CE507" s="119"/>
      <c r="CF507" s="119"/>
      <c r="CG507" s="119"/>
      <c r="CH507" s="119"/>
      <c r="CI507" s="119"/>
      <c r="CJ507" s="119"/>
      <c r="CK507" s="119"/>
      <c r="CL507" s="119"/>
      <c r="CM507" s="119"/>
      <c r="CN507" s="119"/>
      <c r="CO507" s="119"/>
      <c r="CP507" s="119"/>
      <c r="CQ507" s="119"/>
      <c r="CR507" s="119"/>
      <c r="CS507" s="119"/>
      <c r="CT507" s="119"/>
      <c r="CU507" s="119"/>
      <c r="CV507" s="119"/>
      <c r="CW507" s="119"/>
      <c r="CX507" s="119"/>
      <c r="CY507" s="119"/>
      <c r="CZ507" s="119"/>
      <c r="DA507" s="119"/>
      <c r="DB507" s="119"/>
      <c r="DC507" s="119"/>
      <c r="DD507" s="119"/>
      <c r="DE507" s="119"/>
      <c r="DF507" s="119"/>
      <c r="DG507" s="119"/>
      <c r="DH507" s="119"/>
      <c r="DI507" s="119"/>
      <c r="DJ507" s="119"/>
      <c r="DK507" s="119"/>
      <c r="DL507" s="119"/>
      <c r="DM507" s="119"/>
      <c r="DN507" s="119"/>
      <c r="DO507" s="119"/>
      <c r="DP507" s="119"/>
      <c r="DQ507" s="119"/>
      <c r="DR507" s="119"/>
      <c r="DS507" s="119"/>
      <c r="DT507" s="119"/>
      <c r="DU507" s="119"/>
      <c r="DV507" s="119"/>
      <c r="DW507" s="119"/>
      <c r="DX507" s="121"/>
      <c r="DY507" s="121"/>
      <c r="DZ507" s="121"/>
      <c r="EA507" s="121"/>
      <c r="EB507" s="121"/>
      <c r="EC507" s="121"/>
      <c r="ED507" s="121"/>
      <c r="EE507" s="121"/>
      <c r="EF507" s="121"/>
      <c r="EG507" s="121"/>
      <c r="EH507" s="121"/>
      <c r="EI507" s="121"/>
      <c r="EJ507" s="121"/>
      <c r="EK507" s="121"/>
      <c r="EL507" s="121"/>
      <c r="EM507" s="121"/>
      <c r="EN507" s="121"/>
      <c r="EO507" s="121"/>
      <c r="EP507" s="121"/>
      <c r="EQ507" s="121"/>
      <c r="ER507" s="121"/>
      <c r="ES507" s="121"/>
      <c r="ET507" s="121"/>
      <c r="EU507" s="121"/>
      <c r="EV507" s="121"/>
      <c r="EW507" s="121"/>
      <c r="EX507" s="121"/>
      <c r="EY507" s="121"/>
      <c r="EZ507" s="121"/>
      <c r="FA507" s="121"/>
      <c r="FB507" s="121"/>
      <c r="FC507" s="121"/>
      <c r="FD507" s="121"/>
      <c r="FE507" s="121"/>
      <c r="FF507" s="121"/>
      <c r="FG507" s="121"/>
      <c r="FH507" s="121"/>
      <c r="FI507" s="121"/>
      <c r="FJ507" s="121"/>
      <c r="FK507" s="121"/>
      <c r="FL507" s="121"/>
      <c r="FM507" s="121"/>
      <c r="FN507" s="121"/>
      <c r="FO507" s="121"/>
      <c r="FP507" s="121"/>
      <c r="FQ507" s="121"/>
      <c r="FR507" s="121"/>
      <c r="FS507" s="121"/>
      <c r="FT507" s="121"/>
      <c r="FU507" s="121"/>
      <c r="FV507" s="121"/>
      <c r="FW507" s="121"/>
      <c r="FX507" s="121"/>
      <c r="FY507" s="121"/>
      <c r="FZ507" s="121"/>
      <c r="GA507" s="121"/>
      <c r="GB507" s="121"/>
      <c r="GC507" s="121"/>
      <c r="GD507" s="121"/>
      <c r="GE507" s="121"/>
      <c r="GF507" s="121"/>
      <c r="GG507" s="121"/>
      <c r="GH507" s="121"/>
      <c r="GI507" s="121"/>
      <c r="GJ507" s="121"/>
      <c r="GK507" s="121"/>
      <c r="GL507" s="121"/>
      <c r="GM507" s="121"/>
      <c r="GN507" s="121"/>
      <c r="GO507" s="121"/>
      <c r="GP507" s="121"/>
      <c r="GQ507" s="121"/>
      <c r="GR507" s="121"/>
      <c r="GS507" s="121"/>
      <c r="GT507" s="121"/>
      <c r="GU507" s="121"/>
      <c r="GV507" s="121"/>
      <c r="GW507" s="121"/>
      <c r="GX507" s="121"/>
      <c r="GY507" s="121"/>
      <c r="GZ507" s="121"/>
      <c r="HA507" s="121"/>
      <c r="HB507" s="121"/>
      <c r="HC507" s="121"/>
      <c r="HD507" s="121"/>
      <c r="HE507" s="121"/>
      <c r="HF507" s="121"/>
      <c r="HG507" s="121"/>
      <c r="HH507" s="121"/>
      <c r="HI507" s="121"/>
      <c r="HJ507" s="121"/>
      <c r="HK507" s="121"/>
      <c r="HL507" s="121"/>
      <c r="HM507" s="121"/>
      <c r="HN507" s="121"/>
      <c r="HO507" s="121"/>
      <c r="HP507" s="121"/>
      <c r="HQ507" s="121"/>
      <c r="HR507" s="121"/>
      <c r="HS507" s="121"/>
      <c r="HT507" s="121"/>
      <c r="HU507" s="121"/>
      <c r="HV507" s="121"/>
      <c r="HW507" s="121"/>
      <c r="HX507" s="121"/>
      <c r="HY507" s="121"/>
      <c r="HZ507" s="121"/>
      <c r="IA507" s="121"/>
      <c r="IB507" s="121"/>
      <c r="IC507" s="121"/>
      <c r="ID507" s="121"/>
      <c r="IE507" s="121"/>
      <c r="IF507" s="121"/>
      <c r="IG507" s="121"/>
      <c r="IH507" s="121"/>
      <c r="II507" s="121"/>
      <c r="IJ507" s="121"/>
      <c r="IK507" s="121"/>
      <c r="IL507" s="121"/>
      <c r="IM507" s="121"/>
      <c r="IN507" s="121"/>
      <c r="IO507" s="121"/>
      <c r="IP507" s="121"/>
      <c r="IQ507" s="121"/>
      <c r="IR507" s="121"/>
      <c r="IS507" s="121"/>
      <c r="IT507" s="121"/>
      <c r="IU507" s="121"/>
      <c r="IV507" s="121"/>
      <c r="IW507" s="121"/>
      <c r="IX507" s="121"/>
      <c r="IY507" s="121"/>
      <c r="IZ507" s="121"/>
      <c r="JA507" s="121"/>
      <c r="JB507" s="121"/>
      <c r="JC507" s="121"/>
      <c r="JD507" s="121"/>
      <c r="JE507" s="121"/>
      <c r="JF507" s="121"/>
      <c r="JG507" s="121"/>
      <c r="JH507" s="121"/>
      <c r="JI507" s="121"/>
      <c r="JJ507" s="121"/>
      <c r="JK507" s="121"/>
      <c r="JL507" s="121"/>
      <c r="JM507" s="121"/>
      <c r="JN507" s="121"/>
      <c r="JO507" s="121"/>
      <c r="JP507" s="121"/>
      <c r="JQ507" s="121"/>
      <c r="JR507" s="121"/>
      <c r="JS507" s="121"/>
      <c r="JT507" s="121"/>
      <c r="JU507" s="121"/>
      <c r="JV507" s="121"/>
      <c r="JW507" s="121"/>
      <c r="JX507" s="121"/>
      <c r="JY507" s="121"/>
      <c r="JZ507" s="121"/>
      <c r="KA507" s="121"/>
      <c r="KB507" s="121"/>
      <c r="KC507" s="121"/>
      <c r="KD507" s="121"/>
      <c r="KE507" s="121"/>
      <c r="KF507" s="121"/>
      <c r="KG507" s="121"/>
      <c r="KH507" s="121"/>
      <c r="KI507" s="121"/>
      <c r="KJ507" s="121"/>
      <c r="KK507" s="121"/>
      <c r="KL507" s="121"/>
      <c r="KM507" s="121"/>
      <c r="KN507" s="121"/>
      <c r="KO507" s="121"/>
      <c r="KP507" s="121"/>
      <c r="KQ507" s="121"/>
      <c r="KR507" s="121"/>
      <c r="KS507" s="121"/>
      <c r="KT507" s="121"/>
      <c r="KU507" s="121"/>
      <c r="KV507" s="121"/>
      <c r="KW507" s="121"/>
      <c r="KX507" s="121"/>
      <c r="KY507" s="121"/>
      <c r="KZ507" s="121"/>
      <c r="LA507" s="121"/>
      <c r="LB507" s="121"/>
      <c r="LC507" s="121"/>
      <c r="LD507" s="121"/>
      <c r="LE507" s="121"/>
      <c r="LF507" s="121"/>
      <c r="LG507" s="121"/>
      <c r="LH507" s="121"/>
      <c r="LI507" s="121"/>
      <c r="LJ507" s="121"/>
      <c r="LK507" s="121"/>
      <c r="LL507" s="121"/>
      <c r="LM507" s="121"/>
      <c r="LN507" s="121"/>
      <c r="LO507" s="121"/>
      <c r="LP507" s="121"/>
      <c r="LQ507" s="121"/>
      <c r="LR507" s="121"/>
      <c r="LS507" s="121"/>
      <c r="LT507" s="121"/>
      <c r="LU507" s="121"/>
      <c r="LV507" s="121"/>
      <c r="LW507" s="121"/>
      <c r="LX507" s="121"/>
      <c r="LY507" s="121"/>
      <c r="LZ507" s="121"/>
      <c r="MA507" s="121"/>
      <c r="MB507" s="121"/>
      <c r="MC507" s="121"/>
      <c r="MD507" s="121"/>
      <c r="ME507" s="121"/>
      <c r="MF507" s="121"/>
      <c r="MG507" s="121"/>
      <c r="MH507" s="121"/>
      <c r="MI507" s="121"/>
      <c r="MJ507" s="121"/>
      <c r="MK507" s="121"/>
      <c r="ML507" s="121"/>
      <c r="MM507" s="121"/>
      <c r="MN507" s="121"/>
      <c r="MO507" s="121"/>
      <c r="MP507" s="121"/>
      <c r="MQ507" s="121"/>
      <c r="MR507" s="121"/>
      <c r="MS507" s="121"/>
      <c r="MT507" s="121"/>
      <c r="MU507" s="121"/>
      <c r="MV507" s="121"/>
      <c r="MW507" s="121"/>
      <c r="MX507" s="121"/>
      <c r="MY507" s="121"/>
      <c r="MZ507" s="121"/>
      <c r="NA507" s="121"/>
      <c r="NB507" s="121"/>
      <c r="NC507" s="121"/>
      <c r="ND507" s="121"/>
      <c r="NE507" s="121"/>
      <c r="NF507" s="121"/>
      <c r="NG507" s="121"/>
      <c r="NH507" s="121"/>
      <c r="NI507" s="121"/>
      <c r="NJ507" s="121"/>
      <c r="NK507" s="121"/>
      <c r="NL507" s="121"/>
      <c r="NM507" s="121"/>
      <c r="NN507" s="121"/>
      <c r="NO507" s="121"/>
      <c r="NP507" s="121"/>
      <c r="NQ507" s="121"/>
      <c r="NR507" s="121"/>
      <c r="NS507" s="121"/>
      <c r="NT507" s="121"/>
      <c r="NU507" s="121"/>
      <c r="NV507" s="121"/>
      <c r="NW507" s="121"/>
      <c r="NX507" s="121"/>
      <c r="NY507" s="121"/>
      <c r="NZ507" s="121"/>
      <c r="OA507" s="121"/>
      <c r="OB507" s="121"/>
      <c r="OC507" s="121"/>
      <c r="OD507" s="121"/>
      <c r="OE507" s="121"/>
      <c r="OF507" s="121"/>
      <c r="OG507" s="121"/>
      <c r="OH507" s="121"/>
      <c r="OI507" s="121"/>
      <c r="OJ507" s="121"/>
      <c r="OK507" s="121"/>
      <c r="OL507" s="121"/>
      <c r="OM507" s="121"/>
      <c r="ON507" s="121"/>
      <c r="OO507" s="121"/>
      <c r="OP507" s="121"/>
      <c r="OQ507" s="121"/>
      <c r="OR507" s="121"/>
      <c r="OS507" s="121"/>
      <c r="OT507" s="121"/>
      <c r="OU507" s="121"/>
      <c r="OV507" s="121"/>
      <c r="OW507" s="121"/>
      <c r="OX507" s="121"/>
      <c r="OY507" s="121"/>
      <c r="OZ507" s="121"/>
      <c r="PA507" s="121"/>
      <c r="PB507" s="121"/>
      <c r="PC507" s="121"/>
      <c r="PD507" s="121"/>
      <c r="PE507" s="121"/>
      <c r="PF507" s="121"/>
      <c r="PG507" s="121"/>
      <c r="PH507" s="121"/>
      <c r="PI507" s="121"/>
      <c r="PJ507" s="121"/>
      <c r="PK507" s="121"/>
      <c r="PL507" s="121"/>
      <c r="PM507" s="121"/>
      <c r="PN507" s="121"/>
      <c r="PO507" s="121"/>
      <c r="PP507" s="121"/>
      <c r="PQ507" s="121"/>
      <c r="PR507" s="121"/>
      <c r="PS507" s="121"/>
      <c r="PT507" s="121"/>
      <c r="PU507" s="121"/>
      <c r="PV507" s="121"/>
      <c r="PW507" s="121"/>
      <c r="PX507" s="121"/>
      <c r="PY507" s="121"/>
      <c r="PZ507" s="121"/>
      <c r="QA507" s="121"/>
      <c r="QB507" s="121"/>
      <c r="QC507" s="121"/>
      <c r="QD507" s="121"/>
      <c r="QE507" s="121"/>
      <c r="QF507" s="121"/>
      <c r="QG507" s="121"/>
      <c r="QH507" s="121"/>
      <c r="QI507" s="121"/>
      <c r="QJ507" s="121"/>
      <c r="QK507" s="121"/>
      <c r="QL507" s="121"/>
      <c r="QM507" s="121"/>
      <c r="QN507" s="121"/>
      <c r="QO507" s="121"/>
      <c r="QP507" s="121"/>
      <c r="QQ507" s="121"/>
      <c r="QR507" s="121"/>
      <c r="QS507" s="121"/>
      <c r="QT507" s="121"/>
      <c r="QU507" s="121"/>
      <c r="QV507" s="121"/>
      <c r="QW507" s="121"/>
      <c r="QX507" s="121"/>
      <c r="QY507" s="121"/>
      <c r="QZ507" s="121"/>
      <c r="RA507" s="121"/>
      <c r="RB507" s="121"/>
      <c r="RC507" s="121"/>
      <c r="RD507" s="121"/>
      <c r="RE507" s="121"/>
      <c r="RF507" s="121"/>
      <c r="RG507" s="121"/>
      <c r="RH507" s="121"/>
      <c r="RI507" s="121"/>
      <c r="RJ507" s="121"/>
      <c r="RK507" s="121"/>
      <c r="RL507" s="121"/>
      <c r="RM507" s="121"/>
      <c r="RN507" s="121"/>
      <c r="RO507" s="121"/>
      <c r="RP507" s="121"/>
      <c r="RQ507" s="121"/>
      <c r="RR507" s="121"/>
      <c r="RS507" s="121"/>
      <c r="RT507" s="121"/>
      <c r="RU507" s="121"/>
      <c r="RV507" s="121"/>
      <c r="RW507" s="121"/>
      <c r="RX507" s="121"/>
      <c r="RY507" s="121"/>
      <c r="RZ507" s="121"/>
      <c r="SA507" s="121"/>
      <c r="SB507" s="121"/>
      <c r="SC507" s="121"/>
      <c r="SD507" s="121"/>
      <c r="SE507" s="121"/>
      <c r="SF507" s="121"/>
      <c r="SG507" s="121"/>
      <c r="SH507" s="121"/>
      <c r="SI507" s="121"/>
      <c r="SJ507" s="121"/>
      <c r="SK507" s="121"/>
      <c r="SL507" s="121"/>
      <c r="SM507" s="121"/>
      <c r="SN507" s="121"/>
      <c r="SO507" s="121"/>
      <c r="SP507" s="121"/>
      <c r="SQ507" s="121"/>
      <c r="SR507" s="121"/>
      <c r="SS507" s="121"/>
      <c r="ST507" s="121"/>
      <c r="SU507" s="121"/>
      <c r="SV507" s="121"/>
      <c r="SW507" s="121"/>
      <c r="SX507" s="121"/>
      <c r="SY507" s="121"/>
      <c r="SZ507" s="121"/>
      <c r="TA507" s="121"/>
      <c r="TB507" s="121"/>
      <c r="TC507" s="121"/>
      <c r="TD507" s="121"/>
      <c r="TE507" s="121"/>
      <c r="TF507" s="121"/>
      <c r="TG507" s="121"/>
      <c r="TH507" s="121"/>
      <c r="TI507" s="121"/>
      <c r="TJ507" s="121"/>
      <c r="TK507" s="121"/>
      <c r="TL507" s="121"/>
      <c r="TM507" s="121"/>
      <c r="TN507" s="121"/>
      <c r="TO507" s="121"/>
      <c r="TP507" s="121"/>
      <c r="TQ507" s="121"/>
      <c r="TR507" s="121"/>
      <c r="TS507" s="121"/>
      <c r="TT507" s="121"/>
      <c r="TU507" s="121"/>
      <c r="TV507" s="121"/>
      <c r="TW507" s="121"/>
      <c r="TX507" s="121"/>
      <c r="TY507" s="121"/>
      <c r="TZ507" s="121"/>
      <c r="UA507" s="121"/>
      <c r="UB507" s="121"/>
      <c r="UC507" s="121"/>
      <c r="UD507" s="121"/>
      <c r="UE507" s="121"/>
      <c r="UF507" s="121"/>
      <c r="UG507" s="121"/>
      <c r="UH507" s="121"/>
      <c r="UI507" s="121"/>
      <c r="UJ507" s="121"/>
      <c r="UK507" s="121"/>
      <c r="UL507" s="121"/>
      <c r="UM507" s="121"/>
      <c r="UN507" s="121"/>
      <c r="UO507" s="121"/>
      <c r="UP507" s="121"/>
      <c r="UQ507" s="121"/>
      <c r="UR507" s="121"/>
      <c r="US507" s="121"/>
      <c r="UT507" s="121"/>
      <c r="UU507" s="121"/>
      <c r="UV507" s="121"/>
      <c r="UW507" s="121"/>
      <c r="UX507" s="121"/>
      <c r="UY507" s="121"/>
      <c r="UZ507" s="121"/>
      <c r="VA507" s="121"/>
      <c r="VB507" s="121"/>
      <c r="VC507" s="121"/>
      <c r="VD507" s="121"/>
      <c r="VE507" s="121"/>
      <c r="VF507" s="121"/>
      <c r="VG507" s="121"/>
      <c r="VH507" s="121"/>
      <c r="VI507" s="121"/>
      <c r="VJ507" s="121"/>
      <c r="VK507" s="121"/>
      <c r="VL507" s="121"/>
      <c r="VM507" s="121"/>
      <c r="VN507" s="121"/>
      <c r="VO507" s="121"/>
      <c r="VP507" s="121"/>
      <c r="VQ507" s="121"/>
      <c r="VR507" s="121"/>
      <c r="VS507" s="121"/>
      <c r="VT507" s="121"/>
      <c r="VU507" s="121"/>
      <c r="VV507" s="121"/>
      <c r="VW507" s="121"/>
      <c r="VX507" s="121"/>
      <c r="VY507" s="121"/>
      <c r="VZ507" s="121"/>
      <c r="WA507" s="121"/>
      <c r="WB507" s="121"/>
      <c r="WC507" s="121"/>
      <c r="WD507" s="121"/>
      <c r="WE507" s="121"/>
      <c r="WF507" s="121"/>
      <c r="WG507" s="121"/>
      <c r="WH507" s="121"/>
      <c r="WI507" s="121"/>
      <c r="WJ507" s="121"/>
      <c r="WK507" s="121"/>
      <c r="WL507" s="121"/>
      <c r="WM507" s="121"/>
      <c r="WN507" s="121"/>
      <c r="WO507" s="121"/>
      <c r="WP507" s="121"/>
      <c r="WQ507" s="121"/>
      <c r="WR507" s="121"/>
      <c r="WS507" s="121"/>
      <c r="WT507" s="121"/>
      <c r="WU507" s="121"/>
      <c r="WV507" s="121"/>
      <c r="WW507" s="121"/>
      <c r="WX507" s="121"/>
      <c r="WY507" s="121"/>
      <c r="WZ507" s="121"/>
      <c r="XA507" s="121"/>
      <c r="XB507" s="121"/>
      <c r="XC507" s="121"/>
      <c r="XD507" s="121"/>
      <c r="XE507" s="121"/>
      <c r="XF507" s="121"/>
      <c r="XG507" s="121"/>
      <c r="XH507" s="121"/>
      <c r="XI507" s="121"/>
      <c r="XJ507" s="121"/>
      <c r="XK507" s="121"/>
      <c r="XL507" s="121"/>
      <c r="XM507" s="121"/>
      <c r="XN507" s="121"/>
      <c r="XO507" s="121"/>
      <c r="XP507" s="121"/>
      <c r="XQ507" s="121"/>
      <c r="XR507" s="121"/>
      <c r="XS507" s="121"/>
      <c r="XT507" s="121"/>
      <c r="XU507" s="121"/>
      <c r="XV507" s="121"/>
      <c r="XW507" s="121"/>
      <c r="XX507" s="121"/>
      <c r="XY507" s="121"/>
      <c r="XZ507" s="121"/>
      <c r="YA507" s="121"/>
      <c r="YB507" s="121"/>
      <c r="YC507" s="121"/>
      <c r="YD507" s="121"/>
      <c r="YE507" s="121"/>
      <c r="YF507" s="121"/>
      <c r="YG507" s="121"/>
      <c r="YH507" s="121"/>
      <c r="YI507" s="121"/>
      <c r="YJ507" s="121"/>
      <c r="YK507" s="121"/>
      <c r="YL507" s="121"/>
      <c r="YM507" s="121"/>
      <c r="YN507" s="121"/>
      <c r="YO507" s="121"/>
      <c r="YP507" s="121"/>
      <c r="YQ507" s="121"/>
      <c r="YR507" s="121"/>
      <c r="YS507" s="121"/>
      <c r="YT507" s="121"/>
      <c r="YU507" s="121"/>
      <c r="YV507" s="121"/>
      <c r="YW507" s="121"/>
      <c r="YX507" s="121"/>
      <c r="YY507" s="121"/>
      <c r="YZ507" s="121"/>
      <c r="ZA507" s="121"/>
      <c r="ZB507" s="121"/>
      <c r="ZC507" s="121"/>
      <c r="ZD507" s="121"/>
      <c r="ZE507" s="121"/>
      <c r="ZF507" s="121"/>
      <c r="ZG507" s="121"/>
      <c r="ZH507" s="121"/>
      <c r="ZI507" s="121"/>
      <c r="ZJ507" s="121"/>
      <c r="ZK507" s="121"/>
      <c r="ZL507" s="121"/>
      <c r="ZM507" s="121"/>
      <c r="ZN507" s="121"/>
      <c r="ZO507" s="121"/>
      <c r="ZP507" s="121"/>
      <c r="ZQ507" s="121"/>
      <c r="ZR507" s="121"/>
      <c r="ZS507" s="121"/>
      <c r="ZT507" s="121"/>
      <c r="ZU507" s="121"/>
      <c r="ZV507" s="121"/>
      <c r="ZW507" s="121"/>
      <c r="ZX507" s="121"/>
      <c r="ZY507" s="121"/>
      <c r="ZZ507" s="121"/>
      <c r="AAA507" s="121"/>
      <c r="AAB507" s="121"/>
      <c r="AAC507" s="121"/>
      <c r="AAD507" s="121"/>
      <c r="AAE507" s="121"/>
      <c r="AAF507" s="121"/>
      <c r="AAG507" s="121"/>
      <c r="AAH507" s="121"/>
      <c r="AAI507" s="121"/>
      <c r="AAJ507" s="121"/>
      <c r="AAK507" s="121"/>
      <c r="AAL507" s="121"/>
      <c r="AAM507" s="121"/>
      <c r="AAN507" s="121"/>
      <c r="AAO507" s="121"/>
      <c r="AAP507" s="121"/>
      <c r="AAQ507" s="121"/>
      <c r="AAR507" s="121"/>
      <c r="AAS507" s="121"/>
      <c r="AAT507" s="121"/>
      <c r="AAU507" s="121"/>
      <c r="AAV507" s="121"/>
      <c r="AAW507" s="121"/>
      <c r="AAX507" s="121"/>
      <c r="AAY507" s="121"/>
      <c r="AAZ507" s="121"/>
      <c r="ABA507" s="121"/>
      <c r="ABB507" s="121"/>
      <c r="ABC507" s="121"/>
      <c r="ABD507" s="121"/>
      <c r="ABE507" s="121"/>
      <c r="ABF507" s="121"/>
      <c r="ABG507" s="121"/>
      <c r="ABH507" s="121"/>
      <c r="ABI507" s="121"/>
      <c r="ABJ507" s="121"/>
      <c r="ABK507" s="121"/>
      <c r="ABL507" s="121"/>
      <c r="ABM507" s="121"/>
      <c r="ABN507" s="121"/>
      <c r="ABO507" s="121"/>
      <c r="ABP507" s="121"/>
      <c r="ABQ507" s="121"/>
      <c r="ABR507" s="121"/>
      <c r="ABS507" s="121"/>
      <c r="ABT507" s="121"/>
      <c r="ABU507" s="121"/>
      <c r="ABV507" s="121"/>
      <c r="ABW507" s="121"/>
      <c r="ABX507" s="121"/>
      <c r="ABY507" s="121"/>
      <c r="ABZ507" s="121"/>
      <c r="ACA507" s="121"/>
      <c r="ACB507" s="121"/>
      <c r="ACC507" s="121"/>
      <c r="ACD507" s="121"/>
      <c r="ACE507" s="121"/>
      <c r="ACF507" s="121"/>
      <c r="ACG507" s="121"/>
      <c r="ACH507" s="121"/>
      <c r="ACI507" s="121"/>
      <c r="ACJ507" s="121"/>
      <c r="ACK507" s="121"/>
      <c r="ACL507" s="121"/>
      <c r="ACM507" s="121"/>
      <c r="ACN507" s="121"/>
      <c r="ACO507" s="121"/>
      <c r="ACP507" s="121"/>
      <c r="ACQ507" s="121"/>
      <c r="ACR507" s="121"/>
      <c r="ACS507" s="121"/>
      <c r="ACT507" s="121"/>
      <c r="ACU507" s="121"/>
      <c r="ACV507" s="121"/>
      <c r="ACW507" s="121"/>
      <c r="ACX507" s="121"/>
      <c r="ACY507" s="121"/>
      <c r="ACZ507" s="121"/>
      <c r="ADA507" s="121"/>
      <c r="ADB507" s="121"/>
      <c r="ADC507" s="121"/>
      <c r="ADD507" s="121"/>
      <c r="ADE507" s="121"/>
      <c r="ADF507" s="121"/>
      <c r="ADG507" s="121"/>
      <c r="ADH507" s="121"/>
      <c r="ADI507" s="121"/>
      <c r="ADJ507" s="121"/>
      <c r="ADK507" s="121"/>
      <c r="ADL507" s="121"/>
      <c r="ADM507" s="121"/>
      <c r="ADN507" s="121"/>
      <c r="ADO507" s="121"/>
      <c r="ADP507" s="121"/>
      <c r="ADQ507" s="121"/>
      <c r="ADR507" s="121"/>
      <c r="ADS507" s="121"/>
      <c r="ADT507" s="121"/>
      <c r="ADU507" s="121"/>
      <c r="ADV507" s="121"/>
      <c r="ADW507" s="121"/>
      <c r="ADX507" s="121"/>
      <c r="ADY507" s="121"/>
      <c r="ADZ507" s="121"/>
      <c r="AEA507" s="121"/>
      <c r="AEB507" s="121"/>
      <c r="AEC507" s="121"/>
      <c r="AED507" s="121"/>
      <c r="AEE507" s="121"/>
      <c r="AEF507" s="121"/>
      <c r="AEG507" s="121"/>
      <c r="AEH507" s="121"/>
      <c r="AEI507" s="121"/>
      <c r="AEJ507" s="121"/>
      <c r="AEK507" s="121"/>
      <c r="AEL507" s="121"/>
      <c r="AEM507" s="121"/>
      <c r="AEN507" s="121"/>
      <c r="AEO507" s="121"/>
      <c r="AEP507" s="121"/>
      <c r="AEQ507" s="121"/>
      <c r="AER507" s="121"/>
      <c r="AES507" s="121"/>
      <c r="AET507" s="121"/>
      <c r="AEU507" s="121"/>
      <c r="AEV507" s="121"/>
      <c r="AEW507" s="121"/>
      <c r="AEX507" s="121"/>
      <c r="AEY507" s="121"/>
      <c r="AEZ507" s="121"/>
      <c r="AFA507" s="121"/>
      <c r="AFB507" s="121"/>
      <c r="AFC507" s="121"/>
      <c r="AFD507" s="121"/>
      <c r="AFE507" s="121"/>
      <c r="AFF507" s="121"/>
      <c r="AFG507" s="121"/>
      <c r="AFH507" s="121"/>
      <c r="AFI507" s="121"/>
      <c r="AFJ507" s="121"/>
      <c r="AFK507" s="121"/>
      <c r="AFL507" s="121"/>
      <c r="AFM507" s="121"/>
      <c r="AFN507" s="121"/>
      <c r="AFO507" s="121"/>
      <c r="AFP507" s="121"/>
      <c r="AFQ507" s="121"/>
      <c r="AFR507" s="121"/>
      <c r="AFS507" s="121"/>
      <c r="AFT507" s="121"/>
      <c r="AFU507" s="121"/>
      <c r="AFV507" s="121"/>
      <c r="AFW507" s="121"/>
      <c r="AFX507" s="121"/>
      <c r="AFY507" s="121"/>
      <c r="AFZ507" s="121"/>
      <c r="AGA507" s="121"/>
      <c r="AGB507" s="121"/>
      <c r="AGC507" s="121"/>
      <c r="AGD507" s="121"/>
      <c r="AGE507" s="121"/>
      <c r="AGF507" s="121"/>
      <c r="AGG507" s="121"/>
      <c r="AGH507" s="121"/>
      <c r="AGI507" s="121"/>
      <c r="AGJ507" s="121"/>
      <c r="AGK507" s="121"/>
      <c r="AGL507" s="121"/>
      <c r="AGM507" s="121"/>
      <c r="AGN507" s="121"/>
      <c r="AGO507" s="121"/>
      <c r="AGP507" s="121"/>
      <c r="AGQ507" s="121"/>
      <c r="AGR507" s="121"/>
      <c r="AGS507" s="121"/>
      <c r="AGT507" s="121"/>
      <c r="AGU507" s="121"/>
      <c r="AGV507" s="121"/>
      <c r="AGW507" s="121"/>
      <c r="AGX507" s="121"/>
      <c r="AGY507" s="121"/>
      <c r="AGZ507" s="121"/>
      <c r="AHA507" s="121"/>
      <c r="AHB507" s="121"/>
      <c r="AHC507" s="121"/>
      <c r="AHD507" s="121"/>
      <c r="AHE507" s="121"/>
      <c r="AHF507" s="121"/>
      <c r="AHG507" s="121"/>
      <c r="AHH507" s="121"/>
      <c r="AHI507" s="121"/>
      <c r="AHJ507" s="121"/>
      <c r="AHK507" s="121"/>
      <c r="AHL507" s="121"/>
      <c r="AHM507" s="121"/>
      <c r="AHN507" s="121"/>
      <c r="AHO507" s="121"/>
      <c r="AHP507" s="121"/>
      <c r="AHQ507" s="121"/>
      <c r="AHR507" s="121"/>
      <c r="AHS507" s="121"/>
      <c r="AHT507" s="121"/>
      <c r="AHU507" s="121"/>
      <c r="AHV507" s="121"/>
      <c r="AHW507" s="121"/>
      <c r="AHX507" s="121"/>
      <c r="AHY507" s="121"/>
      <c r="AHZ507" s="121"/>
      <c r="AIA507" s="121"/>
      <c r="AIB507" s="121"/>
      <c r="AIC507" s="121"/>
      <c r="AID507" s="121"/>
      <c r="AIE507" s="121"/>
      <c r="AIF507" s="121"/>
      <c r="AIG507" s="121"/>
      <c r="AIH507" s="121"/>
      <c r="AII507" s="121"/>
      <c r="AIJ507" s="121"/>
      <c r="AIK507" s="121"/>
      <c r="AIL507" s="121"/>
      <c r="AIM507" s="121"/>
      <c r="AIN507" s="121"/>
      <c r="AIO507" s="121"/>
      <c r="AIP507" s="121"/>
      <c r="AIQ507" s="121"/>
      <c r="AIR507" s="121"/>
      <c r="AIS507" s="121"/>
      <c r="AIT507" s="121"/>
      <c r="AIU507" s="121"/>
      <c r="AIV507" s="121"/>
      <c r="AIW507" s="121"/>
      <c r="AIX507" s="121"/>
      <c r="AIY507" s="121"/>
      <c r="AIZ507" s="121"/>
      <c r="AJA507" s="121"/>
      <c r="AJB507" s="121"/>
      <c r="AJC507" s="121"/>
      <c r="AJD507" s="121"/>
      <c r="AJE507" s="121"/>
      <c r="AJF507" s="121"/>
      <c r="AJG507" s="121"/>
      <c r="AJH507" s="121"/>
      <c r="AJI507" s="121"/>
      <c r="AJJ507" s="121"/>
      <c r="AJK507" s="121"/>
      <c r="AJL507" s="121"/>
      <c r="AJM507" s="121"/>
      <c r="AJN507" s="121"/>
      <c r="AJO507" s="121"/>
      <c r="AJP507" s="121"/>
      <c r="AJQ507" s="121"/>
      <c r="AJR507" s="121"/>
      <c r="AJS507" s="121"/>
      <c r="AJT507" s="121"/>
      <c r="AJU507" s="121"/>
      <c r="AJV507" s="121"/>
      <c r="AJW507" s="121"/>
      <c r="AJX507" s="121"/>
      <c r="AJY507" s="121"/>
      <c r="AJZ507" s="121"/>
      <c r="AKA507" s="121"/>
      <c r="AKB507" s="121"/>
      <c r="AKC507" s="121"/>
      <c r="AKD507" s="121"/>
      <c r="AKE507" s="121"/>
      <c r="AKF507" s="121"/>
      <c r="AKG507" s="121"/>
      <c r="AKH507" s="121"/>
      <c r="AKI507" s="121"/>
      <c r="AKJ507" s="121"/>
      <c r="AKK507" s="121"/>
      <c r="AKL507" s="121"/>
      <c r="AKM507" s="121"/>
      <c r="AKN507" s="121"/>
      <c r="AKO507" s="121"/>
      <c r="AKP507" s="121"/>
      <c r="AKQ507" s="121"/>
      <c r="AKR507" s="121"/>
      <c r="AKS507" s="121"/>
      <c r="AKT507" s="121"/>
      <c r="AKU507" s="121"/>
      <c r="AKV507" s="121"/>
      <c r="AKW507" s="121"/>
      <c r="AKX507" s="121"/>
      <c r="AKY507" s="121"/>
      <c r="AKZ507" s="121"/>
      <c r="ALA507" s="121"/>
      <c r="ALB507" s="121"/>
      <c r="ALC507" s="121"/>
      <c r="ALD507" s="121"/>
      <c r="ALE507" s="121"/>
      <c r="ALF507" s="121"/>
      <c r="ALG507" s="121"/>
      <c r="ALH507" s="121"/>
      <c r="ALI507" s="121"/>
      <c r="ALJ507" s="121"/>
      <c r="ALK507" s="121"/>
      <c r="ALL507" s="121"/>
      <c r="ALM507" s="121"/>
      <c r="ALN507" s="121"/>
      <c r="ALO507" s="121"/>
      <c r="ALP507" s="121"/>
      <c r="ALQ507" s="121"/>
      <c r="ALR507" s="121"/>
      <c r="ALS507" s="121"/>
      <c r="ALT507" s="121"/>
      <c r="ALU507" s="121"/>
      <c r="ALV507" s="121"/>
      <c r="ALW507" s="121"/>
      <c r="ALX507" s="121"/>
      <c r="ALY507" s="121"/>
      <c r="ALZ507" s="121"/>
      <c r="AMA507" s="121"/>
      <c r="AMB507" s="121"/>
      <c r="AMC507" s="121"/>
      <c r="AMD507" s="121"/>
      <c r="AME507" s="121"/>
      <c r="AMF507" s="121"/>
      <c r="AMG507" s="121"/>
      <c r="AMH507" s="121"/>
      <c r="AMI507" s="121"/>
      <c r="AMJ507" s="121"/>
    </row>
    <row r="508" spans="1:1024" s="108" customFormat="1" ht="37.5" x14ac:dyDescent="0.3">
      <c r="A508" s="18">
        <v>16</v>
      </c>
      <c r="B508" s="114"/>
      <c r="C508" s="115"/>
      <c r="D508" s="114"/>
      <c r="E508" s="114"/>
      <c r="F508" s="24"/>
      <c r="G508" s="114"/>
      <c r="H508" s="114"/>
      <c r="I508" s="116"/>
      <c r="J508" s="116"/>
      <c r="K508" s="122" t="s">
        <v>46</v>
      </c>
      <c r="L508" s="123">
        <f>I504*P508</f>
        <v>430598.40000000002</v>
      </c>
      <c r="M508" s="123">
        <f>I504*Q508</f>
        <v>42547.199999999997</v>
      </c>
      <c r="N508" s="123">
        <f t="shared" si="83"/>
        <v>473145.60000000003</v>
      </c>
      <c r="O508" s="215"/>
      <c r="P508" s="34">
        <v>224.27</v>
      </c>
      <c r="Q508" s="23">
        <v>22.16</v>
      </c>
      <c r="R508" s="24" t="s">
        <v>39</v>
      </c>
      <c r="S508" s="24" t="s">
        <v>279</v>
      </c>
      <c r="T508" s="117"/>
      <c r="U508" s="117"/>
      <c r="V508" s="118"/>
      <c r="W508" s="117"/>
      <c r="X508" s="117"/>
      <c r="Y508" s="119"/>
      <c r="Z508" s="117"/>
      <c r="AA508" s="117"/>
      <c r="AB508" s="117"/>
      <c r="AC508" s="120"/>
      <c r="AD508" s="119"/>
      <c r="AE508" s="119"/>
      <c r="AF508" s="119"/>
      <c r="AG508" s="119"/>
      <c r="AH508" s="119"/>
      <c r="AI508" s="119"/>
      <c r="AJ508" s="119"/>
      <c r="AK508" s="119"/>
      <c r="AL508" s="119"/>
      <c r="AM508" s="119"/>
      <c r="AN508" s="119"/>
      <c r="AO508" s="119"/>
      <c r="AP508" s="119"/>
      <c r="AQ508" s="119"/>
      <c r="AR508" s="119"/>
      <c r="AS508" s="119"/>
      <c r="AT508" s="119"/>
      <c r="AU508" s="119"/>
      <c r="AV508" s="119"/>
      <c r="AW508" s="119"/>
      <c r="AX508" s="119"/>
      <c r="AY508" s="119"/>
      <c r="AZ508" s="119"/>
      <c r="BA508" s="119"/>
      <c r="BB508" s="119"/>
      <c r="BC508" s="119"/>
      <c r="BD508" s="119"/>
      <c r="BE508" s="119"/>
      <c r="BF508" s="119"/>
      <c r="BG508" s="119"/>
      <c r="BH508" s="119"/>
      <c r="BI508" s="119"/>
      <c r="BJ508" s="119"/>
      <c r="BK508" s="119"/>
      <c r="BL508" s="119"/>
      <c r="BM508" s="119"/>
      <c r="BN508" s="119"/>
      <c r="BO508" s="119"/>
      <c r="BP508" s="119"/>
      <c r="BQ508" s="119"/>
      <c r="BR508" s="119"/>
      <c r="BS508" s="119"/>
      <c r="BT508" s="119"/>
      <c r="BU508" s="119"/>
      <c r="BV508" s="119"/>
      <c r="BW508" s="119"/>
      <c r="BX508" s="119"/>
      <c r="BY508" s="119"/>
      <c r="BZ508" s="119"/>
      <c r="CA508" s="119"/>
      <c r="CB508" s="119"/>
      <c r="CC508" s="119"/>
      <c r="CD508" s="119"/>
      <c r="CE508" s="119"/>
      <c r="CF508" s="119"/>
      <c r="CG508" s="119"/>
      <c r="CH508" s="119"/>
      <c r="CI508" s="119"/>
      <c r="CJ508" s="119"/>
      <c r="CK508" s="119"/>
      <c r="CL508" s="119"/>
      <c r="CM508" s="119"/>
      <c r="CN508" s="119"/>
      <c r="CO508" s="119"/>
      <c r="CP508" s="119"/>
      <c r="CQ508" s="119"/>
      <c r="CR508" s="119"/>
      <c r="CS508" s="119"/>
      <c r="CT508" s="119"/>
      <c r="CU508" s="119"/>
      <c r="CV508" s="119"/>
      <c r="CW508" s="119"/>
      <c r="CX508" s="119"/>
      <c r="CY508" s="119"/>
      <c r="CZ508" s="119"/>
      <c r="DA508" s="119"/>
      <c r="DB508" s="119"/>
      <c r="DC508" s="119"/>
      <c r="DD508" s="119"/>
      <c r="DE508" s="119"/>
      <c r="DF508" s="119"/>
      <c r="DG508" s="119"/>
      <c r="DH508" s="119"/>
      <c r="DI508" s="119"/>
      <c r="DJ508" s="119"/>
      <c r="DK508" s="119"/>
      <c r="DL508" s="119"/>
      <c r="DM508" s="119"/>
      <c r="DN508" s="119"/>
      <c r="DO508" s="119"/>
      <c r="DP508" s="119"/>
      <c r="DQ508" s="119"/>
      <c r="DR508" s="119"/>
      <c r="DS508" s="119"/>
      <c r="DT508" s="119"/>
      <c r="DU508" s="119"/>
      <c r="DV508" s="119"/>
      <c r="DW508" s="119"/>
      <c r="DX508" s="121"/>
      <c r="DY508" s="121"/>
      <c r="DZ508" s="121"/>
      <c r="EA508" s="121"/>
      <c r="EB508" s="121"/>
      <c r="EC508" s="121"/>
      <c r="ED508" s="121"/>
      <c r="EE508" s="121"/>
      <c r="EF508" s="121"/>
      <c r="EG508" s="121"/>
      <c r="EH508" s="121"/>
      <c r="EI508" s="121"/>
      <c r="EJ508" s="121"/>
      <c r="EK508" s="121"/>
      <c r="EL508" s="121"/>
      <c r="EM508" s="121"/>
      <c r="EN508" s="121"/>
      <c r="EO508" s="121"/>
      <c r="EP508" s="121"/>
      <c r="EQ508" s="121"/>
      <c r="ER508" s="121"/>
      <c r="ES508" s="121"/>
      <c r="ET508" s="121"/>
      <c r="EU508" s="121"/>
      <c r="EV508" s="121"/>
      <c r="EW508" s="121"/>
      <c r="EX508" s="121"/>
      <c r="EY508" s="121"/>
      <c r="EZ508" s="121"/>
      <c r="FA508" s="121"/>
      <c r="FB508" s="121"/>
      <c r="FC508" s="121"/>
      <c r="FD508" s="121"/>
      <c r="FE508" s="121"/>
      <c r="FF508" s="121"/>
      <c r="FG508" s="121"/>
      <c r="FH508" s="121"/>
      <c r="FI508" s="121"/>
      <c r="FJ508" s="121"/>
      <c r="FK508" s="121"/>
      <c r="FL508" s="121"/>
      <c r="FM508" s="121"/>
      <c r="FN508" s="121"/>
      <c r="FO508" s="121"/>
      <c r="FP508" s="121"/>
      <c r="FQ508" s="121"/>
      <c r="FR508" s="121"/>
      <c r="FS508" s="121"/>
      <c r="FT508" s="121"/>
      <c r="FU508" s="121"/>
      <c r="FV508" s="121"/>
      <c r="FW508" s="121"/>
      <c r="FX508" s="121"/>
      <c r="FY508" s="121"/>
      <c r="FZ508" s="121"/>
      <c r="GA508" s="121"/>
      <c r="GB508" s="121"/>
      <c r="GC508" s="121"/>
      <c r="GD508" s="121"/>
      <c r="GE508" s="121"/>
      <c r="GF508" s="121"/>
      <c r="GG508" s="121"/>
      <c r="GH508" s="121"/>
      <c r="GI508" s="121"/>
      <c r="GJ508" s="121"/>
      <c r="GK508" s="121"/>
      <c r="GL508" s="121"/>
      <c r="GM508" s="121"/>
      <c r="GN508" s="121"/>
      <c r="GO508" s="121"/>
      <c r="GP508" s="121"/>
      <c r="GQ508" s="121"/>
      <c r="GR508" s="121"/>
      <c r="GS508" s="121"/>
      <c r="GT508" s="121"/>
      <c r="GU508" s="121"/>
      <c r="GV508" s="121"/>
      <c r="GW508" s="121"/>
      <c r="GX508" s="121"/>
      <c r="GY508" s="121"/>
      <c r="GZ508" s="121"/>
      <c r="HA508" s="121"/>
      <c r="HB508" s="121"/>
      <c r="HC508" s="121"/>
      <c r="HD508" s="121"/>
      <c r="HE508" s="121"/>
      <c r="HF508" s="121"/>
      <c r="HG508" s="121"/>
      <c r="HH508" s="121"/>
      <c r="HI508" s="121"/>
      <c r="HJ508" s="121"/>
      <c r="HK508" s="121"/>
      <c r="HL508" s="121"/>
      <c r="HM508" s="121"/>
      <c r="HN508" s="121"/>
      <c r="HO508" s="121"/>
      <c r="HP508" s="121"/>
      <c r="HQ508" s="121"/>
      <c r="HR508" s="121"/>
      <c r="HS508" s="121"/>
      <c r="HT508" s="121"/>
      <c r="HU508" s="121"/>
      <c r="HV508" s="121"/>
      <c r="HW508" s="121"/>
      <c r="HX508" s="121"/>
      <c r="HY508" s="121"/>
      <c r="HZ508" s="121"/>
      <c r="IA508" s="121"/>
      <c r="IB508" s="121"/>
      <c r="IC508" s="121"/>
      <c r="ID508" s="121"/>
      <c r="IE508" s="121"/>
      <c r="IF508" s="121"/>
      <c r="IG508" s="121"/>
      <c r="IH508" s="121"/>
      <c r="II508" s="121"/>
      <c r="IJ508" s="121"/>
      <c r="IK508" s="121"/>
      <c r="IL508" s="121"/>
      <c r="IM508" s="121"/>
      <c r="IN508" s="121"/>
      <c r="IO508" s="121"/>
      <c r="IP508" s="121"/>
      <c r="IQ508" s="121"/>
      <c r="IR508" s="121"/>
      <c r="IS508" s="121"/>
      <c r="IT508" s="121"/>
      <c r="IU508" s="121"/>
      <c r="IV508" s="121"/>
      <c r="IW508" s="121"/>
      <c r="IX508" s="121"/>
      <c r="IY508" s="121"/>
      <c r="IZ508" s="121"/>
      <c r="JA508" s="121"/>
      <c r="JB508" s="121"/>
      <c r="JC508" s="121"/>
      <c r="JD508" s="121"/>
      <c r="JE508" s="121"/>
      <c r="JF508" s="121"/>
      <c r="JG508" s="121"/>
      <c r="JH508" s="121"/>
      <c r="JI508" s="121"/>
      <c r="JJ508" s="121"/>
      <c r="JK508" s="121"/>
      <c r="JL508" s="121"/>
      <c r="JM508" s="121"/>
      <c r="JN508" s="121"/>
      <c r="JO508" s="121"/>
      <c r="JP508" s="121"/>
      <c r="JQ508" s="121"/>
      <c r="JR508" s="121"/>
      <c r="JS508" s="121"/>
      <c r="JT508" s="121"/>
      <c r="JU508" s="121"/>
      <c r="JV508" s="121"/>
      <c r="JW508" s="121"/>
      <c r="JX508" s="121"/>
      <c r="JY508" s="121"/>
      <c r="JZ508" s="121"/>
      <c r="KA508" s="121"/>
      <c r="KB508" s="121"/>
      <c r="KC508" s="121"/>
      <c r="KD508" s="121"/>
      <c r="KE508" s="121"/>
      <c r="KF508" s="121"/>
      <c r="KG508" s="121"/>
      <c r="KH508" s="121"/>
      <c r="KI508" s="121"/>
      <c r="KJ508" s="121"/>
      <c r="KK508" s="121"/>
      <c r="KL508" s="121"/>
      <c r="KM508" s="121"/>
      <c r="KN508" s="121"/>
      <c r="KO508" s="121"/>
      <c r="KP508" s="121"/>
      <c r="KQ508" s="121"/>
      <c r="KR508" s="121"/>
      <c r="KS508" s="121"/>
      <c r="KT508" s="121"/>
      <c r="KU508" s="121"/>
      <c r="KV508" s="121"/>
      <c r="KW508" s="121"/>
      <c r="KX508" s="121"/>
      <c r="KY508" s="121"/>
      <c r="KZ508" s="121"/>
      <c r="LA508" s="121"/>
      <c r="LB508" s="121"/>
      <c r="LC508" s="121"/>
      <c r="LD508" s="121"/>
      <c r="LE508" s="121"/>
      <c r="LF508" s="121"/>
      <c r="LG508" s="121"/>
      <c r="LH508" s="121"/>
      <c r="LI508" s="121"/>
      <c r="LJ508" s="121"/>
      <c r="LK508" s="121"/>
      <c r="LL508" s="121"/>
      <c r="LM508" s="121"/>
      <c r="LN508" s="121"/>
      <c r="LO508" s="121"/>
      <c r="LP508" s="121"/>
      <c r="LQ508" s="121"/>
      <c r="LR508" s="121"/>
      <c r="LS508" s="121"/>
      <c r="LT508" s="121"/>
      <c r="LU508" s="121"/>
      <c r="LV508" s="121"/>
      <c r="LW508" s="121"/>
      <c r="LX508" s="121"/>
      <c r="LY508" s="121"/>
      <c r="LZ508" s="121"/>
      <c r="MA508" s="121"/>
      <c r="MB508" s="121"/>
      <c r="MC508" s="121"/>
      <c r="MD508" s="121"/>
      <c r="ME508" s="121"/>
      <c r="MF508" s="121"/>
      <c r="MG508" s="121"/>
      <c r="MH508" s="121"/>
      <c r="MI508" s="121"/>
      <c r="MJ508" s="121"/>
      <c r="MK508" s="121"/>
      <c r="ML508" s="121"/>
      <c r="MM508" s="121"/>
      <c r="MN508" s="121"/>
      <c r="MO508" s="121"/>
      <c r="MP508" s="121"/>
      <c r="MQ508" s="121"/>
      <c r="MR508" s="121"/>
      <c r="MS508" s="121"/>
      <c r="MT508" s="121"/>
      <c r="MU508" s="121"/>
      <c r="MV508" s="121"/>
      <c r="MW508" s="121"/>
      <c r="MX508" s="121"/>
      <c r="MY508" s="121"/>
      <c r="MZ508" s="121"/>
      <c r="NA508" s="121"/>
      <c r="NB508" s="121"/>
      <c r="NC508" s="121"/>
      <c r="ND508" s="121"/>
      <c r="NE508" s="121"/>
      <c r="NF508" s="121"/>
      <c r="NG508" s="121"/>
      <c r="NH508" s="121"/>
      <c r="NI508" s="121"/>
      <c r="NJ508" s="121"/>
      <c r="NK508" s="121"/>
      <c r="NL508" s="121"/>
      <c r="NM508" s="121"/>
      <c r="NN508" s="121"/>
      <c r="NO508" s="121"/>
      <c r="NP508" s="121"/>
      <c r="NQ508" s="121"/>
      <c r="NR508" s="121"/>
      <c r="NS508" s="121"/>
      <c r="NT508" s="121"/>
      <c r="NU508" s="121"/>
      <c r="NV508" s="121"/>
      <c r="NW508" s="121"/>
      <c r="NX508" s="121"/>
      <c r="NY508" s="121"/>
      <c r="NZ508" s="121"/>
      <c r="OA508" s="121"/>
      <c r="OB508" s="121"/>
      <c r="OC508" s="121"/>
      <c r="OD508" s="121"/>
      <c r="OE508" s="121"/>
      <c r="OF508" s="121"/>
      <c r="OG508" s="121"/>
      <c r="OH508" s="121"/>
      <c r="OI508" s="121"/>
      <c r="OJ508" s="121"/>
      <c r="OK508" s="121"/>
      <c r="OL508" s="121"/>
      <c r="OM508" s="121"/>
      <c r="ON508" s="121"/>
      <c r="OO508" s="121"/>
      <c r="OP508" s="121"/>
      <c r="OQ508" s="121"/>
      <c r="OR508" s="121"/>
      <c r="OS508" s="121"/>
      <c r="OT508" s="121"/>
      <c r="OU508" s="121"/>
      <c r="OV508" s="121"/>
      <c r="OW508" s="121"/>
      <c r="OX508" s="121"/>
      <c r="OY508" s="121"/>
      <c r="OZ508" s="121"/>
      <c r="PA508" s="121"/>
      <c r="PB508" s="121"/>
      <c r="PC508" s="121"/>
      <c r="PD508" s="121"/>
      <c r="PE508" s="121"/>
      <c r="PF508" s="121"/>
      <c r="PG508" s="121"/>
      <c r="PH508" s="121"/>
      <c r="PI508" s="121"/>
      <c r="PJ508" s="121"/>
      <c r="PK508" s="121"/>
      <c r="PL508" s="121"/>
      <c r="PM508" s="121"/>
      <c r="PN508" s="121"/>
      <c r="PO508" s="121"/>
      <c r="PP508" s="121"/>
      <c r="PQ508" s="121"/>
      <c r="PR508" s="121"/>
      <c r="PS508" s="121"/>
      <c r="PT508" s="121"/>
      <c r="PU508" s="121"/>
      <c r="PV508" s="121"/>
      <c r="PW508" s="121"/>
      <c r="PX508" s="121"/>
      <c r="PY508" s="121"/>
      <c r="PZ508" s="121"/>
      <c r="QA508" s="121"/>
      <c r="QB508" s="121"/>
      <c r="QC508" s="121"/>
      <c r="QD508" s="121"/>
      <c r="QE508" s="121"/>
      <c r="QF508" s="121"/>
      <c r="QG508" s="121"/>
      <c r="QH508" s="121"/>
      <c r="QI508" s="121"/>
      <c r="QJ508" s="121"/>
      <c r="QK508" s="121"/>
      <c r="QL508" s="121"/>
      <c r="QM508" s="121"/>
      <c r="QN508" s="121"/>
      <c r="QO508" s="121"/>
      <c r="QP508" s="121"/>
      <c r="QQ508" s="121"/>
      <c r="QR508" s="121"/>
      <c r="QS508" s="121"/>
      <c r="QT508" s="121"/>
      <c r="QU508" s="121"/>
      <c r="QV508" s="121"/>
      <c r="QW508" s="121"/>
      <c r="QX508" s="121"/>
      <c r="QY508" s="121"/>
      <c r="QZ508" s="121"/>
      <c r="RA508" s="121"/>
      <c r="RB508" s="121"/>
      <c r="RC508" s="121"/>
      <c r="RD508" s="121"/>
      <c r="RE508" s="121"/>
      <c r="RF508" s="121"/>
      <c r="RG508" s="121"/>
      <c r="RH508" s="121"/>
      <c r="RI508" s="121"/>
      <c r="RJ508" s="121"/>
      <c r="RK508" s="121"/>
      <c r="RL508" s="121"/>
      <c r="RM508" s="121"/>
      <c r="RN508" s="121"/>
      <c r="RO508" s="121"/>
      <c r="RP508" s="121"/>
      <c r="RQ508" s="121"/>
      <c r="RR508" s="121"/>
      <c r="RS508" s="121"/>
      <c r="RT508" s="121"/>
      <c r="RU508" s="121"/>
      <c r="RV508" s="121"/>
      <c r="RW508" s="121"/>
      <c r="RX508" s="121"/>
      <c r="RY508" s="121"/>
      <c r="RZ508" s="121"/>
      <c r="SA508" s="121"/>
      <c r="SB508" s="121"/>
      <c r="SC508" s="121"/>
      <c r="SD508" s="121"/>
      <c r="SE508" s="121"/>
      <c r="SF508" s="121"/>
      <c r="SG508" s="121"/>
      <c r="SH508" s="121"/>
      <c r="SI508" s="121"/>
      <c r="SJ508" s="121"/>
      <c r="SK508" s="121"/>
      <c r="SL508" s="121"/>
      <c r="SM508" s="121"/>
      <c r="SN508" s="121"/>
      <c r="SO508" s="121"/>
      <c r="SP508" s="121"/>
      <c r="SQ508" s="121"/>
      <c r="SR508" s="121"/>
      <c r="SS508" s="121"/>
      <c r="ST508" s="121"/>
      <c r="SU508" s="121"/>
      <c r="SV508" s="121"/>
      <c r="SW508" s="121"/>
      <c r="SX508" s="121"/>
      <c r="SY508" s="121"/>
      <c r="SZ508" s="121"/>
      <c r="TA508" s="121"/>
      <c r="TB508" s="121"/>
      <c r="TC508" s="121"/>
      <c r="TD508" s="121"/>
      <c r="TE508" s="121"/>
      <c r="TF508" s="121"/>
      <c r="TG508" s="121"/>
      <c r="TH508" s="121"/>
      <c r="TI508" s="121"/>
      <c r="TJ508" s="121"/>
      <c r="TK508" s="121"/>
      <c r="TL508" s="121"/>
      <c r="TM508" s="121"/>
      <c r="TN508" s="121"/>
      <c r="TO508" s="121"/>
      <c r="TP508" s="121"/>
      <c r="TQ508" s="121"/>
      <c r="TR508" s="121"/>
      <c r="TS508" s="121"/>
      <c r="TT508" s="121"/>
      <c r="TU508" s="121"/>
      <c r="TV508" s="121"/>
      <c r="TW508" s="121"/>
      <c r="TX508" s="121"/>
      <c r="TY508" s="121"/>
      <c r="TZ508" s="121"/>
      <c r="UA508" s="121"/>
      <c r="UB508" s="121"/>
      <c r="UC508" s="121"/>
      <c r="UD508" s="121"/>
      <c r="UE508" s="121"/>
      <c r="UF508" s="121"/>
      <c r="UG508" s="121"/>
      <c r="UH508" s="121"/>
      <c r="UI508" s="121"/>
      <c r="UJ508" s="121"/>
      <c r="UK508" s="121"/>
      <c r="UL508" s="121"/>
      <c r="UM508" s="121"/>
      <c r="UN508" s="121"/>
      <c r="UO508" s="121"/>
      <c r="UP508" s="121"/>
      <c r="UQ508" s="121"/>
      <c r="UR508" s="121"/>
      <c r="US508" s="121"/>
      <c r="UT508" s="121"/>
      <c r="UU508" s="121"/>
      <c r="UV508" s="121"/>
      <c r="UW508" s="121"/>
      <c r="UX508" s="121"/>
      <c r="UY508" s="121"/>
      <c r="UZ508" s="121"/>
      <c r="VA508" s="121"/>
      <c r="VB508" s="121"/>
      <c r="VC508" s="121"/>
      <c r="VD508" s="121"/>
      <c r="VE508" s="121"/>
      <c r="VF508" s="121"/>
      <c r="VG508" s="121"/>
      <c r="VH508" s="121"/>
      <c r="VI508" s="121"/>
      <c r="VJ508" s="121"/>
      <c r="VK508" s="121"/>
      <c r="VL508" s="121"/>
      <c r="VM508" s="121"/>
      <c r="VN508" s="121"/>
      <c r="VO508" s="121"/>
      <c r="VP508" s="121"/>
      <c r="VQ508" s="121"/>
      <c r="VR508" s="121"/>
      <c r="VS508" s="121"/>
      <c r="VT508" s="121"/>
      <c r="VU508" s="121"/>
      <c r="VV508" s="121"/>
      <c r="VW508" s="121"/>
      <c r="VX508" s="121"/>
      <c r="VY508" s="121"/>
      <c r="VZ508" s="121"/>
      <c r="WA508" s="121"/>
      <c r="WB508" s="121"/>
      <c r="WC508" s="121"/>
      <c r="WD508" s="121"/>
      <c r="WE508" s="121"/>
      <c r="WF508" s="121"/>
      <c r="WG508" s="121"/>
      <c r="WH508" s="121"/>
      <c r="WI508" s="121"/>
      <c r="WJ508" s="121"/>
      <c r="WK508" s="121"/>
      <c r="WL508" s="121"/>
      <c r="WM508" s="121"/>
      <c r="WN508" s="121"/>
      <c r="WO508" s="121"/>
      <c r="WP508" s="121"/>
      <c r="WQ508" s="121"/>
      <c r="WR508" s="121"/>
      <c r="WS508" s="121"/>
      <c r="WT508" s="121"/>
      <c r="WU508" s="121"/>
      <c r="WV508" s="121"/>
      <c r="WW508" s="121"/>
      <c r="WX508" s="121"/>
      <c r="WY508" s="121"/>
      <c r="WZ508" s="121"/>
      <c r="XA508" s="121"/>
      <c r="XB508" s="121"/>
      <c r="XC508" s="121"/>
      <c r="XD508" s="121"/>
      <c r="XE508" s="121"/>
      <c r="XF508" s="121"/>
      <c r="XG508" s="121"/>
      <c r="XH508" s="121"/>
      <c r="XI508" s="121"/>
      <c r="XJ508" s="121"/>
      <c r="XK508" s="121"/>
      <c r="XL508" s="121"/>
      <c r="XM508" s="121"/>
      <c r="XN508" s="121"/>
      <c r="XO508" s="121"/>
      <c r="XP508" s="121"/>
      <c r="XQ508" s="121"/>
      <c r="XR508" s="121"/>
      <c r="XS508" s="121"/>
      <c r="XT508" s="121"/>
      <c r="XU508" s="121"/>
      <c r="XV508" s="121"/>
      <c r="XW508" s="121"/>
      <c r="XX508" s="121"/>
      <c r="XY508" s="121"/>
      <c r="XZ508" s="121"/>
      <c r="YA508" s="121"/>
      <c r="YB508" s="121"/>
      <c r="YC508" s="121"/>
      <c r="YD508" s="121"/>
      <c r="YE508" s="121"/>
      <c r="YF508" s="121"/>
      <c r="YG508" s="121"/>
      <c r="YH508" s="121"/>
      <c r="YI508" s="121"/>
      <c r="YJ508" s="121"/>
      <c r="YK508" s="121"/>
      <c r="YL508" s="121"/>
      <c r="YM508" s="121"/>
      <c r="YN508" s="121"/>
      <c r="YO508" s="121"/>
      <c r="YP508" s="121"/>
      <c r="YQ508" s="121"/>
      <c r="YR508" s="121"/>
      <c r="YS508" s="121"/>
      <c r="YT508" s="121"/>
      <c r="YU508" s="121"/>
      <c r="YV508" s="121"/>
      <c r="YW508" s="121"/>
      <c r="YX508" s="121"/>
      <c r="YY508" s="121"/>
      <c r="YZ508" s="121"/>
      <c r="ZA508" s="121"/>
      <c r="ZB508" s="121"/>
      <c r="ZC508" s="121"/>
      <c r="ZD508" s="121"/>
      <c r="ZE508" s="121"/>
      <c r="ZF508" s="121"/>
      <c r="ZG508" s="121"/>
      <c r="ZH508" s="121"/>
      <c r="ZI508" s="121"/>
      <c r="ZJ508" s="121"/>
      <c r="ZK508" s="121"/>
      <c r="ZL508" s="121"/>
      <c r="ZM508" s="121"/>
      <c r="ZN508" s="121"/>
      <c r="ZO508" s="121"/>
      <c r="ZP508" s="121"/>
      <c r="ZQ508" s="121"/>
      <c r="ZR508" s="121"/>
      <c r="ZS508" s="121"/>
      <c r="ZT508" s="121"/>
      <c r="ZU508" s="121"/>
      <c r="ZV508" s="121"/>
      <c r="ZW508" s="121"/>
      <c r="ZX508" s="121"/>
      <c r="ZY508" s="121"/>
      <c r="ZZ508" s="121"/>
      <c r="AAA508" s="121"/>
      <c r="AAB508" s="121"/>
      <c r="AAC508" s="121"/>
      <c r="AAD508" s="121"/>
      <c r="AAE508" s="121"/>
      <c r="AAF508" s="121"/>
      <c r="AAG508" s="121"/>
      <c r="AAH508" s="121"/>
      <c r="AAI508" s="121"/>
      <c r="AAJ508" s="121"/>
      <c r="AAK508" s="121"/>
      <c r="AAL508" s="121"/>
      <c r="AAM508" s="121"/>
      <c r="AAN508" s="121"/>
      <c r="AAO508" s="121"/>
      <c r="AAP508" s="121"/>
      <c r="AAQ508" s="121"/>
      <c r="AAR508" s="121"/>
      <c r="AAS508" s="121"/>
      <c r="AAT508" s="121"/>
      <c r="AAU508" s="121"/>
      <c r="AAV508" s="121"/>
      <c r="AAW508" s="121"/>
      <c r="AAX508" s="121"/>
      <c r="AAY508" s="121"/>
      <c r="AAZ508" s="121"/>
      <c r="ABA508" s="121"/>
      <c r="ABB508" s="121"/>
      <c r="ABC508" s="121"/>
      <c r="ABD508" s="121"/>
      <c r="ABE508" s="121"/>
      <c r="ABF508" s="121"/>
      <c r="ABG508" s="121"/>
      <c r="ABH508" s="121"/>
      <c r="ABI508" s="121"/>
      <c r="ABJ508" s="121"/>
      <c r="ABK508" s="121"/>
      <c r="ABL508" s="121"/>
      <c r="ABM508" s="121"/>
      <c r="ABN508" s="121"/>
      <c r="ABO508" s="121"/>
      <c r="ABP508" s="121"/>
      <c r="ABQ508" s="121"/>
      <c r="ABR508" s="121"/>
      <c r="ABS508" s="121"/>
      <c r="ABT508" s="121"/>
      <c r="ABU508" s="121"/>
      <c r="ABV508" s="121"/>
      <c r="ABW508" s="121"/>
      <c r="ABX508" s="121"/>
      <c r="ABY508" s="121"/>
      <c r="ABZ508" s="121"/>
      <c r="ACA508" s="121"/>
      <c r="ACB508" s="121"/>
      <c r="ACC508" s="121"/>
      <c r="ACD508" s="121"/>
      <c r="ACE508" s="121"/>
      <c r="ACF508" s="121"/>
      <c r="ACG508" s="121"/>
      <c r="ACH508" s="121"/>
      <c r="ACI508" s="121"/>
      <c r="ACJ508" s="121"/>
      <c r="ACK508" s="121"/>
      <c r="ACL508" s="121"/>
      <c r="ACM508" s="121"/>
      <c r="ACN508" s="121"/>
      <c r="ACO508" s="121"/>
      <c r="ACP508" s="121"/>
      <c r="ACQ508" s="121"/>
      <c r="ACR508" s="121"/>
      <c r="ACS508" s="121"/>
      <c r="ACT508" s="121"/>
      <c r="ACU508" s="121"/>
      <c r="ACV508" s="121"/>
      <c r="ACW508" s="121"/>
      <c r="ACX508" s="121"/>
      <c r="ACY508" s="121"/>
      <c r="ACZ508" s="121"/>
      <c r="ADA508" s="121"/>
      <c r="ADB508" s="121"/>
      <c r="ADC508" s="121"/>
      <c r="ADD508" s="121"/>
      <c r="ADE508" s="121"/>
      <c r="ADF508" s="121"/>
      <c r="ADG508" s="121"/>
      <c r="ADH508" s="121"/>
      <c r="ADI508" s="121"/>
      <c r="ADJ508" s="121"/>
      <c r="ADK508" s="121"/>
      <c r="ADL508" s="121"/>
      <c r="ADM508" s="121"/>
      <c r="ADN508" s="121"/>
      <c r="ADO508" s="121"/>
      <c r="ADP508" s="121"/>
      <c r="ADQ508" s="121"/>
      <c r="ADR508" s="121"/>
      <c r="ADS508" s="121"/>
      <c r="ADT508" s="121"/>
      <c r="ADU508" s="121"/>
      <c r="ADV508" s="121"/>
      <c r="ADW508" s="121"/>
      <c r="ADX508" s="121"/>
      <c r="ADY508" s="121"/>
      <c r="ADZ508" s="121"/>
      <c r="AEA508" s="121"/>
      <c r="AEB508" s="121"/>
      <c r="AEC508" s="121"/>
      <c r="AED508" s="121"/>
      <c r="AEE508" s="121"/>
      <c r="AEF508" s="121"/>
      <c r="AEG508" s="121"/>
      <c r="AEH508" s="121"/>
      <c r="AEI508" s="121"/>
      <c r="AEJ508" s="121"/>
      <c r="AEK508" s="121"/>
      <c r="AEL508" s="121"/>
      <c r="AEM508" s="121"/>
      <c r="AEN508" s="121"/>
      <c r="AEO508" s="121"/>
      <c r="AEP508" s="121"/>
      <c r="AEQ508" s="121"/>
      <c r="AER508" s="121"/>
      <c r="AES508" s="121"/>
      <c r="AET508" s="121"/>
      <c r="AEU508" s="121"/>
      <c r="AEV508" s="121"/>
      <c r="AEW508" s="121"/>
      <c r="AEX508" s="121"/>
      <c r="AEY508" s="121"/>
      <c r="AEZ508" s="121"/>
      <c r="AFA508" s="121"/>
      <c r="AFB508" s="121"/>
      <c r="AFC508" s="121"/>
      <c r="AFD508" s="121"/>
      <c r="AFE508" s="121"/>
      <c r="AFF508" s="121"/>
      <c r="AFG508" s="121"/>
      <c r="AFH508" s="121"/>
      <c r="AFI508" s="121"/>
      <c r="AFJ508" s="121"/>
      <c r="AFK508" s="121"/>
      <c r="AFL508" s="121"/>
      <c r="AFM508" s="121"/>
      <c r="AFN508" s="121"/>
      <c r="AFO508" s="121"/>
      <c r="AFP508" s="121"/>
      <c r="AFQ508" s="121"/>
      <c r="AFR508" s="121"/>
      <c r="AFS508" s="121"/>
      <c r="AFT508" s="121"/>
      <c r="AFU508" s="121"/>
      <c r="AFV508" s="121"/>
      <c r="AFW508" s="121"/>
      <c r="AFX508" s="121"/>
      <c r="AFY508" s="121"/>
      <c r="AFZ508" s="121"/>
      <c r="AGA508" s="121"/>
      <c r="AGB508" s="121"/>
      <c r="AGC508" s="121"/>
      <c r="AGD508" s="121"/>
      <c r="AGE508" s="121"/>
      <c r="AGF508" s="121"/>
      <c r="AGG508" s="121"/>
      <c r="AGH508" s="121"/>
      <c r="AGI508" s="121"/>
      <c r="AGJ508" s="121"/>
      <c r="AGK508" s="121"/>
      <c r="AGL508" s="121"/>
      <c r="AGM508" s="121"/>
      <c r="AGN508" s="121"/>
      <c r="AGO508" s="121"/>
      <c r="AGP508" s="121"/>
      <c r="AGQ508" s="121"/>
      <c r="AGR508" s="121"/>
      <c r="AGS508" s="121"/>
      <c r="AGT508" s="121"/>
      <c r="AGU508" s="121"/>
      <c r="AGV508" s="121"/>
      <c r="AGW508" s="121"/>
      <c r="AGX508" s="121"/>
      <c r="AGY508" s="121"/>
      <c r="AGZ508" s="121"/>
      <c r="AHA508" s="121"/>
      <c r="AHB508" s="121"/>
      <c r="AHC508" s="121"/>
      <c r="AHD508" s="121"/>
      <c r="AHE508" s="121"/>
      <c r="AHF508" s="121"/>
      <c r="AHG508" s="121"/>
      <c r="AHH508" s="121"/>
      <c r="AHI508" s="121"/>
      <c r="AHJ508" s="121"/>
      <c r="AHK508" s="121"/>
      <c r="AHL508" s="121"/>
      <c r="AHM508" s="121"/>
      <c r="AHN508" s="121"/>
      <c r="AHO508" s="121"/>
      <c r="AHP508" s="121"/>
      <c r="AHQ508" s="121"/>
      <c r="AHR508" s="121"/>
      <c r="AHS508" s="121"/>
      <c r="AHT508" s="121"/>
      <c r="AHU508" s="121"/>
      <c r="AHV508" s="121"/>
      <c r="AHW508" s="121"/>
      <c r="AHX508" s="121"/>
      <c r="AHY508" s="121"/>
      <c r="AHZ508" s="121"/>
      <c r="AIA508" s="121"/>
      <c r="AIB508" s="121"/>
      <c r="AIC508" s="121"/>
      <c r="AID508" s="121"/>
      <c r="AIE508" s="121"/>
      <c r="AIF508" s="121"/>
      <c r="AIG508" s="121"/>
      <c r="AIH508" s="121"/>
      <c r="AII508" s="121"/>
      <c r="AIJ508" s="121"/>
      <c r="AIK508" s="121"/>
      <c r="AIL508" s="121"/>
      <c r="AIM508" s="121"/>
      <c r="AIN508" s="121"/>
      <c r="AIO508" s="121"/>
      <c r="AIP508" s="121"/>
      <c r="AIQ508" s="121"/>
      <c r="AIR508" s="121"/>
      <c r="AIS508" s="121"/>
      <c r="AIT508" s="121"/>
      <c r="AIU508" s="121"/>
      <c r="AIV508" s="121"/>
      <c r="AIW508" s="121"/>
      <c r="AIX508" s="121"/>
      <c r="AIY508" s="121"/>
      <c r="AIZ508" s="121"/>
      <c r="AJA508" s="121"/>
      <c r="AJB508" s="121"/>
      <c r="AJC508" s="121"/>
      <c r="AJD508" s="121"/>
      <c r="AJE508" s="121"/>
      <c r="AJF508" s="121"/>
      <c r="AJG508" s="121"/>
      <c r="AJH508" s="121"/>
      <c r="AJI508" s="121"/>
      <c r="AJJ508" s="121"/>
      <c r="AJK508" s="121"/>
      <c r="AJL508" s="121"/>
      <c r="AJM508" s="121"/>
      <c r="AJN508" s="121"/>
      <c r="AJO508" s="121"/>
      <c r="AJP508" s="121"/>
      <c r="AJQ508" s="121"/>
      <c r="AJR508" s="121"/>
      <c r="AJS508" s="121"/>
      <c r="AJT508" s="121"/>
      <c r="AJU508" s="121"/>
      <c r="AJV508" s="121"/>
      <c r="AJW508" s="121"/>
      <c r="AJX508" s="121"/>
      <c r="AJY508" s="121"/>
      <c r="AJZ508" s="121"/>
      <c r="AKA508" s="121"/>
      <c r="AKB508" s="121"/>
      <c r="AKC508" s="121"/>
      <c r="AKD508" s="121"/>
      <c r="AKE508" s="121"/>
      <c r="AKF508" s="121"/>
      <c r="AKG508" s="121"/>
      <c r="AKH508" s="121"/>
      <c r="AKI508" s="121"/>
      <c r="AKJ508" s="121"/>
      <c r="AKK508" s="121"/>
      <c r="AKL508" s="121"/>
      <c r="AKM508" s="121"/>
      <c r="AKN508" s="121"/>
      <c r="AKO508" s="121"/>
      <c r="AKP508" s="121"/>
      <c r="AKQ508" s="121"/>
      <c r="AKR508" s="121"/>
      <c r="AKS508" s="121"/>
      <c r="AKT508" s="121"/>
      <c r="AKU508" s="121"/>
      <c r="AKV508" s="121"/>
      <c r="AKW508" s="121"/>
      <c r="AKX508" s="121"/>
      <c r="AKY508" s="121"/>
      <c r="AKZ508" s="121"/>
      <c r="ALA508" s="121"/>
      <c r="ALB508" s="121"/>
      <c r="ALC508" s="121"/>
      <c r="ALD508" s="121"/>
      <c r="ALE508" s="121"/>
      <c r="ALF508" s="121"/>
      <c r="ALG508" s="121"/>
      <c r="ALH508" s="121"/>
      <c r="ALI508" s="121"/>
      <c r="ALJ508" s="121"/>
      <c r="ALK508" s="121"/>
      <c r="ALL508" s="121"/>
      <c r="ALM508" s="121"/>
      <c r="ALN508" s="121"/>
      <c r="ALO508" s="121"/>
      <c r="ALP508" s="121"/>
      <c r="ALQ508" s="121"/>
      <c r="ALR508" s="121"/>
      <c r="ALS508" s="121"/>
      <c r="ALT508" s="121"/>
      <c r="ALU508" s="121"/>
      <c r="ALV508" s="121"/>
      <c r="ALW508" s="121"/>
      <c r="ALX508" s="121"/>
      <c r="ALY508" s="121"/>
      <c r="ALZ508" s="121"/>
      <c r="AMA508" s="121"/>
      <c r="AMB508" s="121"/>
      <c r="AMC508" s="121"/>
      <c r="AMD508" s="121"/>
      <c r="AME508" s="121"/>
      <c r="AMF508" s="121"/>
      <c r="AMG508" s="121"/>
      <c r="AMH508" s="121"/>
      <c r="AMI508" s="121"/>
      <c r="AMJ508" s="121"/>
    </row>
    <row r="509" spans="1:1024" s="108" customFormat="1" ht="56.25" x14ac:dyDescent="0.3">
      <c r="A509" s="18">
        <v>17</v>
      </c>
      <c r="B509" s="114">
        <v>5</v>
      </c>
      <c r="C509" s="115" t="s">
        <v>399</v>
      </c>
      <c r="D509" s="114">
        <v>1982</v>
      </c>
      <c r="E509" s="114" t="s">
        <v>34</v>
      </c>
      <c r="F509" s="24" t="s">
        <v>66</v>
      </c>
      <c r="G509" s="114" t="s">
        <v>36</v>
      </c>
      <c r="H509" s="114">
        <v>3</v>
      </c>
      <c r="I509" s="116">
        <v>2160</v>
      </c>
      <c r="J509" s="116">
        <v>883.8</v>
      </c>
      <c r="K509" s="122" t="s">
        <v>41</v>
      </c>
      <c r="L509" s="123">
        <f>I509*P509</f>
        <v>76744.800000000003</v>
      </c>
      <c r="M509" s="123">
        <f>I509*Q509</f>
        <v>24645.599999999999</v>
      </c>
      <c r="N509" s="123">
        <f t="shared" si="83"/>
        <v>101390.39999999999</v>
      </c>
      <c r="O509" s="213">
        <f>N509+N510</f>
        <v>484336.80000000005</v>
      </c>
      <c r="P509" s="112">
        <v>35.53</v>
      </c>
      <c r="Q509" s="113">
        <v>11.41</v>
      </c>
      <c r="R509" s="24" t="s">
        <v>39</v>
      </c>
      <c r="S509" s="24" t="s">
        <v>279</v>
      </c>
      <c r="T509" s="117"/>
      <c r="U509" s="117"/>
      <c r="V509" s="118"/>
      <c r="W509" s="117"/>
      <c r="X509" s="117"/>
      <c r="Y509" s="119"/>
      <c r="Z509" s="117"/>
      <c r="AA509" s="117"/>
      <c r="AB509" s="117"/>
      <c r="AC509" s="120"/>
      <c r="AD509" s="119"/>
      <c r="AE509" s="119"/>
      <c r="AF509" s="119"/>
      <c r="AG509" s="119"/>
      <c r="AH509" s="119"/>
      <c r="AI509" s="119"/>
      <c r="AJ509" s="119"/>
      <c r="AK509" s="119"/>
      <c r="AL509" s="119"/>
      <c r="AM509" s="119"/>
      <c r="AN509" s="119"/>
      <c r="AO509" s="119"/>
      <c r="AP509" s="119"/>
      <c r="AQ509" s="119"/>
      <c r="AR509" s="119"/>
      <c r="AS509" s="119"/>
      <c r="AT509" s="119"/>
      <c r="AU509" s="119"/>
      <c r="AV509" s="119"/>
      <c r="AW509" s="119"/>
      <c r="AX509" s="119"/>
      <c r="AY509" s="119"/>
      <c r="AZ509" s="119"/>
      <c r="BA509" s="119"/>
      <c r="BB509" s="119"/>
      <c r="BC509" s="119"/>
      <c r="BD509" s="119"/>
      <c r="BE509" s="119"/>
      <c r="BF509" s="119"/>
      <c r="BG509" s="119"/>
      <c r="BH509" s="119"/>
      <c r="BI509" s="119"/>
      <c r="BJ509" s="119"/>
      <c r="BK509" s="119"/>
      <c r="BL509" s="119"/>
      <c r="BM509" s="119"/>
      <c r="BN509" s="119"/>
      <c r="BO509" s="119"/>
      <c r="BP509" s="119"/>
      <c r="BQ509" s="119"/>
      <c r="BR509" s="119"/>
      <c r="BS509" s="119"/>
      <c r="BT509" s="119"/>
      <c r="BU509" s="119"/>
      <c r="BV509" s="119"/>
      <c r="BW509" s="119"/>
      <c r="BX509" s="119"/>
      <c r="BY509" s="119"/>
      <c r="BZ509" s="119"/>
      <c r="CA509" s="119"/>
      <c r="CB509" s="119"/>
      <c r="CC509" s="119"/>
      <c r="CD509" s="119"/>
      <c r="CE509" s="119"/>
      <c r="CF509" s="119"/>
      <c r="CG509" s="119"/>
      <c r="CH509" s="119"/>
      <c r="CI509" s="119"/>
      <c r="CJ509" s="119"/>
      <c r="CK509" s="119"/>
      <c r="CL509" s="119"/>
      <c r="CM509" s="119"/>
      <c r="CN509" s="119"/>
      <c r="CO509" s="119"/>
      <c r="CP509" s="119"/>
      <c r="CQ509" s="119"/>
      <c r="CR509" s="119"/>
      <c r="CS509" s="119"/>
      <c r="CT509" s="119"/>
      <c r="CU509" s="119"/>
      <c r="CV509" s="119"/>
      <c r="CW509" s="119"/>
      <c r="CX509" s="119"/>
      <c r="CY509" s="119"/>
      <c r="CZ509" s="119"/>
      <c r="DA509" s="119"/>
      <c r="DB509" s="119"/>
      <c r="DC509" s="119"/>
      <c r="DD509" s="119"/>
      <c r="DE509" s="119"/>
      <c r="DF509" s="119"/>
      <c r="DG509" s="119"/>
      <c r="DH509" s="119"/>
      <c r="DI509" s="119"/>
      <c r="DJ509" s="119"/>
      <c r="DK509" s="119"/>
      <c r="DL509" s="119"/>
      <c r="DM509" s="119"/>
      <c r="DN509" s="119"/>
      <c r="DO509" s="119"/>
      <c r="DP509" s="119"/>
      <c r="DQ509" s="119"/>
      <c r="DR509" s="119"/>
      <c r="DS509" s="119"/>
      <c r="DT509" s="119"/>
      <c r="DU509" s="119"/>
      <c r="DV509" s="119"/>
      <c r="DW509" s="119"/>
      <c r="DX509" s="121"/>
      <c r="DY509" s="121"/>
      <c r="DZ509" s="121"/>
      <c r="EA509" s="121"/>
      <c r="EB509" s="121"/>
      <c r="EC509" s="121"/>
      <c r="ED509" s="121"/>
      <c r="EE509" s="121"/>
      <c r="EF509" s="121"/>
      <c r="EG509" s="121"/>
      <c r="EH509" s="121"/>
      <c r="EI509" s="121"/>
      <c r="EJ509" s="121"/>
      <c r="EK509" s="121"/>
      <c r="EL509" s="121"/>
      <c r="EM509" s="121"/>
      <c r="EN509" s="121"/>
      <c r="EO509" s="121"/>
      <c r="EP509" s="121"/>
      <c r="EQ509" s="121"/>
      <c r="ER509" s="121"/>
      <c r="ES509" s="121"/>
      <c r="ET509" s="121"/>
      <c r="EU509" s="121"/>
      <c r="EV509" s="121"/>
      <c r="EW509" s="121"/>
      <c r="EX509" s="121"/>
      <c r="EY509" s="121"/>
      <c r="EZ509" s="121"/>
      <c r="FA509" s="121"/>
      <c r="FB509" s="121"/>
      <c r="FC509" s="121"/>
      <c r="FD509" s="121"/>
      <c r="FE509" s="121"/>
      <c r="FF509" s="121"/>
      <c r="FG509" s="121"/>
      <c r="FH509" s="121"/>
      <c r="FI509" s="121"/>
      <c r="FJ509" s="121"/>
      <c r="FK509" s="121"/>
      <c r="FL509" s="121"/>
      <c r="FM509" s="121"/>
      <c r="FN509" s="121"/>
      <c r="FO509" s="121"/>
      <c r="FP509" s="121"/>
      <c r="FQ509" s="121"/>
      <c r="FR509" s="121"/>
      <c r="FS509" s="121"/>
      <c r="FT509" s="121"/>
      <c r="FU509" s="121"/>
      <c r="FV509" s="121"/>
      <c r="FW509" s="121"/>
      <c r="FX509" s="121"/>
      <c r="FY509" s="121"/>
      <c r="FZ509" s="121"/>
      <c r="GA509" s="121"/>
      <c r="GB509" s="121"/>
      <c r="GC509" s="121"/>
      <c r="GD509" s="121"/>
      <c r="GE509" s="121"/>
      <c r="GF509" s="121"/>
      <c r="GG509" s="121"/>
      <c r="GH509" s="121"/>
      <c r="GI509" s="121"/>
      <c r="GJ509" s="121"/>
      <c r="GK509" s="121"/>
      <c r="GL509" s="121"/>
      <c r="GM509" s="121"/>
      <c r="GN509" s="121"/>
      <c r="GO509" s="121"/>
      <c r="GP509" s="121"/>
      <c r="GQ509" s="121"/>
      <c r="GR509" s="121"/>
      <c r="GS509" s="121"/>
      <c r="GT509" s="121"/>
      <c r="GU509" s="121"/>
      <c r="GV509" s="121"/>
      <c r="GW509" s="121"/>
      <c r="GX509" s="121"/>
      <c r="GY509" s="121"/>
      <c r="GZ509" s="121"/>
      <c r="HA509" s="121"/>
      <c r="HB509" s="121"/>
      <c r="HC509" s="121"/>
      <c r="HD509" s="121"/>
      <c r="HE509" s="121"/>
      <c r="HF509" s="121"/>
      <c r="HG509" s="121"/>
      <c r="HH509" s="121"/>
      <c r="HI509" s="121"/>
      <c r="HJ509" s="121"/>
      <c r="HK509" s="121"/>
      <c r="HL509" s="121"/>
      <c r="HM509" s="121"/>
      <c r="HN509" s="121"/>
      <c r="HO509" s="121"/>
      <c r="HP509" s="121"/>
      <c r="HQ509" s="121"/>
      <c r="HR509" s="121"/>
      <c r="HS509" s="121"/>
      <c r="HT509" s="121"/>
      <c r="HU509" s="121"/>
      <c r="HV509" s="121"/>
      <c r="HW509" s="121"/>
      <c r="HX509" s="121"/>
      <c r="HY509" s="121"/>
      <c r="HZ509" s="121"/>
      <c r="IA509" s="121"/>
      <c r="IB509" s="121"/>
      <c r="IC509" s="121"/>
      <c r="ID509" s="121"/>
      <c r="IE509" s="121"/>
      <c r="IF509" s="121"/>
      <c r="IG509" s="121"/>
      <c r="IH509" s="121"/>
      <c r="II509" s="121"/>
      <c r="IJ509" s="121"/>
      <c r="IK509" s="121"/>
      <c r="IL509" s="121"/>
      <c r="IM509" s="121"/>
      <c r="IN509" s="121"/>
      <c r="IO509" s="121"/>
      <c r="IP509" s="121"/>
      <c r="IQ509" s="121"/>
      <c r="IR509" s="121"/>
      <c r="IS509" s="121"/>
      <c r="IT509" s="121"/>
      <c r="IU509" s="121"/>
      <c r="IV509" s="121"/>
      <c r="IW509" s="121"/>
      <c r="IX509" s="121"/>
      <c r="IY509" s="121"/>
      <c r="IZ509" s="121"/>
      <c r="JA509" s="121"/>
      <c r="JB509" s="121"/>
      <c r="JC509" s="121"/>
      <c r="JD509" s="121"/>
      <c r="JE509" s="121"/>
      <c r="JF509" s="121"/>
      <c r="JG509" s="121"/>
      <c r="JH509" s="121"/>
      <c r="JI509" s="121"/>
      <c r="JJ509" s="121"/>
      <c r="JK509" s="121"/>
      <c r="JL509" s="121"/>
      <c r="JM509" s="121"/>
      <c r="JN509" s="121"/>
      <c r="JO509" s="121"/>
      <c r="JP509" s="121"/>
      <c r="JQ509" s="121"/>
      <c r="JR509" s="121"/>
      <c r="JS509" s="121"/>
      <c r="JT509" s="121"/>
      <c r="JU509" s="121"/>
      <c r="JV509" s="121"/>
      <c r="JW509" s="121"/>
      <c r="JX509" s="121"/>
      <c r="JY509" s="121"/>
      <c r="JZ509" s="121"/>
      <c r="KA509" s="121"/>
      <c r="KB509" s="121"/>
      <c r="KC509" s="121"/>
      <c r="KD509" s="121"/>
      <c r="KE509" s="121"/>
      <c r="KF509" s="121"/>
      <c r="KG509" s="121"/>
      <c r="KH509" s="121"/>
      <c r="KI509" s="121"/>
      <c r="KJ509" s="121"/>
      <c r="KK509" s="121"/>
      <c r="KL509" s="121"/>
      <c r="KM509" s="121"/>
      <c r="KN509" s="121"/>
      <c r="KO509" s="121"/>
      <c r="KP509" s="121"/>
      <c r="KQ509" s="121"/>
      <c r="KR509" s="121"/>
      <c r="KS509" s="121"/>
      <c r="KT509" s="121"/>
      <c r="KU509" s="121"/>
      <c r="KV509" s="121"/>
      <c r="KW509" s="121"/>
      <c r="KX509" s="121"/>
      <c r="KY509" s="121"/>
      <c r="KZ509" s="121"/>
      <c r="LA509" s="121"/>
      <c r="LB509" s="121"/>
      <c r="LC509" s="121"/>
      <c r="LD509" s="121"/>
      <c r="LE509" s="121"/>
      <c r="LF509" s="121"/>
      <c r="LG509" s="121"/>
      <c r="LH509" s="121"/>
      <c r="LI509" s="121"/>
      <c r="LJ509" s="121"/>
      <c r="LK509" s="121"/>
      <c r="LL509" s="121"/>
      <c r="LM509" s="121"/>
      <c r="LN509" s="121"/>
      <c r="LO509" s="121"/>
      <c r="LP509" s="121"/>
      <c r="LQ509" s="121"/>
      <c r="LR509" s="121"/>
      <c r="LS509" s="121"/>
      <c r="LT509" s="121"/>
      <c r="LU509" s="121"/>
      <c r="LV509" s="121"/>
      <c r="LW509" s="121"/>
      <c r="LX509" s="121"/>
      <c r="LY509" s="121"/>
      <c r="LZ509" s="121"/>
      <c r="MA509" s="121"/>
      <c r="MB509" s="121"/>
      <c r="MC509" s="121"/>
      <c r="MD509" s="121"/>
      <c r="ME509" s="121"/>
      <c r="MF509" s="121"/>
      <c r="MG509" s="121"/>
      <c r="MH509" s="121"/>
      <c r="MI509" s="121"/>
      <c r="MJ509" s="121"/>
      <c r="MK509" s="121"/>
      <c r="ML509" s="121"/>
      <c r="MM509" s="121"/>
      <c r="MN509" s="121"/>
      <c r="MO509" s="121"/>
      <c r="MP509" s="121"/>
      <c r="MQ509" s="121"/>
      <c r="MR509" s="121"/>
      <c r="MS509" s="121"/>
      <c r="MT509" s="121"/>
      <c r="MU509" s="121"/>
      <c r="MV509" s="121"/>
      <c r="MW509" s="121"/>
      <c r="MX509" s="121"/>
      <c r="MY509" s="121"/>
      <c r="MZ509" s="121"/>
      <c r="NA509" s="121"/>
      <c r="NB509" s="121"/>
      <c r="NC509" s="121"/>
      <c r="ND509" s="121"/>
      <c r="NE509" s="121"/>
      <c r="NF509" s="121"/>
      <c r="NG509" s="121"/>
      <c r="NH509" s="121"/>
      <c r="NI509" s="121"/>
      <c r="NJ509" s="121"/>
      <c r="NK509" s="121"/>
      <c r="NL509" s="121"/>
      <c r="NM509" s="121"/>
      <c r="NN509" s="121"/>
      <c r="NO509" s="121"/>
      <c r="NP509" s="121"/>
      <c r="NQ509" s="121"/>
      <c r="NR509" s="121"/>
      <c r="NS509" s="121"/>
      <c r="NT509" s="121"/>
      <c r="NU509" s="121"/>
      <c r="NV509" s="121"/>
      <c r="NW509" s="121"/>
      <c r="NX509" s="121"/>
      <c r="NY509" s="121"/>
      <c r="NZ509" s="121"/>
      <c r="OA509" s="121"/>
      <c r="OB509" s="121"/>
      <c r="OC509" s="121"/>
      <c r="OD509" s="121"/>
      <c r="OE509" s="121"/>
      <c r="OF509" s="121"/>
      <c r="OG509" s="121"/>
      <c r="OH509" s="121"/>
      <c r="OI509" s="121"/>
      <c r="OJ509" s="121"/>
      <c r="OK509" s="121"/>
      <c r="OL509" s="121"/>
      <c r="OM509" s="121"/>
      <c r="ON509" s="121"/>
      <c r="OO509" s="121"/>
      <c r="OP509" s="121"/>
      <c r="OQ509" s="121"/>
      <c r="OR509" s="121"/>
      <c r="OS509" s="121"/>
      <c r="OT509" s="121"/>
      <c r="OU509" s="121"/>
      <c r="OV509" s="121"/>
      <c r="OW509" s="121"/>
      <c r="OX509" s="121"/>
      <c r="OY509" s="121"/>
      <c r="OZ509" s="121"/>
      <c r="PA509" s="121"/>
      <c r="PB509" s="121"/>
      <c r="PC509" s="121"/>
      <c r="PD509" s="121"/>
      <c r="PE509" s="121"/>
      <c r="PF509" s="121"/>
      <c r="PG509" s="121"/>
      <c r="PH509" s="121"/>
      <c r="PI509" s="121"/>
      <c r="PJ509" s="121"/>
      <c r="PK509" s="121"/>
      <c r="PL509" s="121"/>
      <c r="PM509" s="121"/>
      <c r="PN509" s="121"/>
      <c r="PO509" s="121"/>
      <c r="PP509" s="121"/>
      <c r="PQ509" s="121"/>
      <c r="PR509" s="121"/>
      <c r="PS509" s="121"/>
      <c r="PT509" s="121"/>
      <c r="PU509" s="121"/>
      <c r="PV509" s="121"/>
      <c r="PW509" s="121"/>
      <c r="PX509" s="121"/>
      <c r="PY509" s="121"/>
      <c r="PZ509" s="121"/>
      <c r="QA509" s="121"/>
      <c r="QB509" s="121"/>
      <c r="QC509" s="121"/>
      <c r="QD509" s="121"/>
      <c r="QE509" s="121"/>
      <c r="QF509" s="121"/>
      <c r="QG509" s="121"/>
      <c r="QH509" s="121"/>
      <c r="QI509" s="121"/>
      <c r="QJ509" s="121"/>
      <c r="QK509" s="121"/>
      <c r="QL509" s="121"/>
      <c r="QM509" s="121"/>
      <c r="QN509" s="121"/>
      <c r="QO509" s="121"/>
      <c r="QP509" s="121"/>
      <c r="QQ509" s="121"/>
      <c r="QR509" s="121"/>
      <c r="QS509" s="121"/>
      <c r="QT509" s="121"/>
      <c r="QU509" s="121"/>
      <c r="QV509" s="121"/>
      <c r="QW509" s="121"/>
      <c r="QX509" s="121"/>
      <c r="QY509" s="121"/>
      <c r="QZ509" s="121"/>
      <c r="RA509" s="121"/>
      <c r="RB509" s="121"/>
      <c r="RC509" s="121"/>
      <c r="RD509" s="121"/>
      <c r="RE509" s="121"/>
      <c r="RF509" s="121"/>
      <c r="RG509" s="121"/>
      <c r="RH509" s="121"/>
      <c r="RI509" s="121"/>
      <c r="RJ509" s="121"/>
      <c r="RK509" s="121"/>
      <c r="RL509" s="121"/>
      <c r="RM509" s="121"/>
      <c r="RN509" s="121"/>
      <c r="RO509" s="121"/>
      <c r="RP509" s="121"/>
      <c r="RQ509" s="121"/>
      <c r="RR509" s="121"/>
      <c r="RS509" s="121"/>
      <c r="RT509" s="121"/>
      <c r="RU509" s="121"/>
      <c r="RV509" s="121"/>
      <c r="RW509" s="121"/>
      <c r="RX509" s="121"/>
      <c r="RY509" s="121"/>
      <c r="RZ509" s="121"/>
      <c r="SA509" s="121"/>
      <c r="SB509" s="121"/>
      <c r="SC509" s="121"/>
      <c r="SD509" s="121"/>
      <c r="SE509" s="121"/>
      <c r="SF509" s="121"/>
      <c r="SG509" s="121"/>
      <c r="SH509" s="121"/>
      <c r="SI509" s="121"/>
      <c r="SJ509" s="121"/>
      <c r="SK509" s="121"/>
      <c r="SL509" s="121"/>
      <c r="SM509" s="121"/>
      <c r="SN509" s="121"/>
      <c r="SO509" s="121"/>
      <c r="SP509" s="121"/>
      <c r="SQ509" s="121"/>
      <c r="SR509" s="121"/>
      <c r="SS509" s="121"/>
      <c r="ST509" s="121"/>
      <c r="SU509" s="121"/>
      <c r="SV509" s="121"/>
      <c r="SW509" s="121"/>
      <c r="SX509" s="121"/>
      <c r="SY509" s="121"/>
      <c r="SZ509" s="121"/>
      <c r="TA509" s="121"/>
      <c r="TB509" s="121"/>
      <c r="TC509" s="121"/>
      <c r="TD509" s="121"/>
      <c r="TE509" s="121"/>
      <c r="TF509" s="121"/>
      <c r="TG509" s="121"/>
      <c r="TH509" s="121"/>
      <c r="TI509" s="121"/>
      <c r="TJ509" s="121"/>
      <c r="TK509" s="121"/>
      <c r="TL509" s="121"/>
      <c r="TM509" s="121"/>
      <c r="TN509" s="121"/>
      <c r="TO509" s="121"/>
      <c r="TP509" s="121"/>
      <c r="TQ509" s="121"/>
      <c r="TR509" s="121"/>
      <c r="TS509" s="121"/>
      <c r="TT509" s="121"/>
      <c r="TU509" s="121"/>
      <c r="TV509" s="121"/>
      <c r="TW509" s="121"/>
      <c r="TX509" s="121"/>
      <c r="TY509" s="121"/>
      <c r="TZ509" s="121"/>
      <c r="UA509" s="121"/>
      <c r="UB509" s="121"/>
      <c r="UC509" s="121"/>
      <c r="UD509" s="121"/>
      <c r="UE509" s="121"/>
      <c r="UF509" s="121"/>
      <c r="UG509" s="121"/>
      <c r="UH509" s="121"/>
      <c r="UI509" s="121"/>
      <c r="UJ509" s="121"/>
      <c r="UK509" s="121"/>
      <c r="UL509" s="121"/>
      <c r="UM509" s="121"/>
      <c r="UN509" s="121"/>
      <c r="UO509" s="121"/>
      <c r="UP509" s="121"/>
      <c r="UQ509" s="121"/>
      <c r="UR509" s="121"/>
      <c r="US509" s="121"/>
      <c r="UT509" s="121"/>
      <c r="UU509" s="121"/>
      <c r="UV509" s="121"/>
      <c r="UW509" s="121"/>
      <c r="UX509" s="121"/>
      <c r="UY509" s="121"/>
      <c r="UZ509" s="121"/>
      <c r="VA509" s="121"/>
      <c r="VB509" s="121"/>
      <c r="VC509" s="121"/>
      <c r="VD509" s="121"/>
      <c r="VE509" s="121"/>
      <c r="VF509" s="121"/>
      <c r="VG509" s="121"/>
      <c r="VH509" s="121"/>
      <c r="VI509" s="121"/>
      <c r="VJ509" s="121"/>
      <c r="VK509" s="121"/>
      <c r="VL509" s="121"/>
      <c r="VM509" s="121"/>
      <c r="VN509" s="121"/>
      <c r="VO509" s="121"/>
      <c r="VP509" s="121"/>
      <c r="VQ509" s="121"/>
      <c r="VR509" s="121"/>
      <c r="VS509" s="121"/>
      <c r="VT509" s="121"/>
      <c r="VU509" s="121"/>
      <c r="VV509" s="121"/>
      <c r="VW509" s="121"/>
      <c r="VX509" s="121"/>
      <c r="VY509" s="121"/>
      <c r="VZ509" s="121"/>
      <c r="WA509" s="121"/>
      <c r="WB509" s="121"/>
      <c r="WC509" s="121"/>
      <c r="WD509" s="121"/>
      <c r="WE509" s="121"/>
      <c r="WF509" s="121"/>
      <c r="WG509" s="121"/>
      <c r="WH509" s="121"/>
      <c r="WI509" s="121"/>
      <c r="WJ509" s="121"/>
      <c r="WK509" s="121"/>
      <c r="WL509" s="121"/>
      <c r="WM509" s="121"/>
      <c r="WN509" s="121"/>
      <c r="WO509" s="121"/>
      <c r="WP509" s="121"/>
      <c r="WQ509" s="121"/>
      <c r="WR509" s="121"/>
      <c r="WS509" s="121"/>
      <c r="WT509" s="121"/>
      <c r="WU509" s="121"/>
      <c r="WV509" s="121"/>
      <c r="WW509" s="121"/>
      <c r="WX509" s="121"/>
      <c r="WY509" s="121"/>
      <c r="WZ509" s="121"/>
      <c r="XA509" s="121"/>
      <c r="XB509" s="121"/>
      <c r="XC509" s="121"/>
      <c r="XD509" s="121"/>
      <c r="XE509" s="121"/>
      <c r="XF509" s="121"/>
      <c r="XG509" s="121"/>
      <c r="XH509" s="121"/>
      <c r="XI509" s="121"/>
      <c r="XJ509" s="121"/>
      <c r="XK509" s="121"/>
      <c r="XL509" s="121"/>
      <c r="XM509" s="121"/>
      <c r="XN509" s="121"/>
      <c r="XO509" s="121"/>
      <c r="XP509" s="121"/>
      <c r="XQ509" s="121"/>
      <c r="XR509" s="121"/>
      <c r="XS509" s="121"/>
      <c r="XT509" s="121"/>
      <c r="XU509" s="121"/>
      <c r="XV509" s="121"/>
      <c r="XW509" s="121"/>
      <c r="XX509" s="121"/>
      <c r="XY509" s="121"/>
      <c r="XZ509" s="121"/>
      <c r="YA509" s="121"/>
      <c r="YB509" s="121"/>
      <c r="YC509" s="121"/>
      <c r="YD509" s="121"/>
      <c r="YE509" s="121"/>
      <c r="YF509" s="121"/>
      <c r="YG509" s="121"/>
      <c r="YH509" s="121"/>
      <c r="YI509" s="121"/>
      <c r="YJ509" s="121"/>
      <c r="YK509" s="121"/>
      <c r="YL509" s="121"/>
      <c r="YM509" s="121"/>
      <c r="YN509" s="121"/>
      <c r="YO509" s="121"/>
      <c r="YP509" s="121"/>
      <c r="YQ509" s="121"/>
      <c r="YR509" s="121"/>
      <c r="YS509" s="121"/>
      <c r="YT509" s="121"/>
      <c r="YU509" s="121"/>
      <c r="YV509" s="121"/>
      <c r="YW509" s="121"/>
      <c r="YX509" s="121"/>
      <c r="YY509" s="121"/>
      <c r="YZ509" s="121"/>
      <c r="ZA509" s="121"/>
      <c r="ZB509" s="121"/>
      <c r="ZC509" s="121"/>
      <c r="ZD509" s="121"/>
      <c r="ZE509" s="121"/>
      <c r="ZF509" s="121"/>
      <c r="ZG509" s="121"/>
      <c r="ZH509" s="121"/>
      <c r="ZI509" s="121"/>
      <c r="ZJ509" s="121"/>
      <c r="ZK509" s="121"/>
      <c r="ZL509" s="121"/>
      <c r="ZM509" s="121"/>
      <c r="ZN509" s="121"/>
      <c r="ZO509" s="121"/>
      <c r="ZP509" s="121"/>
      <c r="ZQ509" s="121"/>
      <c r="ZR509" s="121"/>
      <c r="ZS509" s="121"/>
      <c r="ZT509" s="121"/>
      <c r="ZU509" s="121"/>
      <c r="ZV509" s="121"/>
      <c r="ZW509" s="121"/>
      <c r="ZX509" s="121"/>
      <c r="ZY509" s="121"/>
      <c r="ZZ509" s="121"/>
      <c r="AAA509" s="121"/>
      <c r="AAB509" s="121"/>
      <c r="AAC509" s="121"/>
      <c r="AAD509" s="121"/>
      <c r="AAE509" s="121"/>
      <c r="AAF509" s="121"/>
      <c r="AAG509" s="121"/>
      <c r="AAH509" s="121"/>
      <c r="AAI509" s="121"/>
      <c r="AAJ509" s="121"/>
      <c r="AAK509" s="121"/>
      <c r="AAL509" s="121"/>
      <c r="AAM509" s="121"/>
      <c r="AAN509" s="121"/>
      <c r="AAO509" s="121"/>
      <c r="AAP509" s="121"/>
      <c r="AAQ509" s="121"/>
      <c r="AAR509" s="121"/>
      <c r="AAS509" s="121"/>
      <c r="AAT509" s="121"/>
      <c r="AAU509" s="121"/>
      <c r="AAV509" s="121"/>
      <c r="AAW509" s="121"/>
      <c r="AAX509" s="121"/>
      <c r="AAY509" s="121"/>
      <c r="AAZ509" s="121"/>
      <c r="ABA509" s="121"/>
      <c r="ABB509" s="121"/>
      <c r="ABC509" s="121"/>
      <c r="ABD509" s="121"/>
      <c r="ABE509" s="121"/>
      <c r="ABF509" s="121"/>
      <c r="ABG509" s="121"/>
      <c r="ABH509" s="121"/>
      <c r="ABI509" s="121"/>
      <c r="ABJ509" s="121"/>
      <c r="ABK509" s="121"/>
      <c r="ABL509" s="121"/>
      <c r="ABM509" s="121"/>
      <c r="ABN509" s="121"/>
      <c r="ABO509" s="121"/>
      <c r="ABP509" s="121"/>
      <c r="ABQ509" s="121"/>
      <c r="ABR509" s="121"/>
      <c r="ABS509" s="121"/>
      <c r="ABT509" s="121"/>
      <c r="ABU509" s="121"/>
      <c r="ABV509" s="121"/>
      <c r="ABW509" s="121"/>
      <c r="ABX509" s="121"/>
      <c r="ABY509" s="121"/>
      <c r="ABZ509" s="121"/>
      <c r="ACA509" s="121"/>
      <c r="ACB509" s="121"/>
      <c r="ACC509" s="121"/>
      <c r="ACD509" s="121"/>
      <c r="ACE509" s="121"/>
      <c r="ACF509" s="121"/>
      <c r="ACG509" s="121"/>
      <c r="ACH509" s="121"/>
      <c r="ACI509" s="121"/>
      <c r="ACJ509" s="121"/>
      <c r="ACK509" s="121"/>
      <c r="ACL509" s="121"/>
      <c r="ACM509" s="121"/>
      <c r="ACN509" s="121"/>
      <c r="ACO509" s="121"/>
      <c r="ACP509" s="121"/>
      <c r="ACQ509" s="121"/>
      <c r="ACR509" s="121"/>
      <c r="ACS509" s="121"/>
      <c r="ACT509" s="121"/>
      <c r="ACU509" s="121"/>
      <c r="ACV509" s="121"/>
      <c r="ACW509" s="121"/>
      <c r="ACX509" s="121"/>
      <c r="ACY509" s="121"/>
      <c r="ACZ509" s="121"/>
      <c r="ADA509" s="121"/>
      <c r="ADB509" s="121"/>
      <c r="ADC509" s="121"/>
      <c r="ADD509" s="121"/>
      <c r="ADE509" s="121"/>
      <c r="ADF509" s="121"/>
      <c r="ADG509" s="121"/>
      <c r="ADH509" s="121"/>
      <c r="ADI509" s="121"/>
      <c r="ADJ509" s="121"/>
      <c r="ADK509" s="121"/>
      <c r="ADL509" s="121"/>
      <c r="ADM509" s="121"/>
      <c r="ADN509" s="121"/>
      <c r="ADO509" s="121"/>
      <c r="ADP509" s="121"/>
      <c r="ADQ509" s="121"/>
      <c r="ADR509" s="121"/>
      <c r="ADS509" s="121"/>
      <c r="ADT509" s="121"/>
      <c r="ADU509" s="121"/>
      <c r="ADV509" s="121"/>
      <c r="ADW509" s="121"/>
      <c r="ADX509" s="121"/>
      <c r="ADY509" s="121"/>
      <c r="ADZ509" s="121"/>
      <c r="AEA509" s="121"/>
      <c r="AEB509" s="121"/>
      <c r="AEC509" s="121"/>
      <c r="AED509" s="121"/>
      <c r="AEE509" s="121"/>
      <c r="AEF509" s="121"/>
      <c r="AEG509" s="121"/>
      <c r="AEH509" s="121"/>
      <c r="AEI509" s="121"/>
      <c r="AEJ509" s="121"/>
      <c r="AEK509" s="121"/>
      <c r="AEL509" s="121"/>
      <c r="AEM509" s="121"/>
      <c r="AEN509" s="121"/>
      <c r="AEO509" s="121"/>
      <c r="AEP509" s="121"/>
      <c r="AEQ509" s="121"/>
      <c r="AER509" s="121"/>
      <c r="AES509" s="121"/>
      <c r="AET509" s="121"/>
      <c r="AEU509" s="121"/>
      <c r="AEV509" s="121"/>
      <c r="AEW509" s="121"/>
      <c r="AEX509" s="121"/>
      <c r="AEY509" s="121"/>
      <c r="AEZ509" s="121"/>
      <c r="AFA509" s="121"/>
      <c r="AFB509" s="121"/>
      <c r="AFC509" s="121"/>
      <c r="AFD509" s="121"/>
      <c r="AFE509" s="121"/>
      <c r="AFF509" s="121"/>
      <c r="AFG509" s="121"/>
      <c r="AFH509" s="121"/>
      <c r="AFI509" s="121"/>
      <c r="AFJ509" s="121"/>
      <c r="AFK509" s="121"/>
      <c r="AFL509" s="121"/>
      <c r="AFM509" s="121"/>
      <c r="AFN509" s="121"/>
      <c r="AFO509" s="121"/>
      <c r="AFP509" s="121"/>
      <c r="AFQ509" s="121"/>
      <c r="AFR509" s="121"/>
      <c r="AFS509" s="121"/>
      <c r="AFT509" s="121"/>
      <c r="AFU509" s="121"/>
      <c r="AFV509" s="121"/>
      <c r="AFW509" s="121"/>
      <c r="AFX509" s="121"/>
      <c r="AFY509" s="121"/>
      <c r="AFZ509" s="121"/>
      <c r="AGA509" s="121"/>
      <c r="AGB509" s="121"/>
      <c r="AGC509" s="121"/>
      <c r="AGD509" s="121"/>
      <c r="AGE509" s="121"/>
      <c r="AGF509" s="121"/>
      <c r="AGG509" s="121"/>
      <c r="AGH509" s="121"/>
      <c r="AGI509" s="121"/>
      <c r="AGJ509" s="121"/>
      <c r="AGK509" s="121"/>
      <c r="AGL509" s="121"/>
      <c r="AGM509" s="121"/>
      <c r="AGN509" s="121"/>
      <c r="AGO509" s="121"/>
      <c r="AGP509" s="121"/>
      <c r="AGQ509" s="121"/>
      <c r="AGR509" s="121"/>
      <c r="AGS509" s="121"/>
      <c r="AGT509" s="121"/>
      <c r="AGU509" s="121"/>
      <c r="AGV509" s="121"/>
      <c r="AGW509" s="121"/>
      <c r="AGX509" s="121"/>
      <c r="AGY509" s="121"/>
      <c r="AGZ509" s="121"/>
      <c r="AHA509" s="121"/>
      <c r="AHB509" s="121"/>
      <c r="AHC509" s="121"/>
      <c r="AHD509" s="121"/>
      <c r="AHE509" s="121"/>
      <c r="AHF509" s="121"/>
      <c r="AHG509" s="121"/>
      <c r="AHH509" s="121"/>
      <c r="AHI509" s="121"/>
      <c r="AHJ509" s="121"/>
      <c r="AHK509" s="121"/>
      <c r="AHL509" s="121"/>
      <c r="AHM509" s="121"/>
      <c r="AHN509" s="121"/>
      <c r="AHO509" s="121"/>
      <c r="AHP509" s="121"/>
      <c r="AHQ509" s="121"/>
      <c r="AHR509" s="121"/>
      <c r="AHS509" s="121"/>
      <c r="AHT509" s="121"/>
      <c r="AHU509" s="121"/>
      <c r="AHV509" s="121"/>
      <c r="AHW509" s="121"/>
      <c r="AHX509" s="121"/>
      <c r="AHY509" s="121"/>
      <c r="AHZ509" s="121"/>
      <c r="AIA509" s="121"/>
      <c r="AIB509" s="121"/>
      <c r="AIC509" s="121"/>
      <c r="AID509" s="121"/>
      <c r="AIE509" s="121"/>
      <c r="AIF509" s="121"/>
      <c r="AIG509" s="121"/>
      <c r="AIH509" s="121"/>
      <c r="AII509" s="121"/>
      <c r="AIJ509" s="121"/>
      <c r="AIK509" s="121"/>
      <c r="AIL509" s="121"/>
      <c r="AIM509" s="121"/>
      <c r="AIN509" s="121"/>
      <c r="AIO509" s="121"/>
      <c r="AIP509" s="121"/>
      <c r="AIQ509" s="121"/>
      <c r="AIR509" s="121"/>
      <c r="AIS509" s="121"/>
      <c r="AIT509" s="121"/>
      <c r="AIU509" s="121"/>
      <c r="AIV509" s="121"/>
      <c r="AIW509" s="121"/>
      <c r="AIX509" s="121"/>
      <c r="AIY509" s="121"/>
      <c r="AIZ509" s="121"/>
      <c r="AJA509" s="121"/>
      <c r="AJB509" s="121"/>
      <c r="AJC509" s="121"/>
      <c r="AJD509" s="121"/>
      <c r="AJE509" s="121"/>
      <c r="AJF509" s="121"/>
      <c r="AJG509" s="121"/>
      <c r="AJH509" s="121"/>
      <c r="AJI509" s="121"/>
      <c r="AJJ509" s="121"/>
      <c r="AJK509" s="121"/>
      <c r="AJL509" s="121"/>
      <c r="AJM509" s="121"/>
      <c r="AJN509" s="121"/>
      <c r="AJO509" s="121"/>
      <c r="AJP509" s="121"/>
      <c r="AJQ509" s="121"/>
      <c r="AJR509" s="121"/>
      <c r="AJS509" s="121"/>
      <c r="AJT509" s="121"/>
      <c r="AJU509" s="121"/>
      <c r="AJV509" s="121"/>
      <c r="AJW509" s="121"/>
      <c r="AJX509" s="121"/>
      <c r="AJY509" s="121"/>
      <c r="AJZ509" s="121"/>
      <c r="AKA509" s="121"/>
      <c r="AKB509" s="121"/>
      <c r="AKC509" s="121"/>
      <c r="AKD509" s="121"/>
      <c r="AKE509" s="121"/>
      <c r="AKF509" s="121"/>
      <c r="AKG509" s="121"/>
      <c r="AKH509" s="121"/>
      <c r="AKI509" s="121"/>
      <c r="AKJ509" s="121"/>
      <c r="AKK509" s="121"/>
      <c r="AKL509" s="121"/>
      <c r="AKM509" s="121"/>
      <c r="AKN509" s="121"/>
      <c r="AKO509" s="121"/>
      <c r="AKP509" s="121"/>
      <c r="AKQ509" s="121"/>
      <c r="AKR509" s="121"/>
      <c r="AKS509" s="121"/>
      <c r="AKT509" s="121"/>
      <c r="AKU509" s="121"/>
      <c r="AKV509" s="121"/>
      <c r="AKW509" s="121"/>
      <c r="AKX509" s="121"/>
      <c r="AKY509" s="121"/>
      <c r="AKZ509" s="121"/>
      <c r="ALA509" s="121"/>
      <c r="ALB509" s="121"/>
      <c r="ALC509" s="121"/>
      <c r="ALD509" s="121"/>
      <c r="ALE509" s="121"/>
      <c r="ALF509" s="121"/>
      <c r="ALG509" s="121"/>
      <c r="ALH509" s="121"/>
      <c r="ALI509" s="121"/>
      <c r="ALJ509" s="121"/>
      <c r="ALK509" s="121"/>
      <c r="ALL509" s="121"/>
      <c r="ALM509" s="121"/>
      <c r="ALN509" s="121"/>
      <c r="ALO509" s="121"/>
      <c r="ALP509" s="121"/>
      <c r="ALQ509" s="121"/>
      <c r="ALR509" s="121"/>
      <c r="ALS509" s="121"/>
      <c r="ALT509" s="121"/>
      <c r="ALU509" s="121"/>
      <c r="ALV509" s="121"/>
      <c r="ALW509" s="121"/>
      <c r="ALX509" s="121"/>
      <c r="ALY509" s="121"/>
      <c r="ALZ509" s="121"/>
      <c r="AMA509" s="121"/>
      <c r="AMB509" s="121"/>
      <c r="AMC509" s="121"/>
      <c r="AMD509" s="121"/>
      <c r="AME509" s="121"/>
      <c r="AMF509" s="121"/>
      <c r="AMG509" s="121"/>
      <c r="AMH509" s="121"/>
      <c r="AMI509" s="121"/>
      <c r="AMJ509" s="121"/>
    </row>
    <row r="510" spans="1:1024" s="108" customFormat="1" ht="37.5" x14ac:dyDescent="0.3">
      <c r="A510" s="18">
        <v>18</v>
      </c>
      <c r="B510" s="114"/>
      <c r="C510" s="115"/>
      <c r="D510" s="114"/>
      <c r="E510" s="114"/>
      <c r="F510" s="24"/>
      <c r="G510" s="114"/>
      <c r="H510" s="114"/>
      <c r="I510" s="116"/>
      <c r="J510" s="116"/>
      <c r="K510" s="122" t="s">
        <v>46</v>
      </c>
      <c r="L510" s="123">
        <f>I509*P510</f>
        <v>349315.2</v>
      </c>
      <c r="M510" s="123">
        <f>I509*Q510</f>
        <v>33631.199999999997</v>
      </c>
      <c r="N510" s="123">
        <f t="shared" si="83"/>
        <v>382946.4</v>
      </c>
      <c r="O510" s="215"/>
      <c r="P510" s="112">
        <v>161.72</v>
      </c>
      <c r="Q510" s="113">
        <v>15.57</v>
      </c>
      <c r="R510" s="24" t="s">
        <v>39</v>
      </c>
      <c r="S510" s="24" t="s">
        <v>279</v>
      </c>
      <c r="T510" s="117"/>
      <c r="U510" s="117"/>
      <c r="V510" s="118"/>
      <c r="W510" s="117"/>
      <c r="X510" s="117"/>
      <c r="Y510" s="119"/>
      <c r="Z510" s="117"/>
      <c r="AA510" s="117"/>
      <c r="AB510" s="117"/>
      <c r="AC510" s="120"/>
      <c r="AD510" s="119"/>
      <c r="AE510" s="119"/>
      <c r="AF510" s="119"/>
      <c r="AG510" s="119"/>
      <c r="AH510" s="119"/>
      <c r="AI510" s="119"/>
      <c r="AJ510" s="119"/>
      <c r="AK510" s="119"/>
      <c r="AL510" s="119"/>
      <c r="AM510" s="119"/>
      <c r="AN510" s="119"/>
      <c r="AO510" s="119"/>
      <c r="AP510" s="119"/>
      <c r="AQ510" s="119"/>
      <c r="AR510" s="119"/>
      <c r="AS510" s="119"/>
      <c r="AT510" s="119"/>
      <c r="AU510" s="119"/>
      <c r="AV510" s="119"/>
      <c r="AW510" s="119"/>
      <c r="AX510" s="119"/>
      <c r="AY510" s="119"/>
      <c r="AZ510" s="119"/>
      <c r="BA510" s="119"/>
      <c r="BB510" s="119"/>
      <c r="BC510" s="119"/>
      <c r="BD510" s="119"/>
      <c r="BE510" s="119"/>
      <c r="BF510" s="119"/>
      <c r="BG510" s="119"/>
      <c r="BH510" s="119"/>
      <c r="BI510" s="119"/>
      <c r="BJ510" s="119"/>
      <c r="BK510" s="119"/>
      <c r="BL510" s="119"/>
      <c r="BM510" s="119"/>
      <c r="BN510" s="119"/>
      <c r="BO510" s="119"/>
      <c r="BP510" s="119"/>
      <c r="BQ510" s="119"/>
      <c r="BR510" s="119"/>
      <c r="BS510" s="119"/>
      <c r="BT510" s="119"/>
      <c r="BU510" s="119"/>
      <c r="BV510" s="119"/>
      <c r="BW510" s="119"/>
      <c r="BX510" s="119"/>
      <c r="BY510" s="119"/>
      <c r="BZ510" s="119"/>
      <c r="CA510" s="119"/>
      <c r="CB510" s="119"/>
      <c r="CC510" s="119"/>
      <c r="CD510" s="119"/>
      <c r="CE510" s="119"/>
      <c r="CF510" s="119"/>
      <c r="CG510" s="119"/>
      <c r="CH510" s="119"/>
      <c r="CI510" s="119"/>
      <c r="CJ510" s="119"/>
      <c r="CK510" s="119"/>
      <c r="CL510" s="119"/>
      <c r="CM510" s="119"/>
      <c r="CN510" s="119"/>
      <c r="CO510" s="119"/>
      <c r="CP510" s="119"/>
      <c r="CQ510" s="119"/>
      <c r="CR510" s="119"/>
      <c r="CS510" s="119"/>
      <c r="CT510" s="119"/>
      <c r="CU510" s="119"/>
      <c r="CV510" s="119"/>
      <c r="CW510" s="119"/>
      <c r="CX510" s="119"/>
      <c r="CY510" s="119"/>
      <c r="CZ510" s="119"/>
      <c r="DA510" s="119"/>
      <c r="DB510" s="119"/>
      <c r="DC510" s="119"/>
      <c r="DD510" s="119"/>
      <c r="DE510" s="119"/>
      <c r="DF510" s="119"/>
      <c r="DG510" s="119"/>
      <c r="DH510" s="119"/>
      <c r="DI510" s="119"/>
      <c r="DJ510" s="119"/>
      <c r="DK510" s="119"/>
      <c r="DL510" s="119"/>
      <c r="DM510" s="119"/>
      <c r="DN510" s="119"/>
      <c r="DO510" s="119"/>
      <c r="DP510" s="119"/>
      <c r="DQ510" s="119"/>
      <c r="DR510" s="119"/>
      <c r="DS510" s="119"/>
      <c r="DT510" s="119"/>
      <c r="DU510" s="119"/>
      <c r="DV510" s="119"/>
      <c r="DW510" s="119"/>
      <c r="DX510" s="121"/>
      <c r="DY510" s="121"/>
      <c r="DZ510" s="121"/>
      <c r="EA510" s="121"/>
      <c r="EB510" s="121"/>
      <c r="EC510" s="121"/>
      <c r="ED510" s="121"/>
      <c r="EE510" s="121"/>
      <c r="EF510" s="121"/>
      <c r="EG510" s="121"/>
      <c r="EH510" s="121"/>
      <c r="EI510" s="121"/>
      <c r="EJ510" s="121"/>
      <c r="EK510" s="121"/>
      <c r="EL510" s="121"/>
      <c r="EM510" s="121"/>
      <c r="EN510" s="121"/>
      <c r="EO510" s="121"/>
      <c r="EP510" s="121"/>
      <c r="EQ510" s="121"/>
      <c r="ER510" s="121"/>
      <c r="ES510" s="121"/>
      <c r="ET510" s="121"/>
      <c r="EU510" s="121"/>
      <c r="EV510" s="121"/>
      <c r="EW510" s="121"/>
      <c r="EX510" s="121"/>
      <c r="EY510" s="121"/>
      <c r="EZ510" s="121"/>
      <c r="FA510" s="121"/>
      <c r="FB510" s="121"/>
      <c r="FC510" s="121"/>
      <c r="FD510" s="121"/>
      <c r="FE510" s="121"/>
      <c r="FF510" s="121"/>
      <c r="FG510" s="121"/>
      <c r="FH510" s="121"/>
      <c r="FI510" s="121"/>
      <c r="FJ510" s="121"/>
      <c r="FK510" s="121"/>
      <c r="FL510" s="121"/>
      <c r="FM510" s="121"/>
      <c r="FN510" s="121"/>
      <c r="FO510" s="121"/>
      <c r="FP510" s="121"/>
      <c r="FQ510" s="121"/>
      <c r="FR510" s="121"/>
      <c r="FS510" s="121"/>
      <c r="FT510" s="121"/>
      <c r="FU510" s="121"/>
      <c r="FV510" s="121"/>
      <c r="FW510" s="121"/>
      <c r="FX510" s="121"/>
      <c r="FY510" s="121"/>
      <c r="FZ510" s="121"/>
      <c r="GA510" s="121"/>
      <c r="GB510" s="121"/>
      <c r="GC510" s="121"/>
      <c r="GD510" s="121"/>
      <c r="GE510" s="121"/>
      <c r="GF510" s="121"/>
      <c r="GG510" s="121"/>
      <c r="GH510" s="121"/>
      <c r="GI510" s="121"/>
      <c r="GJ510" s="121"/>
      <c r="GK510" s="121"/>
      <c r="GL510" s="121"/>
      <c r="GM510" s="121"/>
      <c r="GN510" s="121"/>
      <c r="GO510" s="121"/>
      <c r="GP510" s="121"/>
      <c r="GQ510" s="121"/>
      <c r="GR510" s="121"/>
      <c r="GS510" s="121"/>
      <c r="GT510" s="121"/>
      <c r="GU510" s="121"/>
      <c r="GV510" s="121"/>
      <c r="GW510" s="121"/>
      <c r="GX510" s="121"/>
      <c r="GY510" s="121"/>
      <c r="GZ510" s="121"/>
      <c r="HA510" s="121"/>
      <c r="HB510" s="121"/>
      <c r="HC510" s="121"/>
      <c r="HD510" s="121"/>
      <c r="HE510" s="121"/>
      <c r="HF510" s="121"/>
      <c r="HG510" s="121"/>
      <c r="HH510" s="121"/>
      <c r="HI510" s="121"/>
      <c r="HJ510" s="121"/>
      <c r="HK510" s="121"/>
      <c r="HL510" s="121"/>
      <c r="HM510" s="121"/>
      <c r="HN510" s="121"/>
      <c r="HO510" s="121"/>
      <c r="HP510" s="121"/>
      <c r="HQ510" s="121"/>
      <c r="HR510" s="121"/>
      <c r="HS510" s="121"/>
      <c r="HT510" s="121"/>
      <c r="HU510" s="121"/>
      <c r="HV510" s="121"/>
      <c r="HW510" s="121"/>
      <c r="HX510" s="121"/>
      <c r="HY510" s="121"/>
      <c r="HZ510" s="121"/>
      <c r="IA510" s="121"/>
      <c r="IB510" s="121"/>
      <c r="IC510" s="121"/>
      <c r="ID510" s="121"/>
      <c r="IE510" s="121"/>
      <c r="IF510" s="121"/>
      <c r="IG510" s="121"/>
      <c r="IH510" s="121"/>
      <c r="II510" s="121"/>
      <c r="IJ510" s="121"/>
      <c r="IK510" s="121"/>
      <c r="IL510" s="121"/>
      <c r="IM510" s="121"/>
      <c r="IN510" s="121"/>
      <c r="IO510" s="121"/>
      <c r="IP510" s="121"/>
      <c r="IQ510" s="121"/>
      <c r="IR510" s="121"/>
      <c r="IS510" s="121"/>
      <c r="IT510" s="121"/>
      <c r="IU510" s="121"/>
      <c r="IV510" s="121"/>
      <c r="IW510" s="121"/>
      <c r="IX510" s="121"/>
      <c r="IY510" s="121"/>
      <c r="IZ510" s="121"/>
      <c r="JA510" s="121"/>
      <c r="JB510" s="121"/>
      <c r="JC510" s="121"/>
      <c r="JD510" s="121"/>
      <c r="JE510" s="121"/>
      <c r="JF510" s="121"/>
      <c r="JG510" s="121"/>
      <c r="JH510" s="121"/>
      <c r="JI510" s="121"/>
      <c r="JJ510" s="121"/>
      <c r="JK510" s="121"/>
      <c r="JL510" s="121"/>
      <c r="JM510" s="121"/>
      <c r="JN510" s="121"/>
      <c r="JO510" s="121"/>
      <c r="JP510" s="121"/>
      <c r="JQ510" s="121"/>
      <c r="JR510" s="121"/>
      <c r="JS510" s="121"/>
      <c r="JT510" s="121"/>
      <c r="JU510" s="121"/>
      <c r="JV510" s="121"/>
      <c r="JW510" s="121"/>
      <c r="JX510" s="121"/>
      <c r="JY510" s="121"/>
      <c r="JZ510" s="121"/>
      <c r="KA510" s="121"/>
      <c r="KB510" s="121"/>
      <c r="KC510" s="121"/>
      <c r="KD510" s="121"/>
      <c r="KE510" s="121"/>
      <c r="KF510" s="121"/>
      <c r="KG510" s="121"/>
      <c r="KH510" s="121"/>
      <c r="KI510" s="121"/>
      <c r="KJ510" s="121"/>
      <c r="KK510" s="121"/>
      <c r="KL510" s="121"/>
      <c r="KM510" s="121"/>
      <c r="KN510" s="121"/>
      <c r="KO510" s="121"/>
      <c r="KP510" s="121"/>
      <c r="KQ510" s="121"/>
      <c r="KR510" s="121"/>
      <c r="KS510" s="121"/>
      <c r="KT510" s="121"/>
      <c r="KU510" s="121"/>
      <c r="KV510" s="121"/>
      <c r="KW510" s="121"/>
      <c r="KX510" s="121"/>
      <c r="KY510" s="121"/>
      <c r="KZ510" s="121"/>
      <c r="LA510" s="121"/>
      <c r="LB510" s="121"/>
      <c r="LC510" s="121"/>
      <c r="LD510" s="121"/>
      <c r="LE510" s="121"/>
      <c r="LF510" s="121"/>
      <c r="LG510" s="121"/>
      <c r="LH510" s="121"/>
      <c r="LI510" s="121"/>
      <c r="LJ510" s="121"/>
      <c r="LK510" s="121"/>
      <c r="LL510" s="121"/>
      <c r="LM510" s="121"/>
      <c r="LN510" s="121"/>
      <c r="LO510" s="121"/>
      <c r="LP510" s="121"/>
      <c r="LQ510" s="121"/>
      <c r="LR510" s="121"/>
      <c r="LS510" s="121"/>
      <c r="LT510" s="121"/>
      <c r="LU510" s="121"/>
      <c r="LV510" s="121"/>
      <c r="LW510" s="121"/>
      <c r="LX510" s="121"/>
      <c r="LY510" s="121"/>
      <c r="LZ510" s="121"/>
      <c r="MA510" s="121"/>
      <c r="MB510" s="121"/>
      <c r="MC510" s="121"/>
      <c r="MD510" s="121"/>
      <c r="ME510" s="121"/>
      <c r="MF510" s="121"/>
      <c r="MG510" s="121"/>
      <c r="MH510" s="121"/>
      <c r="MI510" s="121"/>
      <c r="MJ510" s="121"/>
      <c r="MK510" s="121"/>
      <c r="ML510" s="121"/>
      <c r="MM510" s="121"/>
      <c r="MN510" s="121"/>
      <c r="MO510" s="121"/>
      <c r="MP510" s="121"/>
      <c r="MQ510" s="121"/>
      <c r="MR510" s="121"/>
      <c r="MS510" s="121"/>
      <c r="MT510" s="121"/>
      <c r="MU510" s="121"/>
      <c r="MV510" s="121"/>
      <c r="MW510" s="121"/>
      <c r="MX510" s="121"/>
      <c r="MY510" s="121"/>
      <c r="MZ510" s="121"/>
      <c r="NA510" s="121"/>
      <c r="NB510" s="121"/>
      <c r="NC510" s="121"/>
      <c r="ND510" s="121"/>
      <c r="NE510" s="121"/>
      <c r="NF510" s="121"/>
      <c r="NG510" s="121"/>
      <c r="NH510" s="121"/>
      <c r="NI510" s="121"/>
      <c r="NJ510" s="121"/>
      <c r="NK510" s="121"/>
      <c r="NL510" s="121"/>
      <c r="NM510" s="121"/>
      <c r="NN510" s="121"/>
      <c r="NO510" s="121"/>
      <c r="NP510" s="121"/>
      <c r="NQ510" s="121"/>
      <c r="NR510" s="121"/>
      <c r="NS510" s="121"/>
      <c r="NT510" s="121"/>
      <c r="NU510" s="121"/>
      <c r="NV510" s="121"/>
      <c r="NW510" s="121"/>
      <c r="NX510" s="121"/>
      <c r="NY510" s="121"/>
      <c r="NZ510" s="121"/>
      <c r="OA510" s="121"/>
      <c r="OB510" s="121"/>
      <c r="OC510" s="121"/>
      <c r="OD510" s="121"/>
      <c r="OE510" s="121"/>
      <c r="OF510" s="121"/>
      <c r="OG510" s="121"/>
      <c r="OH510" s="121"/>
      <c r="OI510" s="121"/>
      <c r="OJ510" s="121"/>
      <c r="OK510" s="121"/>
      <c r="OL510" s="121"/>
      <c r="OM510" s="121"/>
      <c r="ON510" s="121"/>
      <c r="OO510" s="121"/>
      <c r="OP510" s="121"/>
      <c r="OQ510" s="121"/>
      <c r="OR510" s="121"/>
      <c r="OS510" s="121"/>
      <c r="OT510" s="121"/>
      <c r="OU510" s="121"/>
      <c r="OV510" s="121"/>
      <c r="OW510" s="121"/>
      <c r="OX510" s="121"/>
      <c r="OY510" s="121"/>
      <c r="OZ510" s="121"/>
      <c r="PA510" s="121"/>
      <c r="PB510" s="121"/>
      <c r="PC510" s="121"/>
      <c r="PD510" s="121"/>
      <c r="PE510" s="121"/>
      <c r="PF510" s="121"/>
      <c r="PG510" s="121"/>
      <c r="PH510" s="121"/>
      <c r="PI510" s="121"/>
      <c r="PJ510" s="121"/>
      <c r="PK510" s="121"/>
      <c r="PL510" s="121"/>
      <c r="PM510" s="121"/>
      <c r="PN510" s="121"/>
      <c r="PO510" s="121"/>
      <c r="PP510" s="121"/>
      <c r="PQ510" s="121"/>
      <c r="PR510" s="121"/>
      <c r="PS510" s="121"/>
      <c r="PT510" s="121"/>
      <c r="PU510" s="121"/>
      <c r="PV510" s="121"/>
      <c r="PW510" s="121"/>
      <c r="PX510" s="121"/>
      <c r="PY510" s="121"/>
      <c r="PZ510" s="121"/>
      <c r="QA510" s="121"/>
      <c r="QB510" s="121"/>
      <c r="QC510" s="121"/>
      <c r="QD510" s="121"/>
      <c r="QE510" s="121"/>
      <c r="QF510" s="121"/>
      <c r="QG510" s="121"/>
      <c r="QH510" s="121"/>
      <c r="QI510" s="121"/>
      <c r="QJ510" s="121"/>
      <c r="QK510" s="121"/>
      <c r="QL510" s="121"/>
      <c r="QM510" s="121"/>
      <c r="QN510" s="121"/>
      <c r="QO510" s="121"/>
      <c r="QP510" s="121"/>
      <c r="QQ510" s="121"/>
      <c r="QR510" s="121"/>
      <c r="QS510" s="121"/>
      <c r="QT510" s="121"/>
      <c r="QU510" s="121"/>
      <c r="QV510" s="121"/>
      <c r="QW510" s="121"/>
      <c r="QX510" s="121"/>
      <c r="QY510" s="121"/>
      <c r="QZ510" s="121"/>
      <c r="RA510" s="121"/>
      <c r="RB510" s="121"/>
      <c r="RC510" s="121"/>
      <c r="RD510" s="121"/>
      <c r="RE510" s="121"/>
      <c r="RF510" s="121"/>
      <c r="RG510" s="121"/>
      <c r="RH510" s="121"/>
      <c r="RI510" s="121"/>
      <c r="RJ510" s="121"/>
      <c r="RK510" s="121"/>
      <c r="RL510" s="121"/>
      <c r="RM510" s="121"/>
      <c r="RN510" s="121"/>
      <c r="RO510" s="121"/>
      <c r="RP510" s="121"/>
      <c r="RQ510" s="121"/>
      <c r="RR510" s="121"/>
      <c r="RS510" s="121"/>
      <c r="RT510" s="121"/>
      <c r="RU510" s="121"/>
      <c r="RV510" s="121"/>
      <c r="RW510" s="121"/>
      <c r="RX510" s="121"/>
      <c r="RY510" s="121"/>
      <c r="RZ510" s="121"/>
      <c r="SA510" s="121"/>
      <c r="SB510" s="121"/>
      <c r="SC510" s="121"/>
      <c r="SD510" s="121"/>
      <c r="SE510" s="121"/>
      <c r="SF510" s="121"/>
      <c r="SG510" s="121"/>
      <c r="SH510" s="121"/>
      <c r="SI510" s="121"/>
      <c r="SJ510" s="121"/>
      <c r="SK510" s="121"/>
      <c r="SL510" s="121"/>
      <c r="SM510" s="121"/>
      <c r="SN510" s="121"/>
      <c r="SO510" s="121"/>
      <c r="SP510" s="121"/>
      <c r="SQ510" s="121"/>
      <c r="SR510" s="121"/>
      <c r="SS510" s="121"/>
      <c r="ST510" s="121"/>
      <c r="SU510" s="121"/>
      <c r="SV510" s="121"/>
      <c r="SW510" s="121"/>
      <c r="SX510" s="121"/>
      <c r="SY510" s="121"/>
      <c r="SZ510" s="121"/>
      <c r="TA510" s="121"/>
      <c r="TB510" s="121"/>
      <c r="TC510" s="121"/>
      <c r="TD510" s="121"/>
      <c r="TE510" s="121"/>
      <c r="TF510" s="121"/>
      <c r="TG510" s="121"/>
      <c r="TH510" s="121"/>
      <c r="TI510" s="121"/>
      <c r="TJ510" s="121"/>
      <c r="TK510" s="121"/>
      <c r="TL510" s="121"/>
      <c r="TM510" s="121"/>
      <c r="TN510" s="121"/>
      <c r="TO510" s="121"/>
      <c r="TP510" s="121"/>
      <c r="TQ510" s="121"/>
      <c r="TR510" s="121"/>
      <c r="TS510" s="121"/>
      <c r="TT510" s="121"/>
      <c r="TU510" s="121"/>
      <c r="TV510" s="121"/>
      <c r="TW510" s="121"/>
      <c r="TX510" s="121"/>
      <c r="TY510" s="121"/>
      <c r="TZ510" s="121"/>
      <c r="UA510" s="121"/>
      <c r="UB510" s="121"/>
      <c r="UC510" s="121"/>
      <c r="UD510" s="121"/>
      <c r="UE510" s="121"/>
      <c r="UF510" s="121"/>
      <c r="UG510" s="121"/>
      <c r="UH510" s="121"/>
      <c r="UI510" s="121"/>
      <c r="UJ510" s="121"/>
      <c r="UK510" s="121"/>
      <c r="UL510" s="121"/>
      <c r="UM510" s="121"/>
      <c r="UN510" s="121"/>
      <c r="UO510" s="121"/>
      <c r="UP510" s="121"/>
      <c r="UQ510" s="121"/>
      <c r="UR510" s="121"/>
      <c r="US510" s="121"/>
      <c r="UT510" s="121"/>
      <c r="UU510" s="121"/>
      <c r="UV510" s="121"/>
      <c r="UW510" s="121"/>
      <c r="UX510" s="121"/>
      <c r="UY510" s="121"/>
      <c r="UZ510" s="121"/>
      <c r="VA510" s="121"/>
      <c r="VB510" s="121"/>
      <c r="VC510" s="121"/>
      <c r="VD510" s="121"/>
      <c r="VE510" s="121"/>
      <c r="VF510" s="121"/>
      <c r="VG510" s="121"/>
      <c r="VH510" s="121"/>
      <c r="VI510" s="121"/>
      <c r="VJ510" s="121"/>
      <c r="VK510" s="121"/>
      <c r="VL510" s="121"/>
      <c r="VM510" s="121"/>
      <c r="VN510" s="121"/>
      <c r="VO510" s="121"/>
      <c r="VP510" s="121"/>
      <c r="VQ510" s="121"/>
      <c r="VR510" s="121"/>
      <c r="VS510" s="121"/>
      <c r="VT510" s="121"/>
      <c r="VU510" s="121"/>
      <c r="VV510" s="121"/>
      <c r="VW510" s="121"/>
      <c r="VX510" s="121"/>
      <c r="VY510" s="121"/>
      <c r="VZ510" s="121"/>
      <c r="WA510" s="121"/>
      <c r="WB510" s="121"/>
      <c r="WC510" s="121"/>
      <c r="WD510" s="121"/>
      <c r="WE510" s="121"/>
      <c r="WF510" s="121"/>
      <c r="WG510" s="121"/>
      <c r="WH510" s="121"/>
      <c r="WI510" s="121"/>
      <c r="WJ510" s="121"/>
      <c r="WK510" s="121"/>
      <c r="WL510" s="121"/>
      <c r="WM510" s="121"/>
      <c r="WN510" s="121"/>
      <c r="WO510" s="121"/>
      <c r="WP510" s="121"/>
      <c r="WQ510" s="121"/>
      <c r="WR510" s="121"/>
      <c r="WS510" s="121"/>
      <c r="WT510" s="121"/>
      <c r="WU510" s="121"/>
      <c r="WV510" s="121"/>
      <c r="WW510" s="121"/>
      <c r="WX510" s="121"/>
      <c r="WY510" s="121"/>
      <c r="WZ510" s="121"/>
      <c r="XA510" s="121"/>
      <c r="XB510" s="121"/>
      <c r="XC510" s="121"/>
      <c r="XD510" s="121"/>
      <c r="XE510" s="121"/>
      <c r="XF510" s="121"/>
      <c r="XG510" s="121"/>
      <c r="XH510" s="121"/>
      <c r="XI510" s="121"/>
      <c r="XJ510" s="121"/>
      <c r="XK510" s="121"/>
      <c r="XL510" s="121"/>
      <c r="XM510" s="121"/>
      <c r="XN510" s="121"/>
      <c r="XO510" s="121"/>
      <c r="XP510" s="121"/>
      <c r="XQ510" s="121"/>
      <c r="XR510" s="121"/>
      <c r="XS510" s="121"/>
      <c r="XT510" s="121"/>
      <c r="XU510" s="121"/>
      <c r="XV510" s="121"/>
      <c r="XW510" s="121"/>
      <c r="XX510" s="121"/>
      <c r="XY510" s="121"/>
      <c r="XZ510" s="121"/>
      <c r="YA510" s="121"/>
      <c r="YB510" s="121"/>
      <c r="YC510" s="121"/>
      <c r="YD510" s="121"/>
      <c r="YE510" s="121"/>
      <c r="YF510" s="121"/>
      <c r="YG510" s="121"/>
      <c r="YH510" s="121"/>
      <c r="YI510" s="121"/>
      <c r="YJ510" s="121"/>
      <c r="YK510" s="121"/>
      <c r="YL510" s="121"/>
      <c r="YM510" s="121"/>
      <c r="YN510" s="121"/>
      <c r="YO510" s="121"/>
      <c r="YP510" s="121"/>
      <c r="YQ510" s="121"/>
      <c r="YR510" s="121"/>
      <c r="YS510" s="121"/>
      <c r="YT510" s="121"/>
      <c r="YU510" s="121"/>
      <c r="YV510" s="121"/>
      <c r="YW510" s="121"/>
      <c r="YX510" s="121"/>
      <c r="YY510" s="121"/>
      <c r="YZ510" s="121"/>
      <c r="ZA510" s="121"/>
      <c r="ZB510" s="121"/>
      <c r="ZC510" s="121"/>
      <c r="ZD510" s="121"/>
      <c r="ZE510" s="121"/>
      <c r="ZF510" s="121"/>
      <c r="ZG510" s="121"/>
      <c r="ZH510" s="121"/>
      <c r="ZI510" s="121"/>
      <c r="ZJ510" s="121"/>
      <c r="ZK510" s="121"/>
      <c r="ZL510" s="121"/>
      <c r="ZM510" s="121"/>
      <c r="ZN510" s="121"/>
      <c r="ZO510" s="121"/>
      <c r="ZP510" s="121"/>
      <c r="ZQ510" s="121"/>
      <c r="ZR510" s="121"/>
      <c r="ZS510" s="121"/>
      <c r="ZT510" s="121"/>
      <c r="ZU510" s="121"/>
      <c r="ZV510" s="121"/>
      <c r="ZW510" s="121"/>
      <c r="ZX510" s="121"/>
      <c r="ZY510" s="121"/>
      <c r="ZZ510" s="121"/>
      <c r="AAA510" s="121"/>
      <c r="AAB510" s="121"/>
      <c r="AAC510" s="121"/>
      <c r="AAD510" s="121"/>
      <c r="AAE510" s="121"/>
      <c r="AAF510" s="121"/>
      <c r="AAG510" s="121"/>
      <c r="AAH510" s="121"/>
      <c r="AAI510" s="121"/>
      <c r="AAJ510" s="121"/>
      <c r="AAK510" s="121"/>
      <c r="AAL510" s="121"/>
      <c r="AAM510" s="121"/>
      <c r="AAN510" s="121"/>
      <c r="AAO510" s="121"/>
      <c r="AAP510" s="121"/>
      <c r="AAQ510" s="121"/>
      <c r="AAR510" s="121"/>
      <c r="AAS510" s="121"/>
      <c r="AAT510" s="121"/>
      <c r="AAU510" s="121"/>
      <c r="AAV510" s="121"/>
      <c r="AAW510" s="121"/>
      <c r="AAX510" s="121"/>
      <c r="AAY510" s="121"/>
      <c r="AAZ510" s="121"/>
      <c r="ABA510" s="121"/>
      <c r="ABB510" s="121"/>
      <c r="ABC510" s="121"/>
      <c r="ABD510" s="121"/>
      <c r="ABE510" s="121"/>
      <c r="ABF510" s="121"/>
      <c r="ABG510" s="121"/>
      <c r="ABH510" s="121"/>
      <c r="ABI510" s="121"/>
      <c r="ABJ510" s="121"/>
      <c r="ABK510" s="121"/>
      <c r="ABL510" s="121"/>
      <c r="ABM510" s="121"/>
      <c r="ABN510" s="121"/>
      <c r="ABO510" s="121"/>
      <c r="ABP510" s="121"/>
      <c r="ABQ510" s="121"/>
      <c r="ABR510" s="121"/>
      <c r="ABS510" s="121"/>
      <c r="ABT510" s="121"/>
      <c r="ABU510" s="121"/>
      <c r="ABV510" s="121"/>
      <c r="ABW510" s="121"/>
      <c r="ABX510" s="121"/>
      <c r="ABY510" s="121"/>
      <c r="ABZ510" s="121"/>
      <c r="ACA510" s="121"/>
      <c r="ACB510" s="121"/>
      <c r="ACC510" s="121"/>
      <c r="ACD510" s="121"/>
      <c r="ACE510" s="121"/>
      <c r="ACF510" s="121"/>
      <c r="ACG510" s="121"/>
      <c r="ACH510" s="121"/>
      <c r="ACI510" s="121"/>
      <c r="ACJ510" s="121"/>
      <c r="ACK510" s="121"/>
      <c r="ACL510" s="121"/>
      <c r="ACM510" s="121"/>
      <c r="ACN510" s="121"/>
      <c r="ACO510" s="121"/>
      <c r="ACP510" s="121"/>
      <c r="ACQ510" s="121"/>
      <c r="ACR510" s="121"/>
      <c r="ACS510" s="121"/>
      <c r="ACT510" s="121"/>
      <c r="ACU510" s="121"/>
      <c r="ACV510" s="121"/>
      <c r="ACW510" s="121"/>
      <c r="ACX510" s="121"/>
      <c r="ACY510" s="121"/>
      <c r="ACZ510" s="121"/>
      <c r="ADA510" s="121"/>
      <c r="ADB510" s="121"/>
      <c r="ADC510" s="121"/>
      <c r="ADD510" s="121"/>
      <c r="ADE510" s="121"/>
      <c r="ADF510" s="121"/>
      <c r="ADG510" s="121"/>
      <c r="ADH510" s="121"/>
      <c r="ADI510" s="121"/>
      <c r="ADJ510" s="121"/>
      <c r="ADK510" s="121"/>
      <c r="ADL510" s="121"/>
      <c r="ADM510" s="121"/>
      <c r="ADN510" s="121"/>
      <c r="ADO510" s="121"/>
      <c r="ADP510" s="121"/>
      <c r="ADQ510" s="121"/>
      <c r="ADR510" s="121"/>
      <c r="ADS510" s="121"/>
      <c r="ADT510" s="121"/>
      <c r="ADU510" s="121"/>
      <c r="ADV510" s="121"/>
      <c r="ADW510" s="121"/>
      <c r="ADX510" s="121"/>
      <c r="ADY510" s="121"/>
      <c r="ADZ510" s="121"/>
      <c r="AEA510" s="121"/>
      <c r="AEB510" s="121"/>
      <c r="AEC510" s="121"/>
      <c r="AED510" s="121"/>
      <c r="AEE510" s="121"/>
      <c r="AEF510" s="121"/>
      <c r="AEG510" s="121"/>
      <c r="AEH510" s="121"/>
      <c r="AEI510" s="121"/>
      <c r="AEJ510" s="121"/>
      <c r="AEK510" s="121"/>
      <c r="AEL510" s="121"/>
      <c r="AEM510" s="121"/>
      <c r="AEN510" s="121"/>
      <c r="AEO510" s="121"/>
      <c r="AEP510" s="121"/>
      <c r="AEQ510" s="121"/>
      <c r="AER510" s="121"/>
      <c r="AES510" s="121"/>
      <c r="AET510" s="121"/>
      <c r="AEU510" s="121"/>
      <c r="AEV510" s="121"/>
      <c r="AEW510" s="121"/>
      <c r="AEX510" s="121"/>
      <c r="AEY510" s="121"/>
      <c r="AEZ510" s="121"/>
      <c r="AFA510" s="121"/>
      <c r="AFB510" s="121"/>
      <c r="AFC510" s="121"/>
      <c r="AFD510" s="121"/>
      <c r="AFE510" s="121"/>
      <c r="AFF510" s="121"/>
      <c r="AFG510" s="121"/>
      <c r="AFH510" s="121"/>
      <c r="AFI510" s="121"/>
      <c r="AFJ510" s="121"/>
      <c r="AFK510" s="121"/>
      <c r="AFL510" s="121"/>
      <c r="AFM510" s="121"/>
      <c r="AFN510" s="121"/>
      <c r="AFO510" s="121"/>
      <c r="AFP510" s="121"/>
      <c r="AFQ510" s="121"/>
      <c r="AFR510" s="121"/>
      <c r="AFS510" s="121"/>
      <c r="AFT510" s="121"/>
      <c r="AFU510" s="121"/>
      <c r="AFV510" s="121"/>
      <c r="AFW510" s="121"/>
      <c r="AFX510" s="121"/>
      <c r="AFY510" s="121"/>
      <c r="AFZ510" s="121"/>
      <c r="AGA510" s="121"/>
      <c r="AGB510" s="121"/>
      <c r="AGC510" s="121"/>
      <c r="AGD510" s="121"/>
      <c r="AGE510" s="121"/>
      <c r="AGF510" s="121"/>
      <c r="AGG510" s="121"/>
      <c r="AGH510" s="121"/>
      <c r="AGI510" s="121"/>
      <c r="AGJ510" s="121"/>
      <c r="AGK510" s="121"/>
      <c r="AGL510" s="121"/>
      <c r="AGM510" s="121"/>
      <c r="AGN510" s="121"/>
      <c r="AGO510" s="121"/>
      <c r="AGP510" s="121"/>
      <c r="AGQ510" s="121"/>
      <c r="AGR510" s="121"/>
      <c r="AGS510" s="121"/>
      <c r="AGT510" s="121"/>
      <c r="AGU510" s="121"/>
      <c r="AGV510" s="121"/>
      <c r="AGW510" s="121"/>
      <c r="AGX510" s="121"/>
      <c r="AGY510" s="121"/>
      <c r="AGZ510" s="121"/>
      <c r="AHA510" s="121"/>
      <c r="AHB510" s="121"/>
      <c r="AHC510" s="121"/>
      <c r="AHD510" s="121"/>
      <c r="AHE510" s="121"/>
      <c r="AHF510" s="121"/>
      <c r="AHG510" s="121"/>
      <c r="AHH510" s="121"/>
      <c r="AHI510" s="121"/>
      <c r="AHJ510" s="121"/>
      <c r="AHK510" s="121"/>
      <c r="AHL510" s="121"/>
      <c r="AHM510" s="121"/>
      <c r="AHN510" s="121"/>
      <c r="AHO510" s="121"/>
      <c r="AHP510" s="121"/>
      <c r="AHQ510" s="121"/>
      <c r="AHR510" s="121"/>
      <c r="AHS510" s="121"/>
      <c r="AHT510" s="121"/>
      <c r="AHU510" s="121"/>
      <c r="AHV510" s="121"/>
      <c r="AHW510" s="121"/>
      <c r="AHX510" s="121"/>
      <c r="AHY510" s="121"/>
      <c r="AHZ510" s="121"/>
      <c r="AIA510" s="121"/>
      <c r="AIB510" s="121"/>
      <c r="AIC510" s="121"/>
      <c r="AID510" s="121"/>
      <c r="AIE510" s="121"/>
      <c r="AIF510" s="121"/>
      <c r="AIG510" s="121"/>
      <c r="AIH510" s="121"/>
      <c r="AII510" s="121"/>
      <c r="AIJ510" s="121"/>
      <c r="AIK510" s="121"/>
      <c r="AIL510" s="121"/>
      <c r="AIM510" s="121"/>
      <c r="AIN510" s="121"/>
      <c r="AIO510" s="121"/>
      <c r="AIP510" s="121"/>
      <c r="AIQ510" s="121"/>
      <c r="AIR510" s="121"/>
      <c r="AIS510" s="121"/>
      <c r="AIT510" s="121"/>
      <c r="AIU510" s="121"/>
      <c r="AIV510" s="121"/>
      <c r="AIW510" s="121"/>
      <c r="AIX510" s="121"/>
      <c r="AIY510" s="121"/>
      <c r="AIZ510" s="121"/>
      <c r="AJA510" s="121"/>
      <c r="AJB510" s="121"/>
      <c r="AJC510" s="121"/>
      <c r="AJD510" s="121"/>
      <c r="AJE510" s="121"/>
      <c r="AJF510" s="121"/>
      <c r="AJG510" s="121"/>
      <c r="AJH510" s="121"/>
      <c r="AJI510" s="121"/>
      <c r="AJJ510" s="121"/>
      <c r="AJK510" s="121"/>
      <c r="AJL510" s="121"/>
      <c r="AJM510" s="121"/>
      <c r="AJN510" s="121"/>
      <c r="AJO510" s="121"/>
      <c r="AJP510" s="121"/>
      <c r="AJQ510" s="121"/>
      <c r="AJR510" s="121"/>
      <c r="AJS510" s="121"/>
      <c r="AJT510" s="121"/>
      <c r="AJU510" s="121"/>
      <c r="AJV510" s="121"/>
      <c r="AJW510" s="121"/>
      <c r="AJX510" s="121"/>
      <c r="AJY510" s="121"/>
      <c r="AJZ510" s="121"/>
      <c r="AKA510" s="121"/>
      <c r="AKB510" s="121"/>
      <c r="AKC510" s="121"/>
      <c r="AKD510" s="121"/>
      <c r="AKE510" s="121"/>
      <c r="AKF510" s="121"/>
      <c r="AKG510" s="121"/>
      <c r="AKH510" s="121"/>
      <c r="AKI510" s="121"/>
      <c r="AKJ510" s="121"/>
      <c r="AKK510" s="121"/>
      <c r="AKL510" s="121"/>
      <c r="AKM510" s="121"/>
      <c r="AKN510" s="121"/>
      <c r="AKO510" s="121"/>
      <c r="AKP510" s="121"/>
      <c r="AKQ510" s="121"/>
      <c r="AKR510" s="121"/>
      <c r="AKS510" s="121"/>
      <c r="AKT510" s="121"/>
      <c r="AKU510" s="121"/>
      <c r="AKV510" s="121"/>
      <c r="AKW510" s="121"/>
      <c r="AKX510" s="121"/>
      <c r="AKY510" s="121"/>
      <c r="AKZ510" s="121"/>
      <c r="ALA510" s="121"/>
      <c r="ALB510" s="121"/>
      <c r="ALC510" s="121"/>
      <c r="ALD510" s="121"/>
      <c r="ALE510" s="121"/>
      <c r="ALF510" s="121"/>
      <c r="ALG510" s="121"/>
      <c r="ALH510" s="121"/>
      <c r="ALI510" s="121"/>
      <c r="ALJ510" s="121"/>
      <c r="ALK510" s="121"/>
      <c r="ALL510" s="121"/>
      <c r="ALM510" s="121"/>
      <c r="ALN510" s="121"/>
      <c r="ALO510" s="121"/>
      <c r="ALP510" s="121"/>
      <c r="ALQ510" s="121"/>
      <c r="ALR510" s="121"/>
      <c r="ALS510" s="121"/>
      <c r="ALT510" s="121"/>
      <c r="ALU510" s="121"/>
      <c r="ALV510" s="121"/>
      <c r="ALW510" s="121"/>
      <c r="ALX510" s="121"/>
      <c r="ALY510" s="121"/>
      <c r="ALZ510" s="121"/>
      <c r="AMA510" s="121"/>
      <c r="AMB510" s="121"/>
      <c r="AMC510" s="121"/>
      <c r="AMD510" s="121"/>
      <c r="AME510" s="121"/>
      <c r="AMF510" s="121"/>
      <c r="AMG510" s="121"/>
      <c r="AMH510" s="121"/>
      <c r="AMI510" s="121"/>
      <c r="AMJ510" s="121"/>
    </row>
    <row r="511" spans="1:1024" s="108" customFormat="1" ht="37.5" x14ac:dyDescent="0.3">
      <c r="A511" s="18">
        <v>19</v>
      </c>
      <c r="B511" s="114">
        <v>6</v>
      </c>
      <c r="C511" s="115" t="s">
        <v>400</v>
      </c>
      <c r="D511" s="114">
        <v>1989</v>
      </c>
      <c r="E511" s="114" t="s">
        <v>34</v>
      </c>
      <c r="F511" s="24" t="s">
        <v>66</v>
      </c>
      <c r="G511" s="114" t="s">
        <v>36</v>
      </c>
      <c r="H511" s="114">
        <v>3</v>
      </c>
      <c r="I511" s="116">
        <v>2160</v>
      </c>
      <c r="J511" s="116">
        <v>1021.7</v>
      </c>
      <c r="K511" s="122" t="s">
        <v>46</v>
      </c>
      <c r="L511" s="123">
        <f>I511*P511</f>
        <v>349315.2</v>
      </c>
      <c r="M511" s="123">
        <f>I511*Q511</f>
        <v>33631.199999999997</v>
      </c>
      <c r="N511" s="123">
        <f t="shared" si="83"/>
        <v>382946.4</v>
      </c>
      <c r="O511" s="213">
        <f>N511+N512</f>
        <v>484336.80000000005</v>
      </c>
      <c r="P511" s="112">
        <v>161.72</v>
      </c>
      <c r="Q511" s="113">
        <v>15.57</v>
      </c>
      <c r="R511" s="24" t="s">
        <v>39</v>
      </c>
      <c r="S511" s="24" t="s">
        <v>279</v>
      </c>
      <c r="T511" s="117"/>
      <c r="U511" s="117"/>
      <c r="V511" s="118"/>
      <c r="W511" s="117"/>
      <c r="X511" s="117"/>
      <c r="Y511" s="119"/>
      <c r="Z511" s="117"/>
      <c r="AA511" s="117"/>
      <c r="AB511" s="117"/>
      <c r="AC511" s="120"/>
      <c r="AD511" s="119"/>
      <c r="AE511" s="119"/>
      <c r="AF511" s="119"/>
      <c r="AG511" s="119"/>
      <c r="AH511" s="119"/>
      <c r="AI511" s="119"/>
      <c r="AJ511" s="119"/>
      <c r="AK511" s="119"/>
      <c r="AL511" s="119"/>
      <c r="AM511" s="119"/>
      <c r="AN511" s="119"/>
      <c r="AO511" s="119"/>
      <c r="AP511" s="119"/>
      <c r="AQ511" s="119"/>
      <c r="AR511" s="119"/>
      <c r="AS511" s="119"/>
      <c r="AT511" s="119"/>
      <c r="AU511" s="119"/>
      <c r="AV511" s="119"/>
      <c r="AW511" s="119"/>
      <c r="AX511" s="119"/>
      <c r="AY511" s="119"/>
      <c r="AZ511" s="119"/>
      <c r="BA511" s="119"/>
      <c r="BB511" s="119"/>
      <c r="BC511" s="119"/>
      <c r="BD511" s="119"/>
      <c r="BE511" s="119"/>
      <c r="BF511" s="119"/>
      <c r="BG511" s="119"/>
      <c r="BH511" s="119"/>
      <c r="BI511" s="119"/>
      <c r="BJ511" s="119"/>
      <c r="BK511" s="119"/>
      <c r="BL511" s="119"/>
      <c r="BM511" s="119"/>
      <c r="BN511" s="119"/>
      <c r="BO511" s="119"/>
      <c r="BP511" s="119"/>
      <c r="BQ511" s="119"/>
      <c r="BR511" s="119"/>
      <c r="BS511" s="119"/>
      <c r="BT511" s="119"/>
      <c r="BU511" s="119"/>
      <c r="BV511" s="119"/>
      <c r="BW511" s="119"/>
      <c r="BX511" s="119"/>
      <c r="BY511" s="119"/>
      <c r="BZ511" s="119"/>
      <c r="CA511" s="119"/>
      <c r="CB511" s="119"/>
      <c r="CC511" s="119"/>
      <c r="CD511" s="119"/>
      <c r="CE511" s="119"/>
      <c r="CF511" s="119"/>
      <c r="CG511" s="119"/>
      <c r="CH511" s="119"/>
      <c r="CI511" s="119"/>
      <c r="CJ511" s="119"/>
      <c r="CK511" s="119"/>
      <c r="CL511" s="119"/>
      <c r="CM511" s="119"/>
      <c r="CN511" s="119"/>
      <c r="CO511" s="119"/>
      <c r="CP511" s="119"/>
      <c r="CQ511" s="119"/>
      <c r="CR511" s="119"/>
      <c r="CS511" s="119"/>
      <c r="CT511" s="119"/>
      <c r="CU511" s="119"/>
      <c r="CV511" s="119"/>
      <c r="CW511" s="119"/>
      <c r="CX511" s="119"/>
      <c r="CY511" s="119"/>
      <c r="CZ511" s="119"/>
      <c r="DA511" s="119"/>
      <c r="DB511" s="119"/>
      <c r="DC511" s="119"/>
      <c r="DD511" s="119"/>
      <c r="DE511" s="119"/>
      <c r="DF511" s="119"/>
      <c r="DG511" s="119"/>
      <c r="DH511" s="119"/>
      <c r="DI511" s="119"/>
      <c r="DJ511" s="119"/>
      <c r="DK511" s="119"/>
      <c r="DL511" s="119"/>
      <c r="DM511" s="119"/>
      <c r="DN511" s="119"/>
      <c r="DO511" s="119"/>
      <c r="DP511" s="119"/>
      <c r="DQ511" s="119"/>
      <c r="DR511" s="119"/>
      <c r="DS511" s="119"/>
      <c r="DT511" s="119"/>
      <c r="DU511" s="119"/>
      <c r="DV511" s="119"/>
      <c r="DW511" s="119"/>
      <c r="DX511" s="121"/>
      <c r="DY511" s="121"/>
      <c r="DZ511" s="121"/>
      <c r="EA511" s="121"/>
      <c r="EB511" s="121"/>
      <c r="EC511" s="121"/>
      <c r="ED511" s="121"/>
      <c r="EE511" s="121"/>
      <c r="EF511" s="121"/>
      <c r="EG511" s="121"/>
      <c r="EH511" s="121"/>
      <c r="EI511" s="121"/>
      <c r="EJ511" s="121"/>
      <c r="EK511" s="121"/>
      <c r="EL511" s="121"/>
      <c r="EM511" s="121"/>
      <c r="EN511" s="121"/>
      <c r="EO511" s="121"/>
      <c r="EP511" s="121"/>
      <c r="EQ511" s="121"/>
      <c r="ER511" s="121"/>
      <c r="ES511" s="121"/>
      <c r="ET511" s="121"/>
      <c r="EU511" s="121"/>
      <c r="EV511" s="121"/>
      <c r="EW511" s="121"/>
      <c r="EX511" s="121"/>
      <c r="EY511" s="121"/>
      <c r="EZ511" s="121"/>
      <c r="FA511" s="121"/>
      <c r="FB511" s="121"/>
      <c r="FC511" s="121"/>
      <c r="FD511" s="121"/>
      <c r="FE511" s="121"/>
      <c r="FF511" s="121"/>
      <c r="FG511" s="121"/>
      <c r="FH511" s="121"/>
      <c r="FI511" s="121"/>
      <c r="FJ511" s="121"/>
      <c r="FK511" s="121"/>
      <c r="FL511" s="121"/>
      <c r="FM511" s="121"/>
      <c r="FN511" s="121"/>
      <c r="FO511" s="121"/>
      <c r="FP511" s="121"/>
      <c r="FQ511" s="121"/>
      <c r="FR511" s="121"/>
      <c r="FS511" s="121"/>
      <c r="FT511" s="121"/>
      <c r="FU511" s="121"/>
      <c r="FV511" s="121"/>
      <c r="FW511" s="121"/>
      <c r="FX511" s="121"/>
      <c r="FY511" s="121"/>
      <c r="FZ511" s="121"/>
      <c r="GA511" s="121"/>
      <c r="GB511" s="121"/>
      <c r="GC511" s="121"/>
      <c r="GD511" s="121"/>
      <c r="GE511" s="121"/>
      <c r="GF511" s="121"/>
      <c r="GG511" s="121"/>
      <c r="GH511" s="121"/>
      <c r="GI511" s="121"/>
      <c r="GJ511" s="121"/>
      <c r="GK511" s="121"/>
      <c r="GL511" s="121"/>
      <c r="GM511" s="121"/>
      <c r="GN511" s="121"/>
      <c r="GO511" s="121"/>
      <c r="GP511" s="121"/>
      <c r="GQ511" s="121"/>
      <c r="GR511" s="121"/>
      <c r="GS511" s="121"/>
      <c r="GT511" s="121"/>
      <c r="GU511" s="121"/>
      <c r="GV511" s="121"/>
      <c r="GW511" s="121"/>
      <c r="GX511" s="121"/>
      <c r="GY511" s="121"/>
      <c r="GZ511" s="121"/>
      <c r="HA511" s="121"/>
      <c r="HB511" s="121"/>
      <c r="HC511" s="121"/>
      <c r="HD511" s="121"/>
      <c r="HE511" s="121"/>
      <c r="HF511" s="121"/>
      <c r="HG511" s="121"/>
      <c r="HH511" s="121"/>
      <c r="HI511" s="121"/>
      <c r="HJ511" s="121"/>
      <c r="HK511" s="121"/>
      <c r="HL511" s="121"/>
      <c r="HM511" s="121"/>
      <c r="HN511" s="121"/>
      <c r="HO511" s="121"/>
      <c r="HP511" s="121"/>
      <c r="HQ511" s="121"/>
      <c r="HR511" s="121"/>
      <c r="HS511" s="121"/>
      <c r="HT511" s="121"/>
      <c r="HU511" s="121"/>
      <c r="HV511" s="121"/>
      <c r="HW511" s="121"/>
      <c r="HX511" s="121"/>
      <c r="HY511" s="121"/>
      <c r="HZ511" s="121"/>
      <c r="IA511" s="121"/>
      <c r="IB511" s="121"/>
      <c r="IC511" s="121"/>
      <c r="ID511" s="121"/>
      <c r="IE511" s="121"/>
      <c r="IF511" s="121"/>
      <c r="IG511" s="121"/>
      <c r="IH511" s="121"/>
      <c r="II511" s="121"/>
      <c r="IJ511" s="121"/>
      <c r="IK511" s="121"/>
      <c r="IL511" s="121"/>
      <c r="IM511" s="121"/>
      <c r="IN511" s="121"/>
      <c r="IO511" s="121"/>
      <c r="IP511" s="121"/>
      <c r="IQ511" s="121"/>
      <c r="IR511" s="121"/>
      <c r="IS511" s="121"/>
      <c r="IT511" s="121"/>
      <c r="IU511" s="121"/>
      <c r="IV511" s="121"/>
      <c r="IW511" s="121"/>
      <c r="IX511" s="121"/>
      <c r="IY511" s="121"/>
      <c r="IZ511" s="121"/>
      <c r="JA511" s="121"/>
      <c r="JB511" s="121"/>
      <c r="JC511" s="121"/>
      <c r="JD511" s="121"/>
      <c r="JE511" s="121"/>
      <c r="JF511" s="121"/>
      <c r="JG511" s="121"/>
      <c r="JH511" s="121"/>
      <c r="JI511" s="121"/>
      <c r="JJ511" s="121"/>
      <c r="JK511" s="121"/>
      <c r="JL511" s="121"/>
      <c r="JM511" s="121"/>
      <c r="JN511" s="121"/>
      <c r="JO511" s="121"/>
      <c r="JP511" s="121"/>
      <c r="JQ511" s="121"/>
      <c r="JR511" s="121"/>
      <c r="JS511" s="121"/>
      <c r="JT511" s="121"/>
      <c r="JU511" s="121"/>
      <c r="JV511" s="121"/>
      <c r="JW511" s="121"/>
      <c r="JX511" s="121"/>
      <c r="JY511" s="121"/>
      <c r="JZ511" s="121"/>
      <c r="KA511" s="121"/>
      <c r="KB511" s="121"/>
      <c r="KC511" s="121"/>
      <c r="KD511" s="121"/>
      <c r="KE511" s="121"/>
      <c r="KF511" s="121"/>
      <c r="KG511" s="121"/>
      <c r="KH511" s="121"/>
      <c r="KI511" s="121"/>
      <c r="KJ511" s="121"/>
      <c r="KK511" s="121"/>
      <c r="KL511" s="121"/>
      <c r="KM511" s="121"/>
      <c r="KN511" s="121"/>
      <c r="KO511" s="121"/>
      <c r="KP511" s="121"/>
      <c r="KQ511" s="121"/>
      <c r="KR511" s="121"/>
      <c r="KS511" s="121"/>
      <c r="KT511" s="121"/>
      <c r="KU511" s="121"/>
      <c r="KV511" s="121"/>
      <c r="KW511" s="121"/>
      <c r="KX511" s="121"/>
      <c r="KY511" s="121"/>
      <c r="KZ511" s="121"/>
      <c r="LA511" s="121"/>
      <c r="LB511" s="121"/>
      <c r="LC511" s="121"/>
      <c r="LD511" s="121"/>
      <c r="LE511" s="121"/>
      <c r="LF511" s="121"/>
      <c r="LG511" s="121"/>
      <c r="LH511" s="121"/>
      <c r="LI511" s="121"/>
      <c r="LJ511" s="121"/>
      <c r="LK511" s="121"/>
      <c r="LL511" s="121"/>
      <c r="LM511" s="121"/>
      <c r="LN511" s="121"/>
      <c r="LO511" s="121"/>
      <c r="LP511" s="121"/>
      <c r="LQ511" s="121"/>
      <c r="LR511" s="121"/>
      <c r="LS511" s="121"/>
      <c r="LT511" s="121"/>
      <c r="LU511" s="121"/>
      <c r="LV511" s="121"/>
      <c r="LW511" s="121"/>
      <c r="LX511" s="121"/>
      <c r="LY511" s="121"/>
      <c r="LZ511" s="121"/>
      <c r="MA511" s="121"/>
      <c r="MB511" s="121"/>
      <c r="MC511" s="121"/>
      <c r="MD511" s="121"/>
      <c r="ME511" s="121"/>
      <c r="MF511" s="121"/>
      <c r="MG511" s="121"/>
      <c r="MH511" s="121"/>
      <c r="MI511" s="121"/>
      <c r="MJ511" s="121"/>
      <c r="MK511" s="121"/>
      <c r="ML511" s="121"/>
      <c r="MM511" s="121"/>
      <c r="MN511" s="121"/>
      <c r="MO511" s="121"/>
      <c r="MP511" s="121"/>
      <c r="MQ511" s="121"/>
      <c r="MR511" s="121"/>
      <c r="MS511" s="121"/>
      <c r="MT511" s="121"/>
      <c r="MU511" s="121"/>
      <c r="MV511" s="121"/>
      <c r="MW511" s="121"/>
      <c r="MX511" s="121"/>
      <c r="MY511" s="121"/>
      <c r="MZ511" s="121"/>
      <c r="NA511" s="121"/>
      <c r="NB511" s="121"/>
      <c r="NC511" s="121"/>
      <c r="ND511" s="121"/>
      <c r="NE511" s="121"/>
      <c r="NF511" s="121"/>
      <c r="NG511" s="121"/>
      <c r="NH511" s="121"/>
      <c r="NI511" s="121"/>
      <c r="NJ511" s="121"/>
      <c r="NK511" s="121"/>
      <c r="NL511" s="121"/>
      <c r="NM511" s="121"/>
      <c r="NN511" s="121"/>
      <c r="NO511" s="121"/>
      <c r="NP511" s="121"/>
      <c r="NQ511" s="121"/>
      <c r="NR511" s="121"/>
      <c r="NS511" s="121"/>
      <c r="NT511" s="121"/>
      <c r="NU511" s="121"/>
      <c r="NV511" s="121"/>
      <c r="NW511" s="121"/>
      <c r="NX511" s="121"/>
      <c r="NY511" s="121"/>
      <c r="NZ511" s="121"/>
      <c r="OA511" s="121"/>
      <c r="OB511" s="121"/>
      <c r="OC511" s="121"/>
      <c r="OD511" s="121"/>
      <c r="OE511" s="121"/>
      <c r="OF511" s="121"/>
      <c r="OG511" s="121"/>
      <c r="OH511" s="121"/>
      <c r="OI511" s="121"/>
      <c r="OJ511" s="121"/>
      <c r="OK511" s="121"/>
      <c r="OL511" s="121"/>
      <c r="OM511" s="121"/>
      <c r="ON511" s="121"/>
      <c r="OO511" s="121"/>
      <c r="OP511" s="121"/>
      <c r="OQ511" s="121"/>
      <c r="OR511" s="121"/>
      <c r="OS511" s="121"/>
      <c r="OT511" s="121"/>
      <c r="OU511" s="121"/>
      <c r="OV511" s="121"/>
      <c r="OW511" s="121"/>
      <c r="OX511" s="121"/>
      <c r="OY511" s="121"/>
      <c r="OZ511" s="121"/>
      <c r="PA511" s="121"/>
      <c r="PB511" s="121"/>
      <c r="PC511" s="121"/>
      <c r="PD511" s="121"/>
      <c r="PE511" s="121"/>
      <c r="PF511" s="121"/>
      <c r="PG511" s="121"/>
      <c r="PH511" s="121"/>
      <c r="PI511" s="121"/>
      <c r="PJ511" s="121"/>
      <c r="PK511" s="121"/>
      <c r="PL511" s="121"/>
      <c r="PM511" s="121"/>
      <c r="PN511" s="121"/>
      <c r="PO511" s="121"/>
      <c r="PP511" s="121"/>
      <c r="PQ511" s="121"/>
      <c r="PR511" s="121"/>
      <c r="PS511" s="121"/>
      <c r="PT511" s="121"/>
      <c r="PU511" s="121"/>
      <c r="PV511" s="121"/>
      <c r="PW511" s="121"/>
      <c r="PX511" s="121"/>
      <c r="PY511" s="121"/>
      <c r="PZ511" s="121"/>
      <c r="QA511" s="121"/>
      <c r="QB511" s="121"/>
      <c r="QC511" s="121"/>
      <c r="QD511" s="121"/>
      <c r="QE511" s="121"/>
      <c r="QF511" s="121"/>
      <c r="QG511" s="121"/>
      <c r="QH511" s="121"/>
      <c r="QI511" s="121"/>
      <c r="QJ511" s="121"/>
      <c r="QK511" s="121"/>
      <c r="QL511" s="121"/>
      <c r="QM511" s="121"/>
      <c r="QN511" s="121"/>
      <c r="QO511" s="121"/>
      <c r="QP511" s="121"/>
      <c r="QQ511" s="121"/>
      <c r="QR511" s="121"/>
      <c r="QS511" s="121"/>
      <c r="QT511" s="121"/>
      <c r="QU511" s="121"/>
      <c r="QV511" s="121"/>
      <c r="QW511" s="121"/>
      <c r="QX511" s="121"/>
      <c r="QY511" s="121"/>
      <c r="QZ511" s="121"/>
      <c r="RA511" s="121"/>
      <c r="RB511" s="121"/>
      <c r="RC511" s="121"/>
      <c r="RD511" s="121"/>
      <c r="RE511" s="121"/>
      <c r="RF511" s="121"/>
      <c r="RG511" s="121"/>
      <c r="RH511" s="121"/>
      <c r="RI511" s="121"/>
      <c r="RJ511" s="121"/>
      <c r="RK511" s="121"/>
      <c r="RL511" s="121"/>
      <c r="RM511" s="121"/>
      <c r="RN511" s="121"/>
      <c r="RO511" s="121"/>
      <c r="RP511" s="121"/>
      <c r="RQ511" s="121"/>
      <c r="RR511" s="121"/>
      <c r="RS511" s="121"/>
      <c r="RT511" s="121"/>
      <c r="RU511" s="121"/>
      <c r="RV511" s="121"/>
      <c r="RW511" s="121"/>
      <c r="RX511" s="121"/>
      <c r="RY511" s="121"/>
      <c r="RZ511" s="121"/>
      <c r="SA511" s="121"/>
      <c r="SB511" s="121"/>
      <c r="SC511" s="121"/>
      <c r="SD511" s="121"/>
      <c r="SE511" s="121"/>
      <c r="SF511" s="121"/>
      <c r="SG511" s="121"/>
      <c r="SH511" s="121"/>
      <c r="SI511" s="121"/>
      <c r="SJ511" s="121"/>
      <c r="SK511" s="121"/>
      <c r="SL511" s="121"/>
      <c r="SM511" s="121"/>
      <c r="SN511" s="121"/>
      <c r="SO511" s="121"/>
      <c r="SP511" s="121"/>
      <c r="SQ511" s="121"/>
      <c r="SR511" s="121"/>
      <c r="SS511" s="121"/>
      <c r="ST511" s="121"/>
      <c r="SU511" s="121"/>
      <c r="SV511" s="121"/>
      <c r="SW511" s="121"/>
      <c r="SX511" s="121"/>
      <c r="SY511" s="121"/>
      <c r="SZ511" s="121"/>
      <c r="TA511" s="121"/>
      <c r="TB511" s="121"/>
      <c r="TC511" s="121"/>
      <c r="TD511" s="121"/>
      <c r="TE511" s="121"/>
      <c r="TF511" s="121"/>
      <c r="TG511" s="121"/>
      <c r="TH511" s="121"/>
      <c r="TI511" s="121"/>
      <c r="TJ511" s="121"/>
      <c r="TK511" s="121"/>
      <c r="TL511" s="121"/>
      <c r="TM511" s="121"/>
      <c r="TN511" s="121"/>
      <c r="TO511" s="121"/>
      <c r="TP511" s="121"/>
      <c r="TQ511" s="121"/>
      <c r="TR511" s="121"/>
      <c r="TS511" s="121"/>
      <c r="TT511" s="121"/>
      <c r="TU511" s="121"/>
      <c r="TV511" s="121"/>
      <c r="TW511" s="121"/>
      <c r="TX511" s="121"/>
      <c r="TY511" s="121"/>
      <c r="TZ511" s="121"/>
      <c r="UA511" s="121"/>
      <c r="UB511" s="121"/>
      <c r="UC511" s="121"/>
      <c r="UD511" s="121"/>
      <c r="UE511" s="121"/>
      <c r="UF511" s="121"/>
      <c r="UG511" s="121"/>
      <c r="UH511" s="121"/>
      <c r="UI511" s="121"/>
      <c r="UJ511" s="121"/>
      <c r="UK511" s="121"/>
      <c r="UL511" s="121"/>
      <c r="UM511" s="121"/>
      <c r="UN511" s="121"/>
      <c r="UO511" s="121"/>
      <c r="UP511" s="121"/>
      <c r="UQ511" s="121"/>
      <c r="UR511" s="121"/>
      <c r="US511" s="121"/>
      <c r="UT511" s="121"/>
      <c r="UU511" s="121"/>
      <c r="UV511" s="121"/>
      <c r="UW511" s="121"/>
      <c r="UX511" s="121"/>
      <c r="UY511" s="121"/>
      <c r="UZ511" s="121"/>
      <c r="VA511" s="121"/>
      <c r="VB511" s="121"/>
      <c r="VC511" s="121"/>
      <c r="VD511" s="121"/>
      <c r="VE511" s="121"/>
      <c r="VF511" s="121"/>
      <c r="VG511" s="121"/>
      <c r="VH511" s="121"/>
      <c r="VI511" s="121"/>
      <c r="VJ511" s="121"/>
      <c r="VK511" s="121"/>
      <c r="VL511" s="121"/>
      <c r="VM511" s="121"/>
      <c r="VN511" s="121"/>
      <c r="VO511" s="121"/>
      <c r="VP511" s="121"/>
      <c r="VQ511" s="121"/>
      <c r="VR511" s="121"/>
      <c r="VS511" s="121"/>
      <c r="VT511" s="121"/>
      <c r="VU511" s="121"/>
      <c r="VV511" s="121"/>
      <c r="VW511" s="121"/>
      <c r="VX511" s="121"/>
      <c r="VY511" s="121"/>
      <c r="VZ511" s="121"/>
      <c r="WA511" s="121"/>
      <c r="WB511" s="121"/>
      <c r="WC511" s="121"/>
      <c r="WD511" s="121"/>
      <c r="WE511" s="121"/>
      <c r="WF511" s="121"/>
      <c r="WG511" s="121"/>
      <c r="WH511" s="121"/>
      <c r="WI511" s="121"/>
      <c r="WJ511" s="121"/>
      <c r="WK511" s="121"/>
      <c r="WL511" s="121"/>
      <c r="WM511" s="121"/>
      <c r="WN511" s="121"/>
      <c r="WO511" s="121"/>
      <c r="WP511" s="121"/>
      <c r="WQ511" s="121"/>
      <c r="WR511" s="121"/>
      <c r="WS511" s="121"/>
      <c r="WT511" s="121"/>
      <c r="WU511" s="121"/>
      <c r="WV511" s="121"/>
      <c r="WW511" s="121"/>
      <c r="WX511" s="121"/>
      <c r="WY511" s="121"/>
      <c r="WZ511" s="121"/>
      <c r="XA511" s="121"/>
      <c r="XB511" s="121"/>
      <c r="XC511" s="121"/>
      <c r="XD511" s="121"/>
      <c r="XE511" s="121"/>
      <c r="XF511" s="121"/>
      <c r="XG511" s="121"/>
      <c r="XH511" s="121"/>
      <c r="XI511" s="121"/>
      <c r="XJ511" s="121"/>
      <c r="XK511" s="121"/>
      <c r="XL511" s="121"/>
      <c r="XM511" s="121"/>
      <c r="XN511" s="121"/>
      <c r="XO511" s="121"/>
      <c r="XP511" s="121"/>
      <c r="XQ511" s="121"/>
      <c r="XR511" s="121"/>
      <c r="XS511" s="121"/>
      <c r="XT511" s="121"/>
      <c r="XU511" s="121"/>
      <c r="XV511" s="121"/>
      <c r="XW511" s="121"/>
      <c r="XX511" s="121"/>
      <c r="XY511" s="121"/>
      <c r="XZ511" s="121"/>
      <c r="YA511" s="121"/>
      <c r="YB511" s="121"/>
      <c r="YC511" s="121"/>
      <c r="YD511" s="121"/>
      <c r="YE511" s="121"/>
      <c r="YF511" s="121"/>
      <c r="YG511" s="121"/>
      <c r="YH511" s="121"/>
      <c r="YI511" s="121"/>
      <c r="YJ511" s="121"/>
      <c r="YK511" s="121"/>
      <c r="YL511" s="121"/>
      <c r="YM511" s="121"/>
      <c r="YN511" s="121"/>
      <c r="YO511" s="121"/>
      <c r="YP511" s="121"/>
      <c r="YQ511" s="121"/>
      <c r="YR511" s="121"/>
      <c r="YS511" s="121"/>
      <c r="YT511" s="121"/>
      <c r="YU511" s="121"/>
      <c r="YV511" s="121"/>
      <c r="YW511" s="121"/>
      <c r="YX511" s="121"/>
      <c r="YY511" s="121"/>
      <c r="YZ511" s="121"/>
      <c r="ZA511" s="121"/>
      <c r="ZB511" s="121"/>
      <c r="ZC511" s="121"/>
      <c r="ZD511" s="121"/>
      <c r="ZE511" s="121"/>
      <c r="ZF511" s="121"/>
      <c r="ZG511" s="121"/>
      <c r="ZH511" s="121"/>
      <c r="ZI511" s="121"/>
      <c r="ZJ511" s="121"/>
      <c r="ZK511" s="121"/>
      <c r="ZL511" s="121"/>
      <c r="ZM511" s="121"/>
      <c r="ZN511" s="121"/>
      <c r="ZO511" s="121"/>
      <c r="ZP511" s="121"/>
      <c r="ZQ511" s="121"/>
      <c r="ZR511" s="121"/>
      <c r="ZS511" s="121"/>
      <c r="ZT511" s="121"/>
      <c r="ZU511" s="121"/>
      <c r="ZV511" s="121"/>
      <c r="ZW511" s="121"/>
      <c r="ZX511" s="121"/>
      <c r="ZY511" s="121"/>
      <c r="ZZ511" s="121"/>
      <c r="AAA511" s="121"/>
      <c r="AAB511" s="121"/>
      <c r="AAC511" s="121"/>
      <c r="AAD511" s="121"/>
      <c r="AAE511" s="121"/>
      <c r="AAF511" s="121"/>
      <c r="AAG511" s="121"/>
      <c r="AAH511" s="121"/>
      <c r="AAI511" s="121"/>
      <c r="AAJ511" s="121"/>
      <c r="AAK511" s="121"/>
      <c r="AAL511" s="121"/>
      <c r="AAM511" s="121"/>
      <c r="AAN511" s="121"/>
      <c r="AAO511" s="121"/>
      <c r="AAP511" s="121"/>
      <c r="AAQ511" s="121"/>
      <c r="AAR511" s="121"/>
      <c r="AAS511" s="121"/>
      <c r="AAT511" s="121"/>
      <c r="AAU511" s="121"/>
      <c r="AAV511" s="121"/>
      <c r="AAW511" s="121"/>
      <c r="AAX511" s="121"/>
      <c r="AAY511" s="121"/>
      <c r="AAZ511" s="121"/>
      <c r="ABA511" s="121"/>
      <c r="ABB511" s="121"/>
      <c r="ABC511" s="121"/>
      <c r="ABD511" s="121"/>
      <c r="ABE511" s="121"/>
      <c r="ABF511" s="121"/>
      <c r="ABG511" s="121"/>
      <c r="ABH511" s="121"/>
      <c r="ABI511" s="121"/>
      <c r="ABJ511" s="121"/>
      <c r="ABK511" s="121"/>
      <c r="ABL511" s="121"/>
      <c r="ABM511" s="121"/>
      <c r="ABN511" s="121"/>
      <c r="ABO511" s="121"/>
      <c r="ABP511" s="121"/>
      <c r="ABQ511" s="121"/>
      <c r="ABR511" s="121"/>
      <c r="ABS511" s="121"/>
      <c r="ABT511" s="121"/>
      <c r="ABU511" s="121"/>
      <c r="ABV511" s="121"/>
      <c r="ABW511" s="121"/>
      <c r="ABX511" s="121"/>
      <c r="ABY511" s="121"/>
      <c r="ABZ511" s="121"/>
      <c r="ACA511" s="121"/>
      <c r="ACB511" s="121"/>
      <c r="ACC511" s="121"/>
      <c r="ACD511" s="121"/>
      <c r="ACE511" s="121"/>
      <c r="ACF511" s="121"/>
      <c r="ACG511" s="121"/>
      <c r="ACH511" s="121"/>
      <c r="ACI511" s="121"/>
      <c r="ACJ511" s="121"/>
      <c r="ACK511" s="121"/>
      <c r="ACL511" s="121"/>
      <c r="ACM511" s="121"/>
      <c r="ACN511" s="121"/>
      <c r="ACO511" s="121"/>
      <c r="ACP511" s="121"/>
      <c r="ACQ511" s="121"/>
      <c r="ACR511" s="121"/>
      <c r="ACS511" s="121"/>
      <c r="ACT511" s="121"/>
      <c r="ACU511" s="121"/>
      <c r="ACV511" s="121"/>
      <c r="ACW511" s="121"/>
      <c r="ACX511" s="121"/>
      <c r="ACY511" s="121"/>
      <c r="ACZ511" s="121"/>
      <c r="ADA511" s="121"/>
      <c r="ADB511" s="121"/>
      <c r="ADC511" s="121"/>
      <c r="ADD511" s="121"/>
      <c r="ADE511" s="121"/>
      <c r="ADF511" s="121"/>
      <c r="ADG511" s="121"/>
      <c r="ADH511" s="121"/>
      <c r="ADI511" s="121"/>
      <c r="ADJ511" s="121"/>
      <c r="ADK511" s="121"/>
      <c r="ADL511" s="121"/>
      <c r="ADM511" s="121"/>
      <c r="ADN511" s="121"/>
      <c r="ADO511" s="121"/>
      <c r="ADP511" s="121"/>
      <c r="ADQ511" s="121"/>
      <c r="ADR511" s="121"/>
      <c r="ADS511" s="121"/>
      <c r="ADT511" s="121"/>
      <c r="ADU511" s="121"/>
      <c r="ADV511" s="121"/>
      <c r="ADW511" s="121"/>
      <c r="ADX511" s="121"/>
      <c r="ADY511" s="121"/>
      <c r="ADZ511" s="121"/>
      <c r="AEA511" s="121"/>
      <c r="AEB511" s="121"/>
      <c r="AEC511" s="121"/>
      <c r="AED511" s="121"/>
      <c r="AEE511" s="121"/>
      <c r="AEF511" s="121"/>
      <c r="AEG511" s="121"/>
      <c r="AEH511" s="121"/>
      <c r="AEI511" s="121"/>
      <c r="AEJ511" s="121"/>
      <c r="AEK511" s="121"/>
      <c r="AEL511" s="121"/>
      <c r="AEM511" s="121"/>
      <c r="AEN511" s="121"/>
      <c r="AEO511" s="121"/>
      <c r="AEP511" s="121"/>
      <c r="AEQ511" s="121"/>
      <c r="AER511" s="121"/>
      <c r="AES511" s="121"/>
      <c r="AET511" s="121"/>
      <c r="AEU511" s="121"/>
      <c r="AEV511" s="121"/>
      <c r="AEW511" s="121"/>
      <c r="AEX511" s="121"/>
      <c r="AEY511" s="121"/>
      <c r="AEZ511" s="121"/>
      <c r="AFA511" s="121"/>
      <c r="AFB511" s="121"/>
      <c r="AFC511" s="121"/>
      <c r="AFD511" s="121"/>
      <c r="AFE511" s="121"/>
      <c r="AFF511" s="121"/>
      <c r="AFG511" s="121"/>
      <c r="AFH511" s="121"/>
      <c r="AFI511" s="121"/>
      <c r="AFJ511" s="121"/>
      <c r="AFK511" s="121"/>
      <c r="AFL511" s="121"/>
      <c r="AFM511" s="121"/>
      <c r="AFN511" s="121"/>
      <c r="AFO511" s="121"/>
      <c r="AFP511" s="121"/>
      <c r="AFQ511" s="121"/>
      <c r="AFR511" s="121"/>
      <c r="AFS511" s="121"/>
      <c r="AFT511" s="121"/>
      <c r="AFU511" s="121"/>
      <c r="AFV511" s="121"/>
      <c r="AFW511" s="121"/>
      <c r="AFX511" s="121"/>
      <c r="AFY511" s="121"/>
      <c r="AFZ511" s="121"/>
      <c r="AGA511" s="121"/>
      <c r="AGB511" s="121"/>
      <c r="AGC511" s="121"/>
      <c r="AGD511" s="121"/>
      <c r="AGE511" s="121"/>
      <c r="AGF511" s="121"/>
      <c r="AGG511" s="121"/>
      <c r="AGH511" s="121"/>
      <c r="AGI511" s="121"/>
      <c r="AGJ511" s="121"/>
      <c r="AGK511" s="121"/>
      <c r="AGL511" s="121"/>
      <c r="AGM511" s="121"/>
      <c r="AGN511" s="121"/>
      <c r="AGO511" s="121"/>
      <c r="AGP511" s="121"/>
      <c r="AGQ511" s="121"/>
      <c r="AGR511" s="121"/>
      <c r="AGS511" s="121"/>
      <c r="AGT511" s="121"/>
      <c r="AGU511" s="121"/>
      <c r="AGV511" s="121"/>
      <c r="AGW511" s="121"/>
      <c r="AGX511" s="121"/>
      <c r="AGY511" s="121"/>
      <c r="AGZ511" s="121"/>
      <c r="AHA511" s="121"/>
      <c r="AHB511" s="121"/>
      <c r="AHC511" s="121"/>
      <c r="AHD511" s="121"/>
      <c r="AHE511" s="121"/>
      <c r="AHF511" s="121"/>
      <c r="AHG511" s="121"/>
      <c r="AHH511" s="121"/>
      <c r="AHI511" s="121"/>
      <c r="AHJ511" s="121"/>
      <c r="AHK511" s="121"/>
      <c r="AHL511" s="121"/>
      <c r="AHM511" s="121"/>
      <c r="AHN511" s="121"/>
      <c r="AHO511" s="121"/>
      <c r="AHP511" s="121"/>
      <c r="AHQ511" s="121"/>
      <c r="AHR511" s="121"/>
      <c r="AHS511" s="121"/>
      <c r="AHT511" s="121"/>
      <c r="AHU511" s="121"/>
      <c r="AHV511" s="121"/>
      <c r="AHW511" s="121"/>
      <c r="AHX511" s="121"/>
      <c r="AHY511" s="121"/>
      <c r="AHZ511" s="121"/>
      <c r="AIA511" s="121"/>
      <c r="AIB511" s="121"/>
      <c r="AIC511" s="121"/>
      <c r="AID511" s="121"/>
      <c r="AIE511" s="121"/>
      <c r="AIF511" s="121"/>
      <c r="AIG511" s="121"/>
      <c r="AIH511" s="121"/>
      <c r="AII511" s="121"/>
      <c r="AIJ511" s="121"/>
      <c r="AIK511" s="121"/>
      <c r="AIL511" s="121"/>
      <c r="AIM511" s="121"/>
      <c r="AIN511" s="121"/>
      <c r="AIO511" s="121"/>
      <c r="AIP511" s="121"/>
      <c r="AIQ511" s="121"/>
      <c r="AIR511" s="121"/>
      <c r="AIS511" s="121"/>
      <c r="AIT511" s="121"/>
      <c r="AIU511" s="121"/>
      <c r="AIV511" s="121"/>
      <c r="AIW511" s="121"/>
      <c r="AIX511" s="121"/>
      <c r="AIY511" s="121"/>
      <c r="AIZ511" s="121"/>
      <c r="AJA511" s="121"/>
      <c r="AJB511" s="121"/>
      <c r="AJC511" s="121"/>
      <c r="AJD511" s="121"/>
      <c r="AJE511" s="121"/>
      <c r="AJF511" s="121"/>
      <c r="AJG511" s="121"/>
      <c r="AJH511" s="121"/>
      <c r="AJI511" s="121"/>
      <c r="AJJ511" s="121"/>
      <c r="AJK511" s="121"/>
      <c r="AJL511" s="121"/>
      <c r="AJM511" s="121"/>
      <c r="AJN511" s="121"/>
      <c r="AJO511" s="121"/>
      <c r="AJP511" s="121"/>
      <c r="AJQ511" s="121"/>
      <c r="AJR511" s="121"/>
      <c r="AJS511" s="121"/>
      <c r="AJT511" s="121"/>
      <c r="AJU511" s="121"/>
      <c r="AJV511" s="121"/>
      <c r="AJW511" s="121"/>
      <c r="AJX511" s="121"/>
      <c r="AJY511" s="121"/>
      <c r="AJZ511" s="121"/>
      <c r="AKA511" s="121"/>
      <c r="AKB511" s="121"/>
      <c r="AKC511" s="121"/>
      <c r="AKD511" s="121"/>
      <c r="AKE511" s="121"/>
      <c r="AKF511" s="121"/>
      <c r="AKG511" s="121"/>
      <c r="AKH511" s="121"/>
      <c r="AKI511" s="121"/>
      <c r="AKJ511" s="121"/>
      <c r="AKK511" s="121"/>
      <c r="AKL511" s="121"/>
      <c r="AKM511" s="121"/>
      <c r="AKN511" s="121"/>
      <c r="AKO511" s="121"/>
      <c r="AKP511" s="121"/>
      <c r="AKQ511" s="121"/>
      <c r="AKR511" s="121"/>
      <c r="AKS511" s="121"/>
      <c r="AKT511" s="121"/>
      <c r="AKU511" s="121"/>
      <c r="AKV511" s="121"/>
      <c r="AKW511" s="121"/>
      <c r="AKX511" s="121"/>
      <c r="AKY511" s="121"/>
      <c r="AKZ511" s="121"/>
      <c r="ALA511" s="121"/>
      <c r="ALB511" s="121"/>
      <c r="ALC511" s="121"/>
      <c r="ALD511" s="121"/>
      <c r="ALE511" s="121"/>
      <c r="ALF511" s="121"/>
      <c r="ALG511" s="121"/>
      <c r="ALH511" s="121"/>
      <c r="ALI511" s="121"/>
      <c r="ALJ511" s="121"/>
      <c r="ALK511" s="121"/>
      <c r="ALL511" s="121"/>
      <c r="ALM511" s="121"/>
      <c r="ALN511" s="121"/>
      <c r="ALO511" s="121"/>
      <c r="ALP511" s="121"/>
      <c r="ALQ511" s="121"/>
      <c r="ALR511" s="121"/>
      <c r="ALS511" s="121"/>
      <c r="ALT511" s="121"/>
      <c r="ALU511" s="121"/>
      <c r="ALV511" s="121"/>
      <c r="ALW511" s="121"/>
      <c r="ALX511" s="121"/>
      <c r="ALY511" s="121"/>
      <c r="ALZ511" s="121"/>
      <c r="AMA511" s="121"/>
      <c r="AMB511" s="121"/>
      <c r="AMC511" s="121"/>
      <c r="AMD511" s="121"/>
      <c r="AME511" s="121"/>
      <c r="AMF511" s="121"/>
      <c r="AMG511" s="121"/>
      <c r="AMH511" s="121"/>
      <c r="AMI511" s="121"/>
      <c r="AMJ511" s="121"/>
    </row>
    <row r="512" spans="1:1024" s="108" customFormat="1" ht="56.25" x14ac:dyDescent="0.3">
      <c r="A512" s="18">
        <v>20</v>
      </c>
      <c r="B512" s="114"/>
      <c r="C512" s="115"/>
      <c r="D512" s="114"/>
      <c r="E512" s="114"/>
      <c r="F512" s="24"/>
      <c r="G512" s="114"/>
      <c r="H512" s="114"/>
      <c r="I512" s="116"/>
      <c r="J512" s="116"/>
      <c r="K512" s="122" t="s">
        <v>41</v>
      </c>
      <c r="L512" s="123">
        <f>I511*P512</f>
        <v>76744.800000000003</v>
      </c>
      <c r="M512" s="123">
        <f>I511*Q512</f>
        <v>24645.599999999999</v>
      </c>
      <c r="N512" s="123">
        <f t="shared" si="83"/>
        <v>101390.39999999999</v>
      </c>
      <c r="O512" s="215"/>
      <c r="P512" s="112">
        <v>35.53</v>
      </c>
      <c r="Q512" s="113">
        <v>11.41</v>
      </c>
      <c r="R512" s="24" t="s">
        <v>39</v>
      </c>
      <c r="S512" s="24" t="s">
        <v>279</v>
      </c>
      <c r="T512" s="117"/>
      <c r="U512" s="117"/>
      <c r="V512" s="118"/>
      <c r="W512" s="117"/>
      <c r="X512" s="117"/>
      <c r="Y512" s="119"/>
      <c r="Z512" s="117">
        <f>SUM(Z514:Z525)</f>
        <v>50345.129999999946</v>
      </c>
      <c r="AA512" s="117">
        <f t="shared" ref="AA512:AB512" si="84">SUM(AA514:AA525)</f>
        <v>387062.35600000003</v>
      </c>
      <c r="AB512" s="117">
        <f t="shared" si="84"/>
        <v>437407.48599999992</v>
      </c>
      <c r="AC512" s="120"/>
      <c r="AD512" s="119"/>
      <c r="AE512" s="119"/>
      <c r="AF512" s="119"/>
      <c r="AG512" s="119"/>
      <c r="AH512" s="119"/>
      <c r="AI512" s="119"/>
      <c r="AJ512" s="119"/>
      <c r="AK512" s="119"/>
      <c r="AL512" s="119"/>
      <c r="AM512" s="119"/>
      <c r="AN512" s="119"/>
      <c r="AO512" s="119"/>
      <c r="AP512" s="119"/>
      <c r="AQ512" s="119"/>
      <c r="AR512" s="119"/>
      <c r="AS512" s="119"/>
      <c r="AT512" s="119"/>
      <c r="AU512" s="119"/>
      <c r="AV512" s="119"/>
      <c r="AW512" s="119"/>
      <c r="AX512" s="119"/>
      <c r="AY512" s="119"/>
      <c r="AZ512" s="119"/>
      <c r="BA512" s="119"/>
      <c r="BB512" s="119"/>
      <c r="BC512" s="119"/>
      <c r="BD512" s="119"/>
      <c r="BE512" s="119"/>
      <c r="BF512" s="119"/>
      <c r="BG512" s="119"/>
      <c r="BH512" s="119"/>
      <c r="BI512" s="119"/>
      <c r="BJ512" s="119"/>
      <c r="BK512" s="119"/>
      <c r="BL512" s="119"/>
      <c r="BM512" s="119"/>
      <c r="BN512" s="119"/>
      <c r="BO512" s="119"/>
      <c r="BP512" s="119"/>
      <c r="BQ512" s="119"/>
      <c r="BR512" s="119"/>
      <c r="BS512" s="119"/>
      <c r="BT512" s="119"/>
      <c r="BU512" s="119"/>
      <c r="BV512" s="119"/>
      <c r="BW512" s="119"/>
      <c r="BX512" s="119"/>
      <c r="BY512" s="119"/>
      <c r="BZ512" s="119"/>
      <c r="CA512" s="119"/>
      <c r="CB512" s="119"/>
      <c r="CC512" s="119"/>
      <c r="CD512" s="119"/>
      <c r="CE512" s="119"/>
      <c r="CF512" s="119"/>
      <c r="CG512" s="119"/>
      <c r="CH512" s="119"/>
      <c r="CI512" s="119"/>
      <c r="CJ512" s="119"/>
      <c r="CK512" s="119"/>
      <c r="CL512" s="119"/>
      <c r="CM512" s="119"/>
      <c r="CN512" s="119"/>
      <c r="CO512" s="119"/>
      <c r="CP512" s="119"/>
      <c r="CQ512" s="119"/>
      <c r="CR512" s="119"/>
      <c r="CS512" s="119"/>
      <c r="CT512" s="119"/>
      <c r="CU512" s="119"/>
      <c r="CV512" s="119"/>
      <c r="CW512" s="119"/>
      <c r="CX512" s="119"/>
      <c r="CY512" s="119"/>
      <c r="CZ512" s="119"/>
      <c r="DA512" s="119"/>
      <c r="DB512" s="119"/>
      <c r="DC512" s="119"/>
      <c r="DD512" s="119"/>
      <c r="DE512" s="119"/>
      <c r="DF512" s="119"/>
      <c r="DG512" s="119"/>
      <c r="DH512" s="119"/>
      <c r="DI512" s="119"/>
      <c r="DJ512" s="119"/>
      <c r="DK512" s="119"/>
      <c r="DL512" s="119"/>
      <c r="DM512" s="119"/>
      <c r="DN512" s="119"/>
      <c r="DO512" s="119"/>
      <c r="DP512" s="119"/>
      <c r="DQ512" s="119"/>
      <c r="DR512" s="119"/>
      <c r="DS512" s="119"/>
      <c r="DT512" s="119"/>
      <c r="DU512" s="119"/>
      <c r="DV512" s="119"/>
      <c r="DW512" s="119"/>
      <c r="DX512" s="121"/>
      <c r="DY512" s="121"/>
      <c r="DZ512" s="121"/>
      <c r="EA512" s="121"/>
      <c r="EB512" s="121"/>
      <c r="EC512" s="121"/>
      <c r="ED512" s="121"/>
      <c r="EE512" s="121"/>
      <c r="EF512" s="121"/>
      <c r="EG512" s="121"/>
      <c r="EH512" s="121"/>
      <c r="EI512" s="121"/>
      <c r="EJ512" s="121"/>
      <c r="EK512" s="121"/>
      <c r="EL512" s="121"/>
      <c r="EM512" s="121"/>
      <c r="EN512" s="121"/>
      <c r="EO512" s="121"/>
      <c r="EP512" s="121"/>
      <c r="EQ512" s="121"/>
      <c r="ER512" s="121"/>
      <c r="ES512" s="121"/>
      <c r="ET512" s="121"/>
      <c r="EU512" s="121"/>
      <c r="EV512" s="121"/>
      <c r="EW512" s="121"/>
      <c r="EX512" s="121"/>
      <c r="EY512" s="121"/>
      <c r="EZ512" s="121"/>
      <c r="FA512" s="121"/>
      <c r="FB512" s="121"/>
      <c r="FC512" s="121"/>
      <c r="FD512" s="121"/>
      <c r="FE512" s="121"/>
      <c r="FF512" s="121"/>
      <c r="FG512" s="121"/>
      <c r="FH512" s="121"/>
      <c r="FI512" s="121"/>
      <c r="FJ512" s="121"/>
      <c r="FK512" s="121"/>
      <c r="FL512" s="121"/>
      <c r="FM512" s="121"/>
      <c r="FN512" s="121"/>
      <c r="FO512" s="121"/>
      <c r="FP512" s="121"/>
      <c r="FQ512" s="121"/>
      <c r="FR512" s="121"/>
      <c r="FS512" s="121"/>
      <c r="FT512" s="121"/>
      <c r="FU512" s="121"/>
      <c r="FV512" s="121"/>
      <c r="FW512" s="121"/>
      <c r="FX512" s="121"/>
      <c r="FY512" s="121"/>
      <c r="FZ512" s="121"/>
      <c r="GA512" s="121"/>
      <c r="GB512" s="121"/>
      <c r="GC512" s="121"/>
      <c r="GD512" s="121"/>
      <c r="GE512" s="121"/>
      <c r="GF512" s="121"/>
      <c r="GG512" s="121"/>
      <c r="GH512" s="121"/>
      <c r="GI512" s="121"/>
      <c r="GJ512" s="121"/>
      <c r="GK512" s="121"/>
      <c r="GL512" s="121"/>
      <c r="GM512" s="121"/>
      <c r="GN512" s="121"/>
      <c r="GO512" s="121"/>
      <c r="GP512" s="121"/>
      <c r="GQ512" s="121"/>
      <c r="GR512" s="121"/>
      <c r="GS512" s="121"/>
      <c r="GT512" s="121"/>
      <c r="GU512" s="121"/>
      <c r="GV512" s="121"/>
      <c r="GW512" s="121"/>
      <c r="GX512" s="121"/>
      <c r="GY512" s="121"/>
      <c r="GZ512" s="121"/>
      <c r="HA512" s="121"/>
      <c r="HB512" s="121"/>
      <c r="HC512" s="121"/>
      <c r="HD512" s="121"/>
      <c r="HE512" s="121"/>
      <c r="HF512" s="121"/>
      <c r="HG512" s="121"/>
      <c r="HH512" s="121"/>
      <c r="HI512" s="121"/>
      <c r="HJ512" s="121"/>
      <c r="HK512" s="121"/>
      <c r="HL512" s="121"/>
      <c r="HM512" s="121"/>
      <c r="HN512" s="121"/>
      <c r="HO512" s="121"/>
      <c r="HP512" s="121"/>
      <c r="HQ512" s="121"/>
      <c r="HR512" s="121"/>
      <c r="HS512" s="121"/>
      <c r="HT512" s="121"/>
      <c r="HU512" s="121"/>
      <c r="HV512" s="121"/>
      <c r="HW512" s="121"/>
      <c r="HX512" s="121"/>
      <c r="HY512" s="121"/>
      <c r="HZ512" s="121"/>
      <c r="IA512" s="121"/>
      <c r="IB512" s="121"/>
      <c r="IC512" s="121"/>
      <c r="ID512" s="121"/>
      <c r="IE512" s="121"/>
      <c r="IF512" s="121"/>
      <c r="IG512" s="121"/>
      <c r="IH512" s="121"/>
      <c r="II512" s="121"/>
      <c r="IJ512" s="121"/>
      <c r="IK512" s="121"/>
      <c r="IL512" s="121"/>
      <c r="IM512" s="121"/>
      <c r="IN512" s="121"/>
      <c r="IO512" s="121"/>
      <c r="IP512" s="121"/>
      <c r="IQ512" s="121"/>
      <c r="IR512" s="121"/>
      <c r="IS512" s="121"/>
      <c r="IT512" s="121"/>
      <c r="IU512" s="121"/>
      <c r="IV512" s="121"/>
      <c r="IW512" s="121"/>
      <c r="IX512" s="121"/>
      <c r="IY512" s="121"/>
      <c r="IZ512" s="121"/>
      <c r="JA512" s="121"/>
      <c r="JB512" s="121"/>
      <c r="JC512" s="121"/>
      <c r="JD512" s="121"/>
      <c r="JE512" s="121"/>
      <c r="JF512" s="121"/>
      <c r="JG512" s="121"/>
      <c r="JH512" s="121"/>
      <c r="JI512" s="121"/>
      <c r="JJ512" s="121"/>
      <c r="JK512" s="121"/>
      <c r="JL512" s="121"/>
      <c r="JM512" s="121"/>
      <c r="JN512" s="121"/>
      <c r="JO512" s="121"/>
      <c r="JP512" s="121"/>
      <c r="JQ512" s="121"/>
      <c r="JR512" s="121"/>
      <c r="JS512" s="121"/>
      <c r="JT512" s="121"/>
      <c r="JU512" s="121"/>
      <c r="JV512" s="121"/>
      <c r="JW512" s="121"/>
      <c r="JX512" s="121"/>
      <c r="JY512" s="121"/>
      <c r="JZ512" s="121"/>
      <c r="KA512" s="121"/>
      <c r="KB512" s="121"/>
      <c r="KC512" s="121"/>
      <c r="KD512" s="121"/>
      <c r="KE512" s="121"/>
      <c r="KF512" s="121"/>
      <c r="KG512" s="121"/>
      <c r="KH512" s="121"/>
      <c r="KI512" s="121"/>
      <c r="KJ512" s="121"/>
      <c r="KK512" s="121"/>
      <c r="KL512" s="121"/>
      <c r="KM512" s="121"/>
      <c r="KN512" s="121"/>
      <c r="KO512" s="121"/>
      <c r="KP512" s="121"/>
      <c r="KQ512" s="121"/>
      <c r="KR512" s="121"/>
      <c r="KS512" s="121"/>
      <c r="KT512" s="121"/>
      <c r="KU512" s="121"/>
      <c r="KV512" s="121"/>
      <c r="KW512" s="121"/>
      <c r="KX512" s="121"/>
      <c r="KY512" s="121"/>
      <c r="KZ512" s="121"/>
      <c r="LA512" s="121"/>
      <c r="LB512" s="121"/>
      <c r="LC512" s="121"/>
      <c r="LD512" s="121"/>
      <c r="LE512" s="121"/>
      <c r="LF512" s="121"/>
      <c r="LG512" s="121"/>
      <c r="LH512" s="121"/>
      <c r="LI512" s="121"/>
      <c r="LJ512" s="121"/>
      <c r="LK512" s="121"/>
      <c r="LL512" s="121"/>
      <c r="LM512" s="121"/>
      <c r="LN512" s="121"/>
      <c r="LO512" s="121"/>
      <c r="LP512" s="121"/>
      <c r="LQ512" s="121"/>
      <c r="LR512" s="121"/>
      <c r="LS512" s="121"/>
      <c r="LT512" s="121"/>
      <c r="LU512" s="121"/>
      <c r="LV512" s="121"/>
      <c r="LW512" s="121"/>
      <c r="LX512" s="121"/>
      <c r="LY512" s="121"/>
      <c r="LZ512" s="121"/>
      <c r="MA512" s="121"/>
      <c r="MB512" s="121"/>
      <c r="MC512" s="121"/>
      <c r="MD512" s="121"/>
      <c r="ME512" s="121"/>
      <c r="MF512" s="121"/>
      <c r="MG512" s="121"/>
      <c r="MH512" s="121"/>
      <c r="MI512" s="121"/>
      <c r="MJ512" s="121"/>
      <c r="MK512" s="121"/>
      <c r="ML512" s="121"/>
      <c r="MM512" s="121"/>
      <c r="MN512" s="121"/>
      <c r="MO512" s="121"/>
      <c r="MP512" s="121"/>
      <c r="MQ512" s="121"/>
      <c r="MR512" s="121"/>
      <c r="MS512" s="121"/>
      <c r="MT512" s="121"/>
      <c r="MU512" s="121"/>
      <c r="MV512" s="121"/>
      <c r="MW512" s="121"/>
      <c r="MX512" s="121"/>
      <c r="MY512" s="121"/>
      <c r="MZ512" s="121"/>
      <c r="NA512" s="121"/>
      <c r="NB512" s="121"/>
      <c r="NC512" s="121"/>
      <c r="ND512" s="121"/>
      <c r="NE512" s="121"/>
      <c r="NF512" s="121"/>
      <c r="NG512" s="121"/>
      <c r="NH512" s="121"/>
      <c r="NI512" s="121"/>
      <c r="NJ512" s="121"/>
      <c r="NK512" s="121"/>
      <c r="NL512" s="121"/>
      <c r="NM512" s="121"/>
      <c r="NN512" s="121"/>
      <c r="NO512" s="121"/>
      <c r="NP512" s="121"/>
      <c r="NQ512" s="121"/>
      <c r="NR512" s="121"/>
      <c r="NS512" s="121"/>
      <c r="NT512" s="121"/>
      <c r="NU512" s="121"/>
      <c r="NV512" s="121"/>
      <c r="NW512" s="121"/>
      <c r="NX512" s="121"/>
      <c r="NY512" s="121"/>
      <c r="NZ512" s="121"/>
      <c r="OA512" s="121"/>
      <c r="OB512" s="121"/>
      <c r="OC512" s="121"/>
      <c r="OD512" s="121"/>
      <c r="OE512" s="121"/>
      <c r="OF512" s="121"/>
      <c r="OG512" s="121"/>
      <c r="OH512" s="121"/>
      <c r="OI512" s="121"/>
      <c r="OJ512" s="121"/>
      <c r="OK512" s="121"/>
      <c r="OL512" s="121"/>
      <c r="OM512" s="121"/>
      <c r="ON512" s="121"/>
      <c r="OO512" s="121"/>
      <c r="OP512" s="121"/>
      <c r="OQ512" s="121"/>
      <c r="OR512" s="121"/>
      <c r="OS512" s="121"/>
      <c r="OT512" s="121"/>
      <c r="OU512" s="121"/>
      <c r="OV512" s="121"/>
      <c r="OW512" s="121"/>
      <c r="OX512" s="121"/>
      <c r="OY512" s="121"/>
      <c r="OZ512" s="121"/>
      <c r="PA512" s="121"/>
      <c r="PB512" s="121"/>
      <c r="PC512" s="121"/>
      <c r="PD512" s="121"/>
      <c r="PE512" s="121"/>
      <c r="PF512" s="121"/>
      <c r="PG512" s="121"/>
      <c r="PH512" s="121"/>
      <c r="PI512" s="121"/>
      <c r="PJ512" s="121"/>
      <c r="PK512" s="121"/>
      <c r="PL512" s="121"/>
      <c r="PM512" s="121"/>
      <c r="PN512" s="121"/>
      <c r="PO512" s="121"/>
      <c r="PP512" s="121"/>
      <c r="PQ512" s="121"/>
      <c r="PR512" s="121"/>
      <c r="PS512" s="121"/>
      <c r="PT512" s="121"/>
      <c r="PU512" s="121"/>
      <c r="PV512" s="121"/>
      <c r="PW512" s="121"/>
      <c r="PX512" s="121"/>
      <c r="PY512" s="121"/>
      <c r="PZ512" s="121"/>
      <c r="QA512" s="121"/>
      <c r="QB512" s="121"/>
      <c r="QC512" s="121"/>
      <c r="QD512" s="121"/>
      <c r="QE512" s="121"/>
      <c r="QF512" s="121"/>
      <c r="QG512" s="121"/>
      <c r="QH512" s="121"/>
      <c r="QI512" s="121"/>
      <c r="QJ512" s="121"/>
      <c r="QK512" s="121"/>
      <c r="QL512" s="121"/>
      <c r="QM512" s="121"/>
      <c r="QN512" s="121"/>
      <c r="QO512" s="121"/>
      <c r="QP512" s="121"/>
      <c r="QQ512" s="121"/>
      <c r="QR512" s="121"/>
      <c r="QS512" s="121"/>
      <c r="QT512" s="121"/>
      <c r="QU512" s="121"/>
      <c r="QV512" s="121"/>
      <c r="QW512" s="121"/>
      <c r="QX512" s="121"/>
      <c r="QY512" s="121"/>
      <c r="QZ512" s="121"/>
      <c r="RA512" s="121"/>
      <c r="RB512" s="121"/>
      <c r="RC512" s="121"/>
      <c r="RD512" s="121"/>
      <c r="RE512" s="121"/>
      <c r="RF512" s="121"/>
      <c r="RG512" s="121"/>
      <c r="RH512" s="121"/>
      <c r="RI512" s="121"/>
      <c r="RJ512" s="121"/>
      <c r="RK512" s="121"/>
      <c r="RL512" s="121"/>
      <c r="RM512" s="121"/>
      <c r="RN512" s="121"/>
      <c r="RO512" s="121"/>
      <c r="RP512" s="121"/>
      <c r="RQ512" s="121"/>
      <c r="RR512" s="121"/>
      <c r="RS512" s="121"/>
      <c r="RT512" s="121"/>
      <c r="RU512" s="121"/>
      <c r="RV512" s="121"/>
      <c r="RW512" s="121"/>
      <c r="RX512" s="121"/>
      <c r="RY512" s="121"/>
      <c r="RZ512" s="121"/>
      <c r="SA512" s="121"/>
      <c r="SB512" s="121"/>
      <c r="SC512" s="121"/>
      <c r="SD512" s="121"/>
      <c r="SE512" s="121"/>
      <c r="SF512" s="121"/>
      <c r="SG512" s="121"/>
      <c r="SH512" s="121"/>
      <c r="SI512" s="121"/>
      <c r="SJ512" s="121"/>
      <c r="SK512" s="121"/>
      <c r="SL512" s="121"/>
      <c r="SM512" s="121"/>
      <c r="SN512" s="121"/>
      <c r="SO512" s="121"/>
      <c r="SP512" s="121"/>
      <c r="SQ512" s="121"/>
      <c r="SR512" s="121"/>
      <c r="SS512" s="121"/>
      <c r="ST512" s="121"/>
      <c r="SU512" s="121"/>
      <c r="SV512" s="121"/>
      <c r="SW512" s="121"/>
      <c r="SX512" s="121"/>
      <c r="SY512" s="121"/>
      <c r="SZ512" s="121"/>
      <c r="TA512" s="121"/>
      <c r="TB512" s="121"/>
      <c r="TC512" s="121"/>
      <c r="TD512" s="121"/>
      <c r="TE512" s="121"/>
      <c r="TF512" s="121"/>
      <c r="TG512" s="121"/>
      <c r="TH512" s="121"/>
      <c r="TI512" s="121"/>
      <c r="TJ512" s="121"/>
      <c r="TK512" s="121"/>
      <c r="TL512" s="121"/>
      <c r="TM512" s="121"/>
      <c r="TN512" s="121"/>
      <c r="TO512" s="121"/>
      <c r="TP512" s="121"/>
      <c r="TQ512" s="121"/>
      <c r="TR512" s="121"/>
      <c r="TS512" s="121"/>
      <c r="TT512" s="121"/>
      <c r="TU512" s="121"/>
      <c r="TV512" s="121"/>
      <c r="TW512" s="121"/>
      <c r="TX512" s="121"/>
      <c r="TY512" s="121"/>
      <c r="TZ512" s="121"/>
      <c r="UA512" s="121"/>
      <c r="UB512" s="121"/>
      <c r="UC512" s="121"/>
      <c r="UD512" s="121"/>
      <c r="UE512" s="121"/>
      <c r="UF512" s="121"/>
      <c r="UG512" s="121"/>
      <c r="UH512" s="121"/>
      <c r="UI512" s="121"/>
      <c r="UJ512" s="121"/>
      <c r="UK512" s="121"/>
      <c r="UL512" s="121"/>
      <c r="UM512" s="121"/>
      <c r="UN512" s="121"/>
      <c r="UO512" s="121"/>
      <c r="UP512" s="121"/>
      <c r="UQ512" s="121"/>
      <c r="UR512" s="121"/>
      <c r="US512" s="121"/>
      <c r="UT512" s="121"/>
      <c r="UU512" s="121"/>
      <c r="UV512" s="121"/>
      <c r="UW512" s="121"/>
      <c r="UX512" s="121"/>
      <c r="UY512" s="121"/>
      <c r="UZ512" s="121"/>
      <c r="VA512" s="121"/>
      <c r="VB512" s="121"/>
      <c r="VC512" s="121"/>
      <c r="VD512" s="121"/>
      <c r="VE512" s="121"/>
      <c r="VF512" s="121"/>
      <c r="VG512" s="121"/>
      <c r="VH512" s="121"/>
      <c r="VI512" s="121"/>
      <c r="VJ512" s="121"/>
      <c r="VK512" s="121"/>
      <c r="VL512" s="121"/>
      <c r="VM512" s="121"/>
      <c r="VN512" s="121"/>
      <c r="VO512" s="121"/>
      <c r="VP512" s="121"/>
      <c r="VQ512" s="121"/>
      <c r="VR512" s="121"/>
      <c r="VS512" s="121"/>
      <c r="VT512" s="121"/>
      <c r="VU512" s="121"/>
      <c r="VV512" s="121"/>
      <c r="VW512" s="121"/>
      <c r="VX512" s="121"/>
      <c r="VY512" s="121"/>
      <c r="VZ512" s="121"/>
      <c r="WA512" s="121"/>
      <c r="WB512" s="121"/>
      <c r="WC512" s="121"/>
      <c r="WD512" s="121"/>
      <c r="WE512" s="121"/>
      <c r="WF512" s="121"/>
      <c r="WG512" s="121"/>
      <c r="WH512" s="121"/>
      <c r="WI512" s="121"/>
      <c r="WJ512" s="121"/>
      <c r="WK512" s="121"/>
      <c r="WL512" s="121"/>
      <c r="WM512" s="121"/>
      <c r="WN512" s="121"/>
      <c r="WO512" s="121"/>
      <c r="WP512" s="121"/>
      <c r="WQ512" s="121"/>
      <c r="WR512" s="121"/>
      <c r="WS512" s="121"/>
      <c r="WT512" s="121"/>
      <c r="WU512" s="121"/>
      <c r="WV512" s="121"/>
      <c r="WW512" s="121"/>
      <c r="WX512" s="121"/>
      <c r="WY512" s="121"/>
      <c r="WZ512" s="121"/>
      <c r="XA512" s="121"/>
      <c r="XB512" s="121"/>
      <c r="XC512" s="121"/>
      <c r="XD512" s="121"/>
      <c r="XE512" s="121"/>
      <c r="XF512" s="121"/>
      <c r="XG512" s="121"/>
      <c r="XH512" s="121"/>
      <c r="XI512" s="121"/>
      <c r="XJ512" s="121"/>
      <c r="XK512" s="121"/>
      <c r="XL512" s="121"/>
      <c r="XM512" s="121"/>
      <c r="XN512" s="121"/>
      <c r="XO512" s="121"/>
      <c r="XP512" s="121"/>
      <c r="XQ512" s="121"/>
      <c r="XR512" s="121"/>
      <c r="XS512" s="121"/>
      <c r="XT512" s="121"/>
      <c r="XU512" s="121"/>
      <c r="XV512" s="121"/>
      <c r="XW512" s="121"/>
      <c r="XX512" s="121"/>
      <c r="XY512" s="121"/>
      <c r="XZ512" s="121"/>
      <c r="YA512" s="121"/>
      <c r="YB512" s="121"/>
      <c r="YC512" s="121"/>
      <c r="YD512" s="121"/>
      <c r="YE512" s="121"/>
      <c r="YF512" s="121"/>
      <c r="YG512" s="121"/>
      <c r="YH512" s="121"/>
      <c r="YI512" s="121"/>
      <c r="YJ512" s="121"/>
      <c r="YK512" s="121"/>
      <c r="YL512" s="121"/>
      <c r="YM512" s="121"/>
      <c r="YN512" s="121"/>
      <c r="YO512" s="121"/>
      <c r="YP512" s="121"/>
      <c r="YQ512" s="121"/>
      <c r="YR512" s="121"/>
      <c r="YS512" s="121"/>
      <c r="YT512" s="121"/>
      <c r="YU512" s="121"/>
      <c r="YV512" s="121"/>
      <c r="YW512" s="121"/>
      <c r="YX512" s="121"/>
      <c r="YY512" s="121"/>
      <c r="YZ512" s="121"/>
      <c r="ZA512" s="121"/>
      <c r="ZB512" s="121"/>
      <c r="ZC512" s="121"/>
      <c r="ZD512" s="121"/>
      <c r="ZE512" s="121"/>
      <c r="ZF512" s="121"/>
      <c r="ZG512" s="121"/>
      <c r="ZH512" s="121"/>
      <c r="ZI512" s="121"/>
      <c r="ZJ512" s="121"/>
      <c r="ZK512" s="121"/>
      <c r="ZL512" s="121"/>
      <c r="ZM512" s="121"/>
      <c r="ZN512" s="121"/>
      <c r="ZO512" s="121"/>
      <c r="ZP512" s="121"/>
      <c r="ZQ512" s="121"/>
      <c r="ZR512" s="121"/>
      <c r="ZS512" s="121"/>
      <c r="ZT512" s="121"/>
      <c r="ZU512" s="121"/>
      <c r="ZV512" s="121"/>
      <c r="ZW512" s="121"/>
      <c r="ZX512" s="121"/>
      <c r="ZY512" s="121"/>
      <c r="ZZ512" s="121"/>
      <c r="AAA512" s="121"/>
      <c r="AAB512" s="121"/>
      <c r="AAC512" s="121"/>
      <c r="AAD512" s="121"/>
      <c r="AAE512" s="121"/>
      <c r="AAF512" s="121"/>
      <c r="AAG512" s="121"/>
      <c r="AAH512" s="121"/>
      <c r="AAI512" s="121"/>
      <c r="AAJ512" s="121"/>
      <c r="AAK512" s="121"/>
      <c r="AAL512" s="121"/>
      <c r="AAM512" s="121"/>
      <c r="AAN512" s="121"/>
      <c r="AAO512" s="121"/>
      <c r="AAP512" s="121"/>
      <c r="AAQ512" s="121"/>
      <c r="AAR512" s="121"/>
      <c r="AAS512" s="121"/>
      <c r="AAT512" s="121"/>
      <c r="AAU512" s="121"/>
      <c r="AAV512" s="121"/>
      <c r="AAW512" s="121"/>
      <c r="AAX512" s="121"/>
      <c r="AAY512" s="121"/>
      <c r="AAZ512" s="121"/>
      <c r="ABA512" s="121"/>
      <c r="ABB512" s="121"/>
      <c r="ABC512" s="121"/>
      <c r="ABD512" s="121"/>
      <c r="ABE512" s="121"/>
      <c r="ABF512" s="121"/>
      <c r="ABG512" s="121"/>
      <c r="ABH512" s="121"/>
      <c r="ABI512" s="121"/>
      <c r="ABJ512" s="121"/>
      <c r="ABK512" s="121"/>
      <c r="ABL512" s="121"/>
      <c r="ABM512" s="121"/>
      <c r="ABN512" s="121"/>
      <c r="ABO512" s="121"/>
      <c r="ABP512" s="121"/>
      <c r="ABQ512" s="121"/>
      <c r="ABR512" s="121"/>
      <c r="ABS512" s="121"/>
      <c r="ABT512" s="121"/>
      <c r="ABU512" s="121"/>
      <c r="ABV512" s="121"/>
      <c r="ABW512" s="121"/>
      <c r="ABX512" s="121"/>
      <c r="ABY512" s="121"/>
      <c r="ABZ512" s="121"/>
      <c r="ACA512" s="121"/>
      <c r="ACB512" s="121"/>
      <c r="ACC512" s="121"/>
      <c r="ACD512" s="121"/>
      <c r="ACE512" s="121"/>
      <c r="ACF512" s="121"/>
      <c r="ACG512" s="121"/>
      <c r="ACH512" s="121"/>
      <c r="ACI512" s="121"/>
      <c r="ACJ512" s="121"/>
      <c r="ACK512" s="121"/>
      <c r="ACL512" s="121"/>
      <c r="ACM512" s="121"/>
      <c r="ACN512" s="121"/>
      <c r="ACO512" s="121"/>
      <c r="ACP512" s="121"/>
      <c r="ACQ512" s="121"/>
      <c r="ACR512" s="121"/>
      <c r="ACS512" s="121"/>
      <c r="ACT512" s="121"/>
      <c r="ACU512" s="121"/>
      <c r="ACV512" s="121"/>
      <c r="ACW512" s="121"/>
      <c r="ACX512" s="121"/>
      <c r="ACY512" s="121"/>
      <c r="ACZ512" s="121"/>
      <c r="ADA512" s="121"/>
      <c r="ADB512" s="121"/>
      <c r="ADC512" s="121"/>
      <c r="ADD512" s="121"/>
      <c r="ADE512" s="121"/>
      <c r="ADF512" s="121"/>
      <c r="ADG512" s="121"/>
      <c r="ADH512" s="121"/>
      <c r="ADI512" s="121"/>
      <c r="ADJ512" s="121"/>
      <c r="ADK512" s="121"/>
      <c r="ADL512" s="121"/>
      <c r="ADM512" s="121"/>
      <c r="ADN512" s="121"/>
      <c r="ADO512" s="121"/>
      <c r="ADP512" s="121"/>
      <c r="ADQ512" s="121"/>
      <c r="ADR512" s="121"/>
      <c r="ADS512" s="121"/>
      <c r="ADT512" s="121"/>
      <c r="ADU512" s="121"/>
      <c r="ADV512" s="121"/>
      <c r="ADW512" s="121"/>
      <c r="ADX512" s="121"/>
      <c r="ADY512" s="121"/>
      <c r="ADZ512" s="121"/>
      <c r="AEA512" s="121"/>
      <c r="AEB512" s="121"/>
      <c r="AEC512" s="121"/>
      <c r="AED512" s="121"/>
      <c r="AEE512" s="121"/>
      <c r="AEF512" s="121"/>
      <c r="AEG512" s="121"/>
      <c r="AEH512" s="121"/>
      <c r="AEI512" s="121"/>
      <c r="AEJ512" s="121"/>
      <c r="AEK512" s="121"/>
      <c r="AEL512" s="121"/>
      <c r="AEM512" s="121"/>
      <c r="AEN512" s="121"/>
      <c r="AEO512" s="121"/>
      <c r="AEP512" s="121"/>
      <c r="AEQ512" s="121"/>
      <c r="AER512" s="121"/>
      <c r="AES512" s="121"/>
      <c r="AET512" s="121"/>
      <c r="AEU512" s="121"/>
      <c r="AEV512" s="121"/>
      <c r="AEW512" s="121"/>
      <c r="AEX512" s="121"/>
      <c r="AEY512" s="121"/>
      <c r="AEZ512" s="121"/>
      <c r="AFA512" s="121"/>
      <c r="AFB512" s="121"/>
      <c r="AFC512" s="121"/>
      <c r="AFD512" s="121"/>
      <c r="AFE512" s="121"/>
      <c r="AFF512" s="121"/>
      <c r="AFG512" s="121"/>
      <c r="AFH512" s="121"/>
      <c r="AFI512" s="121"/>
      <c r="AFJ512" s="121"/>
      <c r="AFK512" s="121"/>
      <c r="AFL512" s="121"/>
      <c r="AFM512" s="121"/>
      <c r="AFN512" s="121"/>
      <c r="AFO512" s="121"/>
      <c r="AFP512" s="121"/>
      <c r="AFQ512" s="121"/>
      <c r="AFR512" s="121"/>
      <c r="AFS512" s="121"/>
      <c r="AFT512" s="121"/>
      <c r="AFU512" s="121"/>
      <c r="AFV512" s="121"/>
      <c r="AFW512" s="121"/>
      <c r="AFX512" s="121"/>
      <c r="AFY512" s="121"/>
      <c r="AFZ512" s="121"/>
      <c r="AGA512" s="121"/>
      <c r="AGB512" s="121"/>
      <c r="AGC512" s="121"/>
      <c r="AGD512" s="121"/>
      <c r="AGE512" s="121"/>
      <c r="AGF512" s="121"/>
      <c r="AGG512" s="121"/>
      <c r="AGH512" s="121"/>
      <c r="AGI512" s="121"/>
      <c r="AGJ512" s="121"/>
      <c r="AGK512" s="121"/>
      <c r="AGL512" s="121"/>
      <c r="AGM512" s="121"/>
      <c r="AGN512" s="121"/>
      <c r="AGO512" s="121"/>
      <c r="AGP512" s="121"/>
      <c r="AGQ512" s="121"/>
      <c r="AGR512" s="121"/>
      <c r="AGS512" s="121"/>
      <c r="AGT512" s="121"/>
      <c r="AGU512" s="121"/>
      <c r="AGV512" s="121"/>
      <c r="AGW512" s="121"/>
      <c r="AGX512" s="121"/>
      <c r="AGY512" s="121"/>
      <c r="AGZ512" s="121"/>
      <c r="AHA512" s="121"/>
      <c r="AHB512" s="121"/>
      <c r="AHC512" s="121"/>
      <c r="AHD512" s="121"/>
      <c r="AHE512" s="121"/>
      <c r="AHF512" s="121"/>
      <c r="AHG512" s="121"/>
      <c r="AHH512" s="121"/>
      <c r="AHI512" s="121"/>
      <c r="AHJ512" s="121"/>
      <c r="AHK512" s="121"/>
      <c r="AHL512" s="121"/>
      <c r="AHM512" s="121"/>
      <c r="AHN512" s="121"/>
      <c r="AHO512" s="121"/>
      <c r="AHP512" s="121"/>
      <c r="AHQ512" s="121"/>
      <c r="AHR512" s="121"/>
      <c r="AHS512" s="121"/>
      <c r="AHT512" s="121"/>
      <c r="AHU512" s="121"/>
      <c r="AHV512" s="121"/>
      <c r="AHW512" s="121"/>
      <c r="AHX512" s="121"/>
      <c r="AHY512" s="121"/>
      <c r="AHZ512" s="121"/>
      <c r="AIA512" s="121"/>
      <c r="AIB512" s="121"/>
      <c r="AIC512" s="121"/>
      <c r="AID512" s="121"/>
      <c r="AIE512" s="121"/>
      <c r="AIF512" s="121"/>
      <c r="AIG512" s="121"/>
      <c r="AIH512" s="121"/>
      <c r="AII512" s="121"/>
      <c r="AIJ512" s="121"/>
      <c r="AIK512" s="121"/>
      <c r="AIL512" s="121"/>
      <c r="AIM512" s="121"/>
      <c r="AIN512" s="121"/>
      <c r="AIO512" s="121"/>
      <c r="AIP512" s="121"/>
      <c r="AIQ512" s="121"/>
      <c r="AIR512" s="121"/>
      <c r="AIS512" s="121"/>
      <c r="AIT512" s="121"/>
      <c r="AIU512" s="121"/>
      <c r="AIV512" s="121"/>
      <c r="AIW512" s="121"/>
      <c r="AIX512" s="121"/>
      <c r="AIY512" s="121"/>
      <c r="AIZ512" s="121"/>
      <c r="AJA512" s="121"/>
      <c r="AJB512" s="121"/>
      <c r="AJC512" s="121"/>
      <c r="AJD512" s="121"/>
      <c r="AJE512" s="121"/>
      <c r="AJF512" s="121"/>
      <c r="AJG512" s="121"/>
      <c r="AJH512" s="121"/>
      <c r="AJI512" s="121"/>
      <c r="AJJ512" s="121"/>
      <c r="AJK512" s="121"/>
      <c r="AJL512" s="121"/>
      <c r="AJM512" s="121"/>
      <c r="AJN512" s="121"/>
      <c r="AJO512" s="121"/>
      <c r="AJP512" s="121"/>
      <c r="AJQ512" s="121"/>
      <c r="AJR512" s="121"/>
      <c r="AJS512" s="121"/>
      <c r="AJT512" s="121"/>
      <c r="AJU512" s="121"/>
      <c r="AJV512" s="121"/>
      <c r="AJW512" s="121"/>
      <c r="AJX512" s="121"/>
      <c r="AJY512" s="121"/>
      <c r="AJZ512" s="121"/>
      <c r="AKA512" s="121"/>
      <c r="AKB512" s="121"/>
      <c r="AKC512" s="121"/>
      <c r="AKD512" s="121"/>
      <c r="AKE512" s="121"/>
      <c r="AKF512" s="121"/>
      <c r="AKG512" s="121"/>
      <c r="AKH512" s="121"/>
      <c r="AKI512" s="121"/>
      <c r="AKJ512" s="121"/>
      <c r="AKK512" s="121"/>
      <c r="AKL512" s="121"/>
      <c r="AKM512" s="121"/>
      <c r="AKN512" s="121"/>
      <c r="AKO512" s="121"/>
      <c r="AKP512" s="121"/>
      <c r="AKQ512" s="121"/>
      <c r="AKR512" s="121"/>
      <c r="AKS512" s="121"/>
      <c r="AKT512" s="121"/>
      <c r="AKU512" s="121"/>
      <c r="AKV512" s="121"/>
      <c r="AKW512" s="121"/>
      <c r="AKX512" s="121"/>
      <c r="AKY512" s="121"/>
      <c r="AKZ512" s="121"/>
      <c r="ALA512" s="121"/>
      <c r="ALB512" s="121"/>
      <c r="ALC512" s="121"/>
      <c r="ALD512" s="121"/>
      <c r="ALE512" s="121"/>
      <c r="ALF512" s="121"/>
      <c r="ALG512" s="121"/>
      <c r="ALH512" s="121"/>
      <c r="ALI512" s="121"/>
      <c r="ALJ512" s="121"/>
      <c r="ALK512" s="121"/>
      <c r="ALL512" s="121"/>
      <c r="ALM512" s="121"/>
      <c r="ALN512" s="121"/>
      <c r="ALO512" s="121"/>
      <c r="ALP512" s="121"/>
      <c r="ALQ512" s="121"/>
      <c r="ALR512" s="121"/>
      <c r="ALS512" s="121"/>
      <c r="ALT512" s="121"/>
      <c r="ALU512" s="121"/>
      <c r="ALV512" s="121"/>
      <c r="ALW512" s="121"/>
      <c r="ALX512" s="121"/>
      <c r="ALY512" s="121"/>
      <c r="ALZ512" s="121"/>
      <c r="AMA512" s="121"/>
      <c r="AMB512" s="121"/>
      <c r="AMC512" s="121"/>
      <c r="AMD512" s="121"/>
      <c r="AME512" s="121"/>
      <c r="AMF512" s="121"/>
      <c r="AMG512" s="121"/>
      <c r="AMH512" s="121"/>
      <c r="AMI512" s="121"/>
      <c r="AMJ512" s="121"/>
    </row>
    <row r="513" spans="1:127" s="111" customFormat="1" x14ac:dyDescent="0.3">
      <c r="A513" s="35"/>
      <c r="B513" s="19"/>
      <c r="C513" s="83" t="s">
        <v>401</v>
      </c>
      <c r="D513" s="36"/>
      <c r="E513" s="36"/>
      <c r="F513" s="24"/>
      <c r="G513" s="36"/>
      <c r="H513" s="36"/>
      <c r="I513" s="30">
        <f>SUM(I514:I524)</f>
        <v>29923.949999999997</v>
      </c>
      <c r="J513" s="30"/>
      <c r="K513" s="31"/>
      <c r="L513" s="33">
        <f>SUM(L514:L525)</f>
        <v>15284289.913999999</v>
      </c>
      <c r="M513" s="33">
        <f>SUM(M514:M525)</f>
        <v>1115676.5460000001</v>
      </c>
      <c r="N513" s="33">
        <f>SUM(N514:N525)</f>
        <v>16399966.460000001</v>
      </c>
      <c r="O513" s="33">
        <f>SUM(O514:O525)</f>
        <v>16399966.460000001</v>
      </c>
      <c r="P513" s="33"/>
      <c r="Q513" s="23"/>
      <c r="R513" s="33"/>
      <c r="S513" s="84"/>
      <c r="T513" s="39">
        <v>15233944.779999999</v>
      </c>
      <c r="U513" s="39">
        <v>728614.19</v>
      </c>
      <c r="V513" s="39">
        <v>15962558.970000001</v>
      </c>
      <c r="W513" s="39"/>
      <c r="X513" s="39"/>
      <c r="Y513" s="97"/>
      <c r="Z513" s="39">
        <f t="shared" ref="Z513:AB525" si="85">L513-T513</f>
        <v>50345.133999999613</v>
      </c>
      <c r="AA513" s="39">
        <f t="shared" si="85"/>
        <v>387062.35600000015</v>
      </c>
      <c r="AB513" s="39">
        <f t="shared" si="85"/>
        <v>437407.49000000022</v>
      </c>
      <c r="AC513" s="98"/>
      <c r="AD513" s="97"/>
      <c r="AE513" s="97"/>
      <c r="AF513" s="97"/>
      <c r="AG513" s="97"/>
      <c r="AH513" s="97"/>
      <c r="AI513" s="97"/>
      <c r="AJ513" s="97"/>
      <c r="AK513" s="97"/>
      <c r="AL513" s="97"/>
      <c r="AM513" s="97"/>
      <c r="AN513" s="97"/>
      <c r="AO513" s="97"/>
      <c r="AP513" s="97"/>
      <c r="AQ513" s="97"/>
      <c r="AR513" s="97"/>
      <c r="AS513" s="97"/>
      <c r="AT513" s="97"/>
      <c r="AU513" s="97"/>
      <c r="AV513" s="97"/>
      <c r="AW513" s="97"/>
      <c r="AX513" s="97"/>
      <c r="AY513" s="97"/>
      <c r="AZ513" s="97"/>
      <c r="BA513" s="97"/>
      <c r="BB513" s="97"/>
      <c r="BC513" s="97"/>
      <c r="BD513" s="97"/>
      <c r="BE513" s="97"/>
      <c r="BF513" s="97"/>
      <c r="BG513" s="97"/>
      <c r="BH513" s="97"/>
      <c r="BI513" s="97"/>
      <c r="BJ513" s="97"/>
      <c r="BK513" s="97"/>
      <c r="BL513" s="97"/>
      <c r="BM513" s="97"/>
      <c r="BN513" s="97"/>
      <c r="BO513" s="97"/>
      <c r="BP513" s="97"/>
      <c r="BQ513" s="97"/>
      <c r="BR513" s="97"/>
      <c r="BS513" s="97"/>
      <c r="BT513" s="97"/>
      <c r="BU513" s="97"/>
      <c r="BV513" s="97"/>
      <c r="BW513" s="97"/>
      <c r="BX513" s="97"/>
      <c r="BY513" s="97"/>
      <c r="BZ513" s="97"/>
      <c r="CA513" s="97"/>
      <c r="CB513" s="97"/>
      <c r="CC513" s="97"/>
      <c r="CD513" s="97"/>
      <c r="CE513" s="97"/>
      <c r="CF513" s="97"/>
      <c r="CG513" s="97"/>
      <c r="CH513" s="97"/>
      <c r="CI513" s="97"/>
      <c r="CJ513" s="97"/>
      <c r="CK513" s="97"/>
      <c r="CL513" s="97"/>
      <c r="CM513" s="97"/>
      <c r="CN513" s="97"/>
      <c r="CO513" s="97"/>
      <c r="CP513" s="97"/>
      <c r="CQ513" s="97"/>
      <c r="CR513" s="97"/>
      <c r="CS513" s="97"/>
      <c r="CT513" s="97"/>
      <c r="CU513" s="97"/>
      <c r="CV513" s="97"/>
      <c r="CW513" s="97"/>
      <c r="CX513" s="97"/>
      <c r="CY513" s="97"/>
      <c r="CZ513" s="97"/>
      <c r="DA513" s="97"/>
      <c r="DB513" s="97"/>
      <c r="DC513" s="97"/>
      <c r="DD513" s="97"/>
      <c r="DE513" s="97"/>
      <c r="DF513" s="97"/>
      <c r="DG513" s="97"/>
      <c r="DH513" s="97"/>
      <c r="DI513" s="97"/>
      <c r="DJ513" s="97"/>
      <c r="DK513" s="97"/>
      <c r="DL513" s="97"/>
      <c r="DM513" s="97"/>
      <c r="DN513" s="97"/>
      <c r="DO513" s="97"/>
      <c r="DP513" s="97"/>
      <c r="DQ513" s="97"/>
      <c r="DR513" s="97"/>
      <c r="DS513" s="97"/>
      <c r="DT513" s="97"/>
      <c r="DU513" s="97"/>
      <c r="DV513" s="97"/>
      <c r="DW513" s="97"/>
    </row>
    <row r="514" spans="1:127" ht="37.5" x14ac:dyDescent="0.3">
      <c r="A514" s="18">
        <v>1</v>
      </c>
      <c r="B514" s="19">
        <v>1</v>
      </c>
      <c r="C514" s="74" t="s">
        <v>402</v>
      </c>
      <c r="D514" s="19">
        <v>1985</v>
      </c>
      <c r="E514" s="19" t="s">
        <v>34</v>
      </c>
      <c r="F514" s="24" t="s">
        <v>59</v>
      </c>
      <c r="G514" s="19" t="s">
        <v>92</v>
      </c>
      <c r="H514" s="19">
        <v>5</v>
      </c>
      <c r="I514" s="25">
        <v>9753.5</v>
      </c>
      <c r="J514" s="25">
        <v>5581.2</v>
      </c>
      <c r="K514" s="61" t="s">
        <v>46</v>
      </c>
      <c r="L514" s="25">
        <f t="shared" ref="L514:L525" si="86">I514*P514</f>
        <v>1499308.02</v>
      </c>
      <c r="M514" s="34">
        <f t="shared" ref="M514:M525" si="87">I514*Q514</f>
        <v>109434.27</v>
      </c>
      <c r="N514" s="34">
        <f t="shared" ref="N514:N525" si="88">L514+M514</f>
        <v>1608742.29</v>
      </c>
      <c r="O514" s="34">
        <f>N514</f>
        <v>1608742.29</v>
      </c>
      <c r="P514" s="34">
        <v>153.72</v>
      </c>
      <c r="Q514" s="23">
        <v>11.22</v>
      </c>
      <c r="R514" s="24" t="s">
        <v>39</v>
      </c>
      <c r="S514" s="24" t="s">
        <v>279</v>
      </c>
      <c r="T514" s="7">
        <v>1499308.02</v>
      </c>
      <c r="U514" s="7">
        <v>151276.785</v>
      </c>
      <c r="V514" s="8">
        <v>1650584.8049999999</v>
      </c>
      <c r="W514" s="7">
        <v>153.72</v>
      </c>
      <c r="X514" s="7">
        <v>15.51</v>
      </c>
      <c r="Z514" s="7">
        <f t="shared" si="85"/>
        <v>0</v>
      </c>
      <c r="AA514" s="7">
        <f t="shared" si="85"/>
        <v>-41842.514999999999</v>
      </c>
      <c r="AB514" s="7">
        <f t="shared" si="85"/>
        <v>-41842.514999999898</v>
      </c>
    </row>
    <row r="515" spans="1:127" ht="37.5" x14ac:dyDescent="0.3">
      <c r="A515" s="18">
        <v>2</v>
      </c>
      <c r="B515" s="19">
        <v>2</v>
      </c>
      <c r="C515" s="74" t="s">
        <v>403</v>
      </c>
      <c r="D515" s="19">
        <v>1994</v>
      </c>
      <c r="E515" s="19" t="s">
        <v>34</v>
      </c>
      <c r="F515" s="24" t="s">
        <v>56</v>
      </c>
      <c r="G515" s="19" t="s">
        <v>72</v>
      </c>
      <c r="H515" s="19">
        <v>2</v>
      </c>
      <c r="I515" s="25">
        <v>826.3</v>
      </c>
      <c r="J515" s="25">
        <v>481.9</v>
      </c>
      <c r="K515" s="61" t="s">
        <v>46</v>
      </c>
      <c r="L515" s="25">
        <f t="shared" si="86"/>
        <v>205120.712</v>
      </c>
      <c r="M515" s="34">
        <f t="shared" si="87"/>
        <v>14972.556</v>
      </c>
      <c r="N515" s="34">
        <f t="shared" si="88"/>
        <v>220093.26800000001</v>
      </c>
      <c r="O515" s="34">
        <f t="shared" ref="O515:O525" si="89">N515</f>
        <v>220093.26800000001</v>
      </c>
      <c r="P515" s="34">
        <v>248.24</v>
      </c>
      <c r="Q515" s="23">
        <v>18.12</v>
      </c>
      <c r="R515" s="24" t="s">
        <v>39</v>
      </c>
      <c r="S515" s="24" t="s">
        <v>279</v>
      </c>
      <c r="T515" s="7">
        <v>200038.967</v>
      </c>
      <c r="U515" s="7">
        <v>18137.285</v>
      </c>
      <c r="V515" s="8">
        <v>218176.25200000001</v>
      </c>
      <c r="W515" s="7">
        <v>242.09</v>
      </c>
      <c r="X515" s="7">
        <v>21.95</v>
      </c>
      <c r="Z515" s="7">
        <f t="shared" si="85"/>
        <v>5081.7449999999953</v>
      </c>
      <c r="AA515" s="7">
        <f t="shared" si="85"/>
        <v>-3164.7289999999994</v>
      </c>
      <c r="AB515" s="7">
        <f t="shared" si="85"/>
        <v>1917.0160000000033</v>
      </c>
    </row>
    <row r="516" spans="1:127" ht="37.5" x14ac:dyDescent="0.3">
      <c r="A516" s="18">
        <v>3</v>
      </c>
      <c r="B516" s="19">
        <v>3</v>
      </c>
      <c r="C516" s="74" t="s">
        <v>404</v>
      </c>
      <c r="D516" s="19">
        <v>1983</v>
      </c>
      <c r="E516" s="19" t="s">
        <v>34</v>
      </c>
      <c r="F516" s="24" t="s">
        <v>59</v>
      </c>
      <c r="G516" s="19" t="s">
        <v>36</v>
      </c>
      <c r="H516" s="19">
        <v>3</v>
      </c>
      <c r="I516" s="25">
        <v>2012.06</v>
      </c>
      <c r="J516" s="25">
        <v>952.2</v>
      </c>
      <c r="K516" s="61" t="s">
        <v>46</v>
      </c>
      <c r="L516" s="25">
        <f t="shared" si="86"/>
        <v>321929.59999999998</v>
      </c>
      <c r="M516" s="34">
        <f t="shared" si="87"/>
        <v>23500.860799999999</v>
      </c>
      <c r="N516" s="34">
        <f t="shared" si="88"/>
        <v>345430.4608</v>
      </c>
      <c r="O516" s="34">
        <f t="shared" si="89"/>
        <v>345430.4608</v>
      </c>
      <c r="P516" s="34">
        <v>160</v>
      </c>
      <c r="Q516" s="23">
        <v>11.68</v>
      </c>
      <c r="R516" s="24" t="s">
        <v>39</v>
      </c>
      <c r="S516" s="24" t="s">
        <v>279</v>
      </c>
      <c r="T516" s="7">
        <v>321929.59999999998</v>
      </c>
      <c r="U516" s="7">
        <v>31307.653600000001</v>
      </c>
      <c r="V516" s="8">
        <v>353237.2536</v>
      </c>
      <c r="W516" s="7">
        <v>160</v>
      </c>
      <c r="X516" s="7">
        <v>15.56</v>
      </c>
      <c r="Z516" s="7">
        <f t="shared" si="85"/>
        <v>0</v>
      </c>
      <c r="AA516" s="7">
        <f t="shared" si="85"/>
        <v>-7806.7928000000029</v>
      </c>
      <c r="AB516" s="7">
        <f t="shared" si="85"/>
        <v>-7806.7927999999956</v>
      </c>
    </row>
    <row r="517" spans="1:127" ht="37.5" x14ac:dyDescent="0.3">
      <c r="A517" s="18">
        <v>4</v>
      </c>
      <c r="B517" s="19">
        <v>4</v>
      </c>
      <c r="C517" s="74" t="s">
        <v>405</v>
      </c>
      <c r="D517" s="19">
        <v>1983</v>
      </c>
      <c r="E517" s="19" t="s">
        <v>34</v>
      </c>
      <c r="F517" s="24" t="s">
        <v>59</v>
      </c>
      <c r="G517" s="19" t="s">
        <v>36</v>
      </c>
      <c r="H517" s="19">
        <v>3</v>
      </c>
      <c r="I517" s="25">
        <v>1604.89</v>
      </c>
      <c r="J517" s="25">
        <v>949.7</v>
      </c>
      <c r="K517" s="61" t="s">
        <v>46</v>
      </c>
      <c r="L517" s="25">
        <f t="shared" si="86"/>
        <v>256782.40000000002</v>
      </c>
      <c r="M517" s="34">
        <f t="shared" si="87"/>
        <v>18745.1152</v>
      </c>
      <c r="N517" s="34">
        <f t="shared" si="88"/>
        <v>275527.51520000002</v>
      </c>
      <c r="O517" s="34">
        <f t="shared" si="89"/>
        <v>275527.51520000002</v>
      </c>
      <c r="P517" s="34">
        <v>160</v>
      </c>
      <c r="Q517" s="23">
        <v>11.68</v>
      </c>
      <c r="R517" s="24" t="s">
        <v>39</v>
      </c>
      <c r="S517" s="24" t="s">
        <v>279</v>
      </c>
      <c r="T517" s="7">
        <v>256782.40000000002</v>
      </c>
      <c r="U517" s="7">
        <v>24972.088400000001</v>
      </c>
      <c r="V517" s="8">
        <v>281754.48840000003</v>
      </c>
      <c r="W517" s="7">
        <v>160</v>
      </c>
      <c r="X517" s="7">
        <v>15.56</v>
      </c>
      <c r="Z517" s="7">
        <f t="shared" si="85"/>
        <v>0</v>
      </c>
      <c r="AA517" s="7">
        <f t="shared" si="85"/>
        <v>-6226.9732000000004</v>
      </c>
      <c r="AB517" s="7">
        <f t="shared" si="85"/>
        <v>-6226.9732000000076</v>
      </c>
    </row>
    <row r="518" spans="1:127" ht="37.5" x14ac:dyDescent="0.3">
      <c r="A518" s="18">
        <v>5</v>
      </c>
      <c r="B518" s="19">
        <v>5</v>
      </c>
      <c r="C518" s="74" t="s">
        <v>406</v>
      </c>
      <c r="D518" s="19">
        <v>1988</v>
      </c>
      <c r="E518" s="19" t="s">
        <v>34</v>
      </c>
      <c r="F518" s="24" t="s">
        <v>59</v>
      </c>
      <c r="G518" s="19" t="s">
        <v>92</v>
      </c>
      <c r="H518" s="19">
        <v>5</v>
      </c>
      <c r="I518" s="25">
        <v>8367.2999999999993</v>
      </c>
      <c r="J518" s="25">
        <v>5226.3</v>
      </c>
      <c r="K518" s="61" t="s">
        <v>46</v>
      </c>
      <c r="L518" s="25">
        <f t="shared" si="86"/>
        <v>1286221.3559999999</v>
      </c>
      <c r="M518" s="34">
        <f t="shared" si="87"/>
        <v>93881.106</v>
      </c>
      <c r="N518" s="34">
        <f t="shared" si="88"/>
        <v>1380102.4619999998</v>
      </c>
      <c r="O518" s="34">
        <f t="shared" si="89"/>
        <v>1380102.4619999998</v>
      </c>
      <c r="P518" s="34">
        <v>153.72</v>
      </c>
      <c r="Q518" s="23">
        <v>11.22</v>
      </c>
      <c r="R518" s="24" t="s">
        <v>39</v>
      </c>
      <c r="S518" s="24" t="s">
        <v>279</v>
      </c>
      <c r="T518" s="7">
        <v>1286221.3559999999</v>
      </c>
      <c r="U518" s="7">
        <v>129776.82299999999</v>
      </c>
      <c r="V518" s="8">
        <v>1415998.179</v>
      </c>
      <c r="W518" s="7">
        <v>153.72</v>
      </c>
      <c r="X518" s="7">
        <v>15.51</v>
      </c>
      <c r="Z518" s="7">
        <f t="shared" si="85"/>
        <v>0</v>
      </c>
      <c r="AA518" s="7">
        <f t="shared" si="85"/>
        <v>-35895.71699999999</v>
      </c>
      <c r="AB518" s="7">
        <f t="shared" si="85"/>
        <v>-35895.717000000179</v>
      </c>
    </row>
    <row r="519" spans="1:127" ht="37.5" x14ac:dyDescent="0.3">
      <c r="A519" s="18">
        <v>6</v>
      </c>
      <c r="B519" s="19">
        <v>6</v>
      </c>
      <c r="C519" s="74" t="s">
        <v>407</v>
      </c>
      <c r="D519" s="19">
        <v>1980</v>
      </c>
      <c r="E519" s="19" t="s">
        <v>34</v>
      </c>
      <c r="F519" s="24" t="s">
        <v>56</v>
      </c>
      <c r="G519" s="19" t="s">
        <v>72</v>
      </c>
      <c r="H519" s="19">
        <v>2</v>
      </c>
      <c r="I519" s="25">
        <v>1193.8</v>
      </c>
      <c r="J519" s="25">
        <v>713.7</v>
      </c>
      <c r="K519" s="61" t="s">
        <v>46</v>
      </c>
      <c r="L519" s="25">
        <f t="shared" si="86"/>
        <v>296348.91200000001</v>
      </c>
      <c r="M519" s="34">
        <f t="shared" si="87"/>
        <v>21631.655999999999</v>
      </c>
      <c r="N519" s="34">
        <f t="shared" si="88"/>
        <v>317980.56800000003</v>
      </c>
      <c r="O519" s="34">
        <f t="shared" si="89"/>
        <v>317980.56800000003</v>
      </c>
      <c r="P519" s="34">
        <v>248.24</v>
      </c>
      <c r="Q519" s="23">
        <v>18.12</v>
      </c>
      <c r="R519" s="24" t="s">
        <v>39</v>
      </c>
      <c r="S519" s="24" t="s">
        <v>279</v>
      </c>
      <c r="T519" s="7">
        <v>289007.04200000002</v>
      </c>
      <c r="U519" s="7">
        <v>26203.91</v>
      </c>
      <c r="V519" s="8">
        <v>315210.95199999999</v>
      </c>
      <c r="W519" s="7">
        <v>242.09</v>
      </c>
      <c r="X519" s="7">
        <v>21.95</v>
      </c>
      <c r="Z519" s="7">
        <f t="shared" si="85"/>
        <v>7341.8699999999953</v>
      </c>
      <c r="AA519" s="7">
        <f t="shared" si="85"/>
        <v>-4572.2540000000008</v>
      </c>
      <c r="AB519" s="7">
        <f t="shared" si="85"/>
        <v>2769.6160000000382</v>
      </c>
    </row>
    <row r="520" spans="1:127" ht="37.5" x14ac:dyDescent="0.3">
      <c r="A520" s="18">
        <v>7</v>
      </c>
      <c r="B520" s="19">
        <v>7</v>
      </c>
      <c r="C520" s="74" t="s">
        <v>408</v>
      </c>
      <c r="D520" s="19">
        <v>1988</v>
      </c>
      <c r="E520" s="19" t="s">
        <v>34</v>
      </c>
      <c r="F520" s="24" t="s">
        <v>56</v>
      </c>
      <c r="G520" s="19" t="s">
        <v>72</v>
      </c>
      <c r="H520" s="19">
        <v>2</v>
      </c>
      <c r="I520" s="25">
        <v>1204.7</v>
      </c>
      <c r="J520" s="25">
        <v>748.1</v>
      </c>
      <c r="K520" s="61" t="s">
        <v>46</v>
      </c>
      <c r="L520" s="25">
        <f t="shared" si="86"/>
        <v>299054.728</v>
      </c>
      <c r="M520" s="34">
        <f t="shared" si="87"/>
        <v>21829.164000000001</v>
      </c>
      <c r="N520" s="34">
        <f t="shared" si="88"/>
        <v>320883.89199999999</v>
      </c>
      <c r="O520" s="34">
        <f t="shared" si="89"/>
        <v>320883.89199999999</v>
      </c>
      <c r="P520" s="34">
        <v>248.24</v>
      </c>
      <c r="Q520" s="23">
        <v>18.12</v>
      </c>
      <c r="R520" s="24" t="s">
        <v>39</v>
      </c>
      <c r="S520" s="24" t="s">
        <v>279</v>
      </c>
      <c r="T520" s="7">
        <v>291645.82300000003</v>
      </c>
      <c r="U520" s="7">
        <v>26443.165000000001</v>
      </c>
      <c r="V520" s="8">
        <v>318088.98800000001</v>
      </c>
      <c r="W520" s="7">
        <v>242.09</v>
      </c>
      <c r="X520" s="7">
        <v>21.95</v>
      </c>
      <c r="Z520" s="7">
        <f t="shared" si="85"/>
        <v>7408.9049999999697</v>
      </c>
      <c r="AA520" s="7">
        <f t="shared" si="85"/>
        <v>-4614.0010000000002</v>
      </c>
      <c r="AB520" s="7">
        <f t="shared" si="85"/>
        <v>2794.9039999999804</v>
      </c>
    </row>
    <row r="521" spans="1:127" ht="37.5" x14ac:dyDescent="0.3">
      <c r="A521" s="18">
        <v>8</v>
      </c>
      <c r="B521" s="19">
        <v>8</v>
      </c>
      <c r="C521" s="74" t="s">
        <v>409</v>
      </c>
      <c r="D521" s="19">
        <v>1989</v>
      </c>
      <c r="E521" s="19" t="s">
        <v>34</v>
      </c>
      <c r="F521" s="24" t="s">
        <v>56</v>
      </c>
      <c r="G521" s="19" t="s">
        <v>72</v>
      </c>
      <c r="H521" s="19">
        <v>2</v>
      </c>
      <c r="I521" s="25">
        <v>1260.2</v>
      </c>
      <c r="J521" s="25">
        <v>725.3</v>
      </c>
      <c r="K521" s="61" t="s">
        <v>46</v>
      </c>
      <c r="L521" s="25">
        <f t="shared" si="86"/>
        <v>312832.04800000001</v>
      </c>
      <c r="M521" s="34">
        <f t="shared" si="87"/>
        <v>22834.824000000001</v>
      </c>
      <c r="N521" s="34">
        <f t="shared" si="88"/>
        <v>335666.87200000003</v>
      </c>
      <c r="O521" s="34">
        <f t="shared" si="89"/>
        <v>335666.87200000003</v>
      </c>
      <c r="P521" s="34">
        <v>248.24</v>
      </c>
      <c r="Q521" s="23">
        <v>18.12</v>
      </c>
      <c r="R521" s="24" t="s">
        <v>39</v>
      </c>
      <c r="S521" s="24" t="s">
        <v>279</v>
      </c>
      <c r="T521" s="7">
        <v>305081.81800000003</v>
      </c>
      <c r="U521" s="7">
        <v>27661.39</v>
      </c>
      <c r="V521" s="8">
        <v>332743.20800000004</v>
      </c>
      <c r="W521" s="7">
        <v>242.09</v>
      </c>
      <c r="X521" s="7">
        <v>21.95</v>
      </c>
      <c r="Z521" s="7">
        <f t="shared" si="85"/>
        <v>7750.2299999999814</v>
      </c>
      <c r="AA521" s="7">
        <f t="shared" si="85"/>
        <v>-4826.5659999999989</v>
      </c>
      <c r="AB521" s="7">
        <f t="shared" si="85"/>
        <v>2923.6639999999898</v>
      </c>
    </row>
    <row r="522" spans="1:127" ht="37.5" x14ac:dyDescent="0.3">
      <c r="A522" s="18">
        <v>9</v>
      </c>
      <c r="B522" s="19">
        <v>9</v>
      </c>
      <c r="C522" s="74" t="s">
        <v>410</v>
      </c>
      <c r="D522" s="19">
        <v>1990</v>
      </c>
      <c r="E522" s="19" t="s">
        <v>34</v>
      </c>
      <c r="F522" s="24" t="s">
        <v>56</v>
      </c>
      <c r="G522" s="19" t="s">
        <v>72</v>
      </c>
      <c r="H522" s="19">
        <v>2</v>
      </c>
      <c r="I522" s="25">
        <v>1244.9000000000001</v>
      </c>
      <c r="J522" s="25">
        <v>741.4</v>
      </c>
      <c r="K522" s="61" t="s">
        <v>46</v>
      </c>
      <c r="L522" s="25">
        <f t="shared" si="86"/>
        <v>309033.97600000002</v>
      </c>
      <c r="M522" s="34">
        <f t="shared" si="87"/>
        <v>22557.588000000003</v>
      </c>
      <c r="N522" s="34">
        <f t="shared" si="88"/>
        <v>331591.56400000001</v>
      </c>
      <c r="O522" s="34">
        <f t="shared" si="89"/>
        <v>331591.56400000001</v>
      </c>
      <c r="P522" s="34">
        <v>248.24</v>
      </c>
      <c r="Q522" s="23">
        <v>18.12</v>
      </c>
      <c r="R522" s="24" t="s">
        <v>39</v>
      </c>
      <c r="S522" s="24" t="s">
        <v>279</v>
      </c>
      <c r="T522" s="7">
        <v>301377.84100000001</v>
      </c>
      <c r="U522" s="7">
        <v>27325.555</v>
      </c>
      <c r="V522" s="8">
        <v>328703.39600000001</v>
      </c>
      <c r="W522" s="7">
        <v>242.09</v>
      </c>
      <c r="X522" s="7">
        <v>21.95</v>
      </c>
      <c r="Z522" s="7">
        <f t="shared" si="85"/>
        <v>7656.1350000000093</v>
      </c>
      <c r="AA522" s="7">
        <f t="shared" si="85"/>
        <v>-4767.9669999999969</v>
      </c>
      <c r="AB522" s="7">
        <f t="shared" si="85"/>
        <v>2888.1680000000051</v>
      </c>
    </row>
    <row r="523" spans="1:127" ht="37.5" x14ac:dyDescent="0.3">
      <c r="A523" s="18">
        <v>10</v>
      </c>
      <c r="B523" s="19">
        <v>10</v>
      </c>
      <c r="C523" s="74" t="s">
        <v>411</v>
      </c>
      <c r="D523" s="19">
        <v>1990</v>
      </c>
      <c r="E523" s="19" t="s">
        <v>34</v>
      </c>
      <c r="F523" s="24" t="s">
        <v>56</v>
      </c>
      <c r="G523" s="19" t="s">
        <v>72</v>
      </c>
      <c r="H523" s="19">
        <v>2</v>
      </c>
      <c r="I523" s="25">
        <v>1261.8</v>
      </c>
      <c r="J523" s="25">
        <v>778.9</v>
      </c>
      <c r="K523" s="61" t="s">
        <v>46</v>
      </c>
      <c r="L523" s="25">
        <f t="shared" si="86"/>
        <v>313229.23200000002</v>
      </c>
      <c r="M523" s="34">
        <f t="shared" si="87"/>
        <v>22863.815999999999</v>
      </c>
      <c r="N523" s="34">
        <f t="shared" si="88"/>
        <v>336093.04800000001</v>
      </c>
      <c r="O523" s="34">
        <f t="shared" si="89"/>
        <v>336093.04800000001</v>
      </c>
      <c r="P523" s="34">
        <v>248.24</v>
      </c>
      <c r="Q523" s="23">
        <v>18.12</v>
      </c>
      <c r="R523" s="24" t="s">
        <v>39</v>
      </c>
      <c r="S523" s="24" t="s">
        <v>279</v>
      </c>
      <c r="T523" s="7">
        <v>305469.16200000001</v>
      </c>
      <c r="U523" s="7">
        <v>27696.51</v>
      </c>
      <c r="V523" s="8">
        <v>333165.67200000002</v>
      </c>
      <c r="W523" s="7">
        <v>242.09</v>
      </c>
      <c r="X523" s="7">
        <v>21.95</v>
      </c>
      <c r="Z523" s="7">
        <f t="shared" si="85"/>
        <v>7760.070000000007</v>
      </c>
      <c r="AA523" s="7">
        <f t="shared" si="85"/>
        <v>-4832.6939999999995</v>
      </c>
      <c r="AB523" s="7">
        <f t="shared" si="85"/>
        <v>2927.3759999999893</v>
      </c>
    </row>
    <row r="524" spans="1:127" ht="37.5" x14ac:dyDescent="0.3">
      <c r="A524" s="18">
        <v>11</v>
      </c>
      <c r="B524" s="19">
        <v>11</v>
      </c>
      <c r="C524" s="74" t="s">
        <v>412</v>
      </c>
      <c r="D524" s="19">
        <v>1989</v>
      </c>
      <c r="E524" s="19" t="s">
        <v>34</v>
      </c>
      <c r="F524" s="24" t="s">
        <v>56</v>
      </c>
      <c r="G524" s="19" t="s">
        <v>72</v>
      </c>
      <c r="H524" s="19">
        <v>2</v>
      </c>
      <c r="I524" s="25">
        <v>1194.5</v>
      </c>
      <c r="J524" s="25">
        <v>781.7</v>
      </c>
      <c r="K524" s="61" t="s">
        <v>46</v>
      </c>
      <c r="L524" s="25">
        <f t="shared" si="86"/>
        <v>296522.68</v>
      </c>
      <c r="M524" s="34">
        <f t="shared" si="87"/>
        <v>21644.34</v>
      </c>
      <c r="N524" s="34">
        <f t="shared" si="88"/>
        <v>318167.02</v>
      </c>
      <c r="O524" s="34">
        <f t="shared" si="89"/>
        <v>318167.02</v>
      </c>
      <c r="P524" s="34">
        <v>248.24</v>
      </c>
      <c r="Q524" s="23">
        <v>18.12</v>
      </c>
      <c r="R524" s="24" t="s">
        <v>39</v>
      </c>
      <c r="S524" s="24" t="s">
        <v>279</v>
      </c>
      <c r="T524" s="7">
        <v>289176.505</v>
      </c>
      <c r="U524" s="7">
        <v>26219.274999999998</v>
      </c>
      <c r="V524" s="8">
        <v>315395.78000000003</v>
      </c>
      <c r="W524" s="7">
        <v>242.09</v>
      </c>
      <c r="X524" s="7">
        <v>21.95</v>
      </c>
      <c r="Z524" s="7">
        <f t="shared" si="85"/>
        <v>7346.1749999999884</v>
      </c>
      <c r="AA524" s="7">
        <f t="shared" si="85"/>
        <v>-4574.9349999999977</v>
      </c>
      <c r="AB524" s="7">
        <f t="shared" si="85"/>
        <v>2771.2399999999907</v>
      </c>
    </row>
    <row r="525" spans="1:127" ht="37.5" x14ac:dyDescent="0.3">
      <c r="A525" s="18">
        <v>12</v>
      </c>
      <c r="B525" s="19">
        <v>12</v>
      </c>
      <c r="C525" s="74" t="s">
        <v>413</v>
      </c>
      <c r="D525" s="19">
        <v>1990</v>
      </c>
      <c r="E525" s="19" t="s">
        <v>34</v>
      </c>
      <c r="F525" s="24" t="s">
        <v>59</v>
      </c>
      <c r="G525" s="19" t="s">
        <v>92</v>
      </c>
      <c r="H525" s="19">
        <v>5</v>
      </c>
      <c r="I525" s="25">
        <v>9375</v>
      </c>
      <c r="J525" s="25">
        <v>8026</v>
      </c>
      <c r="K525" s="61" t="s">
        <v>243</v>
      </c>
      <c r="L525" s="25">
        <f t="shared" si="86"/>
        <v>9887906.25</v>
      </c>
      <c r="M525" s="34">
        <f t="shared" si="87"/>
        <v>721781.25</v>
      </c>
      <c r="N525" s="34">
        <f t="shared" si="88"/>
        <v>10609687.5</v>
      </c>
      <c r="O525" s="34">
        <f t="shared" si="89"/>
        <v>10609687.5</v>
      </c>
      <c r="P525" s="34">
        <v>1054.71</v>
      </c>
      <c r="Q525" s="23">
        <v>76.989999999999995</v>
      </c>
      <c r="R525" s="24" t="s">
        <v>39</v>
      </c>
      <c r="S525" s="24" t="s">
        <v>279</v>
      </c>
      <c r="T525" s="7">
        <v>9887906.25</v>
      </c>
      <c r="U525" s="7">
        <v>211593.75</v>
      </c>
      <c r="V525" s="8">
        <v>10099500</v>
      </c>
      <c r="W525" s="7">
        <v>1054.71</v>
      </c>
      <c r="X525" s="7">
        <v>22.57</v>
      </c>
      <c r="Z525" s="7">
        <f t="shared" si="85"/>
        <v>0</v>
      </c>
      <c r="AA525" s="7">
        <f t="shared" si="85"/>
        <v>510187.5</v>
      </c>
      <c r="AB525" s="7">
        <f t="shared" si="85"/>
        <v>510187.5</v>
      </c>
    </row>
    <row r="526" spans="1:127" s="91" customFormat="1" ht="37.5" x14ac:dyDescent="0.3">
      <c r="A526" s="18"/>
      <c r="B526" s="19"/>
      <c r="C526" s="83" t="s">
        <v>147</v>
      </c>
      <c r="D526" s="36"/>
      <c r="E526" s="36"/>
      <c r="F526" s="24"/>
      <c r="G526" s="36"/>
      <c r="H526" s="36"/>
      <c r="I526" s="30">
        <f>SUM(I527:I546)</f>
        <v>18267.600000000002</v>
      </c>
      <c r="J526" s="30"/>
      <c r="K526" s="31"/>
      <c r="L526" s="30">
        <f>SUM(L527:L581)</f>
        <v>32988588.82139999</v>
      </c>
      <c r="M526" s="33">
        <f>SUM(M527:M581)</f>
        <v>1698229.0833999997</v>
      </c>
      <c r="N526" s="33">
        <f>SUM(N527:N581)</f>
        <v>34686817.90479999</v>
      </c>
      <c r="O526" s="33">
        <f>SUM(O527:O581)</f>
        <v>34686817.904800005</v>
      </c>
      <c r="P526" s="33"/>
      <c r="Q526" s="23"/>
      <c r="R526" s="33"/>
      <c r="S526" s="84"/>
      <c r="T526" s="8"/>
      <c r="U526" s="8"/>
      <c r="V526" s="8"/>
      <c r="W526" s="8"/>
      <c r="X526" s="8"/>
      <c r="Y526" s="89"/>
      <c r="Z526" s="8"/>
      <c r="AA526" s="8"/>
      <c r="AB526" s="8"/>
      <c r="AC526" s="90"/>
      <c r="AD526" s="89"/>
      <c r="AE526" s="89"/>
      <c r="AF526" s="89"/>
      <c r="AG526" s="89"/>
      <c r="AH526" s="89"/>
      <c r="AI526" s="89"/>
      <c r="AJ526" s="89"/>
      <c r="AK526" s="89"/>
      <c r="AL526" s="89"/>
      <c r="AM526" s="89"/>
      <c r="AN526" s="89"/>
      <c r="AO526" s="89"/>
      <c r="AP526" s="89"/>
      <c r="AQ526" s="89"/>
      <c r="AR526" s="89"/>
      <c r="AS526" s="89"/>
      <c r="AT526" s="89"/>
      <c r="AU526" s="89"/>
      <c r="AV526" s="89"/>
      <c r="AW526" s="89"/>
      <c r="AX526" s="89"/>
      <c r="AY526" s="89"/>
      <c r="AZ526" s="89"/>
      <c r="BA526" s="89"/>
      <c r="BB526" s="89"/>
      <c r="BC526" s="89"/>
      <c r="BD526" s="89"/>
      <c r="BE526" s="89"/>
      <c r="BF526" s="89"/>
      <c r="BG526" s="89"/>
      <c r="BH526" s="89"/>
      <c r="BI526" s="89"/>
      <c r="BJ526" s="89"/>
      <c r="BK526" s="89"/>
      <c r="BL526" s="89"/>
      <c r="BM526" s="89"/>
      <c r="BN526" s="89"/>
      <c r="BO526" s="89"/>
      <c r="BP526" s="89"/>
      <c r="BQ526" s="89"/>
      <c r="BR526" s="89"/>
      <c r="BS526" s="89"/>
      <c r="BT526" s="89"/>
      <c r="BU526" s="89"/>
      <c r="BV526" s="89"/>
      <c r="BW526" s="89"/>
      <c r="BX526" s="89"/>
      <c r="BY526" s="89"/>
      <c r="BZ526" s="89"/>
      <c r="CA526" s="89"/>
      <c r="CB526" s="89"/>
      <c r="CC526" s="89"/>
      <c r="CD526" s="89"/>
      <c r="CE526" s="89"/>
      <c r="CF526" s="89"/>
      <c r="CG526" s="89"/>
      <c r="CH526" s="89"/>
      <c r="CI526" s="89"/>
      <c r="CJ526" s="89"/>
      <c r="CK526" s="89"/>
      <c r="CL526" s="89"/>
      <c r="CM526" s="89"/>
      <c r="CN526" s="89"/>
      <c r="CO526" s="89"/>
      <c r="CP526" s="89"/>
      <c r="CQ526" s="89"/>
      <c r="CR526" s="89"/>
      <c r="CS526" s="89"/>
      <c r="CT526" s="89"/>
      <c r="CU526" s="89"/>
      <c r="CV526" s="89"/>
      <c r="CW526" s="89"/>
      <c r="CX526" s="89"/>
      <c r="CY526" s="89"/>
      <c r="CZ526" s="89"/>
      <c r="DA526" s="89"/>
      <c r="DB526" s="89"/>
      <c r="DC526" s="89"/>
      <c r="DD526" s="89"/>
      <c r="DE526" s="89"/>
      <c r="DF526" s="89"/>
      <c r="DG526" s="89"/>
      <c r="DH526" s="89"/>
      <c r="DI526" s="89"/>
      <c r="DJ526" s="89"/>
      <c r="DK526" s="89"/>
      <c r="DL526" s="89"/>
      <c r="DM526" s="89"/>
      <c r="DN526" s="89"/>
      <c r="DO526" s="89"/>
      <c r="DP526" s="89"/>
      <c r="DQ526" s="89"/>
      <c r="DR526" s="89"/>
      <c r="DS526" s="89"/>
      <c r="DT526" s="89"/>
      <c r="DU526" s="89"/>
      <c r="DV526" s="89"/>
      <c r="DW526" s="89"/>
    </row>
    <row r="527" spans="1:127" ht="37.5" x14ac:dyDescent="0.3">
      <c r="A527" s="18">
        <v>1</v>
      </c>
      <c r="B527" s="19">
        <v>1</v>
      </c>
      <c r="C527" s="74" t="s">
        <v>414</v>
      </c>
      <c r="D527" s="19">
        <v>1986</v>
      </c>
      <c r="E527" s="19" t="s">
        <v>34</v>
      </c>
      <c r="F527" s="24" t="s">
        <v>63</v>
      </c>
      <c r="G527" s="19" t="s">
        <v>36</v>
      </c>
      <c r="H527" s="19">
        <v>2</v>
      </c>
      <c r="I527" s="25">
        <v>1474.5</v>
      </c>
      <c r="J527" s="25">
        <v>799.5</v>
      </c>
      <c r="K527" s="61" t="s">
        <v>46</v>
      </c>
      <c r="L527" s="25">
        <f>I527*P527</f>
        <v>371957.37</v>
      </c>
      <c r="M527" s="34">
        <f>I527*Q527</f>
        <v>25877.475000000002</v>
      </c>
      <c r="N527" s="34">
        <f>L527+M527</f>
        <v>397834.84499999997</v>
      </c>
      <c r="O527" s="34">
        <f>N527</f>
        <v>397834.84499999997</v>
      </c>
      <c r="P527" s="34">
        <v>252.26</v>
      </c>
      <c r="Q527" s="23">
        <v>17.55</v>
      </c>
      <c r="R527" s="24" t="s">
        <v>39</v>
      </c>
      <c r="S527" s="24" t="s">
        <v>279</v>
      </c>
    </row>
    <row r="528" spans="1:127" ht="56.25" x14ac:dyDescent="0.3">
      <c r="A528" s="18">
        <v>2</v>
      </c>
      <c r="B528" s="19">
        <v>2</v>
      </c>
      <c r="C528" s="74" t="s">
        <v>415</v>
      </c>
      <c r="D528" s="19">
        <v>1992</v>
      </c>
      <c r="E528" s="19" t="s">
        <v>34</v>
      </c>
      <c r="F528" s="124" t="s">
        <v>133</v>
      </c>
      <c r="G528" s="19" t="s">
        <v>36</v>
      </c>
      <c r="H528" s="19">
        <v>2</v>
      </c>
      <c r="I528" s="25">
        <v>1708.62</v>
      </c>
      <c r="J528" s="19">
        <v>675.6</v>
      </c>
      <c r="K528" s="43" t="s">
        <v>93</v>
      </c>
      <c r="L528" s="25">
        <f>I528*P528</f>
        <v>251355.0882</v>
      </c>
      <c r="M528" s="34">
        <f>I528*Q528</f>
        <v>27747.988799999996</v>
      </c>
      <c r="N528" s="34">
        <f t="shared" ref="N528:N581" si="90">L528+M528</f>
        <v>279103.07699999999</v>
      </c>
      <c r="O528" s="200">
        <f>N528+N529+N530+N531</f>
        <v>3121922.1192000001</v>
      </c>
      <c r="P528" s="34">
        <v>147.11000000000001</v>
      </c>
      <c r="Q528" s="23">
        <v>16.239999999999998</v>
      </c>
      <c r="R528" s="24" t="s">
        <v>39</v>
      </c>
      <c r="S528" s="24" t="s">
        <v>279</v>
      </c>
    </row>
    <row r="529" spans="1:19" ht="56.25" x14ac:dyDescent="0.3">
      <c r="A529" s="18">
        <v>3</v>
      </c>
      <c r="B529" s="19"/>
      <c r="C529" s="74"/>
      <c r="D529" s="19"/>
      <c r="E529" s="19"/>
      <c r="F529" s="24"/>
      <c r="G529" s="19"/>
      <c r="H529" s="19"/>
      <c r="I529" s="25"/>
      <c r="J529" s="19"/>
      <c r="K529" s="43" t="s">
        <v>41</v>
      </c>
      <c r="L529" s="25">
        <f>I528*P529</f>
        <v>62142.509399999988</v>
      </c>
      <c r="M529" s="34">
        <f>I528*Q529</f>
        <v>23681.473199999997</v>
      </c>
      <c r="N529" s="34">
        <f t="shared" si="90"/>
        <v>85823.982599999988</v>
      </c>
      <c r="O529" s="201"/>
      <c r="P529" s="34">
        <v>36.369999999999997</v>
      </c>
      <c r="Q529" s="23">
        <v>13.86</v>
      </c>
      <c r="R529" s="24" t="s">
        <v>39</v>
      </c>
      <c r="S529" s="24" t="s">
        <v>279</v>
      </c>
    </row>
    <row r="530" spans="1:19" ht="56.25" x14ac:dyDescent="0.3">
      <c r="A530" s="18">
        <v>4</v>
      </c>
      <c r="B530" s="19"/>
      <c r="C530" s="74"/>
      <c r="D530" s="19"/>
      <c r="E530" s="19"/>
      <c r="F530" s="24"/>
      <c r="G530" s="19"/>
      <c r="H530" s="19"/>
      <c r="I530" s="25"/>
      <c r="J530" s="19"/>
      <c r="K530" s="43" t="s">
        <v>37</v>
      </c>
      <c r="L530" s="25">
        <f>I528*P530</f>
        <v>99920.097599999994</v>
      </c>
      <c r="M530" s="34">
        <f>I528*Q530</f>
        <v>24501.610799999999</v>
      </c>
      <c r="N530" s="34">
        <f t="shared" si="90"/>
        <v>124421.70839999999</v>
      </c>
      <c r="O530" s="201"/>
      <c r="P530" s="34">
        <v>58.48</v>
      </c>
      <c r="Q530" s="23">
        <v>14.34</v>
      </c>
      <c r="R530" s="24" t="s">
        <v>39</v>
      </c>
      <c r="S530" s="24" t="s">
        <v>279</v>
      </c>
    </row>
    <row r="531" spans="1:19" x14ac:dyDescent="0.3">
      <c r="A531" s="18">
        <v>5</v>
      </c>
      <c r="B531" s="19"/>
      <c r="C531" s="74"/>
      <c r="D531" s="19"/>
      <c r="E531" s="19"/>
      <c r="F531" s="24"/>
      <c r="G531" s="19"/>
      <c r="H531" s="19"/>
      <c r="I531" s="25"/>
      <c r="J531" s="19"/>
      <c r="K531" s="43" t="s">
        <v>54</v>
      </c>
      <c r="L531" s="25">
        <f>I528*P531</f>
        <v>2562930</v>
      </c>
      <c r="M531" s="34">
        <f>I528*Q531</f>
        <v>69643.35119999999</v>
      </c>
      <c r="N531" s="34">
        <f t="shared" si="90"/>
        <v>2632573.3511999999</v>
      </c>
      <c r="O531" s="202"/>
      <c r="P531" s="34">
        <v>1500</v>
      </c>
      <c r="Q531" s="23">
        <v>40.76</v>
      </c>
      <c r="R531" s="24" t="s">
        <v>39</v>
      </c>
      <c r="S531" s="24" t="s">
        <v>279</v>
      </c>
    </row>
    <row r="532" spans="1:19" ht="56.25" x14ac:dyDescent="0.3">
      <c r="A532" s="18">
        <v>6</v>
      </c>
      <c r="B532" s="19">
        <v>3</v>
      </c>
      <c r="C532" s="74" t="s">
        <v>416</v>
      </c>
      <c r="D532" s="19">
        <v>2000</v>
      </c>
      <c r="E532" s="19" t="s">
        <v>34</v>
      </c>
      <c r="F532" s="24" t="s">
        <v>59</v>
      </c>
      <c r="G532" s="19" t="s">
        <v>417</v>
      </c>
      <c r="H532" s="19">
        <v>3</v>
      </c>
      <c r="I532" s="25">
        <v>4511.1400000000003</v>
      </c>
      <c r="J532" s="19">
        <v>2059.5</v>
      </c>
      <c r="K532" s="43" t="s">
        <v>93</v>
      </c>
      <c r="L532" s="25">
        <f>I532*P532</f>
        <v>631469.37719999999</v>
      </c>
      <c r="M532" s="34">
        <f>I532*Q532</f>
        <v>66403.980800000005</v>
      </c>
      <c r="N532" s="34">
        <f t="shared" si="90"/>
        <v>697873.35800000001</v>
      </c>
      <c r="O532" s="200">
        <f>N532+N533+N534+N535</f>
        <v>6074565.7898000013</v>
      </c>
      <c r="P532" s="34">
        <v>139.97999999999999</v>
      </c>
      <c r="Q532" s="23">
        <v>14.72</v>
      </c>
      <c r="R532" s="24" t="s">
        <v>39</v>
      </c>
      <c r="S532" s="24" t="s">
        <v>279</v>
      </c>
    </row>
    <row r="533" spans="1:19" ht="56.25" x14ac:dyDescent="0.3">
      <c r="A533" s="18">
        <v>7</v>
      </c>
      <c r="B533" s="19"/>
      <c r="C533" s="74"/>
      <c r="D533" s="19"/>
      <c r="E533" s="19"/>
      <c r="F533" s="24"/>
      <c r="G533" s="19"/>
      <c r="H533" s="19"/>
      <c r="I533" s="25"/>
      <c r="J533" s="19"/>
      <c r="K533" s="43" t="s">
        <v>41</v>
      </c>
      <c r="L533" s="25">
        <f>I532*P533</f>
        <v>156175.66680000001</v>
      </c>
      <c r="M533" s="34">
        <f>I532*Q533</f>
        <v>51426.996000000006</v>
      </c>
      <c r="N533" s="34">
        <f t="shared" si="90"/>
        <v>207602.66280000002</v>
      </c>
      <c r="O533" s="201"/>
      <c r="P533" s="34">
        <v>34.619999999999997</v>
      </c>
      <c r="Q533" s="23">
        <v>11.4</v>
      </c>
      <c r="R533" s="24" t="s">
        <v>39</v>
      </c>
      <c r="S533" s="24" t="s">
        <v>279</v>
      </c>
    </row>
    <row r="534" spans="1:19" ht="56.25" x14ac:dyDescent="0.3">
      <c r="A534" s="18">
        <v>8</v>
      </c>
      <c r="B534" s="19"/>
      <c r="C534" s="74"/>
      <c r="D534" s="19"/>
      <c r="E534" s="19"/>
      <c r="F534" s="24"/>
      <c r="G534" s="19"/>
      <c r="H534" s="19"/>
      <c r="I534" s="25"/>
      <c r="J534" s="19"/>
      <c r="K534" s="43" t="s">
        <v>37</v>
      </c>
      <c r="L534" s="25">
        <f>I532*P534</f>
        <v>251044.94100000002</v>
      </c>
      <c r="M534" s="34">
        <f>I532*Q534</f>
        <v>58283.928800000002</v>
      </c>
      <c r="N534" s="34">
        <f t="shared" si="90"/>
        <v>309328.86980000004</v>
      </c>
      <c r="O534" s="201"/>
      <c r="P534" s="34">
        <v>55.65</v>
      </c>
      <c r="Q534" s="23">
        <v>12.92</v>
      </c>
      <c r="R534" s="24" t="s">
        <v>39</v>
      </c>
      <c r="S534" s="24" t="s">
        <v>279</v>
      </c>
    </row>
    <row r="535" spans="1:19" x14ac:dyDescent="0.3">
      <c r="A535" s="18">
        <v>9</v>
      </c>
      <c r="B535" s="19"/>
      <c r="C535" s="74"/>
      <c r="D535" s="19"/>
      <c r="E535" s="19"/>
      <c r="F535" s="24"/>
      <c r="G535" s="19"/>
      <c r="H535" s="19"/>
      <c r="I535" s="25"/>
      <c r="J535" s="19"/>
      <c r="K535" s="43" t="s">
        <v>54</v>
      </c>
      <c r="L535" s="25">
        <f>I532*P535</f>
        <v>4757944.4694000008</v>
      </c>
      <c r="M535" s="34">
        <f>I532*Q535</f>
        <v>101816.42980000001</v>
      </c>
      <c r="N535" s="34">
        <f t="shared" si="90"/>
        <v>4859760.8992000008</v>
      </c>
      <c r="O535" s="202"/>
      <c r="P535" s="34">
        <v>1054.71</v>
      </c>
      <c r="Q535" s="23">
        <v>22.57</v>
      </c>
      <c r="R535" s="24" t="s">
        <v>39</v>
      </c>
      <c r="S535" s="24" t="s">
        <v>279</v>
      </c>
    </row>
    <row r="536" spans="1:19" ht="56.25" x14ac:dyDescent="0.3">
      <c r="A536" s="18">
        <v>10</v>
      </c>
      <c r="B536" s="19">
        <v>4</v>
      </c>
      <c r="C536" s="74" t="s">
        <v>418</v>
      </c>
      <c r="D536" s="19">
        <v>2000</v>
      </c>
      <c r="E536" s="19" t="s">
        <v>34</v>
      </c>
      <c r="F536" s="24" t="s">
        <v>59</v>
      </c>
      <c r="G536" s="19" t="s">
        <v>417</v>
      </c>
      <c r="H536" s="19">
        <v>3</v>
      </c>
      <c r="I536" s="25">
        <v>4624.28</v>
      </c>
      <c r="J536" s="19">
        <v>2137.6999999999998</v>
      </c>
      <c r="K536" s="43" t="s">
        <v>41</v>
      </c>
      <c r="L536" s="25">
        <f>I536*P536</f>
        <v>160092.57359999997</v>
      </c>
      <c r="M536" s="34">
        <f>I536*Q536</f>
        <v>52716.792000000001</v>
      </c>
      <c r="N536" s="34">
        <f t="shared" si="90"/>
        <v>212809.36559999996</v>
      </c>
      <c r="O536" s="200">
        <f>N536+N537+N538+N539</f>
        <v>6226916.7195999995</v>
      </c>
      <c r="P536" s="34">
        <v>34.619999999999997</v>
      </c>
      <c r="Q536" s="23">
        <v>11.4</v>
      </c>
      <c r="R536" s="24" t="s">
        <v>39</v>
      </c>
      <c r="S536" s="24" t="s">
        <v>279</v>
      </c>
    </row>
    <row r="537" spans="1:19" ht="56.25" x14ac:dyDescent="0.3">
      <c r="A537" s="18">
        <v>11</v>
      </c>
      <c r="B537" s="19"/>
      <c r="C537" s="74"/>
      <c r="D537" s="19"/>
      <c r="E537" s="19"/>
      <c r="F537" s="24"/>
      <c r="G537" s="19"/>
      <c r="H537" s="19"/>
      <c r="I537" s="25"/>
      <c r="J537" s="19"/>
      <c r="K537" s="43" t="s">
        <v>37</v>
      </c>
      <c r="L537" s="25">
        <f>I536*P537</f>
        <v>257341.18199999997</v>
      </c>
      <c r="M537" s="34">
        <f>I536*Q537</f>
        <v>59745.6976</v>
      </c>
      <c r="N537" s="34">
        <f t="shared" si="90"/>
        <v>317086.87959999999</v>
      </c>
      <c r="O537" s="201"/>
      <c r="P537" s="34">
        <v>55.65</v>
      </c>
      <c r="Q537" s="23">
        <v>12.92</v>
      </c>
      <c r="R537" s="24" t="s">
        <v>39</v>
      </c>
      <c r="S537" s="24" t="s">
        <v>279</v>
      </c>
    </row>
    <row r="538" spans="1:19" x14ac:dyDescent="0.3">
      <c r="A538" s="18">
        <v>12</v>
      </c>
      <c r="B538" s="19"/>
      <c r="C538" s="74"/>
      <c r="D538" s="19"/>
      <c r="E538" s="19"/>
      <c r="F538" s="24"/>
      <c r="G538" s="19"/>
      <c r="H538" s="19"/>
      <c r="I538" s="25"/>
      <c r="J538" s="19"/>
      <c r="K538" s="43" t="s">
        <v>54</v>
      </c>
      <c r="L538" s="25">
        <f>I536*P538</f>
        <v>4877274.3587999996</v>
      </c>
      <c r="M538" s="34">
        <f>I536*Q538</f>
        <v>104369.9996</v>
      </c>
      <c r="N538" s="34">
        <f t="shared" si="90"/>
        <v>4981644.3583999993</v>
      </c>
      <c r="O538" s="201"/>
      <c r="P538" s="34">
        <v>1054.71</v>
      </c>
      <c r="Q538" s="23">
        <v>22.57</v>
      </c>
      <c r="R538" s="24" t="s">
        <v>39</v>
      </c>
      <c r="S538" s="24" t="s">
        <v>279</v>
      </c>
    </row>
    <row r="539" spans="1:19" ht="56.25" x14ac:dyDescent="0.3">
      <c r="A539" s="18">
        <v>13</v>
      </c>
      <c r="B539" s="19"/>
      <c r="C539" s="74"/>
      <c r="D539" s="19"/>
      <c r="E539" s="19"/>
      <c r="F539" s="24"/>
      <c r="G539" s="19"/>
      <c r="H539" s="19"/>
      <c r="I539" s="25"/>
      <c r="J539" s="19"/>
      <c r="K539" s="43" t="s">
        <v>93</v>
      </c>
      <c r="L539" s="25">
        <f>I536*P539</f>
        <v>647306.71439999994</v>
      </c>
      <c r="M539" s="34">
        <f>I536*Q539</f>
        <v>68069.401599999997</v>
      </c>
      <c r="N539" s="34">
        <f t="shared" si="90"/>
        <v>715376.11599999992</v>
      </c>
      <c r="O539" s="202"/>
      <c r="P539" s="34">
        <v>139.97999999999999</v>
      </c>
      <c r="Q539" s="23">
        <v>14.72</v>
      </c>
      <c r="R539" s="24" t="s">
        <v>39</v>
      </c>
      <c r="S539" s="24" t="s">
        <v>279</v>
      </c>
    </row>
    <row r="540" spans="1:19" ht="37.5" x14ac:dyDescent="0.3">
      <c r="A540" s="18">
        <v>14</v>
      </c>
      <c r="B540" s="19">
        <v>5</v>
      </c>
      <c r="C540" s="74" t="s">
        <v>419</v>
      </c>
      <c r="D540" s="19">
        <v>1981</v>
      </c>
      <c r="E540" s="19" t="s">
        <v>34</v>
      </c>
      <c r="F540" s="24" t="s">
        <v>53</v>
      </c>
      <c r="G540" s="19" t="s">
        <v>36</v>
      </c>
      <c r="H540" s="19">
        <v>2</v>
      </c>
      <c r="I540" s="25">
        <v>1553.9</v>
      </c>
      <c r="J540" s="25">
        <v>625.20000000000005</v>
      </c>
      <c r="K540" s="61" t="s">
        <v>46</v>
      </c>
      <c r="L540" s="25">
        <f>I540*P540</f>
        <v>265716.90000000002</v>
      </c>
      <c r="M540" s="34">
        <f>I540*Q540</f>
        <v>24567.159000000003</v>
      </c>
      <c r="N540" s="34">
        <f t="shared" si="90"/>
        <v>290284.05900000001</v>
      </c>
      <c r="O540" s="34">
        <f>N540</f>
        <v>290284.05900000001</v>
      </c>
      <c r="P540" s="34">
        <v>171</v>
      </c>
      <c r="Q540" s="23">
        <v>15.81</v>
      </c>
      <c r="R540" s="24" t="s">
        <v>39</v>
      </c>
      <c r="S540" s="24" t="s">
        <v>279</v>
      </c>
    </row>
    <row r="541" spans="1:19" ht="37.5" x14ac:dyDescent="0.3">
      <c r="A541" s="18">
        <v>15</v>
      </c>
      <c r="B541" s="19">
        <v>6</v>
      </c>
      <c r="C541" s="74" t="s">
        <v>420</v>
      </c>
      <c r="D541" s="19">
        <v>1981</v>
      </c>
      <c r="E541" s="19" t="s">
        <v>34</v>
      </c>
      <c r="F541" s="24" t="s">
        <v>56</v>
      </c>
      <c r="G541" s="19" t="s">
        <v>72</v>
      </c>
      <c r="H541" s="19">
        <v>2</v>
      </c>
      <c r="I541" s="25">
        <v>427.4</v>
      </c>
      <c r="J541" s="25">
        <v>243.8</v>
      </c>
      <c r="K541" s="61" t="s">
        <v>46</v>
      </c>
      <c r="L541" s="25">
        <f>I541*P541</f>
        <v>103469.26599999999</v>
      </c>
      <c r="M541" s="34">
        <f>I541*Q541</f>
        <v>9381.4299999999985</v>
      </c>
      <c r="N541" s="34">
        <f t="shared" si="90"/>
        <v>112850.69599999998</v>
      </c>
      <c r="O541" s="200">
        <f>N541+N542</f>
        <v>873263.67999999993</v>
      </c>
      <c r="P541" s="34">
        <v>242.09</v>
      </c>
      <c r="Q541" s="23">
        <v>21.95</v>
      </c>
      <c r="R541" s="24" t="s">
        <v>39</v>
      </c>
      <c r="S541" s="24" t="s">
        <v>279</v>
      </c>
    </row>
    <row r="542" spans="1:19" x14ac:dyDescent="0.3">
      <c r="A542" s="18">
        <v>16</v>
      </c>
      <c r="B542" s="19"/>
      <c r="C542" s="74"/>
      <c r="D542" s="19"/>
      <c r="E542" s="19"/>
      <c r="F542" s="24"/>
      <c r="G542" s="19"/>
      <c r="H542" s="19"/>
      <c r="I542" s="25"/>
      <c r="J542" s="25"/>
      <c r="K542" s="61" t="s">
        <v>54</v>
      </c>
      <c r="L542" s="25">
        <f>I541*P542</f>
        <v>740555.98</v>
      </c>
      <c r="M542" s="34">
        <f>Q542*I541</f>
        <v>19857.004000000001</v>
      </c>
      <c r="N542" s="34">
        <f t="shared" si="90"/>
        <v>760412.98399999994</v>
      </c>
      <c r="O542" s="202"/>
      <c r="P542" s="34">
        <v>1732.7</v>
      </c>
      <c r="Q542" s="23">
        <v>46.46</v>
      </c>
      <c r="R542" s="24" t="s">
        <v>39</v>
      </c>
      <c r="S542" s="24" t="s">
        <v>279</v>
      </c>
    </row>
    <row r="543" spans="1:19" ht="37.5" x14ac:dyDescent="0.3">
      <c r="A543" s="18">
        <v>17</v>
      </c>
      <c r="B543" s="19">
        <v>7</v>
      </c>
      <c r="C543" s="74" t="s">
        <v>421</v>
      </c>
      <c r="D543" s="19">
        <v>1983</v>
      </c>
      <c r="E543" s="19" t="s">
        <v>34</v>
      </c>
      <c r="F543" s="24" t="s">
        <v>56</v>
      </c>
      <c r="G543" s="19" t="s">
        <v>72</v>
      </c>
      <c r="H543" s="19">
        <v>2</v>
      </c>
      <c r="I543" s="25">
        <v>1144.1600000000001</v>
      </c>
      <c r="J543" s="25">
        <v>468</v>
      </c>
      <c r="K543" s="61" t="s">
        <v>46</v>
      </c>
      <c r="L543" s="25">
        <f>I543*P543</f>
        <v>276989.69440000004</v>
      </c>
      <c r="M543" s="34">
        <f>I543*Q543</f>
        <v>25114.312000000002</v>
      </c>
      <c r="N543" s="34">
        <f t="shared" si="90"/>
        <v>302104.00640000001</v>
      </c>
      <c r="O543" s="200">
        <f>N543+N544</f>
        <v>2337747.7120000003</v>
      </c>
      <c r="P543" s="34">
        <v>242.09</v>
      </c>
      <c r="Q543" s="23">
        <v>21.95</v>
      </c>
      <c r="R543" s="24" t="s">
        <v>39</v>
      </c>
      <c r="S543" s="24" t="s">
        <v>279</v>
      </c>
    </row>
    <row r="544" spans="1:19" x14ac:dyDescent="0.3">
      <c r="A544" s="18">
        <v>18</v>
      </c>
      <c r="B544" s="19"/>
      <c r="C544" s="74"/>
      <c r="D544" s="19"/>
      <c r="E544" s="19"/>
      <c r="F544" s="24"/>
      <c r="G544" s="19"/>
      <c r="H544" s="19"/>
      <c r="I544" s="25"/>
      <c r="J544" s="25"/>
      <c r="K544" s="43" t="s">
        <v>54</v>
      </c>
      <c r="L544" s="25">
        <f>I543*P544</f>
        <v>1982486.0320000001</v>
      </c>
      <c r="M544" s="34">
        <f>Q544*I543</f>
        <v>53157.673600000002</v>
      </c>
      <c r="N544" s="34">
        <f t="shared" si="90"/>
        <v>2035643.7056000002</v>
      </c>
      <c r="O544" s="202"/>
      <c r="P544" s="34">
        <v>1732.7</v>
      </c>
      <c r="Q544" s="23">
        <v>46.46</v>
      </c>
      <c r="R544" s="24" t="s">
        <v>39</v>
      </c>
      <c r="S544" s="24" t="s">
        <v>279</v>
      </c>
    </row>
    <row r="545" spans="1:127" ht="37.5" x14ac:dyDescent="0.3">
      <c r="A545" s="18">
        <v>19</v>
      </c>
      <c r="B545" s="19">
        <v>8</v>
      </c>
      <c r="C545" s="74" t="s">
        <v>422</v>
      </c>
      <c r="D545" s="19">
        <v>1950</v>
      </c>
      <c r="E545" s="19" t="s">
        <v>34</v>
      </c>
      <c r="F545" s="24" t="s">
        <v>56</v>
      </c>
      <c r="G545" s="19" t="s">
        <v>72</v>
      </c>
      <c r="H545" s="19">
        <v>1</v>
      </c>
      <c r="I545" s="25">
        <v>1319.2</v>
      </c>
      <c r="J545" s="25">
        <v>726.9</v>
      </c>
      <c r="K545" s="61" t="s">
        <v>46</v>
      </c>
      <c r="L545" s="25">
        <f>I545*P545</f>
        <v>319365.12800000003</v>
      </c>
      <c r="M545" s="34">
        <f>I545*Q545</f>
        <v>28956.44</v>
      </c>
      <c r="N545" s="34">
        <f t="shared" si="90"/>
        <v>348321.56800000003</v>
      </c>
      <c r="O545" s="34">
        <f>N545</f>
        <v>348321.56800000003</v>
      </c>
      <c r="P545" s="34">
        <v>242.09</v>
      </c>
      <c r="Q545" s="23">
        <v>21.95</v>
      </c>
      <c r="R545" s="24" t="s">
        <v>39</v>
      </c>
      <c r="S545" s="24" t="s">
        <v>279</v>
      </c>
    </row>
    <row r="546" spans="1:127" ht="37.5" x14ac:dyDescent="0.3">
      <c r="A546" s="18">
        <v>20</v>
      </c>
      <c r="B546" s="19">
        <v>9</v>
      </c>
      <c r="C546" s="74" t="s">
        <v>423</v>
      </c>
      <c r="D546" s="19">
        <v>1982</v>
      </c>
      <c r="E546" s="19" t="s">
        <v>34</v>
      </c>
      <c r="F546" s="24" t="s">
        <v>56</v>
      </c>
      <c r="G546" s="19" t="s">
        <v>72</v>
      </c>
      <c r="H546" s="19">
        <v>2</v>
      </c>
      <c r="I546" s="25">
        <v>1504.4</v>
      </c>
      <c r="J546" s="25">
        <v>685.2</v>
      </c>
      <c r="K546" s="61" t="s">
        <v>46</v>
      </c>
      <c r="L546" s="25">
        <f>I546*P546</f>
        <v>364200.19600000005</v>
      </c>
      <c r="M546" s="34">
        <f>I546*Q546</f>
        <v>33021.58</v>
      </c>
      <c r="N546" s="34">
        <f t="shared" si="90"/>
        <v>397221.77600000007</v>
      </c>
      <c r="O546" s="200">
        <f>N546+N547</f>
        <v>3073790.0800000005</v>
      </c>
      <c r="P546" s="34">
        <v>242.09</v>
      </c>
      <c r="Q546" s="23">
        <v>21.95</v>
      </c>
      <c r="R546" s="24" t="s">
        <v>39</v>
      </c>
      <c r="S546" s="24" t="s">
        <v>279</v>
      </c>
    </row>
    <row r="547" spans="1:127" x14ac:dyDescent="0.3">
      <c r="A547" s="18">
        <v>21</v>
      </c>
      <c r="B547" s="19"/>
      <c r="C547" s="74"/>
      <c r="D547" s="19"/>
      <c r="E547" s="19"/>
      <c r="F547" s="24"/>
      <c r="G547" s="19"/>
      <c r="H547" s="19"/>
      <c r="I547" s="25"/>
      <c r="J547" s="19"/>
      <c r="K547" s="43" t="s">
        <v>54</v>
      </c>
      <c r="L547" s="25">
        <f>I546*P547</f>
        <v>2606673.8800000004</v>
      </c>
      <c r="M547" s="34">
        <f>I546*Q547</f>
        <v>69894.423999999999</v>
      </c>
      <c r="N547" s="34">
        <f t="shared" si="90"/>
        <v>2676568.3040000005</v>
      </c>
      <c r="O547" s="202"/>
      <c r="P547" s="34">
        <v>1732.7</v>
      </c>
      <c r="Q547" s="23">
        <v>46.46</v>
      </c>
      <c r="R547" s="24" t="s">
        <v>39</v>
      </c>
      <c r="S547" s="24" t="s">
        <v>39</v>
      </c>
    </row>
    <row r="548" spans="1:127" ht="37.5" x14ac:dyDescent="0.3">
      <c r="A548" s="18">
        <v>22</v>
      </c>
      <c r="B548" s="19">
        <v>10</v>
      </c>
      <c r="C548" s="74" t="s">
        <v>424</v>
      </c>
      <c r="D548" s="19">
        <v>1982</v>
      </c>
      <c r="E548" s="19" t="s">
        <v>34</v>
      </c>
      <c r="F548" s="24" t="s">
        <v>53</v>
      </c>
      <c r="G548" s="19" t="s">
        <v>72</v>
      </c>
      <c r="H548" s="20">
        <v>2</v>
      </c>
      <c r="I548" s="25">
        <v>1130.2</v>
      </c>
      <c r="J548" s="19">
        <v>852.3</v>
      </c>
      <c r="K548" s="43" t="s">
        <v>54</v>
      </c>
      <c r="L548" s="34">
        <f>P548*I548</f>
        <v>1695300</v>
      </c>
      <c r="M548" s="34">
        <f>Q548*I548</f>
        <v>45456.644</v>
      </c>
      <c r="N548" s="34">
        <f t="shared" si="90"/>
        <v>1740756.6440000001</v>
      </c>
      <c r="O548" s="34">
        <f>N548</f>
        <v>1740756.6440000001</v>
      </c>
      <c r="P548" s="34">
        <v>1500</v>
      </c>
      <c r="Q548" s="23">
        <v>40.22</v>
      </c>
      <c r="R548" s="24" t="s">
        <v>39</v>
      </c>
      <c r="S548" s="24">
        <v>2019</v>
      </c>
    </row>
    <row r="549" spans="1:127" s="91" customFormat="1" ht="37.5" x14ac:dyDescent="0.3">
      <c r="A549" s="18">
        <v>23</v>
      </c>
      <c r="B549" s="19">
        <v>11</v>
      </c>
      <c r="C549" s="74" t="s">
        <v>425</v>
      </c>
      <c r="D549" s="19">
        <v>1989</v>
      </c>
      <c r="E549" s="19" t="s">
        <v>34</v>
      </c>
      <c r="F549" s="24" t="s">
        <v>59</v>
      </c>
      <c r="G549" s="19" t="s">
        <v>36</v>
      </c>
      <c r="H549" s="19">
        <v>4</v>
      </c>
      <c r="I549" s="25">
        <v>1128.53</v>
      </c>
      <c r="J549" s="19">
        <v>847.9</v>
      </c>
      <c r="K549" s="61" t="s">
        <v>46</v>
      </c>
      <c r="L549" s="25">
        <f>I549*P549</f>
        <v>180564.8</v>
      </c>
      <c r="M549" s="34">
        <f>I549*Q549</f>
        <v>17559.926800000001</v>
      </c>
      <c r="N549" s="34">
        <f t="shared" si="90"/>
        <v>198124.7268</v>
      </c>
      <c r="O549" s="200">
        <f>N549+N550+N551+N552+N553</f>
        <v>1008465.6932999999</v>
      </c>
      <c r="P549" s="34">
        <v>160</v>
      </c>
      <c r="Q549" s="23">
        <v>15.56</v>
      </c>
      <c r="R549" s="24" t="s">
        <v>39</v>
      </c>
      <c r="S549" s="24" t="s">
        <v>279</v>
      </c>
      <c r="T549" s="8"/>
      <c r="U549" s="8"/>
      <c r="V549" s="8"/>
      <c r="W549" s="8"/>
      <c r="X549" s="8"/>
      <c r="Y549" s="89"/>
      <c r="Z549" s="8"/>
      <c r="AA549" s="8"/>
      <c r="AB549" s="8"/>
      <c r="AC549" s="90"/>
      <c r="AD549" s="89"/>
      <c r="AE549" s="89"/>
      <c r="AF549" s="89"/>
      <c r="AG549" s="89"/>
      <c r="AH549" s="89"/>
      <c r="AI549" s="89"/>
      <c r="AJ549" s="89"/>
      <c r="AK549" s="89"/>
      <c r="AL549" s="89"/>
      <c r="AM549" s="89"/>
      <c r="AN549" s="89"/>
      <c r="AO549" s="89"/>
      <c r="AP549" s="89"/>
      <c r="AQ549" s="89"/>
      <c r="AR549" s="89"/>
      <c r="AS549" s="89"/>
      <c r="AT549" s="89"/>
      <c r="AU549" s="89"/>
      <c r="AV549" s="89"/>
      <c r="AW549" s="89"/>
      <c r="AX549" s="89"/>
      <c r="AY549" s="89"/>
      <c r="AZ549" s="89"/>
      <c r="BA549" s="89"/>
      <c r="BB549" s="89"/>
      <c r="BC549" s="89"/>
      <c r="BD549" s="89"/>
      <c r="BE549" s="89"/>
      <c r="BF549" s="89"/>
      <c r="BG549" s="89"/>
      <c r="BH549" s="89"/>
      <c r="BI549" s="89"/>
      <c r="BJ549" s="89"/>
      <c r="BK549" s="89"/>
      <c r="BL549" s="89"/>
      <c r="BM549" s="89"/>
      <c r="BN549" s="89"/>
      <c r="BO549" s="89"/>
      <c r="BP549" s="89"/>
      <c r="BQ549" s="89"/>
      <c r="BR549" s="89"/>
      <c r="BS549" s="89"/>
      <c r="BT549" s="89"/>
      <c r="BU549" s="89"/>
      <c r="BV549" s="89"/>
      <c r="BW549" s="89"/>
      <c r="BX549" s="89"/>
      <c r="BY549" s="89"/>
      <c r="BZ549" s="89"/>
      <c r="CA549" s="89"/>
      <c r="CB549" s="89"/>
      <c r="CC549" s="89"/>
      <c r="CD549" s="89"/>
      <c r="CE549" s="89"/>
      <c r="CF549" s="89"/>
      <c r="CG549" s="89"/>
      <c r="CH549" s="89"/>
      <c r="CI549" s="89"/>
      <c r="CJ549" s="89"/>
      <c r="CK549" s="89"/>
      <c r="CL549" s="89"/>
      <c r="CM549" s="89"/>
      <c r="CN549" s="89"/>
      <c r="CO549" s="89"/>
      <c r="CP549" s="89"/>
      <c r="CQ549" s="89"/>
      <c r="CR549" s="89"/>
      <c r="CS549" s="89"/>
      <c r="CT549" s="89"/>
      <c r="CU549" s="89"/>
      <c r="CV549" s="89"/>
      <c r="CW549" s="89"/>
      <c r="CX549" s="89"/>
      <c r="CY549" s="89"/>
      <c r="CZ549" s="89"/>
      <c r="DA549" s="89"/>
      <c r="DB549" s="89"/>
      <c r="DC549" s="89"/>
      <c r="DD549" s="89"/>
      <c r="DE549" s="89"/>
      <c r="DF549" s="89"/>
      <c r="DG549" s="89"/>
      <c r="DH549" s="89"/>
      <c r="DI549" s="89"/>
      <c r="DJ549" s="89"/>
      <c r="DK549" s="89"/>
      <c r="DL549" s="89"/>
      <c r="DM549" s="89"/>
      <c r="DN549" s="89"/>
      <c r="DO549" s="89"/>
      <c r="DP549" s="89"/>
      <c r="DQ549" s="89"/>
      <c r="DR549" s="89"/>
      <c r="DS549" s="89"/>
      <c r="DT549" s="89"/>
      <c r="DU549" s="89"/>
      <c r="DV549" s="89"/>
      <c r="DW549" s="89"/>
    </row>
    <row r="550" spans="1:127" s="91" customFormat="1" ht="56.25" x14ac:dyDescent="0.3">
      <c r="A550" s="18">
        <v>24</v>
      </c>
      <c r="B550" s="19"/>
      <c r="C550" s="74"/>
      <c r="D550" s="19"/>
      <c r="E550" s="19"/>
      <c r="F550" s="24"/>
      <c r="G550" s="19"/>
      <c r="H550" s="19"/>
      <c r="I550" s="25"/>
      <c r="J550" s="19"/>
      <c r="K550" s="61" t="s">
        <v>41</v>
      </c>
      <c r="L550" s="25">
        <f>I549*P550</f>
        <v>40096.670899999997</v>
      </c>
      <c r="M550" s="34">
        <f>Q550*I549</f>
        <v>12876.5273</v>
      </c>
      <c r="N550" s="34">
        <f t="shared" si="90"/>
        <v>52973.198199999999</v>
      </c>
      <c r="O550" s="201"/>
      <c r="P550" s="34">
        <v>35.53</v>
      </c>
      <c r="Q550" s="23">
        <v>11.41</v>
      </c>
      <c r="R550" s="24" t="s">
        <v>39</v>
      </c>
      <c r="S550" s="24" t="s">
        <v>279</v>
      </c>
      <c r="T550" s="8"/>
      <c r="U550" s="8"/>
      <c r="V550" s="8"/>
      <c r="W550" s="8"/>
      <c r="X550" s="8"/>
      <c r="Y550" s="89"/>
      <c r="Z550" s="8"/>
      <c r="AA550" s="8"/>
      <c r="AB550" s="8"/>
      <c r="AC550" s="90"/>
      <c r="AD550" s="89"/>
      <c r="AE550" s="89"/>
      <c r="AF550" s="89"/>
      <c r="AG550" s="89"/>
      <c r="AH550" s="89"/>
      <c r="AI550" s="89"/>
      <c r="AJ550" s="89"/>
      <c r="AK550" s="89"/>
      <c r="AL550" s="89"/>
      <c r="AM550" s="89"/>
      <c r="AN550" s="89"/>
      <c r="AO550" s="89"/>
      <c r="AP550" s="89"/>
      <c r="AQ550" s="89"/>
      <c r="AR550" s="89"/>
      <c r="AS550" s="89"/>
      <c r="AT550" s="89"/>
      <c r="AU550" s="89"/>
      <c r="AV550" s="89"/>
      <c r="AW550" s="89"/>
      <c r="AX550" s="89"/>
      <c r="AY550" s="89"/>
      <c r="AZ550" s="89"/>
      <c r="BA550" s="89"/>
      <c r="BB550" s="89"/>
      <c r="BC550" s="89"/>
      <c r="BD550" s="89"/>
      <c r="BE550" s="89"/>
      <c r="BF550" s="89"/>
      <c r="BG550" s="89"/>
      <c r="BH550" s="89"/>
      <c r="BI550" s="89"/>
      <c r="BJ550" s="89"/>
      <c r="BK550" s="89"/>
      <c r="BL550" s="89"/>
      <c r="BM550" s="89"/>
      <c r="BN550" s="89"/>
      <c r="BO550" s="89"/>
      <c r="BP550" s="89"/>
      <c r="BQ550" s="89"/>
      <c r="BR550" s="89"/>
      <c r="BS550" s="89"/>
      <c r="BT550" s="89"/>
      <c r="BU550" s="89"/>
      <c r="BV550" s="89"/>
      <c r="BW550" s="89"/>
      <c r="BX550" s="89"/>
      <c r="BY550" s="89"/>
      <c r="BZ550" s="89"/>
      <c r="CA550" s="89"/>
      <c r="CB550" s="89"/>
      <c r="CC550" s="89"/>
      <c r="CD550" s="89"/>
      <c r="CE550" s="89"/>
      <c r="CF550" s="89"/>
      <c r="CG550" s="89"/>
      <c r="CH550" s="89"/>
      <c r="CI550" s="89"/>
      <c r="CJ550" s="89"/>
      <c r="CK550" s="89"/>
      <c r="CL550" s="89"/>
      <c r="CM550" s="89"/>
      <c r="CN550" s="89"/>
      <c r="CO550" s="89"/>
      <c r="CP550" s="89"/>
      <c r="CQ550" s="89"/>
      <c r="CR550" s="89"/>
      <c r="CS550" s="89"/>
      <c r="CT550" s="89"/>
      <c r="CU550" s="89"/>
      <c r="CV550" s="89"/>
      <c r="CW550" s="89"/>
      <c r="CX550" s="89"/>
      <c r="CY550" s="89"/>
      <c r="CZ550" s="89"/>
      <c r="DA550" s="89"/>
      <c r="DB550" s="89"/>
      <c r="DC550" s="89"/>
      <c r="DD550" s="89"/>
      <c r="DE550" s="89"/>
      <c r="DF550" s="89"/>
      <c r="DG550" s="89"/>
      <c r="DH550" s="89"/>
      <c r="DI550" s="89"/>
      <c r="DJ550" s="89"/>
      <c r="DK550" s="89"/>
      <c r="DL550" s="89"/>
      <c r="DM550" s="89"/>
      <c r="DN550" s="89"/>
      <c r="DO550" s="89"/>
      <c r="DP550" s="89"/>
      <c r="DQ550" s="89"/>
      <c r="DR550" s="89"/>
      <c r="DS550" s="89"/>
      <c r="DT550" s="89"/>
      <c r="DU550" s="89"/>
      <c r="DV550" s="89"/>
      <c r="DW550" s="89"/>
    </row>
    <row r="551" spans="1:127" s="91" customFormat="1" ht="56.25" x14ac:dyDescent="0.3">
      <c r="A551" s="18">
        <v>25</v>
      </c>
      <c r="B551" s="19"/>
      <c r="C551" s="74"/>
      <c r="D551" s="19"/>
      <c r="E551" s="19"/>
      <c r="F551" s="24"/>
      <c r="G551" s="19"/>
      <c r="H551" s="19"/>
      <c r="I551" s="25"/>
      <c r="J551" s="19"/>
      <c r="K551" s="61" t="s">
        <v>93</v>
      </c>
      <c r="L551" s="25">
        <f>I549*P551</f>
        <v>162135.90509999997</v>
      </c>
      <c r="M551" s="34">
        <f>I549*Q551</f>
        <v>16702.243999999999</v>
      </c>
      <c r="N551" s="34">
        <f t="shared" si="90"/>
        <v>178838.14909999998</v>
      </c>
      <c r="O551" s="201"/>
      <c r="P551" s="34">
        <v>143.66999999999999</v>
      </c>
      <c r="Q551" s="23">
        <v>14.8</v>
      </c>
      <c r="R551" s="24" t="s">
        <v>39</v>
      </c>
      <c r="S551" s="24" t="s">
        <v>279</v>
      </c>
      <c r="T551" s="8"/>
      <c r="U551" s="8"/>
      <c r="V551" s="8"/>
      <c r="W551" s="8"/>
      <c r="X551" s="8"/>
      <c r="Y551" s="89"/>
      <c r="Z551" s="8"/>
      <c r="AA551" s="8"/>
      <c r="AB551" s="8"/>
      <c r="AC551" s="90"/>
      <c r="AD551" s="89"/>
      <c r="AE551" s="89"/>
      <c r="AF551" s="89"/>
      <c r="AG551" s="89"/>
      <c r="AH551" s="89"/>
      <c r="AI551" s="89"/>
      <c r="AJ551" s="89"/>
      <c r="AK551" s="89"/>
      <c r="AL551" s="89"/>
      <c r="AM551" s="89"/>
      <c r="AN551" s="89"/>
      <c r="AO551" s="89"/>
      <c r="AP551" s="89"/>
      <c r="AQ551" s="89"/>
      <c r="AR551" s="89"/>
      <c r="AS551" s="89"/>
      <c r="AT551" s="89"/>
      <c r="AU551" s="89"/>
      <c r="AV551" s="89"/>
      <c r="AW551" s="89"/>
      <c r="AX551" s="89"/>
      <c r="AY551" s="89"/>
      <c r="AZ551" s="89"/>
      <c r="BA551" s="89"/>
      <c r="BB551" s="89"/>
      <c r="BC551" s="89"/>
      <c r="BD551" s="89"/>
      <c r="BE551" s="89"/>
      <c r="BF551" s="89"/>
      <c r="BG551" s="89"/>
      <c r="BH551" s="89"/>
      <c r="BI551" s="89"/>
      <c r="BJ551" s="89"/>
      <c r="BK551" s="89"/>
      <c r="BL551" s="89"/>
      <c r="BM551" s="89"/>
      <c r="BN551" s="89"/>
      <c r="BO551" s="89"/>
      <c r="BP551" s="89"/>
      <c r="BQ551" s="89"/>
      <c r="BR551" s="89"/>
      <c r="BS551" s="89"/>
      <c r="BT551" s="89"/>
      <c r="BU551" s="89"/>
      <c r="BV551" s="89"/>
      <c r="BW551" s="89"/>
      <c r="BX551" s="89"/>
      <c r="BY551" s="89"/>
      <c r="BZ551" s="89"/>
      <c r="CA551" s="89"/>
      <c r="CB551" s="89"/>
      <c r="CC551" s="89"/>
      <c r="CD551" s="89"/>
      <c r="CE551" s="89"/>
      <c r="CF551" s="89"/>
      <c r="CG551" s="89"/>
      <c r="CH551" s="89"/>
      <c r="CI551" s="89"/>
      <c r="CJ551" s="89"/>
      <c r="CK551" s="89"/>
      <c r="CL551" s="89"/>
      <c r="CM551" s="89"/>
      <c r="CN551" s="89"/>
      <c r="CO551" s="89"/>
      <c r="CP551" s="89"/>
      <c r="CQ551" s="89"/>
      <c r="CR551" s="89"/>
      <c r="CS551" s="89"/>
      <c r="CT551" s="89"/>
      <c r="CU551" s="89"/>
      <c r="CV551" s="89"/>
      <c r="CW551" s="89"/>
      <c r="CX551" s="89"/>
      <c r="CY551" s="89"/>
      <c r="CZ551" s="89"/>
      <c r="DA551" s="89"/>
      <c r="DB551" s="89"/>
      <c r="DC551" s="89"/>
      <c r="DD551" s="89"/>
      <c r="DE551" s="89"/>
      <c r="DF551" s="89"/>
      <c r="DG551" s="89"/>
      <c r="DH551" s="89"/>
      <c r="DI551" s="89"/>
      <c r="DJ551" s="89"/>
      <c r="DK551" s="89"/>
      <c r="DL551" s="89"/>
      <c r="DM551" s="89"/>
      <c r="DN551" s="89"/>
      <c r="DO551" s="89"/>
      <c r="DP551" s="89"/>
      <c r="DQ551" s="89"/>
      <c r="DR551" s="89"/>
      <c r="DS551" s="89"/>
      <c r="DT551" s="89"/>
      <c r="DU551" s="89"/>
      <c r="DV551" s="89"/>
      <c r="DW551" s="89"/>
    </row>
    <row r="552" spans="1:127" s="91" customFormat="1" ht="56.25" x14ac:dyDescent="0.3">
      <c r="A552" s="18">
        <v>26</v>
      </c>
      <c r="B552" s="19"/>
      <c r="C552" s="74"/>
      <c r="D552" s="19"/>
      <c r="E552" s="19"/>
      <c r="F552" s="24"/>
      <c r="G552" s="19"/>
      <c r="H552" s="19"/>
      <c r="I552" s="25"/>
      <c r="J552" s="19"/>
      <c r="K552" s="61" t="s">
        <v>37</v>
      </c>
      <c r="L552" s="25">
        <f>I549*P552</f>
        <v>64450.348299999998</v>
      </c>
      <c r="M552" s="34">
        <f>I549*Q552</f>
        <v>14614.463499999998</v>
      </c>
      <c r="N552" s="34">
        <f t="shared" si="90"/>
        <v>79064.811799999996</v>
      </c>
      <c r="O552" s="201"/>
      <c r="P552" s="34">
        <v>57.11</v>
      </c>
      <c r="Q552" s="23">
        <v>12.95</v>
      </c>
      <c r="R552" s="24" t="s">
        <v>39</v>
      </c>
      <c r="S552" s="24" t="s">
        <v>279</v>
      </c>
      <c r="T552" s="8"/>
      <c r="U552" s="8"/>
      <c r="V552" s="8"/>
      <c r="W552" s="8"/>
      <c r="X552" s="8"/>
      <c r="Y552" s="89"/>
      <c r="Z552" s="8"/>
      <c r="AA552" s="8"/>
      <c r="AB552" s="8"/>
      <c r="AC552" s="90"/>
      <c r="AD552" s="89"/>
      <c r="AE552" s="89"/>
      <c r="AF552" s="89"/>
      <c r="AG552" s="89"/>
      <c r="AH552" s="89"/>
      <c r="AI552" s="89"/>
      <c r="AJ552" s="89"/>
      <c r="AK552" s="89"/>
      <c r="AL552" s="89"/>
      <c r="AM552" s="89"/>
      <c r="AN552" s="89"/>
      <c r="AO552" s="89"/>
      <c r="AP552" s="89"/>
      <c r="AQ552" s="89"/>
      <c r="AR552" s="89"/>
      <c r="AS552" s="89"/>
      <c r="AT552" s="89"/>
      <c r="AU552" s="89"/>
      <c r="AV552" s="89"/>
      <c r="AW552" s="89"/>
      <c r="AX552" s="89"/>
      <c r="AY552" s="89"/>
      <c r="AZ552" s="89"/>
      <c r="BA552" s="89"/>
      <c r="BB552" s="89"/>
      <c r="BC552" s="89"/>
      <c r="BD552" s="89"/>
      <c r="BE552" s="89"/>
      <c r="BF552" s="89"/>
      <c r="BG552" s="89"/>
      <c r="BH552" s="89"/>
      <c r="BI552" s="89"/>
      <c r="BJ552" s="89"/>
      <c r="BK552" s="89"/>
      <c r="BL552" s="89"/>
      <c r="BM552" s="89"/>
      <c r="BN552" s="89"/>
      <c r="BO552" s="89"/>
      <c r="BP552" s="89"/>
      <c r="BQ552" s="89"/>
      <c r="BR552" s="89"/>
      <c r="BS552" s="89"/>
      <c r="BT552" s="89"/>
      <c r="BU552" s="89"/>
      <c r="BV552" s="89"/>
      <c r="BW552" s="89"/>
      <c r="BX552" s="89"/>
      <c r="BY552" s="89"/>
      <c r="BZ552" s="89"/>
      <c r="CA552" s="89"/>
      <c r="CB552" s="89"/>
      <c r="CC552" s="89"/>
      <c r="CD552" s="89"/>
      <c r="CE552" s="89"/>
      <c r="CF552" s="89"/>
      <c r="CG552" s="89"/>
      <c r="CH552" s="89"/>
      <c r="CI552" s="89"/>
      <c r="CJ552" s="89"/>
      <c r="CK552" s="89"/>
      <c r="CL552" s="89"/>
      <c r="CM552" s="89"/>
      <c r="CN552" s="89"/>
      <c r="CO552" s="89"/>
      <c r="CP552" s="89"/>
      <c r="CQ552" s="89"/>
      <c r="CR552" s="89"/>
      <c r="CS552" s="89"/>
      <c r="CT552" s="89"/>
      <c r="CU552" s="89"/>
      <c r="CV552" s="89"/>
      <c r="CW552" s="89"/>
      <c r="CX552" s="89"/>
      <c r="CY552" s="89"/>
      <c r="CZ552" s="89"/>
      <c r="DA552" s="89"/>
      <c r="DB552" s="89"/>
      <c r="DC552" s="89"/>
      <c r="DD552" s="89"/>
      <c r="DE552" s="89"/>
      <c r="DF552" s="89"/>
      <c r="DG552" s="89"/>
      <c r="DH552" s="89"/>
      <c r="DI552" s="89"/>
      <c r="DJ552" s="89"/>
      <c r="DK552" s="89"/>
      <c r="DL552" s="89"/>
      <c r="DM552" s="89"/>
      <c r="DN552" s="89"/>
      <c r="DO552" s="89"/>
      <c r="DP552" s="89"/>
      <c r="DQ552" s="89"/>
      <c r="DR552" s="89"/>
      <c r="DS552" s="89"/>
      <c r="DT552" s="89"/>
      <c r="DU552" s="89"/>
      <c r="DV552" s="89"/>
      <c r="DW552" s="89"/>
    </row>
    <row r="553" spans="1:127" s="91" customFormat="1" ht="37.5" x14ac:dyDescent="0.3">
      <c r="A553" s="18">
        <v>27</v>
      </c>
      <c r="B553" s="19"/>
      <c r="C553" s="74"/>
      <c r="D553" s="19"/>
      <c r="E553" s="19"/>
      <c r="F553" s="24"/>
      <c r="G553" s="19"/>
      <c r="H553" s="19"/>
      <c r="I553" s="25"/>
      <c r="J553" s="19"/>
      <c r="K553" s="61" t="s">
        <v>50</v>
      </c>
      <c r="L553" s="25">
        <f>P553*I549</f>
        <v>480753.77999999997</v>
      </c>
      <c r="M553" s="34">
        <f>I549*Q553</f>
        <v>18711.027399999999</v>
      </c>
      <c r="N553" s="34">
        <f t="shared" si="90"/>
        <v>499464.80739999999</v>
      </c>
      <c r="O553" s="202"/>
      <c r="P553" s="34">
        <v>426</v>
      </c>
      <c r="Q553" s="23">
        <v>16.579999999999998</v>
      </c>
      <c r="R553" s="24" t="s">
        <v>39</v>
      </c>
      <c r="S553" s="24" t="s">
        <v>279</v>
      </c>
      <c r="T553" s="8"/>
      <c r="U553" s="8"/>
      <c r="V553" s="8"/>
      <c r="W553" s="8"/>
      <c r="X553" s="8"/>
      <c r="Y553" s="89"/>
      <c r="Z553" s="8"/>
      <c r="AA553" s="8"/>
      <c r="AB553" s="8"/>
      <c r="AC553" s="90"/>
      <c r="AD553" s="89"/>
      <c r="AE553" s="89"/>
      <c r="AF553" s="89"/>
      <c r="AG553" s="89"/>
      <c r="AH553" s="89"/>
      <c r="AI553" s="89"/>
      <c r="AJ553" s="89"/>
      <c r="AK553" s="89"/>
      <c r="AL553" s="89"/>
      <c r="AM553" s="89"/>
      <c r="AN553" s="89"/>
      <c r="AO553" s="89"/>
      <c r="AP553" s="89"/>
      <c r="AQ553" s="89"/>
      <c r="AR553" s="89"/>
      <c r="AS553" s="89"/>
      <c r="AT553" s="89"/>
      <c r="AU553" s="89"/>
      <c r="AV553" s="89"/>
      <c r="AW553" s="89"/>
      <c r="AX553" s="89"/>
      <c r="AY553" s="89"/>
      <c r="AZ553" s="89"/>
      <c r="BA553" s="89"/>
      <c r="BB553" s="89"/>
      <c r="BC553" s="89"/>
      <c r="BD553" s="89"/>
      <c r="BE553" s="89"/>
      <c r="BF553" s="89"/>
      <c r="BG553" s="89"/>
      <c r="BH553" s="89"/>
      <c r="BI553" s="89"/>
      <c r="BJ553" s="89"/>
      <c r="BK553" s="89"/>
      <c r="BL553" s="89"/>
      <c r="BM553" s="89"/>
      <c r="BN553" s="89"/>
      <c r="BO553" s="89"/>
      <c r="BP553" s="89"/>
      <c r="BQ553" s="89"/>
      <c r="BR553" s="89"/>
      <c r="BS553" s="89"/>
      <c r="BT553" s="89"/>
      <c r="BU553" s="89"/>
      <c r="BV553" s="89"/>
      <c r="BW553" s="89"/>
      <c r="BX553" s="89"/>
      <c r="BY553" s="89"/>
      <c r="BZ553" s="89"/>
      <c r="CA553" s="89"/>
      <c r="CB553" s="89"/>
      <c r="CC553" s="89"/>
      <c r="CD553" s="89"/>
      <c r="CE553" s="89"/>
      <c r="CF553" s="89"/>
      <c r="CG553" s="89"/>
      <c r="CH553" s="89"/>
      <c r="CI553" s="89"/>
      <c r="CJ553" s="89"/>
      <c r="CK553" s="89"/>
      <c r="CL553" s="89"/>
      <c r="CM553" s="89"/>
      <c r="CN553" s="89"/>
      <c r="CO553" s="89"/>
      <c r="CP553" s="89"/>
      <c r="CQ553" s="89"/>
      <c r="CR553" s="89"/>
      <c r="CS553" s="89"/>
      <c r="CT553" s="89"/>
      <c r="CU553" s="89"/>
      <c r="CV553" s="89"/>
      <c r="CW553" s="89"/>
      <c r="CX553" s="89"/>
      <c r="CY553" s="89"/>
      <c r="CZ553" s="89"/>
      <c r="DA553" s="89"/>
      <c r="DB553" s="89"/>
      <c r="DC553" s="89"/>
      <c r="DD553" s="89"/>
      <c r="DE553" s="89"/>
      <c r="DF553" s="89"/>
      <c r="DG553" s="89"/>
      <c r="DH553" s="89"/>
      <c r="DI553" s="89"/>
      <c r="DJ553" s="89"/>
      <c r="DK553" s="89"/>
      <c r="DL553" s="89"/>
      <c r="DM553" s="89"/>
      <c r="DN553" s="89"/>
      <c r="DO553" s="89"/>
      <c r="DP553" s="89"/>
      <c r="DQ553" s="89"/>
      <c r="DR553" s="89"/>
      <c r="DS553" s="89"/>
      <c r="DT553" s="89"/>
      <c r="DU553" s="89"/>
      <c r="DV553" s="89"/>
      <c r="DW553" s="89"/>
    </row>
    <row r="554" spans="1:127" s="91" customFormat="1" ht="37.5" x14ac:dyDescent="0.3">
      <c r="A554" s="18">
        <v>28</v>
      </c>
      <c r="B554" s="19">
        <v>12</v>
      </c>
      <c r="C554" s="74" t="s">
        <v>426</v>
      </c>
      <c r="D554" s="19">
        <v>1988</v>
      </c>
      <c r="E554" s="19" t="s">
        <v>34</v>
      </c>
      <c r="F554" s="24" t="s">
        <v>59</v>
      </c>
      <c r="G554" s="19" t="s">
        <v>36</v>
      </c>
      <c r="H554" s="19">
        <v>4</v>
      </c>
      <c r="I554" s="24">
        <v>1427.66</v>
      </c>
      <c r="J554" s="24">
        <v>789.1</v>
      </c>
      <c r="K554" s="61" t="s">
        <v>50</v>
      </c>
      <c r="L554" s="25">
        <f>I554*P554</f>
        <v>608183.16</v>
      </c>
      <c r="M554" s="34">
        <f>I554*Q554</f>
        <v>23670.602800000001</v>
      </c>
      <c r="N554" s="34">
        <f t="shared" si="90"/>
        <v>631853.76280000003</v>
      </c>
      <c r="O554" s="200">
        <f>N554+N555+N556+N557</f>
        <v>1025131.263</v>
      </c>
      <c r="P554" s="34">
        <v>426</v>
      </c>
      <c r="Q554" s="23">
        <v>16.579999999999998</v>
      </c>
      <c r="R554" s="24" t="s">
        <v>39</v>
      </c>
      <c r="S554" s="24" t="s">
        <v>279</v>
      </c>
      <c r="T554" s="8"/>
      <c r="U554" s="8"/>
      <c r="V554" s="8"/>
      <c r="W554" s="8"/>
      <c r="X554" s="8"/>
      <c r="Y554" s="89"/>
      <c r="Z554" s="8"/>
      <c r="AA554" s="8"/>
      <c r="AB554" s="8"/>
      <c r="AC554" s="90"/>
      <c r="AD554" s="89"/>
      <c r="AE554" s="89"/>
      <c r="AF554" s="89"/>
      <c r="AG554" s="89"/>
      <c r="AH554" s="89"/>
      <c r="AI554" s="89"/>
      <c r="AJ554" s="89"/>
      <c r="AK554" s="89"/>
      <c r="AL554" s="89"/>
      <c r="AM554" s="89"/>
      <c r="AN554" s="89"/>
      <c r="AO554" s="89"/>
      <c r="AP554" s="89"/>
      <c r="AQ554" s="89"/>
      <c r="AR554" s="89"/>
      <c r="AS554" s="89"/>
      <c r="AT554" s="89"/>
      <c r="AU554" s="89"/>
      <c r="AV554" s="89"/>
      <c r="AW554" s="89"/>
      <c r="AX554" s="89"/>
      <c r="AY554" s="89"/>
      <c r="AZ554" s="89"/>
      <c r="BA554" s="89"/>
      <c r="BB554" s="89"/>
      <c r="BC554" s="89"/>
      <c r="BD554" s="89"/>
      <c r="BE554" s="89"/>
      <c r="BF554" s="89"/>
      <c r="BG554" s="89"/>
      <c r="BH554" s="89"/>
      <c r="BI554" s="89"/>
      <c r="BJ554" s="89"/>
      <c r="BK554" s="89"/>
      <c r="BL554" s="89"/>
      <c r="BM554" s="89"/>
      <c r="BN554" s="89"/>
      <c r="BO554" s="89"/>
      <c r="BP554" s="89"/>
      <c r="BQ554" s="89"/>
      <c r="BR554" s="89"/>
      <c r="BS554" s="89"/>
      <c r="BT554" s="89"/>
      <c r="BU554" s="89"/>
      <c r="BV554" s="89"/>
      <c r="BW554" s="89"/>
      <c r="BX554" s="89"/>
      <c r="BY554" s="89"/>
      <c r="BZ554" s="89"/>
      <c r="CA554" s="89"/>
      <c r="CB554" s="89"/>
      <c r="CC554" s="89"/>
      <c r="CD554" s="89"/>
      <c r="CE554" s="89"/>
      <c r="CF554" s="89"/>
      <c r="CG554" s="89"/>
      <c r="CH554" s="89"/>
      <c r="CI554" s="89"/>
      <c r="CJ554" s="89"/>
      <c r="CK554" s="89"/>
      <c r="CL554" s="89"/>
      <c r="CM554" s="89"/>
      <c r="CN554" s="89"/>
      <c r="CO554" s="89"/>
      <c r="CP554" s="89"/>
      <c r="CQ554" s="89"/>
      <c r="CR554" s="89"/>
      <c r="CS554" s="89"/>
      <c r="CT554" s="89"/>
      <c r="CU554" s="89"/>
      <c r="CV554" s="89"/>
      <c r="CW554" s="89"/>
      <c r="CX554" s="89"/>
      <c r="CY554" s="89"/>
      <c r="CZ554" s="89"/>
      <c r="DA554" s="89"/>
      <c r="DB554" s="89"/>
      <c r="DC554" s="89"/>
      <c r="DD554" s="89"/>
      <c r="DE554" s="89"/>
      <c r="DF554" s="89"/>
      <c r="DG554" s="89"/>
      <c r="DH554" s="89"/>
      <c r="DI554" s="89"/>
      <c r="DJ554" s="89"/>
      <c r="DK554" s="89"/>
      <c r="DL554" s="89"/>
      <c r="DM554" s="89"/>
      <c r="DN554" s="89"/>
      <c r="DO554" s="89"/>
      <c r="DP554" s="89"/>
      <c r="DQ554" s="89"/>
      <c r="DR554" s="89"/>
      <c r="DS554" s="89"/>
      <c r="DT554" s="89"/>
      <c r="DU554" s="89"/>
      <c r="DV554" s="89"/>
      <c r="DW554" s="89"/>
    </row>
    <row r="555" spans="1:127" s="91" customFormat="1" ht="56.25" x14ac:dyDescent="0.3">
      <c r="A555" s="18">
        <v>29</v>
      </c>
      <c r="B555" s="19"/>
      <c r="C555" s="74"/>
      <c r="D555" s="19"/>
      <c r="E555" s="19"/>
      <c r="F555" s="24"/>
      <c r="G555" s="19"/>
      <c r="H555" s="19"/>
      <c r="I555" s="125"/>
      <c r="J555" s="24"/>
      <c r="K555" s="61" t="s">
        <v>427</v>
      </c>
      <c r="L555" s="25">
        <f>I554*P555</f>
        <v>205111.91219999999</v>
      </c>
      <c r="M555" s="34">
        <f>I554*Q555</f>
        <v>21129.368000000002</v>
      </c>
      <c r="N555" s="34">
        <f t="shared" si="90"/>
        <v>226241.28019999998</v>
      </c>
      <c r="O555" s="201"/>
      <c r="P555" s="34">
        <v>143.66999999999999</v>
      </c>
      <c r="Q555" s="23">
        <v>14.8</v>
      </c>
      <c r="R555" s="24" t="s">
        <v>39</v>
      </c>
      <c r="S555" s="24" t="s">
        <v>279</v>
      </c>
      <c r="T555" s="8"/>
      <c r="U555" s="8"/>
      <c r="V555" s="8"/>
      <c r="W555" s="8"/>
      <c r="X555" s="8"/>
      <c r="Y555" s="89"/>
      <c r="Z555" s="8"/>
      <c r="AA555" s="8"/>
      <c r="AB555" s="8"/>
      <c r="AC555" s="90"/>
      <c r="AD555" s="89"/>
      <c r="AE555" s="89"/>
      <c r="AF555" s="89"/>
      <c r="AG555" s="89"/>
      <c r="AH555" s="89"/>
      <c r="AI555" s="89"/>
      <c r="AJ555" s="89"/>
      <c r="AK555" s="89"/>
      <c r="AL555" s="89"/>
      <c r="AM555" s="89"/>
      <c r="AN555" s="89"/>
      <c r="AO555" s="89"/>
      <c r="AP555" s="89"/>
      <c r="AQ555" s="89"/>
      <c r="AR555" s="89"/>
      <c r="AS555" s="89"/>
      <c r="AT555" s="89"/>
      <c r="AU555" s="89"/>
      <c r="AV555" s="89"/>
      <c r="AW555" s="89"/>
      <c r="AX555" s="89"/>
      <c r="AY555" s="89"/>
      <c r="AZ555" s="89"/>
      <c r="BA555" s="89"/>
      <c r="BB555" s="89"/>
      <c r="BC555" s="89"/>
      <c r="BD555" s="89"/>
      <c r="BE555" s="89"/>
      <c r="BF555" s="89"/>
      <c r="BG555" s="89"/>
      <c r="BH555" s="89"/>
      <c r="BI555" s="89"/>
      <c r="BJ555" s="89"/>
      <c r="BK555" s="89"/>
      <c r="BL555" s="89"/>
      <c r="BM555" s="89"/>
      <c r="BN555" s="89"/>
      <c r="BO555" s="89"/>
      <c r="BP555" s="89"/>
      <c r="BQ555" s="89"/>
      <c r="BR555" s="89"/>
      <c r="BS555" s="89"/>
      <c r="BT555" s="89"/>
      <c r="BU555" s="89"/>
      <c r="BV555" s="89"/>
      <c r="BW555" s="89"/>
      <c r="BX555" s="89"/>
      <c r="BY555" s="89"/>
      <c r="BZ555" s="89"/>
      <c r="CA555" s="89"/>
      <c r="CB555" s="89"/>
      <c r="CC555" s="89"/>
      <c r="CD555" s="89"/>
      <c r="CE555" s="89"/>
      <c r="CF555" s="89"/>
      <c r="CG555" s="89"/>
      <c r="CH555" s="89"/>
      <c r="CI555" s="89"/>
      <c r="CJ555" s="89"/>
      <c r="CK555" s="89"/>
      <c r="CL555" s="89"/>
      <c r="CM555" s="89"/>
      <c r="CN555" s="89"/>
      <c r="CO555" s="89"/>
      <c r="CP555" s="89"/>
      <c r="CQ555" s="89"/>
      <c r="CR555" s="89"/>
      <c r="CS555" s="89"/>
      <c r="CT555" s="89"/>
      <c r="CU555" s="89"/>
      <c r="CV555" s="89"/>
      <c r="CW555" s="89"/>
      <c r="CX555" s="89"/>
      <c r="CY555" s="89"/>
      <c r="CZ555" s="89"/>
      <c r="DA555" s="89"/>
      <c r="DB555" s="89"/>
      <c r="DC555" s="89"/>
      <c r="DD555" s="89"/>
      <c r="DE555" s="89"/>
      <c r="DF555" s="89"/>
      <c r="DG555" s="89"/>
      <c r="DH555" s="89"/>
      <c r="DI555" s="89"/>
      <c r="DJ555" s="89"/>
      <c r="DK555" s="89"/>
      <c r="DL555" s="89"/>
      <c r="DM555" s="89"/>
      <c r="DN555" s="89"/>
      <c r="DO555" s="89"/>
      <c r="DP555" s="89"/>
      <c r="DQ555" s="89"/>
      <c r="DR555" s="89"/>
      <c r="DS555" s="89"/>
      <c r="DT555" s="89"/>
      <c r="DU555" s="89"/>
      <c r="DV555" s="89"/>
      <c r="DW555" s="89"/>
    </row>
    <row r="556" spans="1:127" s="91" customFormat="1" ht="56.25" x14ac:dyDescent="0.3">
      <c r="A556" s="18">
        <v>30</v>
      </c>
      <c r="B556" s="19"/>
      <c r="C556" s="74"/>
      <c r="D556" s="19"/>
      <c r="E556" s="19"/>
      <c r="F556" s="24"/>
      <c r="G556" s="19"/>
      <c r="H556" s="19"/>
      <c r="I556" s="125"/>
      <c r="J556" s="24"/>
      <c r="K556" s="61" t="s">
        <v>37</v>
      </c>
      <c r="L556" s="25">
        <f>I554*P556</f>
        <v>81533.662600000011</v>
      </c>
      <c r="M556" s="34">
        <f>I554*Q556</f>
        <v>18488.197</v>
      </c>
      <c r="N556" s="34">
        <f t="shared" si="90"/>
        <v>100021.85960000001</v>
      </c>
      <c r="O556" s="201"/>
      <c r="P556" s="34">
        <v>57.11</v>
      </c>
      <c r="Q556" s="23">
        <v>12.95</v>
      </c>
      <c r="R556" s="24" t="s">
        <v>39</v>
      </c>
      <c r="S556" s="24" t="s">
        <v>279</v>
      </c>
      <c r="T556" s="8"/>
      <c r="U556" s="8"/>
      <c r="V556" s="8"/>
      <c r="W556" s="8"/>
      <c r="X556" s="8"/>
      <c r="Y556" s="89"/>
      <c r="Z556" s="8"/>
      <c r="AA556" s="8"/>
      <c r="AB556" s="8"/>
      <c r="AC556" s="90"/>
      <c r="AD556" s="89"/>
      <c r="AE556" s="89"/>
      <c r="AF556" s="89"/>
      <c r="AG556" s="89"/>
      <c r="AH556" s="89"/>
      <c r="AI556" s="89"/>
      <c r="AJ556" s="89"/>
      <c r="AK556" s="89"/>
      <c r="AL556" s="89"/>
      <c r="AM556" s="89"/>
      <c r="AN556" s="89"/>
      <c r="AO556" s="89"/>
      <c r="AP556" s="89"/>
      <c r="AQ556" s="89"/>
      <c r="AR556" s="89"/>
      <c r="AS556" s="89"/>
      <c r="AT556" s="89"/>
      <c r="AU556" s="89"/>
      <c r="AV556" s="89"/>
      <c r="AW556" s="89"/>
      <c r="AX556" s="89"/>
      <c r="AY556" s="89"/>
      <c r="AZ556" s="89"/>
      <c r="BA556" s="89"/>
      <c r="BB556" s="89"/>
      <c r="BC556" s="89"/>
      <c r="BD556" s="89"/>
      <c r="BE556" s="89"/>
      <c r="BF556" s="89"/>
      <c r="BG556" s="89"/>
      <c r="BH556" s="89"/>
      <c r="BI556" s="89"/>
      <c r="BJ556" s="89"/>
      <c r="BK556" s="89"/>
      <c r="BL556" s="89"/>
      <c r="BM556" s="89"/>
      <c r="BN556" s="89"/>
      <c r="BO556" s="89"/>
      <c r="BP556" s="89"/>
      <c r="BQ556" s="89"/>
      <c r="BR556" s="89"/>
      <c r="BS556" s="89"/>
      <c r="BT556" s="89"/>
      <c r="BU556" s="89"/>
      <c r="BV556" s="89"/>
      <c r="BW556" s="89"/>
      <c r="BX556" s="89"/>
      <c r="BY556" s="89"/>
      <c r="BZ556" s="89"/>
      <c r="CA556" s="89"/>
      <c r="CB556" s="89"/>
      <c r="CC556" s="89"/>
      <c r="CD556" s="89"/>
      <c r="CE556" s="89"/>
      <c r="CF556" s="89"/>
      <c r="CG556" s="89"/>
      <c r="CH556" s="89"/>
      <c r="CI556" s="89"/>
      <c r="CJ556" s="89"/>
      <c r="CK556" s="89"/>
      <c r="CL556" s="89"/>
      <c r="CM556" s="89"/>
      <c r="CN556" s="89"/>
      <c r="CO556" s="89"/>
      <c r="CP556" s="89"/>
      <c r="CQ556" s="89"/>
      <c r="CR556" s="89"/>
      <c r="CS556" s="89"/>
      <c r="CT556" s="89"/>
      <c r="CU556" s="89"/>
      <c r="CV556" s="89"/>
      <c r="CW556" s="89"/>
      <c r="CX556" s="89"/>
      <c r="CY556" s="89"/>
      <c r="CZ556" s="89"/>
      <c r="DA556" s="89"/>
      <c r="DB556" s="89"/>
      <c r="DC556" s="89"/>
      <c r="DD556" s="89"/>
      <c r="DE556" s="89"/>
      <c r="DF556" s="89"/>
      <c r="DG556" s="89"/>
      <c r="DH556" s="89"/>
      <c r="DI556" s="89"/>
      <c r="DJ556" s="89"/>
      <c r="DK556" s="89"/>
      <c r="DL556" s="89"/>
      <c r="DM556" s="89"/>
      <c r="DN556" s="89"/>
      <c r="DO556" s="89"/>
      <c r="DP556" s="89"/>
      <c r="DQ556" s="89"/>
      <c r="DR556" s="89"/>
      <c r="DS556" s="89"/>
      <c r="DT556" s="89"/>
      <c r="DU556" s="89"/>
      <c r="DV556" s="89"/>
      <c r="DW556" s="89"/>
    </row>
    <row r="557" spans="1:127" s="91" customFormat="1" ht="56.25" x14ac:dyDescent="0.3">
      <c r="A557" s="18">
        <v>31</v>
      </c>
      <c r="B557" s="19"/>
      <c r="C557" s="74"/>
      <c r="D557" s="19"/>
      <c r="E557" s="19"/>
      <c r="F557" s="24"/>
      <c r="G557" s="19"/>
      <c r="H557" s="19"/>
      <c r="I557" s="125"/>
      <c r="J557" s="24"/>
      <c r="K557" s="61" t="s">
        <v>41</v>
      </c>
      <c r="L557" s="25">
        <f>P557*I554</f>
        <v>50724.759800000007</v>
      </c>
      <c r="M557" s="34">
        <f>I554*Q557</f>
        <v>16289.600600000002</v>
      </c>
      <c r="N557" s="34">
        <f t="shared" si="90"/>
        <v>67014.360400000005</v>
      </c>
      <c r="O557" s="202"/>
      <c r="P557" s="34">
        <v>35.53</v>
      </c>
      <c r="Q557" s="23">
        <v>11.41</v>
      </c>
      <c r="R557" s="24" t="s">
        <v>39</v>
      </c>
      <c r="S557" s="24" t="s">
        <v>279</v>
      </c>
      <c r="T557" s="8"/>
      <c r="U557" s="8"/>
      <c r="V557" s="8"/>
      <c r="W557" s="8"/>
      <c r="X557" s="8"/>
      <c r="Y557" s="89"/>
      <c r="Z557" s="8"/>
      <c r="AA557" s="8"/>
      <c r="AB557" s="8"/>
      <c r="AC557" s="90"/>
      <c r="AD557" s="89"/>
      <c r="AE557" s="89"/>
      <c r="AF557" s="89"/>
      <c r="AG557" s="89"/>
      <c r="AH557" s="89"/>
      <c r="AI557" s="89"/>
      <c r="AJ557" s="89"/>
      <c r="AK557" s="89"/>
      <c r="AL557" s="89"/>
      <c r="AM557" s="89"/>
      <c r="AN557" s="89"/>
      <c r="AO557" s="89"/>
      <c r="AP557" s="89"/>
      <c r="AQ557" s="89"/>
      <c r="AR557" s="89"/>
      <c r="AS557" s="89"/>
      <c r="AT557" s="89"/>
      <c r="AU557" s="89"/>
      <c r="AV557" s="89"/>
      <c r="AW557" s="89"/>
      <c r="AX557" s="89"/>
      <c r="AY557" s="89"/>
      <c r="AZ557" s="89"/>
      <c r="BA557" s="89"/>
      <c r="BB557" s="89"/>
      <c r="BC557" s="89"/>
      <c r="BD557" s="89"/>
      <c r="BE557" s="89"/>
      <c r="BF557" s="89"/>
      <c r="BG557" s="89"/>
      <c r="BH557" s="89"/>
      <c r="BI557" s="89"/>
      <c r="BJ557" s="89"/>
      <c r="BK557" s="89"/>
      <c r="BL557" s="89"/>
      <c r="BM557" s="89"/>
      <c r="BN557" s="89"/>
      <c r="BO557" s="89"/>
      <c r="BP557" s="89"/>
      <c r="BQ557" s="89"/>
      <c r="BR557" s="89"/>
      <c r="BS557" s="89"/>
      <c r="BT557" s="89"/>
      <c r="BU557" s="89"/>
      <c r="BV557" s="89"/>
      <c r="BW557" s="89"/>
      <c r="BX557" s="89"/>
      <c r="BY557" s="89"/>
      <c r="BZ557" s="89"/>
      <c r="CA557" s="89"/>
      <c r="CB557" s="89"/>
      <c r="CC557" s="89"/>
      <c r="CD557" s="89"/>
      <c r="CE557" s="89"/>
      <c r="CF557" s="89"/>
      <c r="CG557" s="89"/>
      <c r="CH557" s="89"/>
      <c r="CI557" s="89"/>
      <c r="CJ557" s="89"/>
      <c r="CK557" s="89"/>
      <c r="CL557" s="89"/>
      <c r="CM557" s="89"/>
      <c r="CN557" s="89"/>
      <c r="CO557" s="89"/>
      <c r="CP557" s="89"/>
      <c r="CQ557" s="89"/>
      <c r="CR557" s="89"/>
      <c r="CS557" s="89"/>
      <c r="CT557" s="89"/>
      <c r="CU557" s="89"/>
      <c r="CV557" s="89"/>
      <c r="CW557" s="89"/>
      <c r="CX557" s="89"/>
      <c r="CY557" s="89"/>
      <c r="CZ557" s="89"/>
      <c r="DA557" s="89"/>
      <c r="DB557" s="89"/>
      <c r="DC557" s="89"/>
      <c r="DD557" s="89"/>
      <c r="DE557" s="89"/>
      <c r="DF557" s="89"/>
      <c r="DG557" s="89"/>
      <c r="DH557" s="89"/>
      <c r="DI557" s="89"/>
      <c r="DJ557" s="89"/>
      <c r="DK557" s="89"/>
      <c r="DL557" s="89"/>
      <c r="DM557" s="89"/>
      <c r="DN557" s="89"/>
      <c r="DO557" s="89"/>
      <c r="DP557" s="89"/>
      <c r="DQ557" s="89"/>
      <c r="DR557" s="89"/>
      <c r="DS557" s="89"/>
      <c r="DT557" s="89"/>
      <c r="DU557" s="89"/>
      <c r="DV557" s="89"/>
      <c r="DW557" s="89"/>
    </row>
    <row r="558" spans="1:127" s="91" customFormat="1" ht="37.5" x14ac:dyDescent="0.3">
      <c r="A558" s="18">
        <v>32</v>
      </c>
      <c r="B558" s="19">
        <v>13</v>
      </c>
      <c r="C558" s="74" t="s">
        <v>428</v>
      </c>
      <c r="D558" s="19">
        <v>1988</v>
      </c>
      <c r="E558" s="19" t="s">
        <v>34</v>
      </c>
      <c r="F558" s="24" t="s">
        <v>59</v>
      </c>
      <c r="G558" s="19" t="s">
        <v>36</v>
      </c>
      <c r="H558" s="19">
        <v>4</v>
      </c>
      <c r="I558" s="24">
        <v>1430.8050000000001</v>
      </c>
      <c r="J558" s="19">
        <v>775.9</v>
      </c>
      <c r="K558" s="61" t="s">
        <v>50</v>
      </c>
      <c r="L558" s="25">
        <f>I558*P558</f>
        <v>609522.93000000005</v>
      </c>
      <c r="M558" s="34">
        <f>I558*Q558</f>
        <v>23722.746899999998</v>
      </c>
      <c r="N558" s="34">
        <f t="shared" si="90"/>
        <v>633245.67690000008</v>
      </c>
      <c r="O558" s="200">
        <f>N558+N559+N560+N561</f>
        <v>1027389.5302500001</v>
      </c>
      <c r="P558" s="34">
        <v>426</v>
      </c>
      <c r="Q558" s="23">
        <v>16.579999999999998</v>
      </c>
      <c r="R558" s="24" t="s">
        <v>39</v>
      </c>
      <c r="S558" s="24" t="s">
        <v>279</v>
      </c>
      <c r="T558" s="8"/>
      <c r="U558" s="8"/>
      <c r="V558" s="8"/>
      <c r="W558" s="8"/>
      <c r="X558" s="8"/>
      <c r="Y558" s="89"/>
      <c r="Z558" s="8"/>
      <c r="AA558" s="8"/>
      <c r="AB558" s="8"/>
      <c r="AC558" s="90"/>
      <c r="AD558" s="89"/>
      <c r="AE558" s="89"/>
      <c r="AF558" s="89"/>
      <c r="AG558" s="89"/>
      <c r="AH558" s="89"/>
      <c r="AI558" s="89"/>
      <c r="AJ558" s="89"/>
      <c r="AK558" s="89"/>
      <c r="AL558" s="89"/>
      <c r="AM558" s="89"/>
      <c r="AN558" s="89"/>
      <c r="AO558" s="89"/>
      <c r="AP558" s="89"/>
      <c r="AQ558" s="89"/>
      <c r="AR558" s="89"/>
      <c r="AS558" s="89"/>
      <c r="AT558" s="89"/>
      <c r="AU558" s="89"/>
      <c r="AV558" s="89"/>
      <c r="AW558" s="89"/>
      <c r="AX558" s="89"/>
      <c r="AY558" s="89"/>
      <c r="AZ558" s="89"/>
      <c r="BA558" s="89"/>
      <c r="BB558" s="89"/>
      <c r="BC558" s="89"/>
      <c r="BD558" s="89"/>
      <c r="BE558" s="89"/>
      <c r="BF558" s="89"/>
      <c r="BG558" s="89"/>
      <c r="BH558" s="89"/>
      <c r="BI558" s="89"/>
      <c r="BJ558" s="89"/>
      <c r="BK558" s="89"/>
      <c r="BL558" s="89"/>
      <c r="BM558" s="89"/>
      <c r="BN558" s="89"/>
      <c r="BO558" s="89"/>
      <c r="BP558" s="89"/>
      <c r="BQ558" s="89"/>
      <c r="BR558" s="89"/>
      <c r="BS558" s="89"/>
      <c r="BT558" s="89"/>
      <c r="BU558" s="89"/>
      <c r="BV558" s="89"/>
      <c r="BW558" s="89"/>
      <c r="BX558" s="89"/>
      <c r="BY558" s="89"/>
      <c r="BZ558" s="89"/>
      <c r="CA558" s="89"/>
      <c r="CB558" s="89"/>
      <c r="CC558" s="89"/>
      <c r="CD558" s="89"/>
      <c r="CE558" s="89"/>
      <c r="CF558" s="89"/>
      <c r="CG558" s="89"/>
      <c r="CH558" s="89"/>
      <c r="CI558" s="89"/>
      <c r="CJ558" s="89"/>
      <c r="CK558" s="89"/>
      <c r="CL558" s="89"/>
      <c r="CM558" s="89"/>
      <c r="CN558" s="89"/>
      <c r="CO558" s="89"/>
      <c r="CP558" s="89"/>
      <c r="CQ558" s="89"/>
      <c r="CR558" s="89"/>
      <c r="CS558" s="89"/>
      <c r="CT558" s="89"/>
      <c r="CU558" s="89"/>
      <c r="CV558" s="89"/>
      <c r="CW558" s="89"/>
      <c r="CX558" s="89"/>
      <c r="CY558" s="89"/>
      <c r="CZ558" s="89"/>
      <c r="DA558" s="89"/>
      <c r="DB558" s="89"/>
      <c r="DC558" s="89"/>
      <c r="DD558" s="89"/>
      <c r="DE558" s="89"/>
      <c r="DF558" s="89"/>
      <c r="DG558" s="89"/>
      <c r="DH558" s="89"/>
      <c r="DI558" s="89"/>
      <c r="DJ558" s="89"/>
      <c r="DK558" s="89"/>
      <c r="DL558" s="89"/>
      <c r="DM558" s="89"/>
      <c r="DN558" s="89"/>
      <c r="DO558" s="89"/>
      <c r="DP558" s="89"/>
      <c r="DQ558" s="89"/>
      <c r="DR558" s="89"/>
      <c r="DS558" s="89"/>
      <c r="DT558" s="89"/>
      <c r="DU558" s="89"/>
      <c r="DV558" s="89"/>
      <c r="DW558" s="89"/>
    </row>
    <row r="559" spans="1:127" s="91" customFormat="1" ht="56.25" x14ac:dyDescent="0.3">
      <c r="A559" s="18">
        <v>33</v>
      </c>
      <c r="B559" s="19"/>
      <c r="C559" s="74"/>
      <c r="D559" s="19"/>
      <c r="E559" s="19"/>
      <c r="F559" s="24"/>
      <c r="G559" s="19"/>
      <c r="H559" s="19"/>
      <c r="I559" s="24"/>
      <c r="J559" s="19"/>
      <c r="K559" s="61" t="s">
        <v>427</v>
      </c>
      <c r="L559" s="25">
        <f>I558*P559</f>
        <v>205563.75435</v>
      </c>
      <c r="M559" s="34">
        <f>I558*Q559</f>
        <v>21175.914000000001</v>
      </c>
      <c r="N559" s="34">
        <f t="shared" si="90"/>
        <v>226739.66834999999</v>
      </c>
      <c r="O559" s="201"/>
      <c r="P559" s="34">
        <v>143.66999999999999</v>
      </c>
      <c r="Q559" s="23">
        <v>14.8</v>
      </c>
      <c r="R559" s="24" t="s">
        <v>39</v>
      </c>
      <c r="S559" s="24" t="s">
        <v>279</v>
      </c>
      <c r="T559" s="8"/>
      <c r="U559" s="8"/>
      <c r="V559" s="8"/>
      <c r="W559" s="8"/>
      <c r="X559" s="8"/>
      <c r="Y559" s="89"/>
      <c r="Z559" s="8"/>
      <c r="AA559" s="8"/>
      <c r="AB559" s="8"/>
      <c r="AC559" s="90"/>
      <c r="AD559" s="89"/>
      <c r="AE559" s="89"/>
      <c r="AF559" s="89"/>
      <c r="AG559" s="89"/>
      <c r="AH559" s="89"/>
      <c r="AI559" s="89"/>
      <c r="AJ559" s="89"/>
      <c r="AK559" s="89"/>
      <c r="AL559" s="89"/>
      <c r="AM559" s="89"/>
      <c r="AN559" s="89"/>
      <c r="AO559" s="89"/>
      <c r="AP559" s="89"/>
      <c r="AQ559" s="89"/>
      <c r="AR559" s="89"/>
      <c r="AS559" s="89"/>
      <c r="AT559" s="89"/>
      <c r="AU559" s="89"/>
      <c r="AV559" s="89"/>
      <c r="AW559" s="89"/>
      <c r="AX559" s="89"/>
      <c r="AY559" s="89"/>
      <c r="AZ559" s="89"/>
      <c r="BA559" s="89"/>
      <c r="BB559" s="89"/>
      <c r="BC559" s="89"/>
      <c r="BD559" s="89"/>
      <c r="BE559" s="89"/>
      <c r="BF559" s="89"/>
      <c r="BG559" s="89"/>
      <c r="BH559" s="89"/>
      <c r="BI559" s="89"/>
      <c r="BJ559" s="89"/>
      <c r="BK559" s="89"/>
      <c r="BL559" s="89"/>
      <c r="BM559" s="89"/>
      <c r="BN559" s="89"/>
      <c r="BO559" s="89"/>
      <c r="BP559" s="89"/>
      <c r="BQ559" s="89"/>
      <c r="BR559" s="89"/>
      <c r="BS559" s="89"/>
      <c r="BT559" s="89"/>
      <c r="BU559" s="89"/>
      <c r="BV559" s="89"/>
      <c r="BW559" s="89"/>
      <c r="BX559" s="89"/>
      <c r="BY559" s="89"/>
      <c r="BZ559" s="89"/>
      <c r="CA559" s="89"/>
      <c r="CB559" s="89"/>
      <c r="CC559" s="89"/>
      <c r="CD559" s="89"/>
      <c r="CE559" s="89"/>
      <c r="CF559" s="89"/>
      <c r="CG559" s="89"/>
      <c r="CH559" s="89"/>
      <c r="CI559" s="89"/>
      <c r="CJ559" s="89"/>
      <c r="CK559" s="89"/>
      <c r="CL559" s="89"/>
      <c r="CM559" s="89"/>
      <c r="CN559" s="89"/>
      <c r="CO559" s="89"/>
      <c r="CP559" s="89"/>
      <c r="CQ559" s="89"/>
      <c r="CR559" s="89"/>
      <c r="CS559" s="89"/>
      <c r="CT559" s="89"/>
      <c r="CU559" s="89"/>
      <c r="CV559" s="89"/>
      <c r="CW559" s="89"/>
      <c r="CX559" s="89"/>
      <c r="CY559" s="89"/>
      <c r="CZ559" s="89"/>
      <c r="DA559" s="89"/>
      <c r="DB559" s="89"/>
      <c r="DC559" s="89"/>
      <c r="DD559" s="89"/>
      <c r="DE559" s="89"/>
      <c r="DF559" s="89"/>
      <c r="DG559" s="89"/>
      <c r="DH559" s="89"/>
      <c r="DI559" s="89"/>
      <c r="DJ559" s="89"/>
      <c r="DK559" s="89"/>
      <c r="DL559" s="89"/>
      <c r="DM559" s="89"/>
      <c r="DN559" s="89"/>
      <c r="DO559" s="89"/>
      <c r="DP559" s="89"/>
      <c r="DQ559" s="89"/>
      <c r="DR559" s="89"/>
      <c r="DS559" s="89"/>
      <c r="DT559" s="89"/>
      <c r="DU559" s="89"/>
      <c r="DV559" s="89"/>
      <c r="DW559" s="89"/>
    </row>
    <row r="560" spans="1:127" s="91" customFormat="1" ht="56.25" x14ac:dyDescent="0.3">
      <c r="A560" s="18">
        <v>34</v>
      </c>
      <c r="B560" s="19"/>
      <c r="C560" s="74"/>
      <c r="D560" s="19"/>
      <c r="E560" s="19"/>
      <c r="F560" s="24"/>
      <c r="G560" s="19"/>
      <c r="H560" s="19"/>
      <c r="I560" s="24"/>
      <c r="J560" s="19"/>
      <c r="K560" s="61" t="s">
        <v>37</v>
      </c>
      <c r="L560" s="25">
        <f>I558*P560</f>
        <v>81713.273549999998</v>
      </c>
      <c r="M560" s="34">
        <f>I558*Q560</f>
        <v>18528.924749999998</v>
      </c>
      <c r="N560" s="34">
        <f t="shared" si="90"/>
        <v>100242.19829999999</v>
      </c>
      <c r="O560" s="201"/>
      <c r="P560" s="34">
        <v>57.11</v>
      </c>
      <c r="Q560" s="23">
        <v>12.95</v>
      </c>
      <c r="R560" s="24" t="s">
        <v>39</v>
      </c>
      <c r="S560" s="24" t="s">
        <v>279</v>
      </c>
      <c r="T560" s="8"/>
      <c r="U560" s="8"/>
      <c r="V560" s="8"/>
      <c r="W560" s="8"/>
      <c r="X560" s="8"/>
      <c r="Y560" s="89"/>
      <c r="Z560" s="8"/>
      <c r="AA560" s="8"/>
      <c r="AB560" s="8"/>
      <c r="AC560" s="90"/>
      <c r="AD560" s="89"/>
      <c r="AE560" s="89"/>
      <c r="AF560" s="89"/>
      <c r="AG560" s="89"/>
      <c r="AH560" s="89"/>
      <c r="AI560" s="89"/>
      <c r="AJ560" s="89"/>
      <c r="AK560" s="89"/>
      <c r="AL560" s="89"/>
      <c r="AM560" s="89"/>
      <c r="AN560" s="89"/>
      <c r="AO560" s="89"/>
      <c r="AP560" s="89"/>
      <c r="AQ560" s="89"/>
      <c r="AR560" s="89"/>
      <c r="AS560" s="89"/>
      <c r="AT560" s="89"/>
      <c r="AU560" s="89"/>
      <c r="AV560" s="89"/>
      <c r="AW560" s="89"/>
      <c r="AX560" s="89"/>
      <c r="AY560" s="89"/>
      <c r="AZ560" s="89"/>
      <c r="BA560" s="89"/>
      <c r="BB560" s="89"/>
      <c r="BC560" s="89"/>
      <c r="BD560" s="89"/>
      <c r="BE560" s="89"/>
      <c r="BF560" s="89"/>
      <c r="BG560" s="89"/>
      <c r="BH560" s="89"/>
      <c r="BI560" s="89"/>
      <c r="BJ560" s="89"/>
      <c r="BK560" s="89"/>
      <c r="BL560" s="89"/>
      <c r="BM560" s="89"/>
      <c r="BN560" s="89"/>
      <c r="BO560" s="89"/>
      <c r="BP560" s="89"/>
      <c r="BQ560" s="89"/>
      <c r="BR560" s="89"/>
      <c r="BS560" s="89"/>
      <c r="BT560" s="89"/>
      <c r="BU560" s="89"/>
      <c r="BV560" s="89"/>
      <c r="BW560" s="89"/>
      <c r="BX560" s="89"/>
      <c r="BY560" s="89"/>
      <c r="BZ560" s="89"/>
      <c r="CA560" s="89"/>
      <c r="CB560" s="89"/>
      <c r="CC560" s="89"/>
      <c r="CD560" s="89"/>
      <c r="CE560" s="89"/>
      <c r="CF560" s="89"/>
      <c r="CG560" s="89"/>
      <c r="CH560" s="89"/>
      <c r="CI560" s="89"/>
      <c r="CJ560" s="89"/>
      <c r="CK560" s="89"/>
      <c r="CL560" s="89"/>
      <c r="CM560" s="89"/>
      <c r="CN560" s="89"/>
      <c r="CO560" s="89"/>
      <c r="CP560" s="89"/>
      <c r="CQ560" s="89"/>
      <c r="CR560" s="89"/>
      <c r="CS560" s="89"/>
      <c r="CT560" s="89"/>
      <c r="CU560" s="89"/>
      <c r="CV560" s="89"/>
      <c r="CW560" s="89"/>
      <c r="CX560" s="89"/>
      <c r="CY560" s="89"/>
      <c r="CZ560" s="89"/>
      <c r="DA560" s="89"/>
      <c r="DB560" s="89"/>
      <c r="DC560" s="89"/>
      <c r="DD560" s="89"/>
      <c r="DE560" s="89"/>
      <c r="DF560" s="89"/>
      <c r="DG560" s="89"/>
      <c r="DH560" s="89"/>
      <c r="DI560" s="89"/>
      <c r="DJ560" s="89"/>
      <c r="DK560" s="89"/>
      <c r="DL560" s="89"/>
      <c r="DM560" s="89"/>
      <c r="DN560" s="89"/>
      <c r="DO560" s="89"/>
      <c r="DP560" s="89"/>
      <c r="DQ560" s="89"/>
      <c r="DR560" s="89"/>
      <c r="DS560" s="89"/>
      <c r="DT560" s="89"/>
      <c r="DU560" s="89"/>
      <c r="DV560" s="89"/>
      <c r="DW560" s="89"/>
    </row>
    <row r="561" spans="1:127" s="91" customFormat="1" ht="56.25" x14ac:dyDescent="0.3">
      <c r="A561" s="18">
        <v>35</v>
      </c>
      <c r="B561" s="19"/>
      <c r="C561" s="74"/>
      <c r="D561" s="19"/>
      <c r="E561" s="19"/>
      <c r="F561" s="24"/>
      <c r="G561" s="19"/>
      <c r="H561" s="19"/>
      <c r="I561" s="24"/>
      <c r="J561" s="19"/>
      <c r="K561" s="61" t="s">
        <v>41</v>
      </c>
      <c r="L561" s="25">
        <f>P561*I558</f>
        <v>50836.501650000006</v>
      </c>
      <c r="M561" s="34">
        <f>Q561*I558</f>
        <v>16325.485050000001</v>
      </c>
      <c r="N561" s="34">
        <f t="shared" si="90"/>
        <v>67161.986700000009</v>
      </c>
      <c r="O561" s="202"/>
      <c r="P561" s="34">
        <v>35.53</v>
      </c>
      <c r="Q561" s="23">
        <v>11.41</v>
      </c>
      <c r="R561" s="24" t="s">
        <v>39</v>
      </c>
      <c r="S561" s="24" t="s">
        <v>279</v>
      </c>
      <c r="T561" s="8"/>
      <c r="U561" s="8"/>
      <c r="V561" s="8"/>
      <c r="W561" s="8"/>
      <c r="X561" s="8"/>
      <c r="Y561" s="89"/>
      <c r="Z561" s="8"/>
      <c r="AA561" s="8"/>
      <c r="AB561" s="8"/>
      <c r="AC561" s="90"/>
      <c r="AD561" s="89"/>
      <c r="AE561" s="89"/>
      <c r="AF561" s="89"/>
      <c r="AG561" s="89"/>
      <c r="AH561" s="89"/>
      <c r="AI561" s="89"/>
      <c r="AJ561" s="89"/>
      <c r="AK561" s="89"/>
      <c r="AL561" s="89"/>
      <c r="AM561" s="89"/>
      <c r="AN561" s="89"/>
      <c r="AO561" s="89"/>
      <c r="AP561" s="89"/>
      <c r="AQ561" s="89"/>
      <c r="AR561" s="89"/>
      <c r="AS561" s="89"/>
      <c r="AT561" s="89"/>
      <c r="AU561" s="89"/>
      <c r="AV561" s="89"/>
      <c r="AW561" s="89"/>
      <c r="AX561" s="89"/>
      <c r="AY561" s="89"/>
      <c r="AZ561" s="89"/>
      <c r="BA561" s="89"/>
      <c r="BB561" s="89"/>
      <c r="BC561" s="89"/>
      <c r="BD561" s="89"/>
      <c r="BE561" s="89"/>
      <c r="BF561" s="89"/>
      <c r="BG561" s="89"/>
      <c r="BH561" s="89"/>
      <c r="BI561" s="89"/>
      <c r="BJ561" s="89"/>
      <c r="BK561" s="89"/>
      <c r="BL561" s="89"/>
      <c r="BM561" s="89"/>
      <c r="BN561" s="89"/>
      <c r="BO561" s="89"/>
      <c r="BP561" s="89"/>
      <c r="BQ561" s="89"/>
      <c r="BR561" s="89"/>
      <c r="BS561" s="89"/>
      <c r="BT561" s="89"/>
      <c r="BU561" s="89"/>
      <c r="BV561" s="89"/>
      <c r="BW561" s="89"/>
      <c r="BX561" s="89"/>
      <c r="BY561" s="89"/>
      <c r="BZ561" s="89"/>
      <c r="CA561" s="89"/>
      <c r="CB561" s="89"/>
      <c r="CC561" s="89"/>
      <c r="CD561" s="89"/>
      <c r="CE561" s="89"/>
      <c r="CF561" s="89"/>
      <c r="CG561" s="89"/>
      <c r="CH561" s="89"/>
      <c r="CI561" s="89"/>
      <c r="CJ561" s="89"/>
      <c r="CK561" s="89"/>
      <c r="CL561" s="89"/>
      <c r="CM561" s="89"/>
      <c r="CN561" s="89"/>
      <c r="CO561" s="89"/>
      <c r="CP561" s="89"/>
      <c r="CQ561" s="89"/>
      <c r="CR561" s="89"/>
      <c r="CS561" s="89"/>
      <c r="CT561" s="89"/>
      <c r="CU561" s="89"/>
      <c r="CV561" s="89"/>
      <c r="CW561" s="89"/>
      <c r="CX561" s="89"/>
      <c r="CY561" s="89"/>
      <c r="CZ561" s="89"/>
      <c r="DA561" s="89"/>
      <c r="DB561" s="89"/>
      <c r="DC561" s="89"/>
      <c r="DD561" s="89"/>
      <c r="DE561" s="89"/>
      <c r="DF561" s="89"/>
      <c r="DG561" s="89"/>
      <c r="DH561" s="89"/>
      <c r="DI561" s="89"/>
      <c r="DJ561" s="89"/>
      <c r="DK561" s="89"/>
      <c r="DL561" s="89"/>
      <c r="DM561" s="89"/>
      <c r="DN561" s="89"/>
      <c r="DO561" s="89"/>
      <c r="DP561" s="89"/>
      <c r="DQ561" s="89"/>
      <c r="DR561" s="89"/>
      <c r="DS561" s="89"/>
      <c r="DT561" s="89"/>
      <c r="DU561" s="89"/>
      <c r="DV561" s="89"/>
      <c r="DW561" s="89"/>
    </row>
    <row r="562" spans="1:127" s="91" customFormat="1" ht="37.5" x14ac:dyDescent="0.3">
      <c r="A562" s="18">
        <v>36</v>
      </c>
      <c r="B562" s="19">
        <v>14</v>
      </c>
      <c r="C562" s="74" t="s">
        <v>429</v>
      </c>
      <c r="D562" s="19">
        <v>1988</v>
      </c>
      <c r="E562" s="19" t="s">
        <v>34</v>
      </c>
      <c r="F562" s="24" t="s">
        <v>59</v>
      </c>
      <c r="G562" s="19" t="s">
        <v>36</v>
      </c>
      <c r="H562" s="19">
        <v>4</v>
      </c>
      <c r="I562" s="24">
        <v>1410.3050000000001</v>
      </c>
      <c r="J562" s="24">
        <v>747.4</v>
      </c>
      <c r="K562" s="61" t="s">
        <v>50</v>
      </c>
      <c r="L562" s="25">
        <f>I562*P562</f>
        <v>600789.93000000005</v>
      </c>
      <c r="M562" s="34">
        <f>I562*Q562</f>
        <v>23382.856899999999</v>
      </c>
      <c r="N562" s="34">
        <f t="shared" si="90"/>
        <v>624172.78690000006</v>
      </c>
      <c r="O562" s="200">
        <f>N562+N563+N564+N565</f>
        <v>1012669.5052500002</v>
      </c>
      <c r="P562" s="34">
        <v>426</v>
      </c>
      <c r="Q562" s="23">
        <v>16.579999999999998</v>
      </c>
      <c r="R562" s="24" t="s">
        <v>39</v>
      </c>
      <c r="S562" s="24" t="s">
        <v>279</v>
      </c>
      <c r="T562" s="8"/>
      <c r="U562" s="8"/>
      <c r="V562" s="8"/>
      <c r="W562" s="8"/>
      <c r="X562" s="8"/>
      <c r="Y562" s="89"/>
      <c r="Z562" s="8"/>
      <c r="AA562" s="8"/>
      <c r="AB562" s="8"/>
      <c r="AC562" s="90"/>
      <c r="AD562" s="89"/>
      <c r="AE562" s="89"/>
      <c r="AF562" s="89"/>
      <c r="AG562" s="89"/>
      <c r="AH562" s="89"/>
      <c r="AI562" s="89"/>
      <c r="AJ562" s="89"/>
      <c r="AK562" s="89"/>
      <c r="AL562" s="89"/>
      <c r="AM562" s="89"/>
      <c r="AN562" s="89"/>
      <c r="AO562" s="89"/>
      <c r="AP562" s="89"/>
      <c r="AQ562" s="89"/>
      <c r="AR562" s="89"/>
      <c r="AS562" s="89"/>
      <c r="AT562" s="89"/>
      <c r="AU562" s="89"/>
      <c r="AV562" s="89"/>
      <c r="AW562" s="89"/>
      <c r="AX562" s="89"/>
      <c r="AY562" s="89"/>
      <c r="AZ562" s="89"/>
      <c r="BA562" s="89"/>
      <c r="BB562" s="89"/>
      <c r="BC562" s="89"/>
      <c r="BD562" s="89"/>
      <c r="BE562" s="89"/>
      <c r="BF562" s="89"/>
      <c r="BG562" s="89"/>
      <c r="BH562" s="89"/>
      <c r="BI562" s="89"/>
      <c r="BJ562" s="89"/>
      <c r="BK562" s="89"/>
      <c r="BL562" s="89"/>
      <c r="BM562" s="89"/>
      <c r="BN562" s="89"/>
      <c r="BO562" s="89"/>
      <c r="BP562" s="89"/>
      <c r="BQ562" s="89"/>
      <c r="BR562" s="89"/>
      <c r="BS562" s="89"/>
      <c r="BT562" s="89"/>
      <c r="BU562" s="89"/>
      <c r="BV562" s="89"/>
      <c r="BW562" s="89"/>
      <c r="BX562" s="89"/>
      <c r="BY562" s="89"/>
      <c r="BZ562" s="89"/>
      <c r="CA562" s="89"/>
      <c r="CB562" s="89"/>
      <c r="CC562" s="89"/>
      <c r="CD562" s="89"/>
      <c r="CE562" s="89"/>
      <c r="CF562" s="89"/>
      <c r="CG562" s="89"/>
      <c r="CH562" s="89"/>
      <c r="CI562" s="89"/>
      <c r="CJ562" s="89"/>
      <c r="CK562" s="89"/>
      <c r="CL562" s="89"/>
      <c r="CM562" s="89"/>
      <c r="CN562" s="89"/>
      <c r="CO562" s="89"/>
      <c r="CP562" s="89"/>
      <c r="CQ562" s="89"/>
      <c r="CR562" s="89"/>
      <c r="CS562" s="89"/>
      <c r="CT562" s="89"/>
      <c r="CU562" s="89"/>
      <c r="CV562" s="89"/>
      <c r="CW562" s="89"/>
      <c r="CX562" s="89"/>
      <c r="CY562" s="89"/>
      <c r="CZ562" s="89"/>
      <c r="DA562" s="89"/>
      <c r="DB562" s="89"/>
      <c r="DC562" s="89"/>
      <c r="DD562" s="89"/>
      <c r="DE562" s="89"/>
      <c r="DF562" s="89"/>
      <c r="DG562" s="89"/>
      <c r="DH562" s="89"/>
      <c r="DI562" s="89"/>
      <c r="DJ562" s="89"/>
      <c r="DK562" s="89"/>
      <c r="DL562" s="89"/>
      <c r="DM562" s="89"/>
      <c r="DN562" s="89"/>
      <c r="DO562" s="89"/>
      <c r="DP562" s="89"/>
      <c r="DQ562" s="89"/>
      <c r="DR562" s="89"/>
      <c r="DS562" s="89"/>
      <c r="DT562" s="89"/>
      <c r="DU562" s="89"/>
      <c r="DV562" s="89"/>
      <c r="DW562" s="89"/>
    </row>
    <row r="563" spans="1:127" s="91" customFormat="1" ht="56.25" x14ac:dyDescent="0.3">
      <c r="A563" s="18">
        <v>37</v>
      </c>
      <c r="B563" s="19"/>
      <c r="C563" s="74"/>
      <c r="D563" s="19"/>
      <c r="E563" s="19"/>
      <c r="F563" s="24"/>
      <c r="G563" s="19"/>
      <c r="H563" s="19"/>
      <c r="I563" s="24"/>
      <c r="J563" s="24"/>
      <c r="K563" s="61" t="s">
        <v>427</v>
      </c>
      <c r="L563" s="25">
        <f>I562*P563</f>
        <v>202618.51934999999</v>
      </c>
      <c r="M563" s="34">
        <f>I562*Q563</f>
        <v>20872.514000000003</v>
      </c>
      <c r="N563" s="34">
        <f t="shared" si="90"/>
        <v>223491.03334999998</v>
      </c>
      <c r="O563" s="201"/>
      <c r="P563" s="34">
        <v>143.66999999999999</v>
      </c>
      <c r="Q563" s="23">
        <v>14.8</v>
      </c>
      <c r="R563" s="24" t="s">
        <v>39</v>
      </c>
      <c r="S563" s="24" t="s">
        <v>279</v>
      </c>
      <c r="T563" s="8"/>
      <c r="U563" s="8"/>
      <c r="V563" s="8"/>
      <c r="W563" s="8"/>
      <c r="X563" s="8"/>
      <c r="Y563" s="89"/>
      <c r="Z563" s="8"/>
      <c r="AA563" s="8"/>
      <c r="AB563" s="8"/>
      <c r="AC563" s="90"/>
      <c r="AD563" s="89"/>
      <c r="AE563" s="89"/>
      <c r="AF563" s="89"/>
      <c r="AG563" s="89"/>
      <c r="AH563" s="89"/>
      <c r="AI563" s="89"/>
      <c r="AJ563" s="89"/>
      <c r="AK563" s="89"/>
      <c r="AL563" s="89"/>
      <c r="AM563" s="89"/>
      <c r="AN563" s="89"/>
      <c r="AO563" s="89"/>
      <c r="AP563" s="89"/>
      <c r="AQ563" s="89"/>
      <c r="AR563" s="89"/>
      <c r="AS563" s="89"/>
      <c r="AT563" s="89"/>
      <c r="AU563" s="89"/>
      <c r="AV563" s="89"/>
      <c r="AW563" s="89"/>
      <c r="AX563" s="89"/>
      <c r="AY563" s="89"/>
      <c r="AZ563" s="89"/>
      <c r="BA563" s="89"/>
      <c r="BB563" s="89"/>
      <c r="BC563" s="89"/>
      <c r="BD563" s="89"/>
      <c r="BE563" s="89"/>
      <c r="BF563" s="89"/>
      <c r="BG563" s="89"/>
      <c r="BH563" s="89"/>
      <c r="BI563" s="89"/>
      <c r="BJ563" s="89"/>
      <c r="BK563" s="89"/>
      <c r="BL563" s="89"/>
      <c r="BM563" s="89"/>
      <c r="BN563" s="89"/>
      <c r="BO563" s="89"/>
      <c r="BP563" s="89"/>
      <c r="BQ563" s="89"/>
      <c r="BR563" s="89"/>
      <c r="BS563" s="89"/>
      <c r="BT563" s="89"/>
      <c r="BU563" s="89"/>
      <c r="BV563" s="89"/>
      <c r="BW563" s="89"/>
      <c r="BX563" s="89"/>
      <c r="BY563" s="89"/>
      <c r="BZ563" s="89"/>
      <c r="CA563" s="89"/>
      <c r="CB563" s="89"/>
      <c r="CC563" s="89"/>
      <c r="CD563" s="89"/>
      <c r="CE563" s="89"/>
      <c r="CF563" s="89"/>
      <c r="CG563" s="89"/>
      <c r="CH563" s="89"/>
      <c r="CI563" s="89"/>
      <c r="CJ563" s="89"/>
      <c r="CK563" s="89"/>
      <c r="CL563" s="89"/>
      <c r="CM563" s="89"/>
      <c r="CN563" s="89"/>
      <c r="CO563" s="89"/>
      <c r="CP563" s="89"/>
      <c r="CQ563" s="89"/>
      <c r="CR563" s="89"/>
      <c r="CS563" s="89"/>
      <c r="CT563" s="89"/>
      <c r="CU563" s="89"/>
      <c r="CV563" s="89"/>
      <c r="CW563" s="89"/>
      <c r="CX563" s="89"/>
      <c r="CY563" s="89"/>
      <c r="CZ563" s="89"/>
      <c r="DA563" s="89"/>
      <c r="DB563" s="89"/>
      <c r="DC563" s="89"/>
      <c r="DD563" s="89"/>
      <c r="DE563" s="89"/>
      <c r="DF563" s="89"/>
      <c r="DG563" s="89"/>
      <c r="DH563" s="89"/>
      <c r="DI563" s="89"/>
      <c r="DJ563" s="89"/>
      <c r="DK563" s="89"/>
      <c r="DL563" s="89"/>
      <c r="DM563" s="89"/>
      <c r="DN563" s="89"/>
      <c r="DO563" s="89"/>
      <c r="DP563" s="89"/>
      <c r="DQ563" s="89"/>
      <c r="DR563" s="89"/>
      <c r="DS563" s="89"/>
      <c r="DT563" s="89"/>
      <c r="DU563" s="89"/>
      <c r="DV563" s="89"/>
      <c r="DW563" s="89"/>
    </row>
    <row r="564" spans="1:127" s="91" customFormat="1" ht="56.25" x14ac:dyDescent="0.3">
      <c r="A564" s="18">
        <v>38</v>
      </c>
      <c r="B564" s="19"/>
      <c r="C564" s="74"/>
      <c r="D564" s="19"/>
      <c r="E564" s="19"/>
      <c r="F564" s="24"/>
      <c r="G564" s="19"/>
      <c r="H564" s="19"/>
      <c r="I564" s="24"/>
      <c r="J564" s="24"/>
      <c r="K564" s="61" t="s">
        <v>37</v>
      </c>
      <c r="L564" s="25">
        <f>I562*P564</f>
        <v>80542.518550000008</v>
      </c>
      <c r="M564" s="34">
        <f>I562*Q564</f>
        <v>18263.44975</v>
      </c>
      <c r="N564" s="34">
        <f t="shared" si="90"/>
        <v>98805.968300000008</v>
      </c>
      <c r="O564" s="201"/>
      <c r="P564" s="34">
        <v>57.11</v>
      </c>
      <c r="Q564" s="23">
        <v>12.95</v>
      </c>
      <c r="R564" s="24" t="s">
        <v>39</v>
      </c>
      <c r="S564" s="24" t="s">
        <v>279</v>
      </c>
      <c r="T564" s="8"/>
      <c r="U564" s="8"/>
      <c r="V564" s="8"/>
      <c r="W564" s="8"/>
      <c r="X564" s="8"/>
      <c r="Y564" s="89"/>
      <c r="Z564" s="8"/>
      <c r="AA564" s="8"/>
      <c r="AB564" s="8"/>
      <c r="AC564" s="90"/>
      <c r="AD564" s="89"/>
      <c r="AE564" s="89"/>
      <c r="AF564" s="89"/>
      <c r="AG564" s="89"/>
      <c r="AH564" s="89"/>
      <c r="AI564" s="89"/>
      <c r="AJ564" s="89"/>
      <c r="AK564" s="89"/>
      <c r="AL564" s="89"/>
      <c r="AM564" s="89"/>
      <c r="AN564" s="89"/>
      <c r="AO564" s="89"/>
      <c r="AP564" s="89"/>
      <c r="AQ564" s="89"/>
      <c r="AR564" s="89"/>
      <c r="AS564" s="89"/>
      <c r="AT564" s="89"/>
      <c r="AU564" s="89"/>
      <c r="AV564" s="89"/>
      <c r="AW564" s="89"/>
      <c r="AX564" s="89"/>
      <c r="AY564" s="89"/>
      <c r="AZ564" s="89"/>
      <c r="BA564" s="89"/>
      <c r="BB564" s="89"/>
      <c r="BC564" s="89"/>
      <c r="BD564" s="89"/>
      <c r="BE564" s="89"/>
      <c r="BF564" s="89"/>
      <c r="BG564" s="89"/>
      <c r="BH564" s="89"/>
      <c r="BI564" s="89"/>
      <c r="BJ564" s="89"/>
      <c r="BK564" s="89"/>
      <c r="BL564" s="89"/>
      <c r="BM564" s="89"/>
      <c r="BN564" s="89"/>
      <c r="BO564" s="89"/>
      <c r="BP564" s="89"/>
      <c r="BQ564" s="89"/>
      <c r="BR564" s="89"/>
      <c r="BS564" s="89"/>
      <c r="BT564" s="89"/>
      <c r="BU564" s="89"/>
      <c r="BV564" s="89"/>
      <c r="BW564" s="89"/>
      <c r="BX564" s="89"/>
      <c r="BY564" s="89"/>
      <c r="BZ564" s="89"/>
      <c r="CA564" s="89"/>
      <c r="CB564" s="89"/>
      <c r="CC564" s="89"/>
      <c r="CD564" s="89"/>
      <c r="CE564" s="89"/>
      <c r="CF564" s="89"/>
      <c r="CG564" s="89"/>
      <c r="CH564" s="89"/>
      <c r="CI564" s="89"/>
      <c r="CJ564" s="89"/>
      <c r="CK564" s="89"/>
      <c r="CL564" s="89"/>
      <c r="CM564" s="89"/>
      <c r="CN564" s="89"/>
      <c r="CO564" s="89"/>
      <c r="CP564" s="89"/>
      <c r="CQ564" s="89"/>
      <c r="CR564" s="89"/>
      <c r="CS564" s="89"/>
      <c r="CT564" s="89"/>
      <c r="CU564" s="89"/>
      <c r="CV564" s="89"/>
      <c r="CW564" s="89"/>
      <c r="CX564" s="89"/>
      <c r="CY564" s="89"/>
      <c r="CZ564" s="89"/>
      <c r="DA564" s="89"/>
      <c r="DB564" s="89"/>
      <c r="DC564" s="89"/>
      <c r="DD564" s="89"/>
      <c r="DE564" s="89"/>
      <c r="DF564" s="89"/>
      <c r="DG564" s="89"/>
      <c r="DH564" s="89"/>
      <c r="DI564" s="89"/>
      <c r="DJ564" s="89"/>
      <c r="DK564" s="89"/>
      <c r="DL564" s="89"/>
      <c r="DM564" s="89"/>
      <c r="DN564" s="89"/>
      <c r="DO564" s="89"/>
      <c r="DP564" s="89"/>
      <c r="DQ564" s="89"/>
      <c r="DR564" s="89"/>
      <c r="DS564" s="89"/>
      <c r="DT564" s="89"/>
      <c r="DU564" s="89"/>
      <c r="DV564" s="89"/>
      <c r="DW564" s="89"/>
    </row>
    <row r="565" spans="1:127" s="91" customFormat="1" ht="56.25" x14ac:dyDescent="0.3">
      <c r="A565" s="18">
        <v>39</v>
      </c>
      <c r="B565" s="19"/>
      <c r="C565" s="74"/>
      <c r="D565" s="19"/>
      <c r="E565" s="19"/>
      <c r="F565" s="24"/>
      <c r="G565" s="19"/>
      <c r="H565" s="19"/>
      <c r="I565" s="24"/>
      <c r="J565" s="24"/>
      <c r="K565" s="61" t="s">
        <v>41</v>
      </c>
      <c r="L565" s="25">
        <f>P565*I562</f>
        <v>50108.13665</v>
      </c>
      <c r="M565" s="34">
        <f>Q565*I562</f>
        <v>16091.58005</v>
      </c>
      <c r="N565" s="34">
        <f t="shared" si="90"/>
        <v>66199.716700000004</v>
      </c>
      <c r="O565" s="202"/>
      <c r="P565" s="34">
        <v>35.53</v>
      </c>
      <c r="Q565" s="23">
        <v>11.41</v>
      </c>
      <c r="R565" s="24" t="s">
        <v>39</v>
      </c>
      <c r="S565" s="24" t="s">
        <v>279</v>
      </c>
      <c r="T565" s="8"/>
      <c r="U565" s="8"/>
      <c r="V565" s="8"/>
      <c r="W565" s="8"/>
      <c r="X565" s="8"/>
      <c r="Y565" s="89"/>
      <c r="Z565" s="8"/>
      <c r="AA565" s="8"/>
      <c r="AB565" s="8"/>
      <c r="AC565" s="90"/>
      <c r="AD565" s="89"/>
      <c r="AE565" s="89"/>
      <c r="AF565" s="89"/>
      <c r="AG565" s="89"/>
      <c r="AH565" s="89"/>
      <c r="AI565" s="89"/>
      <c r="AJ565" s="89"/>
      <c r="AK565" s="89"/>
      <c r="AL565" s="89"/>
      <c r="AM565" s="89"/>
      <c r="AN565" s="89"/>
      <c r="AO565" s="89"/>
      <c r="AP565" s="89"/>
      <c r="AQ565" s="89"/>
      <c r="AR565" s="89"/>
      <c r="AS565" s="89"/>
      <c r="AT565" s="89"/>
      <c r="AU565" s="89"/>
      <c r="AV565" s="89"/>
      <c r="AW565" s="89"/>
      <c r="AX565" s="89"/>
      <c r="AY565" s="89"/>
      <c r="AZ565" s="89"/>
      <c r="BA565" s="89"/>
      <c r="BB565" s="89"/>
      <c r="BC565" s="89"/>
      <c r="BD565" s="89"/>
      <c r="BE565" s="89"/>
      <c r="BF565" s="89"/>
      <c r="BG565" s="89"/>
      <c r="BH565" s="89"/>
      <c r="BI565" s="89"/>
      <c r="BJ565" s="89"/>
      <c r="BK565" s="89"/>
      <c r="BL565" s="89"/>
      <c r="BM565" s="89"/>
      <c r="BN565" s="89"/>
      <c r="BO565" s="89"/>
      <c r="BP565" s="89"/>
      <c r="BQ565" s="89"/>
      <c r="BR565" s="89"/>
      <c r="BS565" s="89"/>
      <c r="BT565" s="89"/>
      <c r="BU565" s="89"/>
      <c r="BV565" s="89"/>
      <c r="BW565" s="89"/>
      <c r="BX565" s="89"/>
      <c r="BY565" s="89"/>
      <c r="BZ565" s="89"/>
      <c r="CA565" s="89"/>
      <c r="CB565" s="89"/>
      <c r="CC565" s="89"/>
      <c r="CD565" s="89"/>
      <c r="CE565" s="89"/>
      <c r="CF565" s="89"/>
      <c r="CG565" s="89"/>
      <c r="CH565" s="89"/>
      <c r="CI565" s="89"/>
      <c r="CJ565" s="89"/>
      <c r="CK565" s="89"/>
      <c r="CL565" s="89"/>
      <c r="CM565" s="89"/>
      <c r="CN565" s="89"/>
      <c r="CO565" s="89"/>
      <c r="CP565" s="89"/>
      <c r="CQ565" s="89"/>
      <c r="CR565" s="89"/>
      <c r="CS565" s="89"/>
      <c r="CT565" s="89"/>
      <c r="CU565" s="89"/>
      <c r="CV565" s="89"/>
      <c r="CW565" s="89"/>
      <c r="CX565" s="89"/>
      <c r="CY565" s="89"/>
      <c r="CZ565" s="89"/>
      <c r="DA565" s="89"/>
      <c r="DB565" s="89"/>
      <c r="DC565" s="89"/>
      <c r="DD565" s="89"/>
      <c r="DE565" s="89"/>
      <c r="DF565" s="89"/>
      <c r="DG565" s="89"/>
      <c r="DH565" s="89"/>
      <c r="DI565" s="89"/>
      <c r="DJ565" s="89"/>
      <c r="DK565" s="89"/>
      <c r="DL565" s="89"/>
      <c r="DM565" s="89"/>
      <c r="DN565" s="89"/>
      <c r="DO565" s="89"/>
      <c r="DP565" s="89"/>
      <c r="DQ565" s="89"/>
      <c r="DR565" s="89"/>
      <c r="DS565" s="89"/>
      <c r="DT565" s="89"/>
      <c r="DU565" s="89"/>
      <c r="DV565" s="89"/>
      <c r="DW565" s="89"/>
    </row>
    <row r="566" spans="1:127" s="91" customFormat="1" ht="37.5" x14ac:dyDescent="0.3">
      <c r="A566" s="18">
        <v>40</v>
      </c>
      <c r="B566" s="19">
        <v>15</v>
      </c>
      <c r="C566" s="74" t="s">
        <v>430</v>
      </c>
      <c r="D566" s="19">
        <v>1989</v>
      </c>
      <c r="E566" s="19" t="s">
        <v>34</v>
      </c>
      <c r="F566" s="24" t="s">
        <v>59</v>
      </c>
      <c r="G566" s="19" t="s">
        <v>36</v>
      </c>
      <c r="H566" s="19">
        <v>4</v>
      </c>
      <c r="I566" s="25">
        <v>1409.17</v>
      </c>
      <c r="J566" s="19">
        <v>743.2</v>
      </c>
      <c r="K566" s="61" t="s">
        <v>46</v>
      </c>
      <c r="L566" s="25">
        <f>I566*P566</f>
        <v>225467.2</v>
      </c>
      <c r="M566" s="34">
        <f>I566*Q566</f>
        <v>21926.685200000004</v>
      </c>
      <c r="N566" s="34">
        <f t="shared" si="90"/>
        <v>247393.88520000002</v>
      </c>
      <c r="O566" s="200">
        <f>N566+N567+N568+N569+N570</f>
        <v>1259248.4037000001</v>
      </c>
      <c r="P566" s="34">
        <v>160</v>
      </c>
      <c r="Q566" s="23">
        <v>15.56</v>
      </c>
      <c r="R566" s="24" t="s">
        <v>39</v>
      </c>
      <c r="S566" s="24" t="s">
        <v>279</v>
      </c>
      <c r="T566" s="8"/>
      <c r="U566" s="8"/>
      <c r="V566" s="8"/>
      <c r="W566" s="8"/>
      <c r="X566" s="8"/>
      <c r="Y566" s="89"/>
      <c r="Z566" s="8"/>
      <c r="AA566" s="8"/>
      <c r="AB566" s="8"/>
      <c r="AC566" s="90"/>
      <c r="AD566" s="89"/>
      <c r="AE566" s="89"/>
      <c r="AF566" s="89"/>
      <c r="AG566" s="89"/>
      <c r="AH566" s="89"/>
      <c r="AI566" s="89"/>
      <c r="AJ566" s="89"/>
      <c r="AK566" s="89"/>
      <c r="AL566" s="89"/>
      <c r="AM566" s="89"/>
      <c r="AN566" s="89"/>
      <c r="AO566" s="89"/>
      <c r="AP566" s="89"/>
      <c r="AQ566" s="89"/>
      <c r="AR566" s="89"/>
      <c r="AS566" s="89"/>
      <c r="AT566" s="89"/>
      <c r="AU566" s="89"/>
      <c r="AV566" s="89"/>
      <c r="AW566" s="89"/>
      <c r="AX566" s="89"/>
      <c r="AY566" s="89"/>
      <c r="AZ566" s="89"/>
      <c r="BA566" s="89"/>
      <c r="BB566" s="89"/>
      <c r="BC566" s="89"/>
      <c r="BD566" s="89"/>
      <c r="BE566" s="89"/>
      <c r="BF566" s="89"/>
      <c r="BG566" s="89"/>
      <c r="BH566" s="89"/>
      <c r="BI566" s="89"/>
      <c r="BJ566" s="89"/>
      <c r="BK566" s="89"/>
      <c r="BL566" s="89"/>
      <c r="BM566" s="89"/>
      <c r="BN566" s="89"/>
      <c r="BO566" s="89"/>
      <c r="BP566" s="89"/>
      <c r="BQ566" s="89"/>
      <c r="BR566" s="89"/>
      <c r="BS566" s="89"/>
      <c r="BT566" s="89"/>
      <c r="BU566" s="89"/>
      <c r="BV566" s="89"/>
      <c r="BW566" s="89"/>
      <c r="BX566" s="89"/>
      <c r="BY566" s="89"/>
      <c r="BZ566" s="89"/>
      <c r="CA566" s="89"/>
      <c r="CB566" s="89"/>
      <c r="CC566" s="89"/>
      <c r="CD566" s="89"/>
      <c r="CE566" s="89"/>
      <c r="CF566" s="89"/>
      <c r="CG566" s="89"/>
      <c r="CH566" s="89"/>
      <c r="CI566" s="89"/>
      <c r="CJ566" s="89"/>
      <c r="CK566" s="89"/>
      <c r="CL566" s="89"/>
      <c r="CM566" s="89"/>
      <c r="CN566" s="89"/>
      <c r="CO566" s="89"/>
      <c r="CP566" s="89"/>
      <c r="CQ566" s="89"/>
      <c r="CR566" s="89"/>
      <c r="CS566" s="89"/>
      <c r="CT566" s="89"/>
      <c r="CU566" s="89"/>
      <c r="CV566" s="89"/>
      <c r="CW566" s="89"/>
      <c r="CX566" s="89"/>
      <c r="CY566" s="89"/>
      <c r="CZ566" s="89"/>
      <c r="DA566" s="89"/>
      <c r="DB566" s="89"/>
      <c r="DC566" s="89"/>
      <c r="DD566" s="89"/>
      <c r="DE566" s="89"/>
      <c r="DF566" s="89"/>
      <c r="DG566" s="89"/>
      <c r="DH566" s="89"/>
      <c r="DI566" s="89"/>
      <c r="DJ566" s="89"/>
      <c r="DK566" s="89"/>
      <c r="DL566" s="89"/>
      <c r="DM566" s="89"/>
      <c r="DN566" s="89"/>
      <c r="DO566" s="89"/>
      <c r="DP566" s="89"/>
      <c r="DQ566" s="89"/>
      <c r="DR566" s="89"/>
      <c r="DS566" s="89"/>
      <c r="DT566" s="89"/>
      <c r="DU566" s="89"/>
      <c r="DV566" s="89"/>
      <c r="DW566" s="89"/>
    </row>
    <row r="567" spans="1:127" s="91" customFormat="1" ht="37.5" x14ac:dyDescent="0.3">
      <c r="A567" s="18">
        <v>41</v>
      </c>
      <c r="B567" s="19"/>
      <c r="C567" s="74"/>
      <c r="D567" s="19"/>
      <c r="E567" s="19"/>
      <c r="F567" s="24"/>
      <c r="G567" s="19"/>
      <c r="H567" s="19"/>
      <c r="I567" s="25"/>
      <c r="J567" s="19"/>
      <c r="K567" s="61" t="s">
        <v>50</v>
      </c>
      <c r="L567" s="25">
        <f>I566*P567</f>
        <v>600306.42000000004</v>
      </c>
      <c r="M567" s="34">
        <f>Q567*I566</f>
        <v>23364.0386</v>
      </c>
      <c r="N567" s="34">
        <f t="shared" si="90"/>
        <v>623670.45860000001</v>
      </c>
      <c r="O567" s="201"/>
      <c r="P567" s="34">
        <v>426</v>
      </c>
      <c r="Q567" s="23">
        <v>16.579999999999998</v>
      </c>
      <c r="R567" s="24" t="s">
        <v>39</v>
      </c>
      <c r="S567" s="24" t="s">
        <v>279</v>
      </c>
      <c r="T567" s="8"/>
      <c r="U567" s="8"/>
      <c r="V567" s="8"/>
      <c r="W567" s="8"/>
      <c r="X567" s="8"/>
      <c r="Y567" s="89"/>
      <c r="Z567" s="8"/>
      <c r="AA567" s="8"/>
      <c r="AB567" s="8"/>
      <c r="AC567" s="90"/>
      <c r="AD567" s="89"/>
      <c r="AE567" s="89"/>
      <c r="AF567" s="89"/>
      <c r="AG567" s="89"/>
      <c r="AH567" s="89"/>
      <c r="AI567" s="89"/>
      <c r="AJ567" s="89"/>
      <c r="AK567" s="89"/>
      <c r="AL567" s="89"/>
      <c r="AM567" s="89"/>
      <c r="AN567" s="89"/>
      <c r="AO567" s="89"/>
      <c r="AP567" s="89"/>
      <c r="AQ567" s="89"/>
      <c r="AR567" s="89"/>
      <c r="AS567" s="89"/>
      <c r="AT567" s="89"/>
      <c r="AU567" s="89"/>
      <c r="AV567" s="89"/>
      <c r="AW567" s="89"/>
      <c r="AX567" s="89"/>
      <c r="AY567" s="89"/>
      <c r="AZ567" s="89"/>
      <c r="BA567" s="89"/>
      <c r="BB567" s="89"/>
      <c r="BC567" s="89"/>
      <c r="BD567" s="89"/>
      <c r="BE567" s="89"/>
      <c r="BF567" s="89"/>
      <c r="BG567" s="89"/>
      <c r="BH567" s="89"/>
      <c r="BI567" s="89"/>
      <c r="BJ567" s="89"/>
      <c r="BK567" s="89"/>
      <c r="BL567" s="89"/>
      <c r="BM567" s="89"/>
      <c r="BN567" s="89"/>
      <c r="BO567" s="89"/>
      <c r="BP567" s="89"/>
      <c r="BQ567" s="89"/>
      <c r="BR567" s="89"/>
      <c r="BS567" s="89"/>
      <c r="BT567" s="89"/>
      <c r="BU567" s="89"/>
      <c r="BV567" s="89"/>
      <c r="BW567" s="89"/>
      <c r="BX567" s="89"/>
      <c r="BY567" s="89"/>
      <c r="BZ567" s="89"/>
      <c r="CA567" s="89"/>
      <c r="CB567" s="89"/>
      <c r="CC567" s="89"/>
      <c r="CD567" s="89"/>
      <c r="CE567" s="89"/>
      <c r="CF567" s="89"/>
      <c r="CG567" s="89"/>
      <c r="CH567" s="89"/>
      <c r="CI567" s="89"/>
      <c r="CJ567" s="89"/>
      <c r="CK567" s="89"/>
      <c r="CL567" s="89"/>
      <c r="CM567" s="89"/>
      <c r="CN567" s="89"/>
      <c r="CO567" s="89"/>
      <c r="CP567" s="89"/>
      <c r="CQ567" s="89"/>
      <c r="CR567" s="89"/>
      <c r="CS567" s="89"/>
      <c r="CT567" s="89"/>
      <c r="CU567" s="89"/>
      <c r="CV567" s="89"/>
      <c r="CW567" s="89"/>
      <c r="CX567" s="89"/>
      <c r="CY567" s="89"/>
      <c r="CZ567" s="89"/>
      <c r="DA567" s="89"/>
      <c r="DB567" s="89"/>
      <c r="DC567" s="89"/>
      <c r="DD567" s="89"/>
      <c r="DE567" s="89"/>
      <c r="DF567" s="89"/>
      <c r="DG567" s="89"/>
      <c r="DH567" s="89"/>
      <c r="DI567" s="89"/>
      <c r="DJ567" s="89"/>
      <c r="DK567" s="89"/>
      <c r="DL567" s="89"/>
      <c r="DM567" s="89"/>
      <c r="DN567" s="89"/>
      <c r="DO567" s="89"/>
      <c r="DP567" s="89"/>
      <c r="DQ567" s="89"/>
      <c r="DR567" s="89"/>
      <c r="DS567" s="89"/>
      <c r="DT567" s="89"/>
      <c r="DU567" s="89"/>
      <c r="DV567" s="89"/>
      <c r="DW567" s="89"/>
    </row>
    <row r="568" spans="1:127" s="91" customFormat="1" ht="56.25" x14ac:dyDescent="0.3">
      <c r="A568" s="18">
        <v>42</v>
      </c>
      <c r="B568" s="19"/>
      <c r="C568" s="74"/>
      <c r="D568" s="19"/>
      <c r="E568" s="19"/>
      <c r="F568" s="24"/>
      <c r="G568" s="19"/>
      <c r="H568" s="19"/>
      <c r="I568" s="25"/>
      <c r="J568" s="19"/>
      <c r="K568" s="61" t="s">
        <v>41</v>
      </c>
      <c r="L568" s="25">
        <f>I566*P568</f>
        <v>50067.810100000002</v>
      </c>
      <c r="M568" s="34">
        <f>I566*Q568</f>
        <v>16078.629700000001</v>
      </c>
      <c r="N568" s="34">
        <f t="shared" si="90"/>
        <v>66146.439800000007</v>
      </c>
      <c r="O568" s="201"/>
      <c r="P568" s="34">
        <v>35.53</v>
      </c>
      <c r="Q568" s="23">
        <v>11.41</v>
      </c>
      <c r="R568" s="24" t="s">
        <v>39</v>
      </c>
      <c r="S568" s="24" t="s">
        <v>279</v>
      </c>
      <c r="T568" s="8"/>
      <c r="U568" s="8"/>
      <c r="V568" s="8"/>
      <c r="W568" s="8"/>
      <c r="X568" s="8"/>
      <c r="Y568" s="89"/>
      <c r="Z568" s="8"/>
      <c r="AA568" s="8"/>
      <c r="AB568" s="8"/>
      <c r="AC568" s="90"/>
      <c r="AD568" s="89"/>
      <c r="AE568" s="89"/>
      <c r="AF568" s="89"/>
      <c r="AG568" s="89"/>
      <c r="AH568" s="89"/>
      <c r="AI568" s="89"/>
      <c r="AJ568" s="89"/>
      <c r="AK568" s="89"/>
      <c r="AL568" s="89"/>
      <c r="AM568" s="89"/>
      <c r="AN568" s="89"/>
      <c r="AO568" s="89"/>
      <c r="AP568" s="89"/>
      <c r="AQ568" s="89"/>
      <c r="AR568" s="89"/>
      <c r="AS568" s="89"/>
      <c r="AT568" s="89"/>
      <c r="AU568" s="89"/>
      <c r="AV568" s="89"/>
      <c r="AW568" s="89"/>
      <c r="AX568" s="89"/>
      <c r="AY568" s="89"/>
      <c r="AZ568" s="89"/>
      <c r="BA568" s="89"/>
      <c r="BB568" s="89"/>
      <c r="BC568" s="89"/>
      <c r="BD568" s="89"/>
      <c r="BE568" s="89"/>
      <c r="BF568" s="89"/>
      <c r="BG568" s="89"/>
      <c r="BH568" s="89"/>
      <c r="BI568" s="89"/>
      <c r="BJ568" s="89"/>
      <c r="BK568" s="89"/>
      <c r="BL568" s="89"/>
      <c r="BM568" s="89"/>
      <c r="BN568" s="89"/>
      <c r="BO568" s="89"/>
      <c r="BP568" s="89"/>
      <c r="BQ568" s="89"/>
      <c r="BR568" s="89"/>
      <c r="BS568" s="89"/>
      <c r="BT568" s="89"/>
      <c r="BU568" s="89"/>
      <c r="BV568" s="89"/>
      <c r="BW568" s="89"/>
      <c r="BX568" s="89"/>
      <c r="BY568" s="89"/>
      <c r="BZ568" s="89"/>
      <c r="CA568" s="89"/>
      <c r="CB568" s="89"/>
      <c r="CC568" s="89"/>
      <c r="CD568" s="89"/>
      <c r="CE568" s="89"/>
      <c r="CF568" s="89"/>
      <c r="CG568" s="89"/>
      <c r="CH568" s="89"/>
      <c r="CI568" s="89"/>
      <c r="CJ568" s="89"/>
      <c r="CK568" s="89"/>
      <c r="CL568" s="89"/>
      <c r="CM568" s="89"/>
      <c r="CN568" s="89"/>
      <c r="CO568" s="89"/>
      <c r="CP568" s="89"/>
      <c r="CQ568" s="89"/>
      <c r="CR568" s="89"/>
      <c r="CS568" s="89"/>
      <c r="CT568" s="89"/>
      <c r="CU568" s="89"/>
      <c r="CV568" s="89"/>
      <c r="CW568" s="89"/>
      <c r="CX568" s="89"/>
      <c r="CY568" s="89"/>
      <c r="CZ568" s="89"/>
      <c r="DA568" s="89"/>
      <c r="DB568" s="89"/>
      <c r="DC568" s="89"/>
      <c r="DD568" s="89"/>
      <c r="DE568" s="89"/>
      <c r="DF568" s="89"/>
      <c r="DG568" s="89"/>
      <c r="DH568" s="89"/>
      <c r="DI568" s="89"/>
      <c r="DJ568" s="89"/>
      <c r="DK568" s="89"/>
      <c r="DL568" s="89"/>
      <c r="DM568" s="89"/>
      <c r="DN568" s="89"/>
      <c r="DO568" s="89"/>
      <c r="DP568" s="89"/>
      <c r="DQ568" s="89"/>
      <c r="DR568" s="89"/>
      <c r="DS568" s="89"/>
      <c r="DT568" s="89"/>
      <c r="DU568" s="89"/>
      <c r="DV568" s="89"/>
      <c r="DW568" s="89"/>
    </row>
    <row r="569" spans="1:127" s="91" customFormat="1" ht="56.25" x14ac:dyDescent="0.3">
      <c r="A569" s="18">
        <v>43</v>
      </c>
      <c r="B569" s="19"/>
      <c r="C569" s="74"/>
      <c r="D569" s="19"/>
      <c r="E569" s="19"/>
      <c r="F569" s="24"/>
      <c r="G569" s="19"/>
      <c r="H569" s="19"/>
      <c r="I569" s="25"/>
      <c r="J569" s="19"/>
      <c r="K569" s="61" t="s">
        <v>93</v>
      </c>
      <c r="L569" s="25">
        <f>I566*P569</f>
        <v>202455.45389999999</v>
      </c>
      <c r="M569" s="34">
        <f>Q569*I566</f>
        <v>20855.716</v>
      </c>
      <c r="N569" s="34">
        <f t="shared" si="90"/>
        <v>223311.16989999998</v>
      </c>
      <c r="O569" s="201"/>
      <c r="P569" s="34">
        <v>143.66999999999999</v>
      </c>
      <c r="Q569" s="23">
        <v>14.8</v>
      </c>
      <c r="R569" s="24" t="s">
        <v>39</v>
      </c>
      <c r="S569" s="24" t="s">
        <v>279</v>
      </c>
      <c r="T569" s="8"/>
      <c r="U569" s="8"/>
      <c r="V569" s="8"/>
      <c r="W569" s="8"/>
      <c r="X569" s="8"/>
      <c r="Y569" s="89"/>
      <c r="Z569" s="8"/>
      <c r="AA569" s="8"/>
      <c r="AB569" s="8"/>
      <c r="AC569" s="90"/>
      <c r="AD569" s="89"/>
      <c r="AE569" s="89"/>
      <c r="AF569" s="89"/>
      <c r="AG569" s="89"/>
      <c r="AH569" s="89"/>
      <c r="AI569" s="89"/>
      <c r="AJ569" s="89"/>
      <c r="AK569" s="89"/>
      <c r="AL569" s="89"/>
      <c r="AM569" s="89"/>
      <c r="AN569" s="89"/>
      <c r="AO569" s="89"/>
      <c r="AP569" s="89"/>
      <c r="AQ569" s="89"/>
      <c r="AR569" s="89"/>
      <c r="AS569" s="89"/>
      <c r="AT569" s="89"/>
      <c r="AU569" s="89"/>
      <c r="AV569" s="89"/>
      <c r="AW569" s="89"/>
      <c r="AX569" s="89"/>
      <c r="AY569" s="89"/>
      <c r="AZ569" s="89"/>
      <c r="BA569" s="89"/>
      <c r="BB569" s="89"/>
      <c r="BC569" s="89"/>
      <c r="BD569" s="89"/>
      <c r="BE569" s="89"/>
      <c r="BF569" s="89"/>
      <c r="BG569" s="89"/>
      <c r="BH569" s="89"/>
      <c r="BI569" s="89"/>
      <c r="BJ569" s="89"/>
      <c r="BK569" s="89"/>
      <c r="BL569" s="89"/>
      <c r="BM569" s="89"/>
      <c r="BN569" s="89"/>
      <c r="BO569" s="89"/>
      <c r="BP569" s="89"/>
      <c r="BQ569" s="89"/>
      <c r="BR569" s="89"/>
      <c r="BS569" s="89"/>
      <c r="BT569" s="89"/>
      <c r="BU569" s="89"/>
      <c r="BV569" s="89"/>
      <c r="BW569" s="89"/>
      <c r="BX569" s="89"/>
      <c r="BY569" s="89"/>
      <c r="BZ569" s="89"/>
      <c r="CA569" s="89"/>
      <c r="CB569" s="89"/>
      <c r="CC569" s="89"/>
      <c r="CD569" s="89"/>
      <c r="CE569" s="89"/>
      <c r="CF569" s="89"/>
      <c r="CG569" s="89"/>
      <c r="CH569" s="89"/>
      <c r="CI569" s="89"/>
      <c r="CJ569" s="89"/>
      <c r="CK569" s="89"/>
      <c r="CL569" s="89"/>
      <c r="CM569" s="89"/>
      <c r="CN569" s="89"/>
      <c r="CO569" s="89"/>
      <c r="CP569" s="89"/>
      <c r="CQ569" s="89"/>
      <c r="CR569" s="89"/>
      <c r="CS569" s="89"/>
      <c r="CT569" s="89"/>
      <c r="CU569" s="89"/>
      <c r="CV569" s="89"/>
      <c r="CW569" s="89"/>
      <c r="CX569" s="89"/>
      <c r="CY569" s="89"/>
      <c r="CZ569" s="89"/>
      <c r="DA569" s="89"/>
      <c r="DB569" s="89"/>
      <c r="DC569" s="89"/>
      <c r="DD569" s="89"/>
      <c r="DE569" s="89"/>
      <c r="DF569" s="89"/>
      <c r="DG569" s="89"/>
      <c r="DH569" s="89"/>
      <c r="DI569" s="89"/>
      <c r="DJ569" s="89"/>
      <c r="DK569" s="89"/>
      <c r="DL569" s="89"/>
      <c r="DM569" s="89"/>
      <c r="DN569" s="89"/>
      <c r="DO569" s="89"/>
      <c r="DP569" s="89"/>
      <c r="DQ569" s="89"/>
      <c r="DR569" s="89"/>
      <c r="DS569" s="89"/>
      <c r="DT569" s="89"/>
      <c r="DU569" s="89"/>
      <c r="DV569" s="89"/>
      <c r="DW569" s="89"/>
    </row>
    <row r="570" spans="1:127" s="91" customFormat="1" ht="56.25" x14ac:dyDescent="0.3">
      <c r="A570" s="18">
        <v>44</v>
      </c>
      <c r="B570" s="19"/>
      <c r="C570" s="74"/>
      <c r="D570" s="19"/>
      <c r="E570" s="19"/>
      <c r="F570" s="24"/>
      <c r="G570" s="19"/>
      <c r="H570" s="19"/>
      <c r="I570" s="25"/>
      <c r="J570" s="19"/>
      <c r="K570" s="43" t="s">
        <v>37</v>
      </c>
      <c r="L570" s="25">
        <f>P570*I566</f>
        <v>80477.698700000008</v>
      </c>
      <c r="M570" s="34">
        <f>I566*Q570</f>
        <v>18248.751499999998</v>
      </c>
      <c r="N570" s="34">
        <f t="shared" si="90"/>
        <v>98726.450200000007</v>
      </c>
      <c r="O570" s="202"/>
      <c r="P570" s="34">
        <v>57.11</v>
      </c>
      <c r="Q570" s="23">
        <v>12.95</v>
      </c>
      <c r="R570" s="24" t="s">
        <v>39</v>
      </c>
      <c r="S570" s="24" t="s">
        <v>279</v>
      </c>
      <c r="T570" s="8"/>
      <c r="U570" s="8"/>
      <c r="V570" s="8"/>
      <c r="W570" s="8"/>
      <c r="X570" s="8"/>
      <c r="Y570" s="89"/>
      <c r="Z570" s="8"/>
      <c r="AA570" s="8"/>
      <c r="AB570" s="8"/>
      <c r="AC570" s="90"/>
      <c r="AD570" s="89"/>
      <c r="AE570" s="89"/>
      <c r="AF570" s="89"/>
      <c r="AG570" s="89"/>
      <c r="AH570" s="89"/>
      <c r="AI570" s="89"/>
      <c r="AJ570" s="89"/>
      <c r="AK570" s="89"/>
      <c r="AL570" s="89"/>
      <c r="AM570" s="89"/>
      <c r="AN570" s="89"/>
      <c r="AO570" s="89"/>
      <c r="AP570" s="89"/>
      <c r="AQ570" s="89"/>
      <c r="AR570" s="89"/>
      <c r="AS570" s="89"/>
      <c r="AT570" s="89"/>
      <c r="AU570" s="89"/>
      <c r="AV570" s="89"/>
      <c r="AW570" s="89"/>
      <c r="AX570" s="89"/>
      <c r="AY570" s="89"/>
      <c r="AZ570" s="89"/>
      <c r="BA570" s="89"/>
      <c r="BB570" s="89"/>
      <c r="BC570" s="89"/>
      <c r="BD570" s="89"/>
      <c r="BE570" s="89"/>
      <c r="BF570" s="89"/>
      <c r="BG570" s="89"/>
      <c r="BH570" s="89"/>
      <c r="BI570" s="89"/>
      <c r="BJ570" s="89"/>
      <c r="BK570" s="89"/>
      <c r="BL570" s="89"/>
      <c r="BM570" s="89"/>
      <c r="BN570" s="89"/>
      <c r="BO570" s="89"/>
      <c r="BP570" s="89"/>
      <c r="BQ570" s="89"/>
      <c r="BR570" s="89"/>
      <c r="BS570" s="89"/>
      <c r="BT570" s="89"/>
      <c r="BU570" s="89"/>
      <c r="BV570" s="89"/>
      <c r="BW570" s="89"/>
      <c r="BX570" s="89"/>
      <c r="BY570" s="89"/>
      <c r="BZ570" s="89"/>
      <c r="CA570" s="89"/>
      <c r="CB570" s="89"/>
      <c r="CC570" s="89"/>
      <c r="CD570" s="89"/>
      <c r="CE570" s="89"/>
      <c r="CF570" s="89"/>
      <c r="CG570" s="89"/>
      <c r="CH570" s="89"/>
      <c r="CI570" s="89"/>
      <c r="CJ570" s="89"/>
      <c r="CK570" s="89"/>
      <c r="CL570" s="89"/>
      <c r="CM570" s="89"/>
      <c r="CN570" s="89"/>
      <c r="CO570" s="89"/>
      <c r="CP570" s="89"/>
      <c r="CQ570" s="89"/>
      <c r="CR570" s="89"/>
      <c r="CS570" s="89"/>
      <c r="CT570" s="89"/>
      <c r="CU570" s="89"/>
      <c r="CV570" s="89"/>
      <c r="CW570" s="89"/>
      <c r="CX570" s="89"/>
      <c r="CY570" s="89"/>
      <c r="CZ570" s="89"/>
      <c r="DA570" s="89"/>
      <c r="DB570" s="89"/>
      <c r="DC570" s="89"/>
      <c r="DD570" s="89"/>
      <c r="DE570" s="89"/>
      <c r="DF570" s="89"/>
      <c r="DG570" s="89"/>
      <c r="DH570" s="89"/>
      <c r="DI570" s="89"/>
      <c r="DJ570" s="89"/>
      <c r="DK570" s="89"/>
      <c r="DL570" s="89"/>
      <c r="DM570" s="89"/>
      <c r="DN570" s="89"/>
      <c r="DO570" s="89"/>
      <c r="DP570" s="89"/>
      <c r="DQ570" s="89"/>
      <c r="DR570" s="89"/>
      <c r="DS570" s="89"/>
      <c r="DT570" s="89"/>
      <c r="DU570" s="89"/>
      <c r="DV570" s="89"/>
      <c r="DW570" s="89"/>
    </row>
    <row r="571" spans="1:127" s="91" customFormat="1" ht="37.5" x14ac:dyDescent="0.3">
      <c r="A571" s="18">
        <v>45</v>
      </c>
      <c r="B571" s="19">
        <v>16</v>
      </c>
      <c r="C571" s="74" t="s">
        <v>431</v>
      </c>
      <c r="D571" s="19">
        <v>1990</v>
      </c>
      <c r="E571" s="19" t="s">
        <v>34</v>
      </c>
      <c r="F571" s="24" t="s">
        <v>59</v>
      </c>
      <c r="G571" s="19" t="s">
        <v>36</v>
      </c>
      <c r="H571" s="19">
        <v>4</v>
      </c>
      <c r="I571" s="25">
        <v>1429.47</v>
      </c>
      <c r="J571" s="19">
        <v>763.9</v>
      </c>
      <c r="K571" s="61" t="s">
        <v>46</v>
      </c>
      <c r="L571" s="25">
        <f>I571*P571</f>
        <v>228715.2</v>
      </c>
      <c r="M571" s="34">
        <f>I571*Q571</f>
        <v>22242.553200000002</v>
      </c>
      <c r="N571" s="34">
        <f t="shared" si="90"/>
        <v>250957.75320000001</v>
      </c>
      <c r="O571" s="200">
        <f>N571+N572+N573+N574+N575+N576</f>
        <v>2857467.6458999999</v>
      </c>
      <c r="P571" s="34">
        <v>160</v>
      </c>
      <c r="Q571" s="23">
        <v>15.56</v>
      </c>
      <c r="R571" s="24" t="s">
        <v>39</v>
      </c>
      <c r="S571" s="24" t="s">
        <v>279</v>
      </c>
      <c r="T571" s="8"/>
      <c r="U571" s="8"/>
      <c r="V571" s="8"/>
      <c r="W571" s="8"/>
      <c r="X571" s="8"/>
      <c r="Y571" s="89"/>
      <c r="Z571" s="8"/>
      <c r="AA571" s="8"/>
      <c r="AB571" s="8"/>
      <c r="AC571" s="90"/>
      <c r="AD571" s="89"/>
      <c r="AE571" s="89"/>
      <c r="AF571" s="89"/>
      <c r="AG571" s="89"/>
      <c r="AH571" s="89"/>
      <c r="AI571" s="89"/>
      <c r="AJ571" s="89"/>
      <c r="AK571" s="89"/>
      <c r="AL571" s="89"/>
      <c r="AM571" s="89"/>
      <c r="AN571" s="89"/>
      <c r="AO571" s="89"/>
      <c r="AP571" s="89"/>
      <c r="AQ571" s="89"/>
      <c r="AR571" s="89"/>
      <c r="AS571" s="89"/>
      <c r="AT571" s="89"/>
      <c r="AU571" s="89"/>
      <c r="AV571" s="89"/>
      <c r="AW571" s="89"/>
      <c r="AX571" s="89"/>
      <c r="AY571" s="89"/>
      <c r="AZ571" s="89"/>
      <c r="BA571" s="89"/>
      <c r="BB571" s="89"/>
      <c r="BC571" s="89"/>
      <c r="BD571" s="89"/>
      <c r="BE571" s="89"/>
      <c r="BF571" s="89"/>
      <c r="BG571" s="89"/>
      <c r="BH571" s="89"/>
      <c r="BI571" s="89"/>
      <c r="BJ571" s="89"/>
      <c r="BK571" s="89"/>
      <c r="BL571" s="89"/>
      <c r="BM571" s="89"/>
      <c r="BN571" s="89"/>
      <c r="BO571" s="89"/>
      <c r="BP571" s="89"/>
      <c r="BQ571" s="89"/>
      <c r="BR571" s="89"/>
      <c r="BS571" s="89"/>
      <c r="BT571" s="89"/>
      <c r="BU571" s="89"/>
      <c r="BV571" s="89"/>
      <c r="BW571" s="89"/>
      <c r="BX571" s="89"/>
      <c r="BY571" s="89"/>
      <c r="BZ571" s="89"/>
      <c r="CA571" s="89"/>
      <c r="CB571" s="89"/>
      <c r="CC571" s="89"/>
      <c r="CD571" s="89"/>
      <c r="CE571" s="89"/>
      <c r="CF571" s="89"/>
      <c r="CG571" s="89"/>
      <c r="CH571" s="89"/>
      <c r="CI571" s="89"/>
      <c r="CJ571" s="89"/>
      <c r="CK571" s="89"/>
      <c r="CL571" s="89"/>
      <c r="CM571" s="89"/>
      <c r="CN571" s="89"/>
      <c r="CO571" s="89"/>
      <c r="CP571" s="89"/>
      <c r="CQ571" s="89"/>
      <c r="CR571" s="89"/>
      <c r="CS571" s="89"/>
      <c r="CT571" s="89"/>
      <c r="CU571" s="89"/>
      <c r="CV571" s="89"/>
      <c r="CW571" s="89"/>
      <c r="CX571" s="89"/>
      <c r="CY571" s="89"/>
      <c r="CZ571" s="89"/>
      <c r="DA571" s="89"/>
      <c r="DB571" s="89"/>
      <c r="DC571" s="89"/>
      <c r="DD571" s="89"/>
      <c r="DE571" s="89"/>
      <c r="DF571" s="89"/>
      <c r="DG571" s="89"/>
      <c r="DH571" s="89"/>
      <c r="DI571" s="89"/>
      <c r="DJ571" s="89"/>
      <c r="DK571" s="89"/>
      <c r="DL571" s="89"/>
      <c r="DM571" s="89"/>
      <c r="DN571" s="89"/>
      <c r="DO571" s="89"/>
      <c r="DP571" s="89"/>
      <c r="DQ571" s="89"/>
      <c r="DR571" s="89"/>
      <c r="DS571" s="89"/>
      <c r="DT571" s="89"/>
      <c r="DU571" s="89"/>
      <c r="DV571" s="89"/>
      <c r="DW571" s="89"/>
    </row>
    <row r="572" spans="1:127" s="91" customFormat="1" x14ac:dyDescent="0.3">
      <c r="A572" s="18">
        <v>46</v>
      </c>
      <c r="B572" s="19"/>
      <c r="C572" s="74"/>
      <c r="D572" s="19"/>
      <c r="E572" s="19"/>
      <c r="F572" s="24"/>
      <c r="G572" s="19"/>
      <c r="H572" s="19"/>
      <c r="I572" s="25"/>
      <c r="J572" s="19"/>
      <c r="K572" s="61" t="s">
        <v>54</v>
      </c>
      <c r="L572" s="25">
        <f>P572*I571</f>
        <v>1546972.4340000001</v>
      </c>
      <c r="M572" s="34">
        <f>Q572*I571</f>
        <v>33106.525200000004</v>
      </c>
      <c r="N572" s="34">
        <f t="shared" si="90"/>
        <v>1580078.9592000002</v>
      </c>
      <c r="O572" s="201"/>
      <c r="P572" s="34">
        <v>1082.2</v>
      </c>
      <c r="Q572" s="23">
        <v>23.16</v>
      </c>
      <c r="R572" s="24" t="s">
        <v>39</v>
      </c>
      <c r="S572" s="24" t="s">
        <v>279</v>
      </c>
      <c r="T572" s="8"/>
      <c r="U572" s="8"/>
      <c r="V572" s="8"/>
      <c r="W572" s="8"/>
      <c r="X572" s="8"/>
      <c r="Y572" s="89"/>
      <c r="Z572" s="8"/>
      <c r="AA572" s="8"/>
      <c r="AB572" s="8"/>
      <c r="AC572" s="90"/>
      <c r="AD572" s="89"/>
      <c r="AE572" s="89"/>
      <c r="AF572" s="89"/>
      <c r="AG572" s="89"/>
      <c r="AH572" s="89"/>
      <c r="AI572" s="89"/>
      <c r="AJ572" s="89"/>
      <c r="AK572" s="89"/>
      <c r="AL572" s="89"/>
      <c r="AM572" s="89"/>
      <c r="AN572" s="89"/>
      <c r="AO572" s="89"/>
      <c r="AP572" s="89"/>
      <c r="AQ572" s="89"/>
      <c r="AR572" s="89"/>
      <c r="AS572" s="89"/>
      <c r="AT572" s="89"/>
      <c r="AU572" s="89"/>
      <c r="AV572" s="89"/>
      <c r="AW572" s="89"/>
      <c r="AX572" s="89"/>
      <c r="AY572" s="89"/>
      <c r="AZ572" s="89"/>
      <c r="BA572" s="89"/>
      <c r="BB572" s="89"/>
      <c r="BC572" s="89"/>
      <c r="BD572" s="89"/>
      <c r="BE572" s="89"/>
      <c r="BF572" s="89"/>
      <c r="BG572" s="89"/>
      <c r="BH572" s="89"/>
      <c r="BI572" s="89"/>
      <c r="BJ572" s="89"/>
      <c r="BK572" s="89"/>
      <c r="BL572" s="89"/>
      <c r="BM572" s="89"/>
      <c r="BN572" s="89"/>
      <c r="BO572" s="89"/>
      <c r="BP572" s="89"/>
      <c r="BQ572" s="89"/>
      <c r="BR572" s="89"/>
      <c r="BS572" s="89"/>
      <c r="BT572" s="89"/>
      <c r="BU572" s="89"/>
      <c r="BV572" s="89"/>
      <c r="BW572" s="89"/>
      <c r="BX572" s="89"/>
      <c r="BY572" s="89"/>
      <c r="BZ572" s="89"/>
      <c r="CA572" s="89"/>
      <c r="CB572" s="89"/>
      <c r="CC572" s="89"/>
      <c r="CD572" s="89"/>
      <c r="CE572" s="89"/>
      <c r="CF572" s="89"/>
      <c r="CG572" s="89"/>
      <c r="CH572" s="89"/>
      <c r="CI572" s="89"/>
      <c r="CJ572" s="89"/>
      <c r="CK572" s="89"/>
      <c r="CL572" s="89"/>
      <c r="CM572" s="89"/>
      <c r="CN572" s="89"/>
      <c r="CO572" s="89"/>
      <c r="CP572" s="89"/>
      <c r="CQ572" s="89"/>
      <c r="CR572" s="89"/>
      <c r="CS572" s="89"/>
      <c r="CT572" s="89"/>
      <c r="CU572" s="89"/>
      <c r="CV572" s="89"/>
      <c r="CW572" s="89"/>
      <c r="CX572" s="89"/>
      <c r="CY572" s="89"/>
      <c r="CZ572" s="89"/>
      <c r="DA572" s="89"/>
      <c r="DB572" s="89"/>
      <c r="DC572" s="89"/>
      <c r="DD572" s="89"/>
      <c r="DE572" s="89"/>
      <c r="DF572" s="89"/>
      <c r="DG572" s="89"/>
      <c r="DH572" s="89"/>
      <c r="DI572" s="89"/>
      <c r="DJ572" s="89"/>
      <c r="DK572" s="89"/>
      <c r="DL572" s="89"/>
      <c r="DM572" s="89"/>
      <c r="DN572" s="89"/>
      <c r="DO572" s="89"/>
      <c r="DP572" s="89"/>
      <c r="DQ572" s="89"/>
      <c r="DR572" s="89"/>
      <c r="DS572" s="89"/>
      <c r="DT572" s="89"/>
      <c r="DU572" s="89"/>
      <c r="DV572" s="89"/>
      <c r="DW572" s="89"/>
    </row>
    <row r="573" spans="1:127" s="91" customFormat="1" ht="37.5" x14ac:dyDescent="0.3">
      <c r="A573" s="18">
        <v>47</v>
      </c>
      <c r="B573" s="19"/>
      <c r="C573" s="74"/>
      <c r="D573" s="19"/>
      <c r="E573" s="19"/>
      <c r="F573" s="24"/>
      <c r="G573" s="19"/>
      <c r="H573" s="19"/>
      <c r="I573" s="25"/>
      <c r="J573" s="19"/>
      <c r="K573" s="61" t="s">
        <v>50</v>
      </c>
      <c r="L573" s="25">
        <f>I571*P573</f>
        <v>608954.22</v>
      </c>
      <c r="M573" s="34">
        <f>I571*Q573</f>
        <v>23700.612599999997</v>
      </c>
      <c r="N573" s="34">
        <f t="shared" si="90"/>
        <v>632654.83259999997</v>
      </c>
      <c r="O573" s="201"/>
      <c r="P573" s="34">
        <v>426</v>
      </c>
      <c r="Q573" s="23">
        <v>16.579999999999998</v>
      </c>
      <c r="R573" s="24" t="s">
        <v>39</v>
      </c>
      <c r="S573" s="24" t="s">
        <v>279</v>
      </c>
      <c r="T573" s="8"/>
      <c r="U573" s="8"/>
      <c r="V573" s="8"/>
      <c r="W573" s="8"/>
      <c r="X573" s="8"/>
      <c r="Y573" s="89"/>
      <c r="Z573" s="8"/>
      <c r="AA573" s="8"/>
      <c r="AB573" s="8"/>
      <c r="AC573" s="90"/>
      <c r="AD573" s="89"/>
      <c r="AE573" s="89"/>
      <c r="AF573" s="89"/>
      <c r="AG573" s="89"/>
      <c r="AH573" s="89"/>
      <c r="AI573" s="89"/>
      <c r="AJ573" s="89"/>
      <c r="AK573" s="89"/>
      <c r="AL573" s="89"/>
      <c r="AM573" s="89"/>
      <c r="AN573" s="89"/>
      <c r="AO573" s="89"/>
      <c r="AP573" s="89"/>
      <c r="AQ573" s="89"/>
      <c r="AR573" s="89"/>
      <c r="AS573" s="89"/>
      <c r="AT573" s="89"/>
      <c r="AU573" s="89"/>
      <c r="AV573" s="89"/>
      <c r="AW573" s="89"/>
      <c r="AX573" s="89"/>
      <c r="AY573" s="89"/>
      <c r="AZ573" s="89"/>
      <c r="BA573" s="89"/>
      <c r="BB573" s="89"/>
      <c r="BC573" s="89"/>
      <c r="BD573" s="89"/>
      <c r="BE573" s="89"/>
      <c r="BF573" s="89"/>
      <c r="BG573" s="89"/>
      <c r="BH573" s="89"/>
      <c r="BI573" s="89"/>
      <c r="BJ573" s="89"/>
      <c r="BK573" s="89"/>
      <c r="BL573" s="89"/>
      <c r="BM573" s="89"/>
      <c r="BN573" s="89"/>
      <c r="BO573" s="89"/>
      <c r="BP573" s="89"/>
      <c r="BQ573" s="89"/>
      <c r="BR573" s="89"/>
      <c r="BS573" s="89"/>
      <c r="BT573" s="89"/>
      <c r="BU573" s="89"/>
      <c r="BV573" s="89"/>
      <c r="BW573" s="89"/>
      <c r="BX573" s="89"/>
      <c r="BY573" s="89"/>
      <c r="BZ573" s="89"/>
      <c r="CA573" s="89"/>
      <c r="CB573" s="89"/>
      <c r="CC573" s="89"/>
      <c r="CD573" s="89"/>
      <c r="CE573" s="89"/>
      <c r="CF573" s="89"/>
      <c r="CG573" s="89"/>
      <c r="CH573" s="89"/>
      <c r="CI573" s="89"/>
      <c r="CJ573" s="89"/>
      <c r="CK573" s="89"/>
      <c r="CL573" s="89"/>
      <c r="CM573" s="89"/>
      <c r="CN573" s="89"/>
      <c r="CO573" s="89"/>
      <c r="CP573" s="89"/>
      <c r="CQ573" s="89"/>
      <c r="CR573" s="89"/>
      <c r="CS573" s="89"/>
      <c r="CT573" s="89"/>
      <c r="CU573" s="89"/>
      <c r="CV573" s="89"/>
      <c r="CW573" s="89"/>
      <c r="CX573" s="89"/>
      <c r="CY573" s="89"/>
      <c r="CZ573" s="89"/>
      <c r="DA573" s="89"/>
      <c r="DB573" s="89"/>
      <c r="DC573" s="89"/>
      <c r="DD573" s="89"/>
      <c r="DE573" s="89"/>
      <c r="DF573" s="89"/>
      <c r="DG573" s="89"/>
      <c r="DH573" s="89"/>
      <c r="DI573" s="89"/>
      <c r="DJ573" s="89"/>
      <c r="DK573" s="89"/>
      <c r="DL573" s="89"/>
      <c r="DM573" s="89"/>
      <c r="DN573" s="89"/>
      <c r="DO573" s="89"/>
      <c r="DP573" s="89"/>
      <c r="DQ573" s="89"/>
      <c r="DR573" s="89"/>
      <c r="DS573" s="89"/>
      <c r="DT573" s="89"/>
      <c r="DU573" s="89"/>
      <c r="DV573" s="89"/>
      <c r="DW573" s="89"/>
    </row>
    <row r="574" spans="1:127" s="91" customFormat="1" ht="56.25" x14ac:dyDescent="0.3">
      <c r="A574" s="18">
        <v>48</v>
      </c>
      <c r="B574" s="19"/>
      <c r="C574" s="74"/>
      <c r="D574" s="19"/>
      <c r="E574" s="19"/>
      <c r="F574" s="24"/>
      <c r="G574" s="19"/>
      <c r="H574" s="19"/>
      <c r="I574" s="25"/>
      <c r="J574" s="19"/>
      <c r="K574" s="61" t="s">
        <v>41</v>
      </c>
      <c r="L574" s="25">
        <f>I571*P574</f>
        <v>50789.069100000001</v>
      </c>
      <c r="M574" s="34">
        <f>I571*Q574</f>
        <v>16310.252700000001</v>
      </c>
      <c r="N574" s="34">
        <f t="shared" si="90"/>
        <v>67099.321800000005</v>
      </c>
      <c r="O574" s="201"/>
      <c r="P574" s="34">
        <v>35.53</v>
      </c>
      <c r="Q574" s="23">
        <v>11.41</v>
      </c>
      <c r="R574" s="24" t="s">
        <v>39</v>
      </c>
      <c r="S574" s="24" t="s">
        <v>279</v>
      </c>
      <c r="T574" s="8"/>
      <c r="U574" s="8"/>
      <c r="V574" s="8"/>
      <c r="W574" s="8"/>
      <c r="X574" s="8"/>
      <c r="Y574" s="89"/>
      <c r="Z574" s="8"/>
      <c r="AA574" s="8"/>
      <c r="AB574" s="8"/>
      <c r="AC574" s="90"/>
      <c r="AD574" s="89"/>
      <c r="AE574" s="89"/>
      <c r="AF574" s="89"/>
      <c r="AG574" s="89"/>
      <c r="AH574" s="89"/>
      <c r="AI574" s="89"/>
      <c r="AJ574" s="89"/>
      <c r="AK574" s="89"/>
      <c r="AL574" s="89"/>
      <c r="AM574" s="89"/>
      <c r="AN574" s="89"/>
      <c r="AO574" s="89"/>
      <c r="AP574" s="89"/>
      <c r="AQ574" s="89"/>
      <c r="AR574" s="89"/>
      <c r="AS574" s="89"/>
      <c r="AT574" s="89"/>
      <c r="AU574" s="89"/>
      <c r="AV574" s="89"/>
      <c r="AW574" s="89"/>
      <c r="AX574" s="89"/>
      <c r="AY574" s="89"/>
      <c r="AZ574" s="89"/>
      <c r="BA574" s="89"/>
      <c r="BB574" s="89"/>
      <c r="BC574" s="89"/>
      <c r="BD574" s="89"/>
      <c r="BE574" s="89"/>
      <c r="BF574" s="89"/>
      <c r="BG574" s="89"/>
      <c r="BH574" s="89"/>
      <c r="BI574" s="89"/>
      <c r="BJ574" s="89"/>
      <c r="BK574" s="89"/>
      <c r="BL574" s="89"/>
      <c r="BM574" s="89"/>
      <c r="BN574" s="89"/>
      <c r="BO574" s="89"/>
      <c r="BP574" s="89"/>
      <c r="BQ574" s="89"/>
      <c r="BR574" s="89"/>
      <c r="BS574" s="89"/>
      <c r="BT574" s="89"/>
      <c r="BU574" s="89"/>
      <c r="BV574" s="89"/>
      <c r="BW574" s="89"/>
      <c r="BX574" s="89"/>
      <c r="BY574" s="89"/>
      <c r="BZ574" s="89"/>
      <c r="CA574" s="89"/>
      <c r="CB574" s="89"/>
      <c r="CC574" s="89"/>
      <c r="CD574" s="89"/>
      <c r="CE574" s="89"/>
      <c r="CF574" s="89"/>
      <c r="CG574" s="89"/>
      <c r="CH574" s="89"/>
      <c r="CI574" s="89"/>
      <c r="CJ574" s="89"/>
      <c r="CK574" s="89"/>
      <c r="CL574" s="89"/>
      <c r="CM574" s="89"/>
      <c r="CN574" s="89"/>
      <c r="CO574" s="89"/>
      <c r="CP574" s="89"/>
      <c r="CQ574" s="89"/>
      <c r="CR574" s="89"/>
      <c r="CS574" s="89"/>
      <c r="CT574" s="89"/>
      <c r="CU574" s="89"/>
      <c r="CV574" s="89"/>
      <c r="CW574" s="89"/>
      <c r="CX574" s="89"/>
      <c r="CY574" s="89"/>
      <c r="CZ574" s="89"/>
      <c r="DA574" s="89"/>
      <c r="DB574" s="89"/>
      <c r="DC574" s="89"/>
      <c r="DD574" s="89"/>
      <c r="DE574" s="89"/>
      <c r="DF574" s="89"/>
      <c r="DG574" s="89"/>
      <c r="DH574" s="89"/>
      <c r="DI574" s="89"/>
      <c r="DJ574" s="89"/>
      <c r="DK574" s="89"/>
      <c r="DL574" s="89"/>
      <c r="DM574" s="89"/>
      <c r="DN574" s="89"/>
      <c r="DO574" s="89"/>
      <c r="DP574" s="89"/>
      <c r="DQ574" s="89"/>
      <c r="DR574" s="89"/>
      <c r="DS574" s="89"/>
      <c r="DT574" s="89"/>
      <c r="DU574" s="89"/>
      <c r="DV574" s="89"/>
      <c r="DW574" s="89"/>
    </row>
    <row r="575" spans="1:127" s="91" customFormat="1" ht="56.25" x14ac:dyDescent="0.3">
      <c r="A575" s="18">
        <v>49</v>
      </c>
      <c r="B575" s="19"/>
      <c r="C575" s="74"/>
      <c r="D575" s="19"/>
      <c r="E575" s="19"/>
      <c r="F575" s="24"/>
      <c r="G575" s="19"/>
      <c r="H575" s="19"/>
      <c r="I575" s="25"/>
      <c r="J575" s="19"/>
      <c r="K575" s="61" t="s">
        <v>93</v>
      </c>
      <c r="L575" s="25">
        <f>I571*P575</f>
        <v>205371.95489999998</v>
      </c>
      <c r="M575" s="34">
        <f>I571*Q575</f>
        <v>21156.156000000003</v>
      </c>
      <c r="N575" s="34">
        <f t="shared" si="90"/>
        <v>226528.11089999997</v>
      </c>
      <c r="O575" s="201"/>
      <c r="P575" s="34">
        <v>143.66999999999999</v>
      </c>
      <c r="Q575" s="23">
        <v>14.8</v>
      </c>
      <c r="R575" s="24" t="s">
        <v>39</v>
      </c>
      <c r="S575" s="24" t="s">
        <v>279</v>
      </c>
      <c r="T575" s="8"/>
      <c r="U575" s="8"/>
      <c r="V575" s="8"/>
      <c r="W575" s="8"/>
      <c r="X575" s="8"/>
      <c r="Y575" s="89"/>
      <c r="Z575" s="8"/>
      <c r="AA575" s="8"/>
      <c r="AB575" s="8"/>
      <c r="AC575" s="90"/>
      <c r="AD575" s="89"/>
      <c r="AE575" s="89"/>
      <c r="AF575" s="89"/>
      <c r="AG575" s="89"/>
      <c r="AH575" s="89"/>
      <c r="AI575" s="89"/>
      <c r="AJ575" s="89"/>
      <c r="AK575" s="89"/>
      <c r="AL575" s="89"/>
      <c r="AM575" s="89"/>
      <c r="AN575" s="89"/>
      <c r="AO575" s="89"/>
      <c r="AP575" s="89"/>
      <c r="AQ575" s="89"/>
      <c r="AR575" s="89"/>
      <c r="AS575" s="89"/>
      <c r="AT575" s="89"/>
      <c r="AU575" s="89"/>
      <c r="AV575" s="89"/>
      <c r="AW575" s="89"/>
      <c r="AX575" s="89"/>
      <c r="AY575" s="89"/>
      <c r="AZ575" s="89"/>
      <c r="BA575" s="89"/>
      <c r="BB575" s="89"/>
      <c r="BC575" s="89"/>
      <c r="BD575" s="89"/>
      <c r="BE575" s="89"/>
      <c r="BF575" s="89"/>
      <c r="BG575" s="89"/>
      <c r="BH575" s="89"/>
      <c r="BI575" s="89"/>
      <c r="BJ575" s="89"/>
      <c r="BK575" s="89"/>
      <c r="BL575" s="89"/>
      <c r="BM575" s="89"/>
      <c r="BN575" s="89"/>
      <c r="BO575" s="89"/>
      <c r="BP575" s="89"/>
      <c r="BQ575" s="89"/>
      <c r="BR575" s="89"/>
      <c r="BS575" s="89"/>
      <c r="BT575" s="89"/>
      <c r="BU575" s="89"/>
      <c r="BV575" s="89"/>
      <c r="BW575" s="89"/>
      <c r="BX575" s="89"/>
      <c r="BY575" s="89"/>
      <c r="BZ575" s="89"/>
      <c r="CA575" s="89"/>
      <c r="CB575" s="89"/>
      <c r="CC575" s="89"/>
      <c r="CD575" s="89"/>
      <c r="CE575" s="89"/>
      <c r="CF575" s="89"/>
      <c r="CG575" s="89"/>
      <c r="CH575" s="89"/>
      <c r="CI575" s="89"/>
      <c r="CJ575" s="89"/>
      <c r="CK575" s="89"/>
      <c r="CL575" s="89"/>
      <c r="CM575" s="89"/>
      <c r="CN575" s="89"/>
      <c r="CO575" s="89"/>
      <c r="CP575" s="89"/>
      <c r="CQ575" s="89"/>
      <c r="CR575" s="89"/>
      <c r="CS575" s="89"/>
      <c r="CT575" s="89"/>
      <c r="CU575" s="89"/>
      <c r="CV575" s="89"/>
      <c r="CW575" s="89"/>
      <c r="CX575" s="89"/>
      <c r="CY575" s="89"/>
      <c r="CZ575" s="89"/>
      <c r="DA575" s="89"/>
      <c r="DB575" s="89"/>
      <c r="DC575" s="89"/>
      <c r="DD575" s="89"/>
      <c r="DE575" s="89"/>
      <c r="DF575" s="89"/>
      <c r="DG575" s="89"/>
      <c r="DH575" s="89"/>
      <c r="DI575" s="89"/>
      <c r="DJ575" s="89"/>
      <c r="DK575" s="89"/>
      <c r="DL575" s="89"/>
      <c r="DM575" s="89"/>
      <c r="DN575" s="89"/>
      <c r="DO575" s="89"/>
      <c r="DP575" s="89"/>
      <c r="DQ575" s="89"/>
      <c r="DR575" s="89"/>
      <c r="DS575" s="89"/>
      <c r="DT575" s="89"/>
      <c r="DU575" s="89"/>
      <c r="DV575" s="89"/>
      <c r="DW575" s="89"/>
    </row>
    <row r="576" spans="1:127" s="91" customFormat="1" ht="56.25" x14ac:dyDescent="0.3">
      <c r="A576" s="18">
        <v>50</v>
      </c>
      <c r="B576" s="19"/>
      <c r="C576" s="74"/>
      <c r="D576" s="19"/>
      <c r="E576" s="19"/>
      <c r="F576" s="24"/>
      <c r="G576" s="19"/>
      <c r="H576" s="19"/>
      <c r="I576" s="25"/>
      <c r="J576" s="19"/>
      <c r="K576" s="43" t="s">
        <v>37</v>
      </c>
      <c r="L576" s="25">
        <f>P576*I571</f>
        <v>81637.031700000007</v>
      </c>
      <c r="M576" s="34">
        <f>I571*Q576</f>
        <v>18511.636500000001</v>
      </c>
      <c r="N576" s="34">
        <f t="shared" si="90"/>
        <v>100148.66820000001</v>
      </c>
      <c r="O576" s="202"/>
      <c r="P576" s="34">
        <v>57.11</v>
      </c>
      <c r="Q576" s="23">
        <v>12.95</v>
      </c>
      <c r="R576" s="24" t="s">
        <v>39</v>
      </c>
      <c r="S576" s="24" t="s">
        <v>279</v>
      </c>
      <c r="T576" s="8"/>
      <c r="U576" s="8"/>
      <c r="V576" s="8"/>
      <c r="W576" s="8"/>
      <c r="X576" s="8"/>
      <c r="Y576" s="89"/>
      <c r="Z576" s="8"/>
      <c r="AA576" s="8"/>
      <c r="AB576" s="8"/>
      <c r="AC576" s="90"/>
      <c r="AD576" s="89"/>
      <c r="AE576" s="89"/>
      <c r="AF576" s="89"/>
      <c r="AG576" s="89"/>
      <c r="AH576" s="89"/>
      <c r="AI576" s="89"/>
      <c r="AJ576" s="89"/>
      <c r="AK576" s="89"/>
      <c r="AL576" s="89"/>
      <c r="AM576" s="89"/>
      <c r="AN576" s="89"/>
      <c r="AO576" s="89"/>
      <c r="AP576" s="89"/>
      <c r="AQ576" s="89"/>
      <c r="AR576" s="89"/>
      <c r="AS576" s="89"/>
      <c r="AT576" s="89"/>
      <c r="AU576" s="89"/>
      <c r="AV576" s="89"/>
      <c r="AW576" s="89"/>
      <c r="AX576" s="89"/>
      <c r="AY576" s="89"/>
      <c r="AZ576" s="89"/>
      <c r="BA576" s="89"/>
      <c r="BB576" s="89"/>
      <c r="BC576" s="89"/>
      <c r="BD576" s="89"/>
      <c r="BE576" s="89"/>
      <c r="BF576" s="89"/>
      <c r="BG576" s="89"/>
      <c r="BH576" s="89"/>
      <c r="BI576" s="89"/>
      <c r="BJ576" s="89"/>
      <c r="BK576" s="89"/>
      <c r="BL576" s="89"/>
      <c r="BM576" s="89"/>
      <c r="BN576" s="89"/>
      <c r="BO576" s="89"/>
      <c r="BP576" s="89"/>
      <c r="BQ576" s="89"/>
      <c r="BR576" s="89"/>
      <c r="BS576" s="89"/>
      <c r="BT576" s="89"/>
      <c r="BU576" s="89"/>
      <c r="BV576" s="89"/>
      <c r="BW576" s="89"/>
      <c r="BX576" s="89"/>
      <c r="BY576" s="89"/>
      <c r="BZ576" s="89"/>
      <c r="CA576" s="89"/>
      <c r="CB576" s="89"/>
      <c r="CC576" s="89"/>
      <c r="CD576" s="89"/>
      <c r="CE576" s="89"/>
      <c r="CF576" s="89"/>
      <c r="CG576" s="89"/>
      <c r="CH576" s="89"/>
      <c r="CI576" s="89"/>
      <c r="CJ576" s="89"/>
      <c r="CK576" s="89"/>
      <c r="CL576" s="89"/>
      <c r="CM576" s="89"/>
      <c r="CN576" s="89"/>
      <c r="CO576" s="89"/>
      <c r="CP576" s="89"/>
      <c r="CQ576" s="89"/>
      <c r="CR576" s="89"/>
      <c r="CS576" s="89"/>
      <c r="CT576" s="89"/>
      <c r="CU576" s="89"/>
      <c r="CV576" s="89"/>
      <c r="CW576" s="89"/>
      <c r="CX576" s="89"/>
      <c r="CY576" s="89"/>
      <c r="CZ576" s="89"/>
      <c r="DA576" s="89"/>
      <c r="DB576" s="89"/>
      <c r="DC576" s="89"/>
      <c r="DD576" s="89"/>
      <c r="DE576" s="89"/>
      <c r="DF576" s="89"/>
      <c r="DG576" s="89"/>
      <c r="DH576" s="89"/>
      <c r="DI576" s="89"/>
      <c r="DJ576" s="89"/>
      <c r="DK576" s="89"/>
      <c r="DL576" s="89"/>
      <c r="DM576" s="89"/>
      <c r="DN576" s="89"/>
      <c r="DO576" s="89"/>
      <c r="DP576" s="89"/>
      <c r="DQ576" s="89"/>
      <c r="DR576" s="89"/>
      <c r="DS576" s="89"/>
      <c r="DT576" s="89"/>
      <c r="DU576" s="89"/>
      <c r="DV576" s="89"/>
      <c r="DW576" s="89"/>
    </row>
    <row r="577" spans="1:1024" s="91" customFormat="1" ht="37.5" x14ac:dyDescent="0.3">
      <c r="A577" s="18">
        <v>51</v>
      </c>
      <c r="B577" s="19">
        <v>17</v>
      </c>
      <c r="C577" s="74" t="s">
        <v>432</v>
      </c>
      <c r="D577" s="19">
        <v>1987</v>
      </c>
      <c r="E577" s="19" t="s">
        <v>34</v>
      </c>
      <c r="F577" s="24" t="s">
        <v>59</v>
      </c>
      <c r="G577" s="19" t="s">
        <v>36</v>
      </c>
      <c r="H577" s="19">
        <v>4</v>
      </c>
      <c r="I577" s="25">
        <v>1292.1199999999999</v>
      </c>
      <c r="J577" s="19">
        <v>676.6</v>
      </c>
      <c r="K577" s="61" t="s">
        <v>54</v>
      </c>
      <c r="L577" s="25">
        <f>I577*P577</f>
        <v>1398332.264</v>
      </c>
      <c r="M577" s="34">
        <f>I577*Q577</f>
        <v>29925.499199999998</v>
      </c>
      <c r="N577" s="34">
        <f t="shared" si="90"/>
        <v>1428257.7631999999</v>
      </c>
      <c r="O577" s="200">
        <f>N577+N578+N579+N580+N581</f>
        <v>2011042.6468</v>
      </c>
      <c r="P577" s="34">
        <v>1082.2</v>
      </c>
      <c r="Q577" s="23">
        <v>23.16</v>
      </c>
      <c r="R577" s="24" t="s">
        <v>39</v>
      </c>
      <c r="S577" s="24" t="s">
        <v>279</v>
      </c>
      <c r="T577" s="8"/>
      <c r="U577" s="8"/>
      <c r="V577" s="8"/>
      <c r="W577" s="8"/>
      <c r="X577" s="8"/>
      <c r="Y577" s="89"/>
      <c r="Z577" s="8"/>
      <c r="AA577" s="8"/>
      <c r="AB577" s="8"/>
      <c r="AC577" s="90"/>
      <c r="AD577" s="89"/>
      <c r="AE577" s="89"/>
      <c r="AF577" s="89"/>
      <c r="AG577" s="89"/>
      <c r="AH577" s="89"/>
      <c r="AI577" s="89"/>
      <c r="AJ577" s="89"/>
      <c r="AK577" s="89"/>
      <c r="AL577" s="89"/>
      <c r="AM577" s="89"/>
      <c r="AN577" s="89"/>
      <c r="AO577" s="89"/>
      <c r="AP577" s="89"/>
      <c r="AQ577" s="89"/>
      <c r="AR577" s="89"/>
      <c r="AS577" s="89"/>
      <c r="AT577" s="89"/>
      <c r="AU577" s="89"/>
      <c r="AV577" s="89"/>
      <c r="AW577" s="89"/>
      <c r="AX577" s="89"/>
      <c r="AY577" s="89"/>
      <c r="AZ577" s="89"/>
      <c r="BA577" s="89"/>
      <c r="BB577" s="89"/>
      <c r="BC577" s="89"/>
      <c r="BD577" s="89"/>
      <c r="BE577" s="89"/>
      <c r="BF577" s="89"/>
      <c r="BG577" s="89"/>
      <c r="BH577" s="89"/>
      <c r="BI577" s="89"/>
      <c r="BJ577" s="89"/>
      <c r="BK577" s="89"/>
      <c r="BL577" s="89"/>
      <c r="BM577" s="89"/>
      <c r="BN577" s="89"/>
      <c r="BO577" s="89"/>
      <c r="BP577" s="89"/>
      <c r="BQ577" s="89"/>
      <c r="BR577" s="89"/>
      <c r="BS577" s="89"/>
      <c r="BT577" s="89"/>
      <c r="BU577" s="89"/>
      <c r="BV577" s="89"/>
      <c r="BW577" s="89"/>
      <c r="BX577" s="89"/>
      <c r="BY577" s="89"/>
      <c r="BZ577" s="89"/>
      <c r="CA577" s="89"/>
      <c r="CB577" s="89"/>
      <c r="CC577" s="89"/>
      <c r="CD577" s="89"/>
      <c r="CE577" s="89"/>
      <c r="CF577" s="89"/>
      <c r="CG577" s="89"/>
      <c r="CH577" s="89"/>
      <c r="CI577" s="89"/>
      <c r="CJ577" s="89"/>
      <c r="CK577" s="89"/>
      <c r="CL577" s="89"/>
      <c r="CM577" s="89"/>
      <c r="CN577" s="89"/>
      <c r="CO577" s="89"/>
      <c r="CP577" s="89"/>
      <c r="CQ577" s="89"/>
      <c r="CR577" s="89"/>
      <c r="CS577" s="89"/>
      <c r="CT577" s="89"/>
      <c r="CU577" s="89"/>
      <c r="CV577" s="89"/>
      <c r="CW577" s="89"/>
      <c r="CX577" s="89"/>
      <c r="CY577" s="89"/>
      <c r="CZ577" s="89"/>
      <c r="DA577" s="89"/>
      <c r="DB577" s="89"/>
      <c r="DC577" s="89"/>
      <c r="DD577" s="89"/>
      <c r="DE577" s="89"/>
      <c r="DF577" s="89"/>
      <c r="DG577" s="89"/>
      <c r="DH577" s="89"/>
      <c r="DI577" s="89"/>
      <c r="DJ577" s="89"/>
      <c r="DK577" s="89"/>
      <c r="DL577" s="89"/>
      <c r="DM577" s="89"/>
      <c r="DN577" s="89"/>
      <c r="DO577" s="89"/>
      <c r="DP577" s="89"/>
      <c r="DQ577" s="89"/>
      <c r="DR577" s="89"/>
      <c r="DS577" s="89"/>
      <c r="DT577" s="89"/>
      <c r="DU577" s="89"/>
      <c r="DV577" s="89"/>
      <c r="DW577" s="89"/>
    </row>
    <row r="578" spans="1:1024" s="91" customFormat="1" ht="37.5" x14ac:dyDescent="0.3">
      <c r="A578" s="18">
        <v>52</v>
      </c>
      <c r="B578" s="19"/>
      <c r="C578" s="74"/>
      <c r="D578" s="19"/>
      <c r="E578" s="19"/>
      <c r="F578" s="24"/>
      <c r="G578" s="19"/>
      <c r="H578" s="19"/>
      <c r="I578" s="25"/>
      <c r="J578" s="19"/>
      <c r="K578" s="61" t="s">
        <v>46</v>
      </c>
      <c r="L578" s="25">
        <f>I577*P578</f>
        <v>206739.19999999998</v>
      </c>
      <c r="M578" s="34">
        <f>I577*Q578</f>
        <v>20105.387199999997</v>
      </c>
      <c r="N578" s="34">
        <f t="shared" si="90"/>
        <v>226844.58719999998</v>
      </c>
      <c r="O578" s="201"/>
      <c r="P578" s="34">
        <v>160</v>
      </c>
      <c r="Q578" s="23">
        <v>15.56</v>
      </c>
      <c r="R578" s="24" t="s">
        <v>39</v>
      </c>
      <c r="S578" s="24" t="s">
        <v>279</v>
      </c>
      <c r="T578" s="8"/>
      <c r="U578" s="8"/>
      <c r="V578" s="8"/>
      <c r="W578" s="8"/>
      <c r="X578" s="8"/>
      <c r="Y578" s="89"/>
      <c r="Z578" s="8"/>
      <c r="AA578" s="8"/>
      <c r="AB578" s="8"/>
      <c r="AC578" s="90"/>
      <c r="AD578" s="89"/>
      <c r="AE578" s="89"/>
      <c r="AF578" s="89"/>
      <c r="AG578" s="89"/>
      <c r="AH578" s="89"/>
      <c r="AI578" s="89"/>
      <c r="AJ578" s="89"/>
      <c r="AK578" s="89"/>
      <c r="AL578" s="89"/>
      <c r="AM578" s="89"/>
      <c r="AN578" s="89"/>
      <c r="AO578" s="89"/>
      <c r="AP578" s="89"/>
      <c r="AQ578" s="89"/>
      <c r="AR578" s="89"/>
      <c r="AS578" s="89"/>
      <c r="AT578" s="89"/>
      <c r="AU578" s="89"/>
      <c r="AV578" s="89"/>
      <c r="AW578" s="89"/>
      <c r="AX578" s="89"/>
      <c r="AY578" s="89"/>
      <c r="AZ578" s="89"/>
      <c r="BA578" s="89"/>
      <c r="BB578" s="89"/>
      <c r="BC578" s="89"/>
      <c r="BD578" s="89"/>
      <c r="BE578" s="89"/>
      <c r="BF578" s="89"/>
      <c r="BG578" s="89"/>
      <c r="BH578" s="89"/>
      <c r="BI578" s="89"/>
      <c r="BJ578" s="89"/>
      <c r="BK578" s="89"/>
      <c r="BL578" s="89"/>
      <c r="BM578" s="89"/>
      <c r="BN578" s="89"/>
      <c r="BO578" s="89"/>
      <c r="BP578" s="89"/>
      <c r="BQ578" s="89"/>
      <c r="BR578" s="89"/>
      <c r="BS578" s="89"/>
      <c r="BT578" s="89"/>
      <c r="BU578" s="89"/>
      <c r="BV578" s="89"/>
      <c r="BW578" s="89"/>
      <c r="BX578" s="89"/>
      <c r="BY578" s="89"/>
      <c r="BZ578" s="89"/>
      <c r="CA578" s="89"/>
      <c r="CB578" s="89"/>
      <c r="CC578" s="89"/>
      <c r="CD578" s="89"/>
      <c r="CE578" s="89"/>
      <c r="CF578" s="89"/>
      <c r="CG578" s="89"/>
      <c r="CH578" s="89"/>
      <c r="CI578" s="89"/>
      <c r="CJ578" s="89"/>
      <c r="CK578" s="89"/>
      <c r="CL578" s="89"/>
      <c r="CM578" s="89"/>
      <c r="CN578" s="89"/>
      <c r="CO578" s="89"/>
      <c r="CP578" s="89"/>
      <c r="CQ578" s="89"/>
      <c r="CR578" s="89"/>
      <c r="CS578" s="89"/>
      <c r="CT578" s="89"/>
      <c r="CU578" s="89"/>
      <c r="CV578" s="89"/>
      <c r="CW578" s="89"/>
      <c r="CX578" s="89"/>
      <c r="CY578" s="89"/>
      <c r="CZ578" s="89"/>
      <c r="DA578" s="89"/>
      <c r="DB578" s="89"/>
      <c r="DC578" s="89"/>
      <c r="DD578" s="89"/>
      <c r="DE578" s="89"/>
      <c r="DF578" s="89"/>
      <c r="DG578" s="89"/>
      <c r="DH578" s="89"/>
      <c r="DI578" s="89"/>
      <c r="DJ578" s="89"/>
      <c r="DK578" s="89"/>
      <c r="DL578" s="89"/>
      <c r="DM578" s="89"/>
      <c r="DN578" s="89"/>
      <c r="DO578" s="89"/>
      <c r="DP578" s="89"/>
      <c r="DQ578" s="89"/>
      <c r="DR578" s="89"/>
      <c r="DS578" s="89"/>
      <c r="DT578" s="89"/>
      <c r="DU578" s="89"/>
      <c r="DV578" s="89"/>
      <c r="DW578" s="89"/>
    </row>
    <row r="579" spans="1:1024" s="91" customFormat="1" ht="56.25" x14ac:dyDescent="0.3">
      <c r="A579" s="18">
        <v>53</v>
      </c>
      <c r="B579" s="19"/>
      <c r="C579" s="74"/>
      <c r="D579" s="19"/>
      <c r="E579" s="19"/>
      <c r="F579" s="24"/>
      <c r="G579" s="19"/>
      <c r="H579" s="19"/>
      <c r="I579" s="25"/>
      <c r="J579" s="19"/>
      <c r="K579" s="61" t="s">
        <v>41</v>
      </c>
      <c r="L579" s="25">
        <f>P579*I577</f>
        <v>45909.0236</v>
      </c>
      <c r="M579" s="34">
        <f>Q579*I577</f>
        <v>14743.089199999999</v>
      </c>
      <c r="N579" s="34">
        <f t="shared" si="90"/>
        <v>60652.112800000003</v>
      </c>
      <c r="O579" s="201"/>
      <c r="P579" s="34">
        <v>35.53</v>
      </c>
      <c r="Q579" s="23">
        <v>11.41</v>
      </c>
      <c r="R579" s="24" t="s">
        <v>39</v>
      </c>
      <c r="S579" s="24" t="s">
        <v>279</v>
      </c>
      <c r="T579" s="8"/>
      <c r="U579" s="8"/>
      <c r="V579" s="8"/>
      <c r="W579" s="8"/>
      <c r="X579" s="8"/>
      <c r="Y579" s="89"/>
      <c r="Z579" s="8"/>
      <c r="AA579" s="8"/>
      <c r="AB579" s="8"/>
      <c r="AC579" s="90"/>
      <c r="AD579" s="89"/>
      <c r="AE579" s="89"/>
      <c r="AF579" s="89"/>
      <c r="AG579" s="89"/>
      <c r="AH579" s="89"/>
      <c r="AI579" s="89"/>
      <c r="AJ579" s="89"/>
      <c r="AK579" s="89"/>
      <c r="AL579" s="89"/>
      <c r="AM579" s="89"/>
      <c r="AN579" s="89"/>
      <c r="AO579" s="89"/>
      <c r="AP579" s="89"/>
      <c r="AQ579" s="89"/>
      <c r="AR579" s="89"/>
      <c r="AS579" s="89"/>
      <c r="AT579" s="89"/>
      <c r="AU579" s="89"/>
      <c r="AV579" s="89"/>
      <c r="AW579" s="89"/>
      <c r="AX579" s="89"/>
      <c r="AY579" s="89"/>
      <c r="AZ579" s="89"/>
      <c r="BA579" s="89"/>
      <c r="BB579" s="89"/>
      <c r="BC579" s="89"/>
      <c r="BD579" s="89"/>
      <c r="BE579" s="89"/>
      <c r="BF579" s="89"/>
      <c r="BG579" s="89"/>
      <c r="BH579" s="89"/>
      <c r="BI579" s="89"/>
      <c r="BJ579" s="89"/>
      <c r="BK579" s="89"/>
      <c r="BL579" s="89"/>
      <c r="BM579" s="89"/>
      <c r="BN579" s="89"/>
      <c r="BO579" s="89"/>
      <c r="BP579" s="89"/>
      <c r="BQ579" s="89"/>
      <c r="BR579" s="89"/>
      <c r="BS579" s="89"/>
      <c r="BT579" s="89"/>
      <c r="BU579" s="89"/>
      <c r="BV579" s="89"/>
      <c r="BW579" s="89"/>
      <c r="BX579" s="89"/>
      <c r="BY579" s="89"/>
      <c r="BZ579" s="89"/>
      <c r="CA579" s="89"/>
      <c r="CB579" s="89"/>
      <c r="CC579" s="89"/>
      <c r="CD579" s="89"/>
      <c r="CE579" s="89"/>
      <c r="CF579" s="89"/>
      <c r="CG579" s="89"/>
      <c r="CH579" s="89"/>
      <c r="CI579" s="89"/>
      <c r="CJ579" s="89"/>
      <c r="CK579" s="89"/>
      <c r="CL579" s="89"/>
      <c r="CM579" s="89"/>
      <c r="CN579" s="89"/>
      <c r="CO579" s="89"/>
      <c r="CP579" s="89"/>
      <c r="CQ579" s="89"/>
      <c r="CR579" s="89"/>
      <c r="CS579" s="89"/>
      <c r="CT579" s="89"/>
      <c r="CU579" s="89"/>
      <c r="CV579" s="89"/>
      <c r="CW579" s="89"/>
      <c r="CX579" s="89"/>
      <c r="CY579" s="89"/>
      <c r="CZ579" s="89"/>
      <c r="DA579" s="89"/>
      <c r="DB579" s="89"/>
      <c r="DC579" s="89"/>
      <c r="DD579" s="89"/>
      <c r="DE579" s="89"/>
      <c r="DF579" s="89"/>
      <c r="DG579" s="89"/>
      <c r="DH579" s="89"/>
      <c r="DI579" s="89"/>
      <c r="DJ579" s="89"/>
      <c r="DK579" s="89"/>
      <c r="DL579" s="89"/>
      <c r="DM579" s="89"/>
      <c r="DN579" s="89"/>
      <c r="DO579" s="89"/>
      <c r="DP579" s="89"/>
      <c r="DQ579" s="89"/>
      <c r="DR579" s="89"/>
      <c r="DS579" s="89"/>
      <c r="DT579" s="89"/>
      <c r="DU579" s="89"/>
      <c r="DV579" s="89"/>
      <c r="DW579" s="89"/>
    </row>
    <row r="580" spans="1:1024" s="91" customFormat="1" ht="56.25" x14ac:dyDescent="0.3">
      <c r="A580" s="18">
        <v>54</v>
      </c>
      <c r="B580" s="19"/>
      <c r="C580" s="74"/>
      <c r="D580" s="19"/>
      <c r="E580" s="19"/>
      <c r="F580" s="24"/>
      <c r="G580" s="19"/>
      <c r="H580" s="19"/>
      <c r="I580" s="25"/>
      <c r="J580" s="19"/>
      <c r="K580" s="61" t="s">
        <v>93</v>
      </c>
      <c r="L580" s="25">
        <f>P580*I577</f>
        <v>185638.88039999997</v>
      </c>
      <c r="M580" s="34">
        <f>Q580*I577</f>
        <v>19123.376</v>
      </c>
      <c r="N580" s="34">
        <f t="shared" si="90"/>
        <v>204762.25639999995</v>
      </c>
      <c r="O580" s="201"/>
      <c r="P580" s="34">
        <v>143.66999999999999</v>
      </c>
      <c r="Q580" s="23">
        <v>14.8</v>
      </c>
      <c r="R580" s="24" t="s">
        <v>39</v>
      </c>
      <c r="S580" s="24" t="s">
        <v>279</v>
      </c>
      <c r="T580" s="8"/>
      <c r="U580" s="8"/>
      <c r="V580" s="8"/>
      <c r="W580" s="8"/>
      <c r="X580" s="8"/>
      <c r="Y580" s="89"/>
      <c r="Z580" s="8"/>
      <c r="AA580" s="8"/>
      <c r="AB580" s="8"/>
      <c r="AC580" s="90"/>
      <c r="AD580" s="89"/>
      <c r="AE580" s="89"/>
      <c r="AF580" s="89"/>
      <c r="AG580" s="89"/>
      <c r="AH580" s="89"/>
      <c r="AI580" s="89"/>
      <c r="AJ580" s="89"/>
      <c r="AK580" s="89"/>
      <c r="AL580" s="89"/>
      <c r="AM580" s="89"/>
      <c r="AN580" s="89"/>
      <c r="AO580" s="89"/>
      <c r="AP580" s="89"/>
      <c r="AQ580" s="89"/>
      <c r="AR580" s="89"/>
      <c r="AS580" s="89"/>
      <c r="AT580" s="89"/>
      <c r="AU580" s="89"/>
      <c r="AV580" s="89"/>
      <c r="AW580" s="89"/>
      <c r="AX580" s="89"/>
      <c r="AY580" s="89"/>
      <c r="AZ580" s="89"/>
      <c r="BA580" s="89"/>
      <c r="BB580" s="89"/>
      <c r="BC580" s="89"/>
      <c r="BD580" s="89"/>
      <c r="BE580" s="89"/>
      <c r="BF580" s="89"/>
      <c r="BG580" s="89"/>
      <c r="BH580" s="89"/>
      <c r="BI580" s="89"/>
      <c r="BJ580" s="89"/>
      <c r="BK580" s="89"/>
      <c r="BL580" s="89"/>
      <c r="BM580" s="89"/>
      <c r="BN580" s="89"/>
      <c r="BO580" s="89"/>
      <c r="BP580" s="89"/>
      <c r="BQ580" s="89"/>
      <c r="BR580" s="89"/>
      <c r="BS580" s="89"/>
      <c r="BT580" s="89"/>
      <c r="BU580" s="89"/>
      <c r="BV580" s="89"/>
      <c r="BW580" s="89"/>
      <c r="BX580" s="89"/>
      <c r="BY580" s="89"/>
      <c r="BZ580" s="89"/>
      <c r="CA580" s="89"/>
      <c r="CB580" s="89"/>
      <c r="CC580" s="89"/>
      <c r="CD580" s="89"/>
      <c r="CE580" s="89"/>
      <c r="CF580" s="89"/>
      <c r="CG580" s="89"/>
      <c r="CH580" s="89"/>
      <c r="CI580" s="89"/>
      <c r="CJ580" s="89"/>
      <c r="CK580" s="89"/>
      <c r="CL580" s="89"/>
      <c r="CM580" s="89"/>
      <c r="CN580" s="89"/>
      <c r="CO580" s="89"/>
      <c r="CP580" s="89"/>
      <c r="CQ580" s="89"/>
      <c r="CR580" s="89"/>
      <c r="CS580" s="89"/>
      <c r="CT580" s="89"/>
      <c r="CU580" s="89"/>
      <c r="CV580" s="89"/>
      <c r="CW580" s="89"/>
      <c r="CX580" s="89"/>
      <c r="CY580" s="89"/>
      <c r="CZ580" s="89"/>
      <c r="DA580" s="89"/>
      <c r="DB580" s="89"/>
      <c r="DC580" s="89"/>
      <c r="DD580" s="89"/>
      <c r="DE580" s="89"/>
      <c r="DF580" s="89"/>
      <c r="DG580" s="89"/>
      <c r="DH580" s="89"/>
      <c r="DI580" s="89"/>
      <c r="DJ580" s="89"/>
      <c r="DK580" s="89"/>
      <c r="DL580" s="89"/>
      <c r="DM580" s="89"/>
      <c r="DN580" s="89"/>
      <c r="DO580" s="89"/>
      <c r="DP580" s="89"/>
      <c r="DQ580" s="89"/>
      <c r="DR580" s="89"/>
      <c r="DS580" s="89"/>
      <c r="DT580" s="89"/>
      <c r="DU580" s="89"/>
      <c r="DV580" s="89"/>
      <c r="DW580" s="89"/>
    </row>
    <row r="581" spans="1:1024" s="91" customFormat="1" ht="56.25" x14ac:dyDescent="0.3">
      <c r="A581" s="18">
        <v>55</v>
      </c>
      <c r="B581" s="19"/>
      <c r="C581" s="74"/>
      <c r="D581" s="19"/>
      <c r="E581" s="19"/>
      <c r="F581" s="24"/>
      <c r="G581" s="19"/>
      <c r="H581" s="19"/>
      <c r="I581" s="25"/>
      <c r="J581" s="19"/>
      <c r="K581" s="43" t="s">
        <v>37</v>
      </c>
      <c r="L581" s="25">
        <f>P581*I577</f>
        <v>73792.973199999993</v>
      </c>
      <c r="M581" s="34">
        <f>Q581*I577</f>
        <v>16732.953999999998</v>
      </c>
      <c r="N581" s="34">
        <f t="shared" si="90"/>
        <v>90525.927199999991</v>
      </c>
      <c r="O581" s="202"/>
      <c r="P581" s="34">
        <v>57.11</v>
      </c>
      <c r="Q581" s="23">
        <v>12.95</v>
      </c>
      <c r="R581" s="24" t="s">
        <v>39</v>
      </c>
      <c r="S581" s="24" t="s">
        <v>279</v>
      </c>
      <c r="T581" s="8"/>
      <c r="U581" s="8"/>
      <c r="V581" s="8"/>
      <c r="W581" s="8"/>
      <c r="X581" s="8"/>
      <c r="Y581" s="89"/>
      <c r="Z581" s="8">
        <f>SUM(Z583:Z605)</f>
        <v>279116.53309999988</v>
      </c>
      <c r="AA581" s="8">
        <f t="shared" ref="AA581:AB581" si="91">SUM(AA583:AA605)</f>
        <v>1114563.6006999998</v>
      </c>
      <c r="AB581" s="8">
        <f t="shared" si="91"/>
        <v>1393680.1337999995</v>
      </c>
      <c r="AC581" s="90"/>
      <c r="AD581" s="89"/>
      <c r="AE581" s="89"/>
      <c r="AF581" s="89"/>
      <c r="AG581" s="89"/>
      <c r="AH581" s="89"/>
      <c r="AI581" s="89"/>
      <c r="AJ581" s="89"/>
      <c r="AK581" s="89"/>
      <c r="AL581" s="89"/>
      <c r="AM581" s="89"/>
      <c r="AN581" s="89"/>
      <c r="AO581" s="89"/>
      <c r="AP581" s="89"/>
      <c r="AQ581" s="89"/>
      <c r="AR581" s="89"/>
      <c r="AS581" s="89"/>
      <c r="AT581" s="89"/>
      <c r="AU581" s="89"/>
      <c r="AV581" s="89"/>
      <c r="AW581" s="89"/>
      <c r="AX581" s="89"/>
      <c r="AY581" s="89"/>
      <c r="AZ581" s="89"/>
      <c r="BA581" s="89"/>
      <c r="BB581" s="89"/>
      <c r="BC581" s="89"/>
      <c r="BD581" s="89"/>
      <c r="BE581" s="89"/>
      <c r="BF581" s="89"/>
      <c r="BG581" s="89"/>
      <c r="BH581" s="89"/>
      <c r="BI581" s="89"/>
      <c r="BJ581" s="89"/>
      <c r="BK581" s="89"/>
      <c r="BL581" s="89"/>
      <c r="BM581" s="89"/>
      <c r="BN581" s="89"/>
      <c r="BO581" s="89"/>
      <c r="BP581" s="89"/>
      <c r="BQ581" s="89"/>
      <c r="BR581" s="89"/>
      <c r="BS581" s="89"/>
      <c r="BT581" s="89"/>
      <c r="BU581" s="89"/>
      <c r="BV581" s="89"/>
      <c r="BW581" s="89"/>
      <c r="BX581" s="89"/>
      <c r="BY581" s="89"/>
      <c r="BZ581" s="89"/>
      <c r="CA581" s="89"/>
      <c r="CB581" s="89"/>
      <c r="CC581" s="89"/>
      <c r="CD581" s="89"/>
      <c r="CE581" s="89"/>
      <c r="CF581" s="89"/>
      <c r="CG581" s="89"/>
      <c r="CH581" s="89"/>
      <c r="CI581" s="89"/>
      <c r="CJ581" s="89"/>
      <c r="CK581" s="89"/>
      <c r="CL581" s="89"/>
      <c r="CM581" s="89"/>
      <c r="CN581" s="89"/>
      <c r="CO581" s="89"/>
      <c r="CP581" s="89"/>
      <c r="CQ581" s="89"/>
      <c r="CR581" s="89"/>
      <c r="CS581" s="89"/>
      <c r="CT581" s="89"/>
      <c r="CU581" s="89"/>
      <c r="CV581" s="89"/>
      <c r="CW581" s="89"/>
      <c r="CX581" s="89"/>
      <c r="CY581" s="89"/>
      <c r="CZ581" s="89"/>
      <c r="DA581" s="89"/>
      <c r="DB581" s="89"/>
      <c r="DC581" s="89"/>
      <c r="DD581" s="89"/>
      <c r="DE581" s="89"/>
      <c r="DF581" s="89"/>
      <c r="DG581" s="89"/>
      <c r="DH581" s="89"/>
      <c r="DI581" s="89"/>
      <c r="DJ581" s="89"/>
      <c r="DK581" s="89"/>
      <c r="DL581" s="89"/>
      <c r="DM581" s="89"/>
      <c r="DN581" s="89"/>
      <c r="DO581" s="89"/>
      <c r="DP581" s="89"/>
      <c r="DQ581" s="89"/>
      <c r="DR581" s="89"/>
      <c r="DS581" s="89"/>
      <c r="DT581" s="89"/>
      <c r="DU581" s="89"/>
      <c r="DV581" s="89"/>
      <c r="DW581" s="89"/>
    </row>
    <row r="582" spans="1:1024" s="111" customFormat="1" x14ac:dyDescent="0.3">
      <c r="A582" s="35"/>
      <c r="B582" s="19"/>
      <c r="C582" s="83" t="s">
        <v>153</v>
      </c>
      <c r="D582" s="36"/>
      <c r="E582" s="36"/>
      <c r="F582" s="24"/>
      <c r="G582" s="36"/>
      <c r="H582" s="36"/>
      <c r="I582" s="30">
        <f>SUM(I583:I605)</f>
        <v>25632.12</v>
      </c>
      <c r="J582" s="30"/>
      <c r="K582" s="31"/>
      <c r="L582" s="30">
        <f>SUM(L583:L605)</f>
        <v>31127857.900599997</v>
      </c>
      <c r="M582" s="33">
        <f>SUM(M583:M605)</f>
        <v>2272358.4336000006</v>
      </c>
      <c r="N582" s="33">
        <f>SUM(N583:N605)</f>
        <v>33400216.334199995</v>
      </c>
      <c r="O582" s="33">
        <f>SUM(O583:O605)</f>
        <v>33400216.334199995</v>
      </c>
      <c r="P582" s="33"/>
      <c r="Q582" s="23"/>
      <c r="R582" s="33"/>
      <c r="S582" s="84"/>
      <c r="T582" s="39">
        <v>30848741.370000001</v>
      </c>
      <c r="U582" s="39">
        <v>1157794.83</v>
      </c>
      <c r="V582" s="39">
        <v>32006536.199999999</v>
      </c>
      <c r="W582" s="39"/>
      <c r="X582" s="39"/>
      <c r="Y582" s="97"/>
      <c r="Z582" s="39">
        <f t="shared" ref="Z582:AB605" si="92">L582-T582</f>
        <v>279116.53059999645</v>
      </c>
      <c r="AA582" s="39">
        <f t="shared" si="92"/>
        <v>1114563.6036000005</v>
      </c>
      <c r="AB582" s="39">
        <f t="shared" si="92"/>
        <v>1393680.1341999955</v>
      </c>
      <c r="AC582" s="98"/>
      <c r="AD582" s="97"/>
      <c r="AE582" s="97"/>
      <c r="AF582" s="97"/>
      <c r="AG582" s="97"/>
      <c r="AH582" s="97"/>
      <c r="AI582" s="97"/>
      <c r="AJ582" s="97"/>
      <c r="AK582" s="97"/>
      <c r="AL582" s="97"/>
      <c r="AM582" s="97"/>
      <c r="AN582" s="97"/>
      <c r="AO582" s="97"/>
      <c r="AP582" s="97"/>
      <c r="AQ582" s="97"/>
      <c r="AR582" s="97"/>
      <c r="AS582" s="97"/>
      <c r="AT582" s="97"/>
      <c r="AU582" s="97"/>
      <c r="AV582" s="97"/>
      <c r="AW582" s="97"/>
      <c r="AX582" s="97"/>
      <c r="AY582" s="97"/>
      <c r="AZ582" s="97"/>
      <c r="BA582" s="97"/>
      <c r="BB582" s="97"/>
      <c r="BC582" s="97"/>
      <c r="BD582" s="97"/>
      <c r="BE582" s="97"/>
      <c r="BF582" s="97"/>
      <c r="BG582" s="97"/>
      <c r="BH582" s="97"/>
      <c r="BI582" s="97"/>
      <c r="BJ582" s="97"/>
      <c r="BK582" s="97"/>
      <c r="BL582" s="97"/>
      <c r="BM582" s="97"/>
      <c r="BN582" s="97"/>
      <c r="BO582" s="97"/>
      <c r="BP582" s="97"/>
      <c r="BQ582" s="97"/>
      <c r="BR582" s="97"/>
      <c r="BS582" s="97"/>
      <c r="BT582" s="97"/>
      <c r="BU582" s="97"/>
      <c r="BV582" s="97"/>
      <c r="BW582" s="97"/>
      <c r="BX582" s="97"/>
      <c r="BY582" s="97"/>
      <c r="BZ582" s="97"/>
      <c r="CA582" s="97"/>
      <c r="CB582" s="97"/>
      <c r="CC582" s="97"/>
      <c r="CD582" s="97"/>
      <c r="CE582" s="97"/>
      <c r="CF582" s="97"/>
      <c r="CG582" s="97"/>
      <c r="CH582" s="97"/>
      <c r="CI582" s="97"/>
      <c r="CJ582" s="97"/>
      <c r="CK582" s="97"/>
      <c r="CL582" s="97"/>
      <c r="CM582" s="97"/>
      <c r="CN582" s="97"/>
      <c r="CO582" s="97"/>
      <c r="CP582" s="97"/>
      <c r="CQ582" s="97"/>
      <c r="CR582" s="97"/>
      <c r="CS582" s="97"/>
      <c r="CT582" s="97"/>
      <c r="CU582" s="97"/>
      <c r="CV582" s="97"/>
      <c r="CW582" s="97"/>
      <c r="CX582" s="97"/>
      <c r="CY582" s="97"/>
      <c r="CZ582" s="97"/>
      <c r="DA582" s="97"/>
      <c r="DB582" s="97"/>
      <c r="DC582" s="97"/>
      <c r="DD582" s="97"/>
      <c r="DE582" s="97"/>
      <c r="DF582" s="97"/>
      <c r="DG582" s="97"/>
      <c r="DH582" s="97"/>
      <c r="DI582" s="97"/>
      <c r="DJ582" s="97"/>
      <c r="DK582" s="97"/>
      <c r="DL582" s="97"/>
      <c r="DM582" s="97"/>
      <c r="DN582" s="97"/>
      <c r="DO582" s="97"/>
      <c r="DP582" s="97"/>
      <c r="DQ582" s="97"/>
      <c r="DR582" s="97"/>
      <c r="DS582" s="97"/>
      <c r="DT582" s="97"/>
      <c r="DU582" s="97"/>
      <c r="DV582" s="97"/>
      <c r="DW582" s="97"/>
    </row>
    <row r="583" spans="1:1024" ht="37.5" x14ac:dyDescent="0.3">
      <c r="A583" s="18">
        <v>1</v>
      </c>
      <c r="B583" s="19">
        <v>1</v>
      </c>
      <c r="C583" s="74" t="s">
        <v>433</v>
      </c>
      <c r="D583" s="19">
        <v>1981</v>
      </c>
      <c r="E583" s="19" t="s">
        <v>34</v>
      </c>
      <c r="F583" s="24" t="s">
        <v>59</v>
      </c>
      <c r="G583" s="19" t="s">
        <v>92</v>
      </c>
      <c r="H583" s="19">
        <v>5</v>
      </c>
      <c r="I583" s="25">
        <v>4132.6000000000004</v>
      </c>
      <c r="J583" s="25">
        <v>2167.8000000000002</v>
      </c>
      <c r="K583" s="61" t="s">
        <v>46</v>
      </c>
      <c r="L583" s="25">
        <f>I583*P583</f>
        <v>635263.272</v>
      </c>
      <c r="M583" s="34">
        <f>I583*Q583</f>
        <v>46367.772000000004</v>
      </c>
      <c r="N583" s="34">
        <f t="shared" ref="N583:N605" si="93">L583+M583</f>
        <v>681631.04399999999</v>
      </c>
      <c r="O583" s="200">
        <f>N583+N584+N585+N586+N587+N588+N589</f>
        <v>10789102.798</v>
      </c>
      <c r="P583" s="34">
        <v>153.72</v>
      </c>
      <c r="Q583" s="23">
        <v>11.22</v>
      </c>
      <c r="R583" s="24" t="s">
        <v>39</v>
      </c>
      <c r="S583" s="24" t="s">
        <v>279</v>
      </c>
      <c r="T583" s="7">
        <v>635263.272</v>
      </c>
      <c r="U583" s="7">
        <v>64096.626000000004</v>
      </c>
      <c r="V583" s="8">
        <v>699359.89800000004</v>
      </c>
      <c r="W583" s="7">
        <v>153.72</v>
      </c>
      <c r="X583" s="7">
        <v>15.51</v>
      </c>
      <c r="Z583" s="7">
        <f t="shared" si="92"/>
        <v>0</v>
      </c>
      <c r="AA583" s="7">
        <f t="shared" si="92"/>
        <v>-17728.853999999999</v>
      </c>
      <c r="AB583" s="7">
        <f t="shared" si="92"/>
        <v>-17728.85400000005</v>
      </c>
    </row>
    <row r="584" spans="1:1024" ht="37.5" x14ac:dyDescent="0.3">
      <c r="A584" s="18">
        <v>2</v>
      </c>
      <c r="B584" s="19"/>
      <c r="C584" s="74"/>
      <c r="D584" s="19"/>
      <c r="E584" s="19"/>
      <c r="F584" s="24"/>
      <c r="G584" s="19"/>
      <c r="H584" s="19"/>
      <c r="I584" s="25"/>
      <c r="J584" s="25">
        <v>2167.8000000000002</v>
      </c>
      <c r="K584" s="43" t="s">
        <v>50</v>
      </c>
      <c r="L584" s="25">
        <f>I583*P584</f>
        <v>1714078.5020000001</v>
      </c>
      <c r="M584" s="34">
        <f>I583*Q584</f>
        <v>125135.12800000001</v>
      </c>
      <c r="N584" s="34">
        <f t="shared" si="93"/>
        <v>1839213.6300000001</v>
      </c>
      <c r="O584" s="201"/>
      <c r="P584" s="34">
        <v>414.77</v>
      </c>
      <c r="Q584" s="23">
        <v>30.28</v>
      </c>
      <c r="R584" s="24" t="s">
        <v>39</v>
      </c>
      <c r="S584" s="24" t="s">
        <v>279</v>
      </c>
      <c r="T584" s="7">
        <v>1714078.5020000001</v>
      </c>
      <c r="U584" s="7">
        <v>67526.684000000008</v>
      </c>
      <c r="V584" s="8">
        <v>1781605.1860000002</v>
      </c>
      <c r="W584" s="7">
        <v>414.77</v>
      </c>
      <c r="X584" s="7">
        <v>16.34</v>
      </c>
      <c r="Z584" s="7">
        <f t="shared" si="92"/>
        <v>0</v>
      </c>
      <c r="AA584" s="7">
        <f t="shared" si="92"/>
        <v>57608.444000000003</v>
      </c>
      <c r="AB584" s="7">
        <f t="shared" si="92"/>
        <v>57608.443999999901</v>
      </c>
    </row>
    <row r="585" spans="1:1024" ht="56.25" x14ac:dyDescent="0.3">
      <c r="A585" s="18">
        <v>3</v>
      </c>
      <c r="B585" s="19"/>
      <c r="C585" s="74"/>
      <c r="D585" s="19"/>
      <c r="E585" s="19"/>
      <c r="F585" s="24"/>
      <c r="G585" s="19"/>
      <c r="H585" s="19"/>
      <c r="I585" s="25"/>
      <c r="J585" s="25">
        <v>2167.8000000000002</v>
      </c>
      <c r="K585" s="61" t="s">
        <v>93</v>
      </c>
      <c r="L585" s="25">
        <f>I583*P585</f>
        <v>578481.348</v>
      </c>
      <c r="M585" s="34">
        <f>I583*Q585</f>
        <v>42235.172000000006</v>
      </c>
      <c r="N585" s="34">
        <f t="shared" si="93"/>
        <v>620716.52</v>
      </c>
      <c r="O585" s="201"/>
      <c r="P585" s="34">
        <v>139.97999999999999</v>
      </c>
      <c r="Q585" s="23">
        <v>10.220000000000001</v>
      </c>
      <c r="R585" s="24" t="s">
        <v>39</v>
      </c>
      <c r="S585" s="24" t="s">
        <v>279</v>
      </c>
      <c r="T585" s="7">
        <v>578481.348</v>
      </c>
      <c r="U585" s="7">
        <v>60831.87200000001</v>
      </c>
      <c r="V585" s="8">
        <v>639313.22</v>
      </c>
      <c r="W585" s="7">
        <v>139.97999999999999</v>
      </c>
      <c r="X585" s="7">
        <v>14.72</v>
      </c>
      <c r="Z585" s="7">
        <f t="shared" si="92"/>
        <v>0</v>
      </c>
      <c r="AA585" s="7">
        <f t="shared" si="92"/>
        <v>-18596.700000000004</v>
      </c>
      <c r="AB585" s="7">
        <f t="shared" si="92"/>
        <v>-18596.699999999953</v>
      </c>
    </row>
    <row r="586" spans="1:1024" ht="56.25" x14ac:dyDescent="0.3">
      <c r="A586" s="18">
        <v>4</v>
      </c>
      <c r="B586" s="19"/>
      <c r="C586" s="74"/>
      <c r="D586" s="19"/>
      <c r="E586" s="19"/>
      <c r="F586" s="24"/>
      <c r="G586" s="19"/>
      <c r="H586" s="19"/>
      <c r="I586" s="25"/>
      <c r="J586" s="25">
        <v>2167.8000000000002</v>
      </c>
      <c r="K586" s="61" t="s">
        <v>37</v>
      </c>
      <c r="L586" s="25">
        <f>I583*P586</f>
        <v>229979.19</v>
      </c>
      <c r="M586" s="34">
        <f>I583*Q586</f>
        <v>16778.356</v>
      </c>
      <c r="N586" s="34">
        <f t="shared" si="93"/>
        <v>246757.546</v>
      </c>
      <c r="O586" s="201"/>
      <c r="P586" s="34">
        <v>55.65</v>
      </c>
      <c r="Q586" s="23">
        <v>4.0599999999999996</v>
      </c>
      <c r="R586" s="24" t="s">
        <v>39</v>
      </c>
      <c r="S586" s="24" t="s">
        <v>279</v>
      </c>
      <c r="T586" s="7">
        <v>229979.19</v>
      </c>
      <c r="U586" s="7">
        <v>53393.192000000003</v>
      </c>
      <c r="V586" s="8">
        <v>283372.38199999998</v>
      </c>
      <c r="W586" s="7">
        <v>55.65</v>
      </c>
      <c r="X586" s="7">
        <v>12.92</v>
      </c>
      <c r="Z586" s="7">
        <f t="shared" si="92"/>
        <v>0</v>
      </c>
      <c r="AA586" s="7">
        <f t="shared" si="92"/>
        <v>-36614.836000000003</v>
      </c>
      <c r="AB586" s="7">
        <f t="shared" si="92"/>
        <v>-36614.835999999981</v>
      </c>
    </row>
    <row r="587" spans="1:1024" ht="56.25" x14ac:dyDescent="0.3">
      <c r="A587" s="18">
        <v>5</v>
      </c>
      <c r="B587" s="19"/>
      <c r="C587" s="74"/>
      <c r="D587" s="19"/>
      <c r="E587" s="19"/>
      <c r="F587" s="24"/>
      <c r="G587" s="19"/>
      <c r="H587" s="19"/>
      <c r="I587" s="25"/>
      <c r="J587" s="25">
        <v>2167.8000000000002</v>
      </c>
      <c r="K587" s="43" t="s">
        <v>41</v>
      </c>
      <c r="L587" s="25">
        <f>I583*P587</f>
        <v>143070.61199999999</v>
      </c>
      <c r="M587" s="34">
        <f>I583*Q587</f>
        <v>10455.478000000001</v>
      </c>
      <c r="N587" s="34">
        <f t="shared" si="93"/>
        <v>153526.09</v>
      </c>
      <c r="O587" s="201"/>
      <c r="P587" s="34">
        <v>34.619999999999997</v>
      </c>
      <c r="Q587" s="23">
        <v>2.5299999999999998</v>
      </c>
      <c r="R587" s="24" t="s">
        <v>39</v>
      </c>
      <c r="S587" s="24" t="s">
        <v>279</v>
      </c>
      <c r="T587" s="7">
        <v>143070.61199999999</v>
      </c>
      <c r="U587" s="7">
        <v>47111.640000000007</v>
      </c>
      <c r="V587" s="8">
        <v>190182.25200000001</v>
      </c>
      <c r="W587" s="7">
        <v>34.619999999999997</v>
      </c>
      <c r="X587" s="7">
        <v>11.4</v>
      </c>
      <c r="Z587" s="7">
        <f t="shared" si="92"/>
        <v>0</v>
      </c>
      <c r="AA587" s="7">
        <f t="shared" si="92"/>
        <v>-36656.162000000004</v>
      </c>
      <c r="AB587" s="7">
        <f t="shared" si="92"/>
        <v>-36656.162000000011</v>
      </c>
    </row>
    <row r="588" spans="1:1024" x14ac:dyDescent="0.3">
      <c r="A588" s="18">
        <v>6</v>
      </c>
      <c r="B588" s="19"/>
      <c r="C588" s="74"/>
      <c r="D588" s="19"/>
      <c r="E588" s="19"/>
      <c r="F588" s="24"/>
      <c r="G588" s="19"/>
      <c r="H588" s="19"/>
      <c r="I588" s="25"/>
      <c r="J588" s="25">
        <v>2167.8000000000002</v>
      </c>
      <c r="K588" s="61" t="s">
        <v>243</v>
      </c>
      <c r="L588" s="25">
        <f>I583*P588</f>
        <v>4358694.5460000001</v>
      </c>
      <c r="M588" s="34">
        <f>I583*Q588</f>
        <v>318168.87400000001</v>
      </c>
      <c r="N588" s="34">
        <f t="shared" si="93"/>
        <v>4676863.42</v>
      </c>
      <c r="O588" s="201"/>
      <c r="P588" s="34">
        <v>1054.71</v>
      </c>
      <c r="Q588" s="23">
        <v>76.989999999999995</v>
      </c>
      <c r="R588" s="24" t="s">
        <v>39</v>
      </c>
      <c r="S588" s="24" t="s">
        <v>279</v>
      </c>
      <c r="T588" s="7">
        <v>4358694.5460000001</v>
      </c>
      <c r="U588" s="7">
        <v>93272.782000000007</v>
      </c>
      <c r="V588" s="8">
        <v>4451967.3279999997</v>
      </c>
      <c r="W588" s="7">
        <v>1054.71</v>
      </c>
      <c r="X588" s="7">
        <v>22.57</v>
      </c>
      <c r="Z588" s="7">
        <f t="shared" si="92"/>
        <v>0</v>
      </c>
      <c r="AA588" s="7">
        <f t="shared" si="92"/>
        <v>224896.092</v>
      </c>
      <c r="AB588" s="7">
        <f t="shared" si="92"/>
        <v>224896.09200000018</v>
      </c>
    </row>
    <row r="589" spans="1:1024" x14ac:dyDescent="0.3">
      <c r="A589" s="18">
        <v>7</v>
      </c>
      <c r="B589" s="19"/>
      <c r="C589" s="74"/>
      <c r="D589" s="19"/>
      <c r="E589" s="19"/>
      <c r="F589" s="24"/>
      <c r="G589" s="19"/>
      <c r="H589" s="19"/>
      <c r="I589" s="25"/>
      <c r="J589" s="25">
        <v>2167.8000000000002</v>
      </c>
      <c r="K589" s="61" t="s">
        <v>112</v>
      </c>
      <c r="L589" s="25">
        <f>I583*P589</f>
        <v>2395502.9160000002</v>
      </c>
      <c r="M589" s="34">
        <f>I583*Q589</f>
        <v>174891.63200000001</v>
      </c>
      <c r="N589" s="34">
        <f t="shared" si="93"/>
        <v>2570394.5480000004</v>
      </c>
      <c r="O589" s="202"/>
      <c r="P589" s="34">
        <v>579.66</v>
      </c>
      <c r="Q589" s="23">
        <v>42.32</v>
      </c>
      <c r="R589" s="24" t="s">
        <v>39</v>
      </c>
      <c r="S589" s="24" t="s">
        <v>279</v>
      </c>
      <c r="T589" s="7">
        <v>2264995.4080000003</v>
      </c>
      <c r="U589" s="7">
        <v>48475.398000000008</v>
      </c>
      <c r="V589" s="8">
        <v>2313470.8060000003</v>
      </c>
      <c r="W589" s="7">
        <v>548.08000000000004</v>
      </c>
      <c r="X589" s="7">
        <v>11.73</v>
      </c>
      <c r="Z589" s="7">
        <f t="shared" si="92"/>
        <v>130507.50799999991</v>
      </c>
      <c r="AA589" s="7">
        <f t="shared" si="92"/>
        <v>126416.234</v>
      </c>
      <c r="AB589" s="7">
        <f t="shared" si="92"/>
        <v>256923.74200000009</v>
      </c>
    </row>
    <row r="590" spans="1:1024" s="9" customFormat="1" ht="37.5" x14ac:dyDescent="0.3">
      <c r="A590" s="18">
        <v>8</v>
      </c>
      <c r="B590" s="19">
        <v>2</v>
      </c>
      <c r="C590" s="74" t="s">
        <v>434</v>
      </c>
      <c r="D590" s="19">
        <v>1987</v>
      </c>
      <c r="E590" s="19" t="s">
        <v>34</v>
      </c>
      <c r="F590" s="24" t="s">
        <v>63</v>
      </c>
      <c r="G590" s="19" t="s">
        <v>36</v>
      </c>
      <c r="H590" s="19">
        <v>2</v>
      </c>
      <c r="I590" s="25">
        <v>698</v>
      </c>
      <c r="J590" s="25">
        <v>325.60000000000002</v>
      </c>
      <c r="K590" s="61" t="s">
        <v>46</v>
      </c>
      <c r="L590" s="25">
        <f>I590*P590</f>
        <v>173271.52000000002</v>
      </c>
      <c r="M590" s="34">
        <f>I590*Q590</f>
        <v>12647.76</v>
      </c>
      <c r="N590" s="34">
        <f t="shared" si="93"/>
        <v>185919.28000000003</v>
      </c>
      <c r="O590" s="34">
        <f>N590</f>
        <v>185919.28000000003</v>
      </c>
      <c r="P590" s="23">
        <v>248.24</v>
      </c>
      <c r="Q590" s="23">
        <v>18.12</v>
      </c>
      <c r="R590" s="24" t="s">
        <v>39</v>
      </c>
      <c r="S590" s="24" t="s">
        <v>279</v>
      </c>
      <c r="T590" s="7">
        <v>176077.47999999998</v>
      </c>
      <c r="U590" s="7">
        <v>12249.9</v>
      </c>
      <c r="V590" s="8">
        <v>188327.37999999998</v>
      </c>
      <c r="W590" s="7">
        <v>252.26</v>
      </c>
      <c r="X590" s="7">
        <v>17.55</v>
      </c>
      <c r="Z590" s="7">
        <f t="shared" si="92"/>
        <v>-2805.9599999999627</v>
      </c>
      <c r="AA590" s="7">
        <f t="shared" si="92"/>
        <v>397.86000000000058</v>
      </c>
      <c r="AB590" s="7">
        <f t="shared" si="92"/>
        <v>-2408.0999999999476</v>
      </c>
      <c r="AC590" s="10"/>
      <c r="DX590" s="11"/>
      <c r="DY590" s="11"/>
      <c r="DZ590" s="11"/>
      <c r="EA590" s="11"/>
      <c r="EB590" s="11"/>
      <c r="EC590" s="11"/>
      <c r="ED590" s="11"/>
      <c r="EE590" s="11"/>
      <c r="EF590" s="11"/>
      <c r="EG590" s="11"/>
      <c r="EH590" s="11"/>
      <c r="EI590" s="11"/>
      <c r="EJ590" s="11"/>
      <c r="EK590" s="11"/>
      <c r="EL590" s="11"/>
      <c r="EM590" s="11"/>
      <c r="EN590" s="11"/>
      <c r="EO590" s="11"/>
      <c r="EP590" s="11"/>
      <c r="EQ590" s="11"/>
      <c r="ER590" s="11"/>
      <c r="ES590" s="11"/>
      <c r="ET590" s="11"/>
      <c r="EU590" s="11"/>
      <c r="EV590" s="11"/>
      <c r="EW590" s="11"/>
      <c r="EX590" s="11"/>
      <c r="EY590" s="11"/>
      <c r="EZ590" s="11"/>
      <c r="FA590" s="11"/>
      <c r="FB590" s="11"/>
      <c r="FC590" s="11"/>
      <c r="FD590" s="11"/>
      <c r="FE590" s="11"/>
      <c r="FF590" s="11"/>
      <c r="FG590" s="11"/>
      <c r="FH590" s="11"/>
      <c r="FI590" s="11"/>
      <c r="FJ590" s="11"/>
      <c r="FK590" s="11"/>
      <c r="FL590" s="11"/>
      <c r="FM590" s="11"/>
      <c r="FN590" s="11"/>
      <c r="FO590" s="11"/>
      <c r="FP590" s="11"/>
      <c r="FQ590" s="11"/>
      <c r="FR590" s="11"/>
      <c r="FS590" s="11"/>
      <c r="FT590" s="11"/>
      <c r="FU590" s="11"/>
      <c r="FV590" s="11"/>
      <c r="FW590" s="11"/>
      <c r="FX590" s="11"/>
      <c r="FY590" s="11"/>
      <c r="FZ590" s="11"/>
      <c r="GA590" s="11"/>
      <c r="GB590" s="11"/>
      <c r="GC590" s="11"/>
      <c r="GD590" s="11"/>
      <c r="GE590" s="11"/>
      <c r="GF590" s="11"/>
      <c r="GG590" s="11"/>
      <c r="GH590" s="11"/>
      <c r="GI590" s="11"/>
      <c r="GJ590" s="11"/>
      <c r="GK590" s="11"/>
      <c r="GL590" s="11"/>
      <c r="GM590" s="11"/>
      <c r="GN590" s="11"/>
      <c r="GO590" s="11"/>
      <c r="GP590" s="11"/>
      <c r="GQ590" s="11"/>
      <c r="GR590" s="11"/>
      <c r="GS590" s="11"/>
      <c r="GT590" s="11"/>
      <c r="GU590" s="11"/>
      <c r="GV590" s="11"/>
      <c r="GW590" s="11"/>
      <c r="GX590" s="11"/>
      <c r="GY590" s="11"/>
      <c r="GZ590" s="11"/>
      <c r="HA590" s="11"/>
      <c r="HB590" s="11"/>
      <c r="HC590" s="11"/>
      <c r="HD590" s="11"/>
      <c r="HE590" s="11"/>
      <c r="HF590" s="11"/>
      <c r="HG590" s="11"/>
      <c r="HH590" s="11"/>
      <c r="HI590" s="11"/>
      <c r="HJ590" s="11"/>
      <c r="HK590" s="11"/>
      <c r="HL590" s="11"/>
      <c r="HM590" s="11"/>
      <c r="HN590" s="11"/>
      <c r="HO590" s="11"/>
      <c r="HP590" s="11"/>
      <c r="HQ590" s="11"/>
      <c r="HR590" s="11"/>
      <c r="HS590" s="11"/>
      <c r="HT590" s="11"/>
      <c r="HU590" s="11"/>
      <c r="HV590" s="11"/>
      <c r="HW590" s="11"/>
      <c r="HX590" s="11"/>
      <c r="HY590" s="11"/>
      <c r="HZ590" s="11"/>
      <c r="IA590" s="11"/>
      <c r="IB590" s="11"/>
      <c r="IC590" s="11"/>
      <c r="ID590" s="11"/>
      <c r="IE590" s="11"/>
      <c r="IF590" s="11"/>
      <c r="IG590" s="11"/>
      <c r="IH590" s="11"/>
      <c r="II590" s="11"/>
      <c r="IJ590" s="11"/>
      <c r="IK590" s="11"/>
      <c r="IL590" s="11"/>
      <c r="IM590" s="11"/>
      <c r="IN590" s="11"/>
      <c r="IO590" s="11"/>
      <c r="IP590" s="11"/>
      <c r="IQ590" s="11"/>
      <c r="IR590" s="11"/>
      <c r="IS590" s="11"/>
      <c r="IT590" s="11"/>
      <c r="IU590" s="11"/>
      <c r="IV590" s="11"/>
      <c r="IW590" s="11"/>
      <c r="IX590" s="11"/>
      <c r="IY590" s="11"/>
      <c r="IZ590" s="11"/>
      <c r="JA590" s="11"/>
      <c r="JB590" s="11"/>
      <c r="JC590" s="11"/>
      <c r="JD590" s="11"/>
      <c r="JE590" s="11"/>
      <c r="JF590" s="11"/>
      <c r="JG590" s="11"/>
      <c r="JH590" s="11"/>
      <c r="JI590" s="11"/>
      <c r="JJ590" s="11"/>
      <c r="JK590" s="11"/>
      <c r="JL590" s="11"/>
      <c r="JM590" s="11"/>
      <c r="JN590" s="11"/>
      <c r="JO590" s="11"/>
      <c r="JP590" s="11"/>
      <c r="JQ590" s="11"/>
      <c r="JR590" s="11"/>
      <c r="JS590" s="11"/>
      <c r="JT590" s="11"/>
      <c r="JU590" s="11"/>
      <c r="JV590" s="11"/>
      <c r="JW590" s="11"/>
      <c r="JX590" s="11"/>
      <c r="JY590" s="11"/>
      <c r="JZ590" s="11"/>
      <c r="KA590" s="11"/>
      <c r="KB590" s="11"/>
      <c r="KC590" s="11"/>
      <c r="KD590" s="11"/>
      <c r="KE590" s="11"/>
      <c r="KF590" s="11"/>
      <c r="KG590" s="11"/>
      <c r="KH590" s="11"/>
      <c r="KI590" s="11"/>
      <c r="KJ590" s="11"/>
      <c r="KK590" s="11"/>
      <c r="KL590" s="11"/>
      <c r="KM590" s="11"/>
      <c r="KN590" s="11"/>
      <c r="KO590" s="11"/>
      <c r="KP590" s="11"/>
      <c r="KQ590" s="11"/>
      <c r="KR590" s="11"/>
      <c r="KS590" s="11"/>
      <c r="KT590" s="11"/>
      <c r="KU590" s="11"/>
      <c r="KV590" s="11"/>
      <c r="KW590" s="11"/>
      <c r="KX590" s="11"/>
      <c r="KY590" s="11"/>
      <c r="KZ590" s="11"/>
      <c r="LA590" s="11"/>
      <c r="LB590" s="11"/>
      <c r="LC590" s="11"/>
      <c r="LD590" s="11"/>
      <c r="LE590" s="11"/>
      <c r="LF590" s="11"/>
      <c r="LG590" s="11"/>
      <c r="LH590" s="11"/>
      <c r="LI590" s="11"/>
      <c r="LJ590" s="11"/>
      <c r="LK590" s="11"/>
      <c r="LL590" s="11"/>
      <c r="LM590" s="11"/>
      <c r="LN590" s="11"/>
      <c r="LO590" s="11"/>
      <c r="LP590" s="11"/>
      <c r="LQ590" s="11"/>
      <c r="LR590" s="11"/>
      <c r="LS590" s="11"/>
      <c r="LT590" s="11"/>
      <c r="LU590" s="11"/>
      <c r="LV590" s="11"/>
      <c r="LW590" s="11"/>
      <c r="LX590" s="11"/>
      <c r="LY590" s="11"/>
      <c r="LZ590" s="11"/>
      <c r="MA590" s="11"/>
      <c r="MB590" s="11"/>
      <c r="MC590" s="11"/>
      <c r="MD590" s="11"/>
      <c r="ME590" s="11"/>
      <c r="MF590" s="11"/>
      <c r="MG590" s="11"/>
      <c r="MH590" s="11"/>
      <c r="MI590" s="11"/>
      <c r="MJ590" s="11"/>
      <c r="MK590" s="11"/>
      <c r="ML590" s="11"/>
      <c r="MM590" s="11"/>
      <c r="MN590" s="11"/>
      <c r="MO590" s="11"/>
      <c r="MP590" s="11"/>
      <c r="MQ590" s="11"/>
      <c r="MR590" s="11"/>
      <c r="MS590" s="11"/>
      <c r="MT590" s="11"/>
      <c r="MU590" s="11"/>
      <c r="MV590" s="11"/>
      <c r="MW590" s="11"/>
      <c r="MX590" s="11"/>
      <c r="MY590" s="11"/>
      <c r="MZ590" s="11"/>
      <c r="NA590" s="11"/>
      <c r="NB590" s="11"/>
      <c r="NC590" s="11"/>
      <c r="ND590" s="11"/>
      <c r="NE590" s="11"/>
      <c r="NF590" s="11"/>
      <c r="NG590" s="11"/>
      <c r="NH590" s="11"/>
      <c r="NI590" s="11"/>
      <c r="NJ590" s="11"/>
      <c r="NK590" s="11"/>
      <c r="NL590" s="11"/>
      <c r="NM590" s="11"/>
      <c r="NN590" s="11"/>
      <c r="NO590" s="11"/>
      <c r="NP590" s="11"/>
      <c r="NQ590" s="11"/>
      <c r="NR590" s="11"/>
      <c r="NS590" s="11"/>
      <c r="NT590" s="11"/>
      <c r="NU590" s="11"/>
      <c r="NV590" s="11"/>
      <c r="NW590" s="11"/>
      <c r="NX590" s="11"/>
      <c r="NY590" s="11"/>
      <c r="NZ590" s="11"/>
      <c r="OA590" s="11"/>
      <c r="OB590" s="11"/>
      <c r="OC590" s="11"/>
      <c r="OD590" s="11"/>
      <c r="OE590" s="11"/>
      <c r="OF590" s="11"/>
      <c r="OG590" s="11"/>
      <c r="OH590" s="11"/>
      <c r="OI590" s="11"/>
      <c r="OJ590" s="11"/>
      <c r="OK590" s="11"/>
      <c r="OL590" s="11"/>
      <c r="OM590" s="11"/>
      <c r="ON590" s="11"/>
      <c r="OO590" s="11"/>
      <c r="OP590" s="11"/>
      <c r="OQ590" s="11"/>
      <c r="OR590" s="11"/>
      <c r="OS590" s="11"/>
      <c r="OT590" s="11"/>
      <c r="OU590" s="11"/>
      <c r="OV590" s="11"/>
      <c r="OW590" s="11"/>
      <c r="OX590" s="11"/>
      <c r="OY590" s="11"/>
      <c r="OZ590" s="11"/>
      <c r="PA590" s="11"/>
      <c r="PB590" s="11"/>
      <c r="PC590" s="11"/>
      <c r="PD590" s="11"/>
      <c r="PE590" s="11"/>
      <c r="PF590" s="11"/>
      <c r="PG590" s="11"/>
      <c r="PH590" s="11"/>
      <c r="PI590" s="11"/>
      <c r="PJ590" s="11"/>
      <c r="PK590" s="11"/>
      <c r="PL590" s="11"/>
      <c r="PM590" s="11"/>
      <c r="PN590" s="11"/>
      <c r="PO590" s="11"/>
      <c r="PP590" s="11"/>
      <c r="PQ590" s="11"/>
      <c r="PR590" s="11"/>
      <c r="PS590" s="11"/>
      <c r="PT590" s="11"/>
      <c r="PU590" s="11"/>
      <c r="PV590" s="11"/>
      <c r="PW590" s="11"/>
      <c r="PX590" s="11"/>
      <c r="PY590" s="11"/>
      <c r="PZ590" s="11"/>
      <c r="QA590" s="11"/>
      <c r="QB590" s="11"/>
      <c r="QC590" s="11"/>
      <c r="QD590" s="11"/>
      <c r="QE590" s="11"/>
      <c r="QF590" s="11"/>
      <c r="QG590" s="11"/>
      <c r="QH590" s="11"/>
      <c r="QI590" s="11"/>
      <c r="QJ590" s="11"/>
      <c r="QK590" s="11"/>
      <c r="QL590" s="11"/>
      <c r="QM590" s="11"/>
      <c r="QN590" s="11"/>
      <c r="QO590" s="11"/>
      <c r="QP590" s="11"/>
      <c r="QQ590" s="11"/>
      <c r="QR590" s="11"/>
      <c r="QS590" s="11"/>
      <c r="QT590" s="11"/>
      <c r="QU590" s="11"/>
      <c r="QV590" s="11"/>
      <c r="QW590" s="11"/>
      <c r="QX590" s="11"/>
      <c r="QY590" s="11"/>
      <c r="QZ590" s="11"/>
      <c r="RA590" s="11"/>
      <c r="RB590" s="11"/>
      <c r="RC590" s="11"/>
      <c r="RD590" s="11"/>
      <c r="RE590" s="11"/>
      <c r="RF590" s="11"/>
      <c r="RG590" s="11"/>
      <c r="RH590" s="11"/>
      <c r="RI590" s="11"/>
      <c r="RJ590" s="11"/>
      <c r="RK590" s="11"/>
      <c r="RL590" s="11"/>
      <c r="RM590" s="11"/>
      <c r="RN590" s="11"/>
      <c r="RO590" s="11"/>
      <c r="RP590" s="11"/>
      <c r="RQ590" s="11"/>
      <c r="RR590" s="11"/>
      <c r="RS590" s="11"/>
      <c r="RT590" s="11"/>
      <c r="RU590" s="11"/>
      <c r="RV590" s="11"/>
      <c r="RW590" s="11"/>
      <c r="RX590" s="11"/>
      <c r="RY590" s="11"/>
      <c r="RZ590" s="11"/>
      <c r="SA590" s="11"/>
      <c r="SB590" s="11"/>
      <c r="SC590" s="11"/>
      <c r="SD590" s="11"/>
      <c r="SE590" s="11"/>
      <c r="SF590" s="11"/>
      <c r="SG590" s="11"/>
      <c r="SH590" s="11"/>
      <c r="SI590" s="11"/>
      <c r="SJ590" s="11"/>
      <c r="SK590" s="11"/>
      <c r="SL590" s="11"/>
      <c r="SM590" s="11"/>
      <c r="SN590" s="11"/>
      <c r="SO590" s="11"/>
      <c r="SP590" s="11"/>
      <c r="SQ590" s="11"/>
      <c r="SR590" s="11"/>
      <c r="SS590" s="11"/>
      <c r="ST590" s="11"/>
      <c r="SU590" s="11"/>
      <c r="SV590" s="11"/>
      <c r="SW590" s="11"/>
      <c r="SX590" s="11"/>
      <c r="SY590" s="11"/>
      <c r="SZ590" s="11"/>
      <c r="TA590" s="11"/>
      <c r="TB590" s="11"/>
      <c r="TC590" s="11"/>
      <c r="TD590" s="11"/>
      <c r="TE590" s="11"/>
      <c r="TF590" s="11"/>
      <c r="TG590" s="11"/>
      <c r="TH590" s="11"/>
      <c r="TI590" s="11"/>
      <c r="TJ590" s="11"/>
      <c r="TK590" s="11"/>
      <c r="TL590" s="11"/>
      <c r="TM590" s="11"/>
      <c r="TN590" s="11"/>
      <c r="TO590" s="11"/>
      <c r="TP590" s="11"/>
      <c r="TQ590" s="11"/>
      <c r="TR590" s="11"/>
      <c r="TS590" s="11"/>
      <c r="TT590" s="11"/>
      <c r="TU590" s="11"/>
      <c r="TV590" s="11"/>
      <c r="TW590" s="11"/>
      <c r="TX590" s="11"/>
      <c r="TY590" s="11"/>
      <c r="TZ590" s="11"/>
      <c r="UA590" s="11"/>
      <c r="UB590" s="11"/>
      <c r="UC590" s="11"/>
      <c r="UD590" s="11"/>
      <c r="UE590" s="11"/>
      <c r="UF590" s="11"/>
      <c r="UG590" s="11"/>
      <c r="UH590" s="11"/>
      <c r="UI590" s="11"/>
      <c r="UJ590" s="11"/>
      <c r="UK590" s="11"/>
      <c r="UL590" s="11"/>
      <c r="UM590" s="11"/>
      <c r="UN590" s="11"/>
      <c r="UO590" s="11"/>
      <c r="UP590" s="11"/>
      <c r="UQ590" s="11"/>
      <c r="UR590" s="11"/>
      <c r="US590" s="11"/>
      <c r="UT590" s="11"/>
      <c r="UU590" s="11"/>
      <c r="UV590" s="11"/>
      <c r="UW590" s="11"/>
      <c r="UX590" s="11"/>
      <c r="UY590" s="11"/>
      <c r="UZ590" s="11"/>
      <c r="VA590" s="11"/>
      <c r="VB590" s="11"/>
      <c r="VC590" s="11"/>
      <c r="VD590" s="11"/>
      <c r="VE590" s="11"/>
      <c r="VF590" s="11"/>
      <c r="VG590" s="11"/>
      <c r="VH590" s="11"/>
      <c r="VI590" s="11"/>
      <c r="VJ590" s="11"/>
      <c r="VK590" s="11"/>
      <c r="VL590" s="11"/>
      <c r="VM590" s="11"/>
      <c r="VN590" s="11"/>
      <c r="VO590" s="11"/>
      <c r="VP590" s="11"/>
      <c r="VQ590" s="11"/>
      <c r="VR590" s="11"/>
      <c r="VS590" s="11"/>
      <c r="VT590" s="11"/>
      <c r="VU590" s="11"/>
      <c r="VV590" s="11"/>
      <c r="VW590" s="11"/>
      <c r="VX590" s="11"/>
      <c r="VY590" s="11"/>
      <c r="VZ590" s="11"/>
      <c r="WA590" s="11"/>
      <c r="WB590" s="11"/>
      <c r="WC590" s="11"/>
      <c r="WD590" s="11"/>
      <c r="WE590" s="11"/>
      <c r="WF590" s="11"/>
      <c r="WG590" s="11"/>
      <c r="WH590" s="11"/>
      <c r="WI590" s="11"/>
      <c r="WJ590" s="11"/>
      <c r="WK590" s="11"/>
      <c r="WL590" s="11"/>
      <c r="WM590" s="11"/>
      <c r="WN590" s="11"/>
      <c r="WO590" s="11"/>
      <c r="WP590" s="11"/>
      <c r="WQ590" s="11"/>
      <c r="WR590" s="11"/>
      <c r="WS590" s="11"/>
      <c r="WT590" s="11"/>
      <c r="WU590" s="11"/>
      <c r="WV590" s="11"/>
      <c r="WW590" s="11"/>
      <c r="WX590" s="11"/>
      <c r="WY590" s="11"/>
      <c r="WZ590" s="11"/>
      <c r="XA590" s="11"/>
      <c r="XB590" s="11"/>
      <c r="XC590" s="11"/>
      <c r="XD590" s="11"/>
      <c r="XE590" s="11"/>
      <c r="XF590" s="11"/>
      <c r="XG590" s="11"/>
      <c r="XH590" s="11"/>
      <c r="XI590" s="11"/>
      <c r="XJ590" s="11"/>
      <c r="XK590" s="11"/>
      <c r="XL590" s="11"/>
      <c r="XM590" s="11"/>
      <c r="XN590" s="11"/>
      <c r="XO590" s="11"/>
      <c r="XP590" s="11"/>
      <c r="XQ590" s="11"/>
      <c r="XR590" s="11"/>
      <c r="XS590" s="11"/>
      <c r="XT590" s="11"/>
      <c r="XU590" s="11"/>
      <c r="XV590" s="11"/>
      <c r="XW590" s="11"/>
      <c r="XX590" s="11"/>
      <c r="XY590" s="11"/>
      <c r="XZ590" s="11"/>
      <c r="YA590" s="11"/>
      <c r="YB590" s="11"/>
      <c r="YC590" s="11"/>
      <c r="YD590" s="11"/>
      <c r="YE590" s="11"/>
      <c r="YF590" s="11"/>
      <c r="YG590" s="11"/>
      <c r="YH590" s="11"/>
      <c r="YI590" s="11"/>
      <c r="YJ590" s="11"/>
      <c r="YK590" s="11"/>
      <c r="YL590" s="11"/>
      <c r="YM590" s="11"/>
      <c r="YN590" s="11"/>
      <c r="YO590" s="11"/>
      <c r="YP590" s="11"/>
      <c r="YQ590" s="11"/>
      <c r="YR590" s="11"/>
      <c r="YS590" s="11"/>
      <c r="YT590" s="11"/>
      <c r="YU590" s="11"/>
      <c r="YV590" s="11"/>
      <c r="YW590" s="11"/>
      <c r="YX590" s="11"/>
      <c r="YY590" s="11"/>
      <c r="YZ590" s="11"/>
      <c r="ZA590" s="11"/>
      <c r="ZB590" s="11"/>
      <c r="ZC590" s="11"/>
      <c r="ZD590" s="11"/>
      <c r="ZE590" s="11"/>
      <c r="ZF590" s="11"/>
      <c r="ZG590" s="11"/>
      <c r="ZH590" s="11"/>
      <c r="ZI590" s="11"/>
      <c r="ZJ590" s="11"/>
      <c r="ZK590" s="11"/>
      <c r="ZL590" s="11"/>
      <c r="ZM590" s="11"/>
      <c r="ZN590" s="11"/>
      <c r="ZO590" s="11"/>
      <c r="ZP590" s="11"/>
      <c r="ZQ590" s="11"/>
      <c r="ZR590" s="11"/>
      <c r="ZS590" s="11"/>
      <c r="ZT590" s="11"/>
      <c r="ZU590" s="11"/>
      <c r="ZV590" s="11"/>
      <c r="ZW590" s="11"/>
      <c r="ZX590" s="11"/>
      <c r="ZY590" s="11"/>
      <c r="ZZ590" s="11"/>
      <c r="AAA590" s="11"/>
      <c r="AAB590" s="11"/>
      <c r="AAC590" s="11"/>
      <c r="AAD590" s="11"/>
      <c r="AAE590" s="11"/>
      <c r="AAF590" s="11"/>
      <c r="AAG590" s="11"/>
      <c r="AAH590" s="11"/>
      <c r="AAI590" s="11"/>
      <c r="AAJ590" s="11"/>
      <c r="AAK590" s="11"/>
      <c r="AAL590" s="11"/>
      <c r="AAM590" s="11"/>
      <c r="AAN590" s="11"/>
      <c r="AAO590" s="11"/>
      <c r="AAP590" s="11"/>
      <c r="AAQ590" s="11"/>
      <c r="AAR590" s="11"/>
      <c r="AAS590" s="11"/>
      <c r="AAT590" s="11"/>
      <c r="AAU590" s="11"/>
      <c r="AAV590" s="11"/>
      <c r="AAW590" s="11"/>
      <c r="AAX590" s="11"/>
      <c r="AAY590" s="11"/>
      <c r="AAZ590" s="11"/>
      <c r="ABA590" s="11"/>
      <c r="ABB590" s="11"/>
      <c r="ABC590" s="11"/>
      <c r="ABD590" s="11"/>
      <c r="ABE590" s="11"/>
      <c r="ABF590" s="11"/>
      <c r="ABG590" s="11"/>
      <c r="ABH590" s="11"/>
      <c r="ABI590" s="11"/>
      <c r="ABJ590" s="11"/>
      <c r="ABK590" s="11"/>
      <c r="ABL590" s="11"/>
      <c r="ABM590" s="11"/>
      <c r="ABN590" s="11"/>
      <c r="ABO590" s="11"/>
      <c r="ABP590" s="11"/>
      <c r="ABQ590" s="11"/>
      <c r="ABR590" s="11"/>
      <c r="ABS590" s="11"/>
      <c r="ABT590" s="11"/>
      <c r="ABU590" s="11"/>
      <c r="ABV590" s="11"/>
      <c r="ABW590" s="11"/>
      <c r="ABX590" s="11"/>
      <c r="ABY590" s="11"/>
      <c r="ABZ590" s="11"/>
      <c r="ACA590" s="11"/>
      <c r="ACB590" s="11"/>
      <c r="ACC590" s="11"/>
      <c r="ACD590" s="11"/>
      <c r="ACE590" s="11"/>
      <c r="ACF590" s="11"/>
      <c r="ACG590" s="11"/>
      <c r="ACH590" s="11"/>
      <c r="ACI590" s="11"/>
      <c r="ACJ590" s="11"/>
      <c r="ACK590" s="11"/>
      <c r="ACL590" s="11"/>
      <c r="ACM590" s="11"/>
      <c r="ACN590" s="11"/>
      <c r="ACO590" s="11"/>
      <c r="ACP590" s="11"/>
      <c r="ACQ590" s="11"/>
      <c r="ACR590" s="11"/>
      <c r="ACS590" s="11"/>
      <c r="ACT590" s="11"/>
      <c r="ACU590" s="11"/>
      <c r="ACV590" s="11"/>
      <c r="ACW590" s="11"/>
      <c r="ACX590" s="11"/>
      <c r="ACY590" s="11"/>
      <c r="ACZ590" s="11"/>
      <c r="ADA590" s="11"/>
      <c r="ADB590" s="11"/>
      <c r="ADC590" s="11"/>
      <c r="ADD590" s="11"/>
      <c r="ADE590" s="11"/>
      <c r="ADF590" s="11"/>
      <c r="ADG590" s="11"/>
      <c r="ADH590" s="11"/>
      <c r="ADI590" s="11"/>
      <c r="ADJ590" s="11"/>
      <c r="ADK590" s="11"/>
      <c r="ADL590" s="11"/>
      <c r="ADM590" s="11"/>
      <c r="ADN590" s="11"/>
      <c r="ADO590" s="11"/>
      <c r="ADP590" s="11"/>
      <c r="ADQ590" s="11"/>
      <c r="ADR590" s="11"/>
      <c r="ADS590" s="11"/>
      <c r="ADT590" s="11"/>
      <c r="ADU590" s="11"/>
      <c r="ADV590" s="11"/>
      <c r="ADW590" s="11"/>
      <c r="ADX590" s="11"/>
      <c r="ADY590" s="11"/>
      <c r="ADZ590" s="11"/>
      <c r="AEA590" s="11"/>
      <c r="AEB590" s="11"/>
      <c r="AEC590" s="11"/>
      <c r="AED590" s="11"/>
      <c r="AEE590" s="11"/>
      <c r="AEF590" s="11"/>
      <c r="AEG590" s="11"/>
      <c r="AEH590" s="11"/>
      <c r="AEI590" s="11"/>
      <c r="AEJ590" s="11"/>
      <c r="AEK590" s="11"/>
      <c r="AEL590" s="11"/>
      <c r="AEM590" s="11"/>
      <c r="AEN590" s="11"/>
      <c r="AEO590" s="11"/>
      <c r="AEP590" s="11"/>
      <c r="AEQ590" s="11"/>
      <c r="AER590" s="11"/>
      <c r="AES590" s="11"/>
      <c r="AET590" s="11"/>
      <c r="AEU590" s="11"/>
      <c r="AEV590" s="11"/>
      <c r="AEW590" s="11"/>
      <c r="AEX590" s="11"/>
      <c r="AEY590" s="11"/>
      <c r="AEZ590" s="11"/>
      <c r="AFA590" s="11"/>
      <c r="AFB590" s="11"/>
      <c r="AFC590" s="11"/>
      <c r="AFD590" s="11"/>
      <c r="AFE590" s="11"/>
      <c r="AFF590" s="11"/>
      <c r="AFG590" s="11"/>
      <c r="AFH590" s="11"/>
      <c r="AFI590" s="11"/>
      <c r="AFJ590" s="11"/>
      <c r="AFK590" s="11"/>
      <c r="AFL590" s="11"/>
      <c r="AFM590" s="11"/>
      <c r="AFN590" s="11"/>
      <c r="AFO590" s="11"/>
      <c r="AFP590" s="11"/>
      <c r="AFQ590" s="11"/>
      <c r="AFR590" s="11"/>
      <c r="AFS590" s="11"/>
      <c r="AFT590" s="11"/>
      <c r="AFU590" s="11"/>
      <c r="AFV590" s="11"/>
      <c r="AFW590" s="11"/>
      <c r="AFX590" s="11"/>
      <c r="AFY590" s="11"/>
      <c r="AFZ590" s="11"/>
      <c r="AGA590" s="11"/>
      <c r="AGB590" s="11"/>
      <c r="AGC590" s="11"/>
      <c r="AGD590" s="11"/>
      <c r="AGE590" s="11"/>
      <c r="AGF590" s="11"/>
      <c r="AGG590" s="11"/>
      <c r="AGH590" s="11"/>
      <c r="AGI590" s="11"/>
      <c r="AGJ590" s="11"/>
      <c r="AGK590" s="11"/>
      <c r="AGL590" s="11"/>
      <c r="AGM590" s="11"/>
      <c r="AGN590" s="11"/>
      <c r="AGO590" s="11"/>
      <c r="AGP590" s="11"/>
      <c r="AGQ590" s="11"/>
      <c r="AGR590" s="11"/>
      <c r="AGS590" s="11"/>
      <c r="AGT590" s="11"/>
      <c r="AGU590" s="11"/>
      <c r="AGV590" s="11"/>
      <c r="AGW590" s="11"/>
      <c r="AGX590" s="11"/>
      <c r="AGY590" s="11"/>
      <c r="AGZ590" s="11"/>
      <c r="AHA590" s="11"/>
      <c r="AHB590" s="11"/>
      <c r="AHC590" s="11"/>
      <c r="AHD590" s="11"/>
      <c r="AHE590" s="11"/>
      <c r="AHF590" s="11"/>
      <c r="AHG590" s="11"/>
      <c r="AHH590" s="11"/>
      <c r="AHI590" s="11"/>
      <c r="AHJ590" s="11"/>
      <c r="AHK590" s="11"/>
      <c r="AHL590" s="11"/>
      <c r="AHM590" s="11"/>
      <c r="AHN590" s="11"/>
      <c r="AHO590" s="11"/>
      <c r="AHP590" s="11"/>
      <c r="AHQ590" s="11"/>
      <c r="AHR590" s="11"/>
      <c r="AHS590" s="11"/>
      <c r="AHT590" s="11"/>
      <c r="AHU590" s="11"/>
      <c r="AHV590" s="11"/>
      <c r="AHW590" s="11"/>
      <c r="AHX590" s="11"/>
      <c r="AHY590" s="11"/>
      <c r="AHZ590" s="11"/>
      <c r="AIA590" s="11"/>
      <c r="AIB590" s="11"/>
      <c r="AIC590" s="11"/>
      <c r="AID590" s="11"/>
      <c r="AIE590" s="11"/>
      <c r="AIF590" s="11"/>
      <c r="AIG590" s="11"/>
      <c r="AIH590" s="11"/>
      <c r="AII590" s="11"/>
      <c r="AIJ590" s="11"/>
      <c r="AIK590" s="11"/>
      <c r="AIL590" s="11"/>
      <c r="AIM590" s="11"/>
      <c r="AIN590" s="11"/>
      <c r="AIO590" s="11"/>
      <c r="AIP590" s="11"/>
      <c r="AIQ590" s="11"/>
      <c r="AIR590" s="11"/>
      <c r="AIS590" s="11"/>
      <c r="AIT590" s="11"/>
      <c r="AIU590" s="11"/>
      <c r="AIV590" s="11"/>
      <c r="AIW590" s="11"/>
      <c r="AIX590" s="11"/>
      <c r="AIY590" s="11"/>
      <c r="AIZ590" s="11"/>
      <c r="AJA590" s="11"/>
      <c r="AJB590" s="11"/>
      <c r="AJC590" s="11"/>
      <c r="AJD590" s="11"/>
      <c r="AJE590" s="11"/>
      <c r="AJF590" s="11"/>
      <c r="AJG590" s="11"/>
      <c r="AJH590" s="11"/>
      <c r="AJI590" s="11"/>
      <c r="AJJ590" s="11"/>
      <c r="AJK590" s="11"/>
      <c r="AJL590" s="11"/>
      <c r="AJM590" s="11"/>
      <c r="AJN590" s="11"/>
      <c r="AJO590" s="11"/>
      <c r="AJP590" s="11"/>
      <c r="AJQ590" s="11"/>
      <c r="AJR590" s="11"/>
      <c r="AJS590" s="11"/>
      <c r="AJT590" s="11"/>
      <c r="AJU590" s="11"/>
      <c r="AJV590" s="11"/>
      <c r="AJW590" s="11"/>
      <c r="AJX590" s="11"/>
      <c r="AJY590" s="11"/>
      <c r="AJZ590" s="11"/>
      <c r="AKA590" s="11"/>
      <c r="AKB590" s="11"/>
      <c r="AKC590" s="11"/>
      <c r="AKD590" s="11"/>
      <c r="AKE590" s="11"/>
      <c r="AKF590" s="11"/>
      <c r="AKG590" s="11"/>
      <c r="AKH590" s="11"/>
      <c r="AKI590" s="11"/>
      <c r="AKJ590" s="11"/>
      <c r="AKK590" s="11"/>
      <c r="AKL590" s="11"/>
      <c r="AKM590" s="11"/>
      <c r="AKN590" s="11"/>
      <c r="AKO590" s="11"/>
      <c r="AKP590" s="11"/>
      <c r="AKQ590" s="11"/>
      <c r="AKR590" s="11"/>
      <c r="AKS590" s="11"/>
      <c r="AKT590" s="11"/>
      <c r="AKU590" s="11"/>
      <c r="AKV590" s="11"/>
      <c r="AKW590" s="11"/>
      <c r="AKX590" s="11"/>
      <c r="AKY590" s="11"/>
      <c r="AKZ590" s="11"/>
      <c r="ALA590" s="11"/>
      <c r="ALB590" s="11"/>
      <c r="ALC590" s="11"/>
      <c r="ALD590" s="11"/>
      <c r="ALE590" s="11"/>
      <c r="ALF590" s="11"/>
      <c r="ALG590" s="11"/>
      <c r="ALH590" s="11"/>
      <c r="ALI590" s="11"/>
      <c r="ALJ590" s="11"/>
      <c r="ALK590" s="11"/>
      <c r="ALL590" s="11"/>
      <c r="ALM590" s="11"/>
      <c r="ALN590" s="11"/>
      <c r="ALO590" s="11"/>
      <c r="ALP590" s="11"/>
      <c r="ALQ590" s="11"/>
      <c r="ALR590" s="11"/>
      <c r="ALS590" s="11"/>
      <c r="ALT590" s="11"/>
      <c r="ALU590" s="11"/>
      <c r="ALV590" s="11"/>
      <c r="ALW590" s="11"/>
      <c r="ALX590" s="11"/>
      <c r="ALY590" s="11"/>
      <c r="ALZ590" s="11"/>
      <c r="AMA590" s="11"/>
      <c r="AMB590" s="11"/>
      <c r="AMC590" s="11"/>
      <c r="AMD590" s="11"/>
      <c r="AME590" s="11"/>
      <c r="AMF590" s="11"/>
      <c r="AMG590" s="11"/>
      <c r="AMH590" s="11"/>
      <c r="AMI590" s="11"/>
      <c r="AMJ590" s="11"/>
    </row>
    <row r="591" spans="1:1024" s="9" customFormat="1" ht="37.5" x14ac:dyDescent="0.3">
      <c r="A591" s="18">
        <v>9</v>
      </c>
      <c r="B591" s="19">
        <v>3</v>
      </c>
      <c r="C591" s="74" t="s">
        <v>435</v>
      </c>
      <c r="D591" s="19">
        <v>1972</v>
      </c>
      <c r="E591" s="19" t="s">
        <v>34</v>
      </c>
      <c r="F591" s="24" t="s">
        <v>59</v>
      </c>
      <c r="G591" s="19" t="s">
        <v>436</v>
      </c>
      <c r="H591" s="19">
        <v>4</v>
      </c>
      <c r="I591" s="25">
        <v>4076.42</v>
      </c>
      <c r="J591" s="25">
        <v>1194.9000000000001</v>
      </c>
      <c r="K591" s="61" t="s">
        <v>50</v>
      </c>
      <c r="L591" s="25">
        <f>I591*P591</f>
        <v>1664116.9366000001</v>
      </c>
      <c r="M591" s="34">
        <f>I591*Q591</f>
        <v>121477.31600000001</v>
      </c>
      <c r="N591" s="34">
        <f t="shared" si="93"/>
        <v>1785594.2526000002</v>
      </c>
      <c r="O591" s="200">
        <f>N591+N592</f>
        <v>6328356.7006000001</v>
      </c>
      <c r="P591" s="34">
        <v>408.23</v>
      </c>
      <c r="Q591" s="23">
        <v>29.8</v>
      </c>
      <c r="R591" s="24" t="s">
        <v>39</v>
      </c>
      <c r="S591" s="24" t="s">
        <v>279</v>
      </c>
      <c r="T591" s="7">
        <v>1664116.9366000001</v>
      </c>
      <c r="U591" s="7">
        <v>65997.23980000001</v>
      </c>
      <c r="V591" s="8">
        <v>1730114.1764000002</v>
      </c>
      <c r="W591" s="7">
        <v>408.23</v>
      </c>
      <c r="X591" s="7">
        <v>16.190000000000001</v>
      </c>
      <c r="Z591" s="7">
        <f t="shared" si="92"/>
        <v>0</v>
      </c>
      <c r="AA591" s="7">
        <f t="shared" si="92"/>
        <v>55480.076199999996</v>
      </c>
      <c r="AB591" s="7">
        <f t="shared" si="92"/>
        <v>55480.07620000001</v>
      </c>
      <c r="AC591" s="10"/>
      <c r="DX591" s="11"/>
      <c r="DY591" s="11"/>
      <c r="DZ591" s="11"/>
      <c r="EA591" s="11"/>
      <c r="EB591" s="11"/>
      <c r="EC591" s="11"/>
      <c r="ED591" s="11"/>
      <c r="EE591" s="11"/>
      <c r="EF591" s="11"/>
      <c r="EG591" s="11"/>
      <c r="EH591" s="11"/>
      <c r="EI591" s="11"/>
      <c r="EJ591" s="11"/>
      <c r="EK591" s="11"/>
      <c r="EL591" s="11"/>
      <c r="EM591" s="11"/>
      <c r="EN591" s="11"/>
      <c r="EO591" s="11"/>
      <c r="EP591" s="11"/>
      <c r="EQ591" s="11"/>
      <c r="ER591" s="11"/>
      <c r="ES591" s="11"/>
      <c r="ET591" s="11"/>
      <c r="EU591" s="11"/>
      <c r="EV591" s="11"/>
      <c r="EW591" s="11"/>
      <c r="EX591" s="11"/>
      <c r="EY591" s="11"/>
      <c r="EZ591" s="11"/>
      <c r="FA591" s="11"/>
      <c r="FB591" s="11"/>
      <c r="FC591" s="11"/>
      <c r="FD591" s="11"/>
      <c r="FE591" s="11"/>
      <c r="FF591" s="11"/>
      <c r="FG591" s="11"/>
      <c r="FH591" s="11"/>
      <c r="FI591" s="11"/>
      <c r="FJ591" s="11"/>
      <c r="FK591" s="11"/>
      <c r="FL591" s="11"/>
      <c r="FM591" s="11"/>
      <c r="FN591" s="11"/>
      <c r="FO591" s="11"/>
      <c r="FP591" s="11"/>
      <c r="FQ591" s="11"/>
      <c r="FR591" s="11"/>
      <c r="FS591" s="11"/>
      <c r="FT591" s="11"/>
      <c r="FU591" s="11"/>
      <c r="FV591" s="11"/>
      <c r="FW591" s="11"/>
      <c r="FX591" s="11"/>
      <c r="FY591" s="11"/>
      <c r="FZ591" s="11"/>
      <c r="GA591" s="11"/>
      <c r="GB591" s="11"/>
      <c r="GC591" s="11"/>
      <c r="GD591" s="11"/>
      <c r="GE591" s="11"/>
      <c r="GF591" s="11"/>
      <c r="GG591" s="11"/>
      <c r="GH591" s="11"/>
      <c r="GI591" s="11"/>
      <c r="GJ591" s="11"/>
      <c r="GK591" s="11"/>
      <c r="GL591" s="11"/>
      <c r="GM591" s="11"/>
      <c r="GN591" s="11"/>
      <c r="GO591" s="11"/>
      <c r="GP591" s="11"/>
      <c r="GQ591" s="11"/>
      <c r="GR591" s="11"/>
      <c r="GS591" s="11"/>
      <c r="GT591" s="11"/>
      <c r="GU591" s="11"/>
      <c r="GV591" s="11"/>
      <c r="GW591" s="11"/>
      <c r="GX591" s="11"/>
      <c r="GY591" s="11"/>
      <c r="GZ591" s="11"/>
      <c r="HA591" s="11"/>
      <c r="HB591" s="11"/>
      <c r="HC591" s="11"/>
      <c r="HD591" s="11"/>
      <c r="HE591" s="11"/>
      <c r="HF591" s="11"/>
      <c r="HG591" s="11"/>
      <c r="HH591" s="11"/>
      <c r="HI591" s="11"/>
      <c r="HJ591" s="11"/>
      <c r="HK591" s="11"/>
      <c r="HL591" s="11"/>
      <c r="HM591" s="11"/>
      <c r="HN591" s="11"/>
      <c r="HO591" s="11"/>
      <c r="HP591" s="11"/>
      <c r="HQ591" s="11"/>
      <c r="HR591" s="11"/>
      <c r="HS591" s="11"/>
      <c r="HT591" s="11"/>
      <c r="HU591" s="11"/>
      <c r="HV591" s="11"/>
      <c r="HW591" s="11"/>
      <c r="HX591" s="11"/>
      <c r="HY591" s="11"/>
      <c r="HZ591" s="11"/>
      <c r="IA591" s="11"/>
      <c r="IB591" s="11"/>
      <c r="IC591" s="11"/>
      <c r="ID591" s="11"/>
      <c r="IE591" s="11"/>
      <c r="IF591" s="11"/>
      <c r="IG591" s="11"/>
      <c r="IH591" s="11"/>
      <c r="II591" s="11"/>
      <c r="IJ591" s="11"/>
      <c r="IK591" s="11"/>
      <c r="IL591" s="11"/>
      <c r="IM591" s="11"/>
      <c r="IN591" s="11"/>
      <c r="IO591" s="11"/>
      <c r="IP591" s="11"/>
      <c r="IQ591" s="11"/>
      <c r="IR591" s="11"/>
      <c r="IS591" s="11"/>
      <c r="IT591" s="11"/>
      <c r="IU591" s="11"/>
      <c r="IV591" s="11"/>
      <c r="IW591" s="11"/>
      <c r="IX591" s="11"/>
      <c r="IY591" s="11"/>
      <c r="IZ591" s="11"/>
      <c r="JA591" s="11"/>
      <c r="JB591" s="11"/>
      <c r="JC591" s="11"/>
      <c r="JD591" s="11"/>
      <c r="JE591" s="11"/>
      <c r="JF591" s="11"/>
      <c r="JG591" s="11"/>
      <c r="JH591" s="11"/>
      <c r="JI591" s="11"/>
      <c r="JJ591" s="11"/>
      <c r="JK591" s="11"/>
      <c r="JL591" s="11"/>
      <c r="JM591" s="11"/>
      <c r="JN591" s="11"/>
      <c r="JO591" s="11"/>
      <c r="JP591" s="11"/>
      <c r="JQ591" s="11"/>
      <c r="JR591" s="11"/>
      <c r="JS591" s="11"/>
      <c r="JT591" s="11"/>
      <c r="JU591" s="11"/>
      <c r="JV591" s="11"/>
      <c r="JW591" s="11"/>
      <c r="JX591" s="11"/>
      <c r="JY591" s="11"/>
      <c r="JZ591" s="11"/>
      <c r="KA591" s="11"/>
      <c r="KB591" s="11"/>
      <c r="KC591" s="11"/>
      <c r="KD591" s="11"/>
      <c r="KE591" s="11"/>
      <c r="KF591" s="11"/>
      <c r="KG591" s="11"/>
      <c r="KH591" s="11"/>
      <c r="KI591" s="11"/>
      <c r="KJ591" s="11"/>
      <c r="KK591" s="11"/>
      <c r="KL591" s="11"/>
      <c r="KM591" s="11"/>
      <c r="KN591" s="11"/>
      <c r="KO591" s="11"/>
      <c r="KP591" s="11"/>
      <c r="KQ591" s="11"/>
      <c r="KR591" s="11"/>
      <c r="KS591" s="11"/>
      <c r="KT591" s="11"/>
      <c r="KU591" s="11"/>
      <c r="KV591" s="11"/>
      <c r="KW591" s="11"/>
      <c r="KX591" s="11"/>
      <c r="KY591" s="11"/>
      <c r="KZ591" s="11"/>
      <c r="LA591" s="11"/>
      <c r="LB591" s="11"/>
      <c r="LC591" s="11"/>
      <c r="LD591" s="11"/>
      <c r="LE591" s="11"/>
      <c r="LF591" s="11"/>
      <c r="LG591" s="11"/>
      <c r="LH591" s="11"/>
      <c r="LI591" s="11"/>
      <c r="LJ591" s="11"/>
      <c r="LK591" s="11"/>
      <c r="LL591" s="11"/>
      <c r="LM591" s="11"/>
      <c r="LN591" s="11"/>
      <c r="LO591" s="11"/>
      <c r="LP591" s="11"/>
      <c r="LQ591" s="11"/>
      <c r="LR591" s="11"/>
      <c r="LS591" s="11"/>
      <c r="LT591" s="11"/>
      <c r="LU591" s="11"/>
      <c r="LV591" s="11"/>
      <c r="LW591" s="11"/>
      <c r="LX591" s="11"/>
      <c r="LY591" s="11"/>
      <c r="LZ591" s="11"/>
      <c r="MA591" s="11"/>
      <c r="MB591" s="11"/>
      <c r="MC591" s="11"/>
      <c r="MD591" s="11"/>
      <c r="ME591" s="11"/>
      <c r="MF591" s="11"/>
      <c r="MG591" s="11"/>
      <c r="MH591" s="11"/>
      <c r="MI591" s="11"/>
      <c r="MJ591" s="11"/>
      <c r="MK591" s="11"/>
      <c r="ML591" s="11"/>
      <c r="MM591" s="11"/>
      <c r="MN591" s="11"/>
      <c r="MO591" s="11"/>
      <c r="MP591" s="11"/>
      <c r="MQ591" s="11"/>
      <c r="MR591" s="11"/>
      <c r="MS591" s="11"/>
      <c r="MT591" s="11"/>
      <c r="MU591" s="11"/>
      <c r="MV591" s="11"/>
      <c r="MW591" s="11"/>
      <c r="MX591" s="11"/>
      <c r="MY591" s="11"/>
      <c r="MZ591" s="11"/>
      <c r="NA591" s="11"/>
      <c r="NB591" s="11"/>
      <c r="NC591" s="11"/>
      <c r="ND591" s="11"/>
      <c r="NE591" s="11"/>
      <c r="NF591" s="11"/>
      <c r="NG591" s="11"/>
      <c r="NH591" s="11"/>
      <c r="NI591" s="11"/>
      <c r="NJ591" s="11"/>
      <c r="NK591" s="11"/>
      <c r="NL591" s="11"/>
      <c r="NM591" s="11"/>
      <c r="NN591" s="11"/>
      <c r="NO591" s="11"/>
      <c r="NP591" s="11"/>
      <c r="NQ591" s="11"/>
      <c r="NR591" s="11"/>
      <c r="NS591" s="11"/>
      <c r="NT591" s="11"/>
      <c r="NU591" s="11"/>
      <c r="NV591" s="11"/>
      <c r="NW591" s="11"/>
      <c r="NX591" s="11"/>
      <c r="NY591" s="11"/>
      <c r="NZ591" s="11"/>
      <c r="OA591" s="11"/>
      <c r="OB591" s="11"/>
      <c r="OC591" s="11"/>
      <c r="OD591" s="11"/>
      <c r="OE591" s="11"/>
      <c r="OF591" s="11"/>
      <c r="OG591" s="11"/>
      <c r="OH591" s="11"/>
      <c r="OI591" s="11"/>
      <c r="OJ591" s="11"/>
      <c r="OK591" s="11"/>
      <c r="OL591" s="11"/>
      <c r="OM591" s="11"/>
      <c r="ON591" s="11"/>
      <c r="OO591" s="11"/>
      <c r="OP591" s="11"/>
      <c r="OQ591" s="11"/>
      <c r="OR591" s="11"/>
      <c r="OS591" s="11"/>
      <c r="OT591" s="11"/>
      <c r="OU591" s="11"/>
      <c r="OV591" s="11"/>
      <c r="OW591" s="11"/>
      <c r="OX591" s="11"/>
      <c r="OY591" s="11"/>
      <c r="OZ591" s="11"/>
      <c r="PA591" s="11"/>
      <c r="PB591" s="11"/>
      <c r="PC591" s="11"/>
      <c r="PD591" s="11"/>
      <c r="PE591" s="11"/>
      <c r="PF591" s="11"/>
      <c r="PG591" s="11"/>
      <c r="PH591" s="11"/>
      <c r="PI591" s="11"/>
      <c r="PJ591" s="11"/>
      <c r="PK591" s="11"/>
      <c r="PL591" s="11"/>
      <c r="PM591" s="11"/>
      <c r="PN591" s="11"/>
      <c r="PO591" s="11"/>
      <c r="PP591" s="11"/>
      <c r="PQ591" s="11"/>
      <c r="PR591" s="11"/>
      <c r="PS591" s="11"/>
      <c r="PT591" s="11"/>
      <c r="PU591" s="11"/>
      <c r="PV591" s="11"/>
      <c r="PW591" s="11"/>
      <c r="PX591" s="11"/>
      <c r="PY591" s="11"/>
      <c r="PZ591" s="11"/>
      <c r="QA591" s="11"/>
      <c r="QB591" s="11"/>
      <c r="QC591" s="11"/>
      <c r="QD591" s="11"/>
      <c r="QE591" s="11"/>
      <c r="QF591" s="11"/>
      <c r="QG591" s="11"/>
      <c r="QH591" s="11"/>
      <c r="QI591" s="11"/>
      <c r="QJ591" s="11"/>
      <c r="QK591" s="11"/>
      <c r="QL591" s="11"/>
      <c r="QM591" s="11"/>
      <c r="QN591" s="11"/>
      <c r="QO591" s="11"/>
      <c r="QP591" s="11"/>
      <c r="QQ591" s="11"/>
      <c r="QR591" s="11"/>
      <c r="QS591" s="11"/>
      <c r="QT591" s="11"/>
      <c r="QU591" s="11"/>
      <c r="QV591" s="11"/>
      <c r="QW591" s="11"/>
      <c r="QX591" s="11"/>
      <c r="QY591" s="11"/>
      <c r="QZ591" s="11"/>
      <c r="RA591" s="11"/>
      <c r="RB591" s="11"/>
      <c r="RC591" s="11"/>
      <c r="RD591" s="11"/>
      <c r="RE591" s="11"/>
      <c r="RF591" s="11"/>
      <c r="RG591" s="11"/>
      <c r="RH591" s="11"/>
      <c r="RI591" s="11"/>
      <c r="RJ591" s="11"/>
      <c r="RK591" s="11"/>
      <c r="RL591" s="11"/>
      <c r="RM591" s="11"/>
      <c r="RN591" s="11"/>
      <c r="RO591" s="11"/>
      <c r="RP591" s="11"/>
      <c r="RQ591" s="11"/>
      <c r="RR591" s="11"/>
      <c r="RS591" s="11"/>
      <c r="RT591" s="11"/>
      <c r="RU591" s="11"/>
      <c r="RV591" s="11"/>
      <c r="RW591" s="11"/>
      <c r="RX591" s="11"/>
      <c r="RY591" s="11"/>
      <c r="RZ591" s="11"/>
      <c r="SA591" s="11"/>
      <c r="SB591" s="11"/>
      <c r="SC591" s="11"/>
      <c r="SD591" s="11"/>
      <c r="SE591" s="11"/>
      <c r="SF591" s="11"/>
      <c r="SG591" s="11"/>
      <c r="SH591" s="11"/>
      <c r="SI591" s="11"/>
      <c r="SJ591" s="11"/>
      <c r="SK591" s="11"/>
      <c r="SL591" s="11"/>
      <c r="SM591" s="11"/>
      <c r="SN591" s="11"/>
      <c r="SO591" s="11"/>
      <c r="SP591" s="11"/>
      <c r="SQ591" s="11"/>
      <c r="SR591" s="11"/>
      <c r="SS591" s="11"/>
      <c r="ST591" s="11"/>
      <c r="SU591" s="11"/>
      <c r="SV591" s="11"/>
      <c r="SW591" s="11"/>
      <c r="SX591" s="11"/>
      <c r="SY591" s="11"/>
      <c r="SZ591" s="11"/>
      <c r="TA591" s="11"/>
      <c r="TB591" s="11"/>
      <c r="TC591" s="11"/>
      <c r="TD591" s="11"/>
      <c r="TE591" s="11"/>
      <c r="TF591" s="11"/>
      <c r="TG591" s="11"/>
      <c r="TH591" s="11"/>
      <c r="TI591" s="11"/>
      <c r="TJ591" s="11"/>
      <c r="TK591" s="11"/>
      <c r="TL591" s="11"/>
      <c r="TM591" s="11"/>
      <c r="TN591" s="11"/>
      <c r="TO591" s="11"/>
      <c r="TP591" s="11"/>
      <c r="TQ591" s="11"/>
      <c r="TR591" s="11"/>
      <c r="TS591" s="11"/>
      <c r="TT591" s="11"/>
      <c r="TU591" s="11"/>
      <c r="TV591" s="11"/>
      <c r="TW591" s="11"/>
      <c r="TX591" s="11"/>
      <c r="TY591" s="11"/>
      <c r="TZ591" s="11"/>
      <c r="UA591" s="11"/>
      <c r="UB591" s="11"/>
      <c r="UC591" s="11"/>
      <c r="UD591" s="11"/>
      <c r="UE591" s="11"/>
      <c r="UF591" s="11"/>
      <c r="UG591" s="11"/>
      <c r="UH591" s="11"/>
      <c r="UI591" s="11"/>
      <c r="UJ591" s="11"/>
      <c r="UK591" s="11"/>
      <c r="UL591" s="11"/>
      <c r="UM591" s="11"/>
      <c r="UN591" s="11"/>
      <c r="UO591" s="11"/>
      <c r="UP591" s="11"/>
      <c r="UQ591" s="11"/>
      <c r="UR591" s="11"/>
      <c r="US591" s="11"/>
      <c r="UT591" s="11"/>
      <c r="UU591" s="11"/>
      <c r="UV591" s="11"/>
      <c r="UW591" s="11"/>
      <c r="UX591" s="11"/>
      <c r="UY591" s="11"/>
      <c r="UZ591" s="11"/>
      <c r="VA591" s="11"/>
      <c r="VB591" s="11"/>
      <c r="VC591" s="11"/>
      <c r="VD591" s="11"/>
      <c r="VE591" s="11"/>
      <c r="VF591" s="11"/>
      <c r="VG591" s="11"/>
      <c r="VH591" s="11"/>
      <c r="VI591" s="11"/>
      <c r="VJ591" s="11"/>
      <c r="VK591" s="11"/>
      <c r="VL591" s="11"/>
      <c r="VM591" s="11"/>
      <c r="VN591" s="11"/>
      <c r="VO591" s="11"/>
      <c r="VP591" s="11"/>
      <c r="VQ591" s="11"/>
      <c r="VR591" s="11"/>
      <c r="VS591" s="11"/>
      <c r="VT591" s="11"/>
      <c r="VU591" s="11"/>
      <c r="VV591" s="11"/>
      <c r="VW591" s="11"/>
      <c r="VX591" s="11"/>
      <c r="VY591" s="11"/>
      <c r="VZ591" s="11"/>
      <c r="WA591" s="11"/>
      <c r="WB591" s="11"/>
      <c r="WC591" s="11"/>
      <c r="WD591" s="11"/>
      <c r="WE591" s="11"/>
      <c r="WF591" s="11"/>
      <c r="WG591" s="11"/>
      <c r="WH591" s="11"/>
      <c r="WI591" s="11"/>
      <c r="WJ591" s="11"/>
      <c r="WK591" s="11"/>
      <c r="WL591" s="11"/>
      <c r="WM591" s="11"/>
      <c r="WN591" s="11"/>
      <c r="WO591" s="11"/>
      <c r="WP591" s="11"/>
      <c r="WQ591" s="11"/>
      <c r="WR591" s="11"/>
      <c r="WS591" s="11"/>
      <c r="WT591" s="11"/>
      <c r="WU591" s="11"/>
      <c r="WV591" s="11"/>
      <c r="WW591" s="11"/>
      <c r="WX591" s="11"/>
      <c r="WY591" s="11"/>
      <c r="WZ591" s="11"/>
      <c r="XA591" s="11"/>
      <c r="XB591" s="11"/>
      <c r="XC591" s="11"/>
      <c r="XD591" s="11"/>
      <c r="XE591" s="11"/>
      <c r="XF591" s="11"/>
      <c r="XG591" s="11"/>
      <c r="XH591" s="11"/>
      <c r="XI591" s="11"/>
      <c r="XJ591" s="11"/>
      <c r="XK591" s="11"/>
      <c r="XL591" s="11"/>
      <c r="XM591" s="11"/>
      <c r="XN591" s="11"/>
      <c r="XO591" s="11"/>
      <c r="XP591" s="11"/>
      <c r="XQ591" s="11"/>
      <c r="XR591" s="11"/>
      <c r="XS591" s="11"/>
      <c r="XT591" s="11"/>
      <c r="XU591" s="11"/>
      <c r="XV591" s="11"/>
      <c r="XW591" s="11"/>
      <c r="XX591" s="11"/>
      <c r="XY591" s="11"/>
      <c r="XZ591" s="11"/>
      <c r="YA591" s="11"/>
      <c r="YB591" s="11"/>
      <c r="YC591" s="11"/>
      <c r="YD591" s="11"/>
      <c r="YE591" s="11"/>
      <c r="YF591" s="11"/>
      <c r="YG591" s="11"/>
      <c r="YH591" s="11"/>
      <c r="YI591" s="11"/>
      <c r="YJ591" s="11"/>
      <c r="YK591" s="11"/>
      <c r="YL591" s="11"/>
      <c r="YM591" s="11"/>
      <c r="YN591" s="11"/>
      <c r="YO591" s="11"/>
      <c r="YP591" s="11"/>
      <c r="YQ591" s="11"/>
      <c r="YR591" s="11"/>
      <c r="YS591" s="11"/>
      <c r="YT591" s="11"/>
      <c r="YU591" s="11"/>
      <c r="YV591" s="11"/>
      <c r="YW591" s="11"/>
      <c r="YX591" s="11"/>
      <c r="YY591" s="11"/>
      <c r="YZ591" s="11"/>
      <c r="ZA591" s="11"/>
      <c r="ZB591" s="11"/>
      <c r="ZC591" s="11"/>
      <c r="ZD591" s="11"/>
      <c r="ZE591" s="11"/>
      <c r="ZF591" s="11"/>
      <c r="ZG591" s="11"/>
      <c r="ZH591" s="11"/>
      <c r="ZI591" s="11"/>
      <c r="ZJ591" s="11"/>
      <c r="ZK591" s="11"/>
      <c r="ZL591" s="11"/>
      <c r="ZM591" s="11"/>
      <c r="ZN591" s="11"/>
      <c r="ZO591" s="11"/>
      <c r="ZP591" s="11"/>
      <c r="ZQ591" s="11"/>
      <c r="ZR591" s="11"/>
      <c r="ZS591" s="11"/>
      <c r="ZT591" s="11"/>
      <c r="ZU591" s="11"/>
      <c r="ZV591" s="11"/>
      <c r="ZW591" s="11"/>
      <c r="ZX591" s="11"/>
      <c r="ZY591" s="11"/>
      <c r="ZZ591" s="11"/>
      <c r="AAA591" s="11"/>
      <c r="AAB591" s="11"/>
      <c r="AAC591" s="11"/>
      <c r="AAD591" s="11"/>
      <c r="AAE591" s="11"/>
      <c r="AAF591" s="11"/>
      <c r="AAG591" s="11"/>
      <c r="AAH591" s="11"/>
      <c r="AAI591" s="11"/>
      <c r="AAJ591" s="11"/>
      <c r="AAK591" s="11"/>
      <c r="AAL591" s="11"/>
      <c r="AAM591" s="11"/>
      <c r="AAN591" s="11"/>
      <c r="AAO591" s="11"/>
      <c r="AAP591" s="11"/>
      <c r="AAQ591" s="11"/>
      <c r="AAR591" s="11"/>
      <c r="AAS591" s="11"/>
      <c r="AAT591" s="11"/>
      <c r="AAU591" s="11"/>
      <c r="AAV591" s="11"/>
      <c r="AAW591" s="11"/>
      <c r="AAX591" s="11"/>
      <c r="AAY591" s="11"/>
      <c r="AAZ591" s="11"/>
      <c r="ABA591" s="11"/>
      <c r="ABB591" s="11"/>
      <c r="ABC591" s="11"/>
      <c r="ABD591" s="11"/>
      <c r="ABE591" s="11"/>
      <c r="ABF591" s="11"/>
      <c r="ABG591" s="11"/>
      <c r="ABH591" s="11"/>
      <c r="ABI591" s="11"/>
      <c r="ABJ591" s="11"/>
      <c r="ABK591" s="11"/>
      <c r="ABL591" s="11"/>
      <c r="ABM591" s="11"/>
      <c r="ABN591" s="11"/>
      <c r="ABO591" s="11"/>
      <c r="ABP591" s="11"/>
      <c r="ABQ591" s="11"/>
      <c r="ABR591" s="11"/>
      <c r="ABS591" s="11"/>
      <c r="ABT591" s="11"/>
      <c r="ABU591" s="11"/>
      <c r="ABV591" s="11"/>
      <c r="ABW591" s="11"/>
      <c r="ABX591" s="11"/>
      <c r="ABY591" s="11"/>
      <c r="ABZ591" s="11"/>
      <c r="ACA591" s="11"/>
      <c r="ACB591" s="11"/>
      <c r="ACC591" s="11"/>
      <c r="ACD591" s="11"/>
      <c r="ACE591" s="11"/>
      <c r="ACF591" s="11"/>
      <c r="ACG591" s="11"/>
      <c r="ACH591" s="11"/>
      <c r="ACI591" s="11"/>
      <c r="ACJ591" s="11"/>
      <c r="ACK591" s="11"/>
      <c r="ACL591" s="11"/>
      <c r="ACM591" s="11"/>
      <c r="ACN591" s="11"/>
      <c r="ACO591" s="11"/>
      <c r="ACP591" s="11"/>
      <c r="ACQ591" s="11"/>
      <c r="ACR591" s="11"/>
      <c r="ACS591" s="11"/>
      <c r="ACT591" s="11"/>
      <c r="ACU591" s="11"/>
      <c r="ACV591" s="11"/>
      <c r="ACW591" s="11"/>
      <c r="ACX591" s="11"/>
      <c r="ACY591" s="11"/>
      <c r="ACZ591" s="11"/>
      <c r="ADA591" s="11"/>
      <c r="ADB591" s="11"/>
      <c r="ADC591" s="11"/>
      <c r="ADD591" s="11"/>
      <c r="ADE591" s="11"/>
      <c r="ADF591" s="11"/>
      <c r="ADG591" s="11"/>
      <c r="ADH591" s="11"/>
      <c r="ADI591" s="11"/>
      <c r="ADJ591" s="11"/>
      <c r="ADK591" s="11"/>
      <c r="ADL591" s="11"/>
      <c r="ADM591" s="11"/>
      <c r="ADN591" s="11"/>
      <c r="ADO591" s="11"/>
      <c r="ADP591" s="11"/>
      <c r="ADQ591" s="11"/>
      <c r="ADR591" s="11"/>
      <c r="ADS591" s="11"/>
      <c r="ADT591" s="11"/>
      <c r="ADU591" s="11"/>
      <c r="ADV591" s="11"/>
      <c r="ADW591" s="11"/>
      <c r="ADX591" s="11"/>
      <c r="ADY591" s="11"/>
      <c r="ADZ591" s="11"/>
      <c r="AEA591" s="11"/>
      <c r="AEB591" s="11"/>
      <c r="AEC591" s="11"/>
      <c r="AED591" s="11"/>
      <c r="AEE591" s="11"/>
      <c r="AEF591" s="11"/>
      <c r="AEG591" s="11"/>
      <c r="AEH591" s="11"/>
      <c r="AEI591" s="11"/>
      <c r="AEJ591" s="11"/>
      <c r="AEK591" s="11"/>
      <c r="AEL591" s="11"/>
      <c r="AEM591" s="11"/>
      <c r="AEN591" s="11"/>
      <c r="AEO591" s="11"/>
      <c r="AEP591" s="11"/>
      <c r="AEQ591" s="11"/>
      <c r="AER591" s="11"/>
      <c r="AES591" s="11"/>
      <c r="AET591" s="11"/>
      <c r="AEU591" s="11"/>
      <c r="AEV591" s="11"/>
      <c r="AEW591" s="11"/>
      <c r="AEX591" s="11"/>
      <c r="AEY591" s="11"/>
      <c r="AEZ591" s="11"/>
      <c r="AFA591" s="11"/>
      <c r="AFB591" s="11"/>
      <c r="AFC591" s="11"/>
      <c r="AFD591" s="11"/>
      <c r="AFE591" s="11"/>
      <c r="AFF591" s="11"/>
      <c r="AFG591" s="11"/>
      <c r="AFH591" s="11"/>
      <c r="AFI591" s="11"/>
      <c r="AFJ591" s="11"/>
      <c r="AFK591" s="11"/>
      <c r="AFL591" s="11"/>
      <c r="AFM591" s="11"/>
      <c r="AFN591" s="11"/>
      <c r="AFO591" s="11"/>
      <c r="AFP591" s="11"/>
      <c r="AFQ591" s="11"/>
      <c r="AFR591" s="11"/>
      <c r="AFS591" s="11"/>
      <c r="AFT591" s="11"/>
      <c r="AFU591" s="11"/>
      <c r="AFV591" s="11"/>
      <c r="AFW591" s="11"/>
      <c r="AFX591" s="11"/>
      <c r="AFY591" s="11"/>
      <c r="AFZ591" s="11"/>
      <c r="AGA591" s="11"/>
      <c r="AGB591" s="11"/>
      <c r="AGC591" s="11"/>
      <c r="AGD591" s="11"/>
      <c r="AGE591" s="11"/>
      <c r="AGF591" s="11"/>
      <c r="AGG591" s="11"/>
      <c r="AGH591" s="11"/>
      <c r="AGI591" s="11"/>
      <c r="AGJ591" s="11"/>
      <c r="AGK591" s="11"/>
      <c r="AGL591" s="11"/>
      <c r="AGM591" s="11"/>
      <c r="AGN591" s="11"/>
      <c r="AGO591" s="11"/>
      <c r="AGP591" s="11"/>
      <c r="AGQ591" s="11"/>
      <c r="AGR591" s="11"/>
      <c r="AGS591" s="11"/>
      <c r="AGT591" s="11"/>
      <c r="AGU591" s="11"/>
      <c r="AGV591" s="11"/>
      <c r="AGW591" s="11"/>
      <c r="AGX591" s="11"/>
      <c r="AGY591" s="11"/>
      <c r="AGZ591" s="11"/>
      <c r="AHA591" s="11"/>
      <c r="AHB591" s="11"/>
      <c r="AHC591" s="11"/>
      <c r="AHD591" s="11"/>
      <c r="AHE591" s="11"/>
      <c r="AHF591" s="11"/>
      <c r="AHG591" s="11"/>
      <c r="AHH591" s="11"/>
      <c r="AHI591" s="11"/>
      <c r="AHJ591" s="11"/>
      <c r="AHK591" s="11"/>
      <c r="AHL591" s="11"/>
      <c r="AHM591" s="11"/>
      <c r="AHN591" s="11"/>
      <c r="AHO591" s="11"/>
      <c r="AHP591" s="11"/>
      <c r="AHQ591" s="11"/>
      <c r="AHR591" s="11"/>
      <c r="AHS591" s="11"/>
      <c r="AHT591" s="11"/>
      <c r="AHU591" s="11"/>
      <c r="AHV591" s="11"/>
      <c r="AHW591" s="11"/>
      <c r="AHX591" s="11"/>
      <c r="AHY591" s="11"/>
      <c r="AHZ591" s="11"/>
      <c r="AIA591" s="11"/>
      <c r="AIB591" s="11"/>
      <c r="AIC591" s="11"/>
      <c r="AID591" s="11"/>
      <c r="AIE591" s="11"/>
      <c r="AIF591" s="11"/>
      <c r="AIG591" s="11"/>
      <c r="AIH591" s="11"/>
      <c r="AII591" s="11"/>
      <c r="AIJ591" s="11"/>
      <c r="AIK591" s="11"/>
      <c r="AIL591" s="11"/>
      <c r="AIM591" s="11"/>
      <c r="AIN591" s="11"/>
      <c r="AIO591" s="11"/>
      <c r="AIP591" s="11"/>
      <c r="AIQ591" s="11"/>
      <c r="AIR591" s="11"/>
      <c r="AIS591" s="11"/>
      <c r="AIT591" s="11"/>
      <c r="AIU591" s="11"/>
      <c r="AIV591" s="11"/>
      <c r="AIW591" s="11"/>
      <c r="AIX591" s="11"/>
      <c r="AIY591" s="11"/>
      <c r="AIZ591" s="11"/>
      <c r="AJA591" s="11"/>
      <c r="AJB591" s="11"/>
      <c r="AJC591" s="11"/>
      <c r="AJD591" s="11"/>
      <c r="AJE591" s="11"/>
      <c r="AJF591" s="11"/>
      <c r="AJG591" s="11"/>
      <c r="AJH591" s="11"/>
      <c r="AJI591" s="11"/>
      <c r="AJJ591" s="11"/>
      <c r="AJK591" s="11"/>
      <c r="AJL591" s="11"/>
      <c r="AJM591" s="11"/>
      <c r="AJN591" s="11"/>
      <c r="AJO591" s="11"/>
      <c r="AJP591" s="11"/>
      <c r="AJQ591" s="11"/>
      <c r="AJR591" s="11"/>
      <c r="AJS591" s="11"/>
      <c r="AJT591" s="11"/>
      <c r="AJU591" s="11"/>
      <c r="AJV591" s="11"/>
      <c r="AJW591" s="11"/>
      <c r="AJX591" s="11"/>
      <c r="AJY591" s="11"/>
      <c r="AJZ591" s="11"/>
      <c r="AKA591" s="11"/>
      <c r="AKB591" s="11"/>
      <c r="AKC591" s="11"/>
      <c r="AKD591" s="11"/>
      <c r="AKE591" s="11"/>
      <c r="AKF591" s="11"/>
      <c r="AKG591" s="11"/>
      <c r="AKH591" s="11"/>
      <c r="AKI591" s="11"/>
      <c r="AKJ591" s="11"/>
      <c r="AKK591" s="11"/>
      <c r="AKL591" s="11"/>
      <c r="AKM591" s="11"/>
      <c r="AKN591" s="11"/>
      <c r="AKO591" s="11"/>
      <c r="AKP591" s="11"/>
      <c r="AKQ591" s="11"/>
      <c r="AKR591" s="11"/>
      <c r="AKS591" s="11"/>
      <c r="AKT591" s="11"/>
      <c r="AKU591" s="11"/>
      <c r="AKV591" s="11"/>
      <c r="AKW591" s="11"/>
      <c r="AKX591" s="11"/>
      <c r="AKY591" s="11"/>
      <c r="AKZ591" s="11"/>
      <c r="ALA591" s="11"/>
      <c r="ALB591" s="11"/>
      <c r="ALC591" s="11"/>
      <c r="ALD591" s="11"/>
      <c r="ALE591" s="11"/>
      <c r="ALF591" s="11"/>
      <c r="ALG591" s="11"/>
      <c r="ALH591" s="11"/>
      <c r="ALI591" s="11"/>
      <c r="ALJ591" s="11"/>
      <c r="ALK591" s="11"/>
      <c r="ALL591" s="11"/>
      <c r="ALM591" s="11"/>
      <c r="ALN591" s="11"/>
      <c r="ALO591" s="11"/>
      <c r="ALP591" s="11"/>
      <c r="ALQ591" s="11"/>
      <c r="ALR591" s="11"/>
      <c r="ALS591" s="11"/>
      <c r="ALT591" s="11"/>
      <c r="ALU591" s="11"/>
      <c r="ALV591" s="11"/>
      <c r="ALW591" s="11"/>
      <c r="ALX591" s="11"/>
      <c r="ALY591" s="11"/>
      <c r="ALZ591" s="11"/>
      <c r="AMA591" s="11"/>
      <c r="AMB591" s="11"/>
      <c r="AMC591" s="11"/>
      <c r="AMD591" s="11"/>
      <c r="AME591" s="11"/>
      <c r="AMF591" s="11"/>
      <c r="AMG591" s="11"/>
      <c r="AMH591" s="11"/>
      <c r="AMI591" s="11"/>
      <c r="AMJ591" s="11"/>
    </row>
    <row r="592" spans="1:1024" s="9" customFormat="1" x14ac:dyDescent="0.3">
      <c r="A592" s="18">
        <v>10</v>
      </c>
      <c r="B592" s="19"/>
      <c r="C592" s="74"/>
      <c r="D592" s="19"/>
      <c r="E592" s="19"/>
      <c r="F592" s="24"/>
      <c r="G592" s="19"/>
      <c r="H592" s="19"/>
      <c r="I592" s="25"/>
      <c r="J592" s="25"/>
      <c r="K592" s="61" t="s">
        <v>243</v>
      </c>
      <c r="L592" s="25">
        <f>I591*P592</f>
        <v>4233688.2835999997</v>
      </c>
      <c r="M592" s="34">
        <f>I591*Q592</f>
        <v>309074.16439999995</v>
      </c>
      <c r="N592" s="34">
        <f t="shared" si="93"/>
        <v>4542762.4479999999</v>
      </c>
      <c r="O592" s="202"/>
      <c r="P592" s="34">
        <v>1038.58</v>
      </c>
      <c r="Q592" s="23">
        <v>75.819999999999993</v>
      </c>
      <c r="R592" s="24" t="s">
        <v>39</v>
      </c>
      <c r="S592" s="24" t="s">
        <v>279</v>
      </c>
      <c r="T592" s="7">
        <v>4233688.2835999997</v>
      </c>
      <c r="U592" s="7">
        <v>90578.0524</v>
      </c>
      <c r="V592" s="8">
        <v>4324266.3360000001</v>
      </c>
      <c r="W592" s="7">
        <v>1038.58</v>
      </c>
      <c r="X592" s="7">
        <v>22.22</v>
      </c>
      <c r="Z592" s="7">
        <f t="shared" si="92"/>
        <v>0</v>
      </c>
      <c r="AA592" s="7">
        <f t="shared" si="92"/>
        <v>218496.11199999996</v>
      </c>
      <c r="AB592" s="7">
        <f t="shared" si="92"/>
        <v>218496.11199999973</v>
      </c>
      <c r="AC592" s="10"/>
      <c r="DX592" s="11"/>
      <c r="DY592" s="11"/>
      <c r="DZ592" s="11"/>
      <c r="EA592" s="11"/>
      <c r="EB592" s="11"/>
      <c r="EC592" s="11"/>
      <c r="ED592" s="11"/>
      <c r="EE592" s="11"/>
      <c r="EF592" s="11"/>
      <c r="EG592" s="11"/>
      <c r="EH592" s="11"/>
      <c r="EI592" s="11"/>
      <c r="EJ592" s="11"/>
      <c r="EK592" s="11"/>
      <c r="EL592" s="11"/>
      <c r="EM592" s="11"/>
      <c r="EN592" s="11"/>
      <c r="EO592" s="11"/>
      <c r="EP592" s="11"/>
      <c r="EQ592" s="11"/>
      <c r="ER592" s="11"/>
      <c r="ES592" s="11"/>
      <c r="ET592" s="11"/>
      <c r="EU592" s="11"/>
      <c r="EV592" s="11"/>
      <c r="EW592" s="11"/>
      <c r="EX592" s="11"/>
      <c r="EY592" s="11"/>
      <c r="EZ592" s="11"/>
      <c r="FA592" s="11"/>
      <c r="FB592" s="11"/>
      <c r="FC592" s="11"/>
      <c r="FD592" s="11"/>
      <c r="FE592" s="11"/>
      <c r="FF592" s="11"/>
      <c r="FG592" s="11"/>
      <c r="FH592" s="11"/>
      <c r="FI592" s="11"/>
      <c r="FJ592" s="11"/>
      <c r="FK592" s="11"/>
      <c r="FL592" s="11"/>
      <c r="FM592" s="11"/>
      <c r="FN592" s="11"/>
      <c r="FO592" s="11"/>
      <c r="FP592" s="11"/>
      <c r="FQ592" s="11"/>
      <c r="FR592" s="11"/>
      <c r="FS592" s="11"/>
      <c r="FT592" s="11"/>
      <c r="FU592" s="11"/>
      <c r="FV592" s="11"/>
      <c r="FW592" s="11"/>
      <c r="FX592" s="11"/>
      <c r="FY592" s="11"/>
      <c r="FZ592" s="11"/>
      <c r="GA592" s="11"/>
      <c r="GB592" s="11"/>
      <c r="GC592" s="11"/>
      <c r="GD592" s="11"/>
      <c r="GE592" s="11"/>
      <c r="GF592" s="11"/>
      <c r="GG592" s="11"/>
      <c r="GH592" s="11"/>
      <c r="GI592" s="11"/>
      <c r="GJ592" s="11"/>
      <c r="GK592" s="11"/>
      <c r="GL592" s="11"/>
      <c r="GM592" s="11"/>
      <c r="GN592" s="11"/>
      <c r="GO592" s="11"/>
      <c r="GP592" s="11"/>
      <c r="GQ592" s="11"/>
      <c r="GR592" s="11"/>
      <c r="GS592" s="11"/>
      <c r="GT592" s="11"/>
      <c r="GU592" s="11"/>
      <c r="GV592" s="11"/>
      <c r="GW592" s="11"/>
      <c r="GX592" s="11"/>
      <c r="GY592" s="11"/>
      <c r="GZ592" s="11"/>
      <c r="HA592" s="11"/>
      <c r="HB592" s="11"/>
      <c r="HC592" s="11"/>
      <c r="HD592" s="11"/>
      <c r="HE592" s="11"/>
      <c r="HF592" s="11"/>
      <c r="HG592" s="11"/>
      <c r="HH592" s="11"/>
      <c r="HI592" s="11"/>
      <c r="HJ592" s="11"/>
      <c r="HK592" s="11"/>
      <c r="HL592" s="11"/>
      <c r="HM592" s="11"/>
      <c r="HN592" s="11"/>
      <c r="HO592" s="11"/>
      <c r="HP592" s="11"/>
      <c r="HQ592" s="11"/>
      <c r="HR592" s="11"/>
      <c r="HS592" s="11"/>
      <c r="HT592" s="11"/>
      <c r="HU592" s="11"/>
      <c r="HV592" s="11"/>
      <c r="HW592" s="11"/>
      <c r="HX592" s="11"/>
      <c r="HY592" s="11"/>
      <c r="HZ592" s="11"/>
      <c r="IA592" s="11"/>
      <c r="IB592" s="11"/>
      <c r="IC592" s="11"/>
      <c r="ID592" s="11"/>
      <c r="IE592" s="11"/>
      <c r="IF592" s="11"/>
      <c r="IG592" s="11"/>
      <c r="IH592" s="11"/>
      <c r="II592" s="11"/>
      <c r="IJ592" s="11"/>
      <c r="IK592" s="11"/>
      <c r="IL592" s="11"/>
      <c r="IM592" s="11"/>
      <c r="IN592" s="11"/>
      <c r="IO592" s="11"/>
      <c r="IP592" s="11"/>
      <c r="IQ592" s="11"/>
      <c r="IR592" s="11"/>
      <c r="IS592" s="11"/>
      <c r="IT592" s="11"/>
      <c r="IU592" s="11"/>
      <c r="IV592" s="11"/>
      <c r="IW592" s="11"/>
      <c r="IX592" s="11"/>
      <c r="IY592" s="11"/>
      <c r="IZ592" s="11"/>
      <c r="JA592" s="11"/>
      <c r="JB592" s="11"/>
      <c r="JC592" s="11"/>
      <c r="JD592" s="11"/>
      <c r="JE592" s="11"/>
      <c r="JF592" s="11"/>
      <c r="JG592" s="11"/>
      <c r="JH592" s="11"/>
      <c r="JI592" s="11"/>
      <c r="JJ592" s="11"/>
      <c r="JK592" s="11"/>
      <c r="JL592" s="11"/>
      <c r="JM592" s="11"/>
      <c r="JN592" s="11"/>
      <c r="JO592" s="11"/>
      <c r="JP592" s="11"/>
      <c r="JQ592" s="11"/>
      <c r="JR592" s="11"/>
      <c r="JS592" s="11"/>
      <c r="JT592" s="11"/>
      <c r="JU592" s="11"/>
      <c r="JV592" s="11"/>
      <c r="JW592" s="11"/>
      <c r="JX592" s="11"/>
      <c r="JY592" s="11"/>
      <c r="JZ592" s="11"/>
      <c r="KA592" s="11"/>
      <c r="KB592" s="11"/>
      <c r="KC592" s="11"/>
      <c r="KD592" s="11"/>
      <c r="KE592" s="11"/>
      <c r="KF592" s="11"/>
      <c r="KG592" s="11"/>
      <c r="KH592" s="11"/>
      <c r="KI592" s="11"/>
      <c r="KJ592" s="11"/>
      <c r="KK592" s="11"/>
      <c r="KL592" s="11"/>
      <c r="KM592" s="11"/>
      <c r="KN592" s="11"/>
      <c r="KO592" s="11"/>
      <c r="KP592" s="11"/>
      <c r="KQ592" s="11"/>
      <c r="KR592" s="11"/>
      <c r="KS592" s="11"/>
      <c r="KT592" s="11"/>
      <c r="KU592" s="11"/>
      <c r="KV592" s="11"/>
      <c r="KW592" s="11"/>
      <c r="KX592" s="11"/>
      <c r="KY592" s="11"/>
      <c r="KZ592" s="11"/>
      <c r="LA592" s="11"/>
      <c r="LB592" s="11"/>
      <c r="LC592" s="11"/>
      <c r="LD592" s="11"/>
      <c r="LE592" s="11"/>
      <c r="LF592" s="11"/>
      <c r="LG592" s="11"/>
      <c r="LH592" s="11"/>
      <c r="LI592" s="11"/>
      <c r="LJ592" s="11"/>
      <c r="LK592" s="11"/>
      <c r="LL592" s="11"/>
      <c r="LM592" s="11"/>
      <c r="LN592" s="11"/>
      <c r="LO592" s="11"/>
      <c r="LP592" s="11"/>
      <c r="LQ592" s="11"/>
      <c r="LR592" s="11"/>
      <c r="LS592" s="11"/>
      <c r="LT592" s="11"/>
      <c r="LU592" s="11"/>
      <c r="LV592" s="11"/>
      <c r="LW592" s="11"/>
      <c r="LX592" s="11"/>
      <c r="LY592" s="11"/>
      <c r="LZ592" s="11"/>
      <c r="MA592" s="11"/>
      <c r="MB592" s="11"/>
      <c r="MC592" s="11"/>
      <c r="MD592" s="11"/>
      <c r="ME592" s="11"/>
      <c r="MF592" s="11"/>
      <c r="MG592" s="11"/>
      <c r="MH592" s="11"/>
      <c r="MI592" s="11"/>
      <c r="MJ592" s="11"/>
      <c r="MK592" s="11"/>
      <c r="ML592" s="11"/>
      <c r="MM592" s="11"/>
      <c r="MN592" s="11"/>
      <c r="MO592" s="11"/>
      <c r="MP592" s="11"/>
      <c r="MQ592" s="11"/>
      <c r="MR592" s="11"/>
      <c r="MS592" s="11"/>
      <c r="MT592" s="11"/>
      <c r="MU592" s="11"/>
      <c r="MV592" s="11"/>
      <c r="MW592" s="11"/>
      <c r="MX592" s="11"/>
      <c r="MY592" s="11"/>
      <c r="MZ592" s="11"/>
      <c r="NA592" s="11"/>
      <c r="NB592" s="11"/>
      <c r="NC592" s="11"/>
      <c r="ND592" s="11"/>
      <c r="NE592" s="11"/>
      <c r="NF592" s="11"/>
      <c r="NG592" s="11"/>
      <c r="NH592" s="11"/>
      <c r="NI592" s="11"/>
      <c r="NJ592" s="11"/>
      <c r="NK592" s="11"/>
      <c r="NL592" s="11"/>
      <c r="NM592" s="11"/>
      <c r="NN592" s="11"/>
      <c r="NO592" s="11"/>
      <c r="NP592" s="11"/>
      <c r="NQ592" s="11"/>
      <c r="NR592" s="11"/>
      <c r="NS592" s="11"/>
      <c r="NT592" s="11"/>
      <c r="NU592" s="11"/>
      <c r="NV592" s="11"/>
      <c r="NW592" s="11"/>
      <c r="NX592" s="11"/>
      <c r="NY592" s="11"/>
      <c r="NZ592" s="11"/>
      <c r="OA592" s="11"/>
      <c r="OB592" s="11"/>
      <c r="OC592" s="11"/>
      <c r="OD592" s="11"/>
      <c r="OE592" s="11"/>
      <c r="OF592" s="11"/>
      <c r="OG592" s="11"/>
      <c r="OH592" s="11"/>
      <c r="OI592" s="11"/>
      <c r="OJ592" s="11"/>
      <c r="OK592" s="11"/>
      <c r="OL592" s="11"/>
      <c r="OM592" s="11"/>
      <c r="ON592" s="11"/>
      <c r="OO592" s="11"/>
      <c r="OP592" s="11"/>
      <c r="OQ592" s="11"/>
      <c r="OR592" s="11"/>
      <c r="OS592" s="11"/>
      <c r="OT592" s="11"/>
      <c r="OU592" s="11"/>
      <c r="OV592" s="11"/>
      <c r="OW592" s="11"/>
      <c r="OX592" s="11"/>
      <c r="OY592" s="11"/>
      <c r="OZ592" s="11"/>
      <c r="PA592" s="11"/>
      <c r="PB592" s="11"/>
      <c r="PC592" s="11"/>
      <c r="PD592" s="11"/>
      <c r="PE592" s="11"/>
      <c r="PF592" s="11"/>
      <c r="PG592" s="11"/>
      <c r="PH592" s="11"/>
      <c r="PI592" s="11"/>
      <c r="PJ592" s="11"/>
      <c r="PK592" s="11"/>
      <c r="PL592" s="11"/>
      <c r="PM592" s="11"/>
      <c r="PN592" s="11"/>
      <c r="PO592" s="11"/>
      <c r="PP592" s="11"/>
      <c r="PQ592" s="11"/>
      <c r="PR592" s="11"/>
      <c r="PS592" s="11"/>
      <c r="PT592" s="11"/>
      <c r="PU592" s="11"/>
      <c r="PV592" s="11"/>
      <c r="PW592" s="11"/>
      <c r="PX592" s="11"/>
      <c r="PY592" s="11"/>
      <c r="PZ592" s="11"/>
      <c r="QA592" s="11"/>
      <c r="QB592" s="11"/>
      <c r="QC592" s="11"/>
      <c r="QD592" s="11"/>
      <c r="QE592" s="11"/>
      <c r="QF592" s="11"/>
      <c r="QG592" s="11"/>
      <c r="QH592" s="11"/>
      <c r="QI592" s="11"/>
      <c r="QJ592" s="11"/>
      <c r="QK592" s="11"/>
      <c r="QL592" s="11"/>
      <c r="QM592" s="11"/>
      <c r="QN592" s="11"/>
      <c r="QO592" s="11"/>
      <c r="QP592" s="11"/>
      <c r="QQ592" s="11"/>
      <c r="QR592" s="11"/>
      <c r="QS592" s="11"/>
      <c r="QT592" s="11"/>
      <c r="QU592" s="11"/>
      <c r="QV592" s="11"/>
      <c r="QW592" s="11"/>
      <c r="QX592" s="11"/>
      <c r="QY592" s="11"/>
      <c r="QZ592" s="11"/>
      <c r="RA592" s="11"/>
      <c r="RB592" s="11"/>
      <c r="RC592" s="11"/>
      <c r="RD592" s="11"/>
      <c r="RE592" s="11"/>
      <c r="RF592" s="11"/>
      <c r="RG592" s="11"/>
      <c r="RH592" s="11"/>
      <c r="RI592" s="11"/>
      <c r="RJ592" s="11"/>
      <c r="RK592" s="11"/>
      <c r="RL592" s="11"/>
      <c r="RM592" s="11"/>
      <c r="RN592" s="11"/>
      <c r="RO592" s="11"/>
      <c r="RP592" s="11"/>
      <c r="RQ592" s="11"/>
      <c r="RR592" s="11"/>
      <c r="RS592" s="11"/>
      <c r="RT592" s="11"/>
      <c r="RU592" s="11"/>
      <c r="RV592" s="11"/>
      <c r="RW592" s="11"/>
      <c r="RX592" s="11"/>
      <c r="RY592" s="11"/>
      <c r="RZ592" s="11"/>
      <c r="SA592" s="11"/>
      <c r="SB592" s="11"/>
      <c r="SC592" s="11"/>
      <c r="SD592" s="11"/>
      <c r="SE592" s="11"/>
      <c r="SF592" s="11"/>
      <c r="SG592" s="11"/>
      <c r="SH592" s="11"/>
      <c r="SI592" s="11"/>
      <c r="SJ592" s="11"/>
      <c r="SK592" s="11"/>
      <c r="SL592" s="11"/>
      <c r="SM592" s="11"/>
      <c r="SN592" s="11"/>
      <c r="SO592" s="11"/>
      <c r="SP592" s="11"/>
      <c r="SQ592" s="11"/>
      <c r="SR592" s="11"/>
      <c r="SS592" s="11"/>
      <c r="ST592" s="11"/>
      <c r="SU592" s="11"/>
      <c r="SV592" s="11"/>
      <c r="SW592" s="11"/>
      <c r="SX592" s="11"/>
      <c r="SY592" s="11"/>
      <c r="SZ592" s="11"/>
      <c r="TA592" s="11"/>
      <c r="TB592" s="11"/>
      <c r="TC592" s="11"/>
      <c r="TD592" s="11"/>
      <c r="TE592" s="11"/>
      <c r="TF592" s="11"/>
      <c r="TG592" s="11"/>
      <c r="TH592" s="11"/>
      <c r="TI592" s="11"/>
      <c r="TJ592" s="11"/>
      <c r="TK592" s="11"/>
      <c r="TL592" s="11"/>
      <c r="TM592" s="11"/>
      <c r="TN592" s="11"/>
      <c r="TO592" s="11"/>
      <c r="TP592" s="11"/>
      <c r="TQ592" s="11"/>
      <c r="TR592" s="11"/>
      <c r="TS592" s="11"/>
      <c r="TT592" s="11"/>
      <c r="TU592" s="11"/>
      <c r="TV592" s="11"/>
      <c r="TW592" s="11"/>
      <c r="TX592" s="11"/>
      <c r="TY592" s="11"/>
      <c r="TZ592" s="11"/>
      <c r="UA592" s="11"/>
      <c r="UB592" s="11"/>
      <c r="UC592" s="11"/>
      <c r="UD592" s="11"/>
      <c r="UE592" s="11"/>
      <c r="UF592" s="11"/>
      <c r="UG592" s="11"/>
      <c r="UH592" s="11"/>
      <c r="UI592" s="11"/>
      <c r="UJ592" s="11"/>
      <c r="UK592" s="11"/>
      <c r="UL592" s="11"/>
      <c r="UM592" s="11"/>
      <c r="UN592" s="11"/>
      <c r="UO592" s="11"/>
      <c r="UP592" s="11"/>
      <c r="UQ592" s="11"/>
      <c r="UR592" s="11"/>
      <c r="US592" s="11"/>
      <c r="UT592" s="11"/>
      <c r="UU592" s="11"/>
      <c r="UV592" s="11"/>
      <c r="UW592" s="11"/>
      <c r="UX592" s="11"/>
      <c r="UY592" s="11"/>
      <c r="UZ592" s="11"/>
      <c r="VA592" s="11"/>
      <c r="VB592" s="11"/>
      <c r="VC592" s="11"/>
      <c r="VD592" s="11"/>
      <c r="VE592" s="11"/>
      <c r="VF592" s="11"/>
      <c r="VG592" s="11"/>
      <c r="VH592" s="11"/>
      <c r="VI592" s="11"/>
      <c r="VJ592" s="11"/>
      <c r="VK592" s="11"/>
      <c r="VL592" s="11"/>
      <c r="VM592" s="11"/>
      <c r="VN592" s="11"/>
      <c r="VO592" s="11"/>
      <c r="VP592" s="11"/>
      <c r="VQ592" s="11"/>
      <c r="VR592" s="11"/>
      <c r="VS592" s="11"/>
      <c r="VT592" s="11"/>
      <c r="VU592" s="11"/>
      <c r="VV592" s="11"/>
      <c r="VW592" s="11"/>
      <c r="VX592" s="11"/>
      <c r="VY592" s="11"/>
      <c r="VZ592" s="11"/>
      <c r="WA592" s="11"/>
      <c r="WB592" s="11"/>
      <c r="WC592" s="11"/>
      <c r="WD592" s="11"/>
      <c r="WE592" s="11"/>
      <c r="WF592" s="11"/>
      <c r="WG592" s="11"/>
      <c r="WH592" s="11"/>
      <c r="WI592" s="11"/>
      <c r="WJ592" s="11"/>
      <c r="WK592" s="11"/>
      <c r="WL592" s="11"/>
      <c r="WM592" s="11"/>
      <c r="WN592" s="11"/>
      <c r="WO592" s="11"/>
      <c r="WP592" s="11"/>
      <c r="WQ592" s="11"/>
      <c r="WR592" s="11"/>
      <c r="WS592" s="11"/>
      <c r="WT592" s="11"/>
      <c r="WU592" s="11"/>
      <c r="WV592" s="11"/>
      <c r="WW592" s="11"/>
      <c r="WX592" s="11"/>
      <c r="WY592" s="11"/>
      <c r="WZ592" s="11"/>
      <c r="XA592" s="11"/>
      <c r="XB592" s="11"/>
      <c r="XC592" s="11"/>
      <c r="XD592" s="11"/>
      <c r="XE592" s="11"/>
      <c r="XF592" s="11"/>
      <c r="XG592" s="11"/>
      <c r="XH592" s="11"/>
      <c r="XI592" s="11"/>
      <c r="XJ592" s="11"/>
      <c r="XK592" s="11"/>
      <c r="XL592" s="11"/>
      <c r="XM592" s="11"/>
      <c r="XN592" s="11"/>
      <c r="XO592" s="11"/>
      <c r="XP592" s="11"/>
      <c r="XQ592" s="11"/>
      <c r="XR592" s="11"/>
      <c r="XS592" s="11"/>
      <c r="XT592" s="11"/>
      <c r="XU592" s="11"/>
      <c r="XV592" s="11"/>
      <c r="XW592" s="11"/>
      <c r="XX592" s="11"/>
      <c r="XY592" s="11"/>
      <c r="XZ592" s="11"/>
      <c r="YA592" s="11"/>
      <c r="YB592" s="11"/>
      <c r="YC592" s="11"/>
      <c r="YD592" s="11"/>
      <c r="YE592" s="11"/>
      <c r="YF592" s="11"/>
      <c r="YG592" s="11"/>
      <c r="YH592" s="11"/>
      <c r="YI592" s="11"/>
      <c r="YJ592" s="11"/>
      <c r="YK592" s="11"/>
      <c r="YL592" s="11"/>
      <c r="YM592" s="11"/>
      <c r="YN592" s="11"/>
      <c r="YO592" s="11"/>
      <c r="YP592" s="11"/>
      <c r="YQ592" s="11"/>
      <c r="YR592" s="11"/>
      <c r="YS592" s="11"/>
      <c r="YT592" s="11"/>
      <c r="YU592" s="11"/>
      <c r="YV592" s="11"/>
      <c r="YW592" s="11"/>
      <c r="YX592" s="11"/>
      <c r="YY592" s="11"/>
      <c r="YZ592" s="11"/>
      <c r="ZA592" s="11"/>
      <c r="ZB592" s="11"/>
      <c r="ZC592" s="11"/>
      <c r="ZD592" s="11"/>
      <c r="ZE592" s="11"/>
      <c r="ZF592" s="11"/>
      <c r="ZG592" s="11"/>
      <c r="ZH592" s="11"/>
      <c r="ZI592" s="11"/>
      <c r="ZJ592" s="11"/>
      <c r="ZK592" s="11"/>
      <c r="ZL592" s="11"/>
      <c r="ZM592" s="11"/>
      <c r="ZN592" s="11"/>
      <c r="ZO592" s="11"/>
      <c r="ZP592" s="11"/>
      <c r="ZQ592" s="11"/>
      <c r="ZR592" s="11"/>
      <c r="ZS592" s="11"/>
      <c r="ZT592" s="11"/>
      <c r="ZU592" s="11"/>
      <c r="ZV592" s="11"/>
      <c r="ZW592" s="11"/>
      <c r="ZX592" s="11"/>
      <c r="ZY592" s="11"/>
      <c r="ZZ592" s="11"/>
      <c r="AAA592" s="11"/>
      <c r="AAB592" s="11"/>
      <c r="AAC592" s="11"/>
      <c r="AAD592" s="11"/>
      <c r="AAE592" s="11"/>
      <c r="AAF592" s="11"/>
      <c r="AAG592" s="11"/>
      <c r="AAH592" s="11"/>
      <c r="AAI592" s="11"/>
      <c r="AAJ592" s="11"/>
      <c r="AAK592" s="11"/>
      <c r="AAL592" s="11"/>
      <c r="AAM592" s="11"/>
      <c r="AAN592" s="11"/>
      <c r="AAO592" s="11"/>
      <c r="AAP592" s="11"/>
      <c r="AAQ592" s="11"/>
      <c r="AAR592" s="11"/>
      <c r="AAS592" s="11"/>
      <c r="AAT592" s="11"/>
      <c r="AAU592" s="11"/>
      <c r="AAV592" s="11"/>
      <c r="AAW592" s="11"/>
      <c r="AAX592" s="11"/>
      <c r="AAY592" s="11"/>
      <c r="AAZ592" s="11"/>
      <c r="ABA592" s="11"/>
      <c r="ABB592" s="11"/>
      <c r="ABC592" s="11"/>
      <c r="ABD592" s="11"/>
      <c r="ABE592" s="11"/>
      <c r="ABF592" s="11"/>
      <c r="ABG592" s="11"/>
      <c r="ABH592" s="11"/>
      <c r="ABI592" s="11"/>
      <c r="ABJ592" s="11"/>
      <c r="ABK592" s="11"/>
      <c r="ABL592" s="11"/>
      <c r="ABM592" s="11"/>
      <c r="ABN592" s="11"/>
      <c r="ABO592" s="11"/>
      <c r="ABP592" s="11"/>
      <c r="ABQ592" s="11"/>
      <c r="ABR592" s="11"/>
      <c r="ABS592" s="11"/>
      <c r="ABT592" s="11"/>
      <c r="ABU592" s="11"/>
      <c r="ABV592" s="11"/>
      <c r="ABW592" s="11"/>
      <c r="ABX592" s="11"/>
      <c r="ABY592" s="11"/>
      <c r="ABZ592" s="11"/>
      <c r="ACA592" s="11"/>
      <c r="ACB592" s="11"/>
      <c r="ACC592" s="11"/>
      <c r="ACD592" s="11"/>
      <c r="ACE592" s="11"/>
      <c r="ACF592" s="11"/>
      <c r="ACG592" s="11"/>
      <c r="ACH592" s="11"/>
      <c r="ACI592" s="11"/>
      <c r="ACJ592" s="11"/>
      <c r="ACK592" s="11"/>
      <c r="ACL592" s="11"/>
      <c r="ACM592" s="11"/>
      <c r="ACN592" s="11"/>
      <c r="ACO592" s="11"/>
      <c r="ACP592" s="11"/>
      <c r="ACQ592" s="11"/>
      <c r="ACR592" s="11"/>
      <c r="ACS592" s="11"/>
      <c r="ACT592" s="11"/>
      <c r="ACU592" s="11"/>
      <c r="ACV592" s="11"/>
      <c r="ACW592" s="11"/>
      <c r="ACX592" s="11"/>
      <c r="ACY592" s="11"/>
      <c r="ACZ592" s="11"/>
      <c r="ADA592" s="11"/>
      <c r="ADB592" s="11"/>
      <c r="ADC592" s="11"/>
      <c r="ADD592" s="11"/>
      <c r="ADE592" s="11"/>
      <c r="ADF592" s="11"/>
      <c r="ADG592" s="11"/>
      <c r="ADH592" s="11"/>
      <c r="ADI592" s="11"/>
      <c r="ADJ592" s="11"/>
      <c r="ADK592" s="11"/>
      <c r="ADL592" s="11"/>
      <c r="ADM592" s="11"/>
      <c r="ADN592" s="11"/>
      <c r="ADO592" s="11"/>
      <c r="ADP592" s="11"/>
      <c r="ADQ592" s="11"/>
      <c r="ADR592" s="11"/>
      <c r="ADS592" s="11"/>
      <c r="ADT592" s="11"/>
      <c r="ADU592" s="11"/>
      <c r="ADV592" s="11"/>
      <c r="ADW592" s="11"/>
      <c r="ADX592" s="11"/>
      <c r="ADY592" s="11"/>
      <c r="ADZ592" s="11"/>
      <c r="AEA592" s="11"/>
      <c r="AEB592" s="11"/>
      <c r="AEC592" s="11"/>
      <c r="AED592" s="11"/>
      <c r="AEE592" s="11"/>
      <c r="AEF592" s="11"/>
      <c r="AEG592" s="11"/>
      <c r="AEH592" s="11"/>
      <c r="AEI592" s="11"/>
      <c r="AEJ592" s="11"/>
      <c r="AEK592" s="11"/>
      <c r="AEL592" s="11"/>
      <c r="AEM592" s="11"/>
      <c r="AEN592" s="11"/>
      <c r="AEO592" s="11"/>
      <c r="AEP592" s="11"/>
      <c r="AEQ592" s="11"/>
      <c r="AER592" s="11"/>
      <c r="AES592" s="11"/>
      <c r="AET592" s="11"/>
      <c r="AEU592" s="11"/>
      <c r="AEV592" s="11"/>
      <c r="AEW592" s="11"/>
      <c r="AEX592" s="11"/>
      <c r="AEY592" s="11"/>
      <c r="AEZ592" s="11"/>
      <c r="AFA592" s="11"/>
      <c r="AFB592" s="11"/>
      <c r="AFC592" s="11"/>
      <c r="AFD592" s="11"/>
      <c r="AFE592" s="11"/>
      <c r="AFF592" s="11"/>
      <c r="AFG592" s="11"/>
      <c r="AFH592" s="11"/>
      <c r="AFI592" s="11"/>
      <c r="AFJ592" s="11"/>
      <c r="AFK592" s="11"/>
      <c r="AFL592" s="11"/>
      <c r="AFM592" s="11"/>
      <c r="AFN592" s="11"/>
      <c r="AFO592" s="11"/>
      <c r="AFP592" s="11"/>
      <c r="AFQ592" s="11"/>
      <c r="AFR592" s="11"/>
      <c r="AFS592" s="11"/>
      <c r="AFT592" s="11"/>
      <c r="AFU592" s="11"/>
      <c r="AFV592" s="11"/>
      <c r="AFW592" s="11"/>
      <c r="AFX592" s="11"/>
      <c r="AFY592" s="11"/>
      <c r="AFZ592" s="11"/>
      <c r="AGA592" s="11"/>
      <c r="AGB592" s="11"/>
      <c r="AGC592" s="11"/>
      <c r="AGD592" s="11"/>
      <c r="AGE592" s="11"/>
      <c r="AGF592" s="11"/>
      <c r="AGG592" s="11"/>
      <c r="AGH592" s="11"/>
      <c r="AGI592" s="11"/>
      <c r="AGJ592" s="11"/>
      <c r="AGK592" s="11"/>
      <c r="AGL592" s="11"/>
      <c r="AGM592" s="11"/>
      <c r="AGN592" s="11"/>
      <c r="AGO592" s="11"/>
      <c r="AGP592" s="11"/>
      <c r="AGQ592" s="11"/>
      <c r="AGR592" s="11"/>
      <c r="AGS592" s="11"/>
      <c r="AGT592" s="11"/>
      <c r="AGU592" s="11"/>
      <c r="AGV592" s="11"/>
      <c r="AGW592" s="11"/>
      <c r="AGX592" s="11"/>
      <c r="AGY592" s="11"/>
      <c r="AGZ592" s="11"/>
      <c r="AHA592" s="11"/>
      <c r="AHB592" s="11"/>
      <c r="AHC592" s="11"/>
      <c r="AHD592" s="11"/>
      <c r="AHE592" s="11"/>
      <c r="AHF592" s="11"/>
      <c r="AHG592" s="11"/>
      <c r="AHH592" s="11"/>
      <c r="AHI592" s="11"/>
      <c r="AHJ592" s="11"/>
      <c r="AHK592" s="11"/>
      <c r="AHL592" s="11"/>
      <c r="AHM592" s="11"/>
      <c r="AHN592" s="11"/>
      <c r="AHO592" s="11"/>
      <c r="AHP592" s="11"/>
      <c r="AHQ592" s="11"/>
      <c r="AHR592" s="11"/>
      <c r="AHS592" s="11"/>
      <c r="AHT592" s="11"/>
      <c r="AHU592" s="11"/>
      <c r="AHV592" s="11"/>
      <c r="AHW592" s="11"/>
      <c r="AHX592" s="11"/>
      <c r="AHY592" s="11"/>
      <c r="AHZ592" s="11"/>
      <c r="AIA592" s="11"/>
      <c r="AIB592" s="11"/>
      <c r="AIC592" s="11"/>
      <c r="AID592" s="11"/>
      <c r="AIE592" s="11"/>
      <c r="AIF592" s="11"/>
      <c r="AIG592" s="11"/>
      <c r="AIH592" s="11"/>
      <c r="AII592" s="11"/>
      <c r="AIJ592" s="11"/>
      <c r="AIK592" s="11"/>
      <c r="AIL592" s="11"/>
      <c r="AIM592" s="11"/>
      <c r="AIN592" s="11"/>
      <c r="AIO592" s="11"/>
      <c r="AIP592" s="11"/>
      <c r="AIQ592" s="11"/>
      <c r="AIR592" s="11"/>
      <c r="AIS592" s="11"/>
      <c r="AIT592" s="11"/>
      <c r="AIU592" s="11"/>
      <c r="AIV592" s="11"/>
      <c r="AIW592" s="11"/>
      <c r="AIX592" s="11"/>
      <c r="AIY592" s="11"/>
      <c r="AIZ592" s="11"/>
      <c r="AJA592" s="11"/>
      <c r="AJB592" s="11"/>
      <c r="AJC592" s="11"/>
      <c r="AJD592" s="11"/>
      <c r="AJE592" s="11"/>
      <c r="AJF592" s="11"/>
      <c r="AJG592" s="11"/>
      <c r="AJH592" s="11"/>
      <c r="AJI592" s="11"/>
      <c r="AJJ592" s="11"/>
      <c r="AJK592" s="11"/>
      <c r="AJL592" s="11"/>
      <c r="AJM592" s="11"/>
      <c r="AJN592" s="11"/>
      <c r="AJO592" s="11"/>
      <c r="AJP592" s="11"/>
      <c r="AJQ592" s="11"/>
      <c r="AJR592" s="11"/>
      <c r="AJS592" s="11"/>
      <c r="AJT592" s="11"/>
      <c r="AJU592" s="11"/>
      <c r="AJV592" s="11"/>
      <c r="AJW592" s="11"/>
      <c r="AJX592" s="11"/>
      <c r="AJY592" s="11"/>
      <c r="AJZ592" s="11"/>
      <c r="AKA592" s="11"/>
      <c r="AKB592" s="11"/>
      <c r="AKC592" s="11"/>
      <c r="AKD592" s="11"/>
      <c r="AKE592" s="11"/>
      <c r="AKF592" s="11"/>
      <c r="AKG592" s="11"/>
      <c r="AKH592" s="11"/>
      <c r="AKI592" s="11"/>
      <c r="AKJ592" s="11"/>
      <c r="AKK592" s="11"/>
      <c r="AKL592" s="11"/>
      <c r="AKM592" s="11"/>
      <c r="AKN592" s="11"/>
      <c r="AKO592" s="11"/>
      <c r="AKP592" s="11"/>
      <c r="AKQ592" s="11"/>
      <c r="AKR592" s="11"/>
      <c r="AKS592" s="11"/>
      <c r="AKT592" s="11"/>
      <c r="AKU592" s="11"/>
      <c r="AKV592" s="11"/>
      <c r="AKW592" s="11"/>
      <c r="AKX592" s="11"/>
      <c r="AKY592" s="11"/>
      <c r="AKZ592" s="11"/>
      <c r="ALA592" s="11"/>
      <c r="ALB592" s="11"/>
      <c r="ALC592" s="11"/>
      <c r="ALD592" s="11"/>
      <c r="ALE592" s="11"/>
      <c r="ALF592" s="11"/>
      <c r="ALG592" s="11"/>
      <c r="ALH592" s="11"/>
      <c r="ALI592" s="11"/>
      <c r="ALJ592" s="11"/>
      <c r="ALK592" s="11"/>
      <c r="ALL592" s="11"/>
      <c r="ALM592" s="11"/>
      <c r="ALN592" s="11"/>
      <c r="ALO592" s="11"/>
      <c r="ALP592" s="11"/>
      <c r="ALQ592" s="11"/>
      <c r="ALR592" s="11"/>
      <c r="ALS592" s="11"/>
      <c r="ALT592" s="11"/>
      <c r="ALU592" s="11"/>
      <c r="ALV592" s="11"/>
      <c r="ALW592" s="11"/>
      <c r="ALX592" s="11"/>
      <c r="ALY592" s="11"/>
      <c r="ALZ592" s="11"/>
      <c r="AMA592" s="11"/>
      <c r="AMB592" s="11"/>
      <c r="AMC592" s="11"/>
      <c r="AMD592" s="11"/>
      <c r="AME592" s="11"/>
      <c r="AMF592" s="11"/>
      <c r="AMG592" s="11"/>
      <c r="AMH592" s="11"/>
      <c r="AMI592" s="11"/>
      <c r="AMJ592" s="11"/>
    </row>
    <row r="593" spans="1:1024" s="9" customFormat="1" ht="37.5" x14ac:dyDescent="0.3">
      <c r="A593" s="18">
        <v>11</v>
      </c>
      <c r="B593" s="19">
        <v>4</v>
      </c>
      <c r="C593" s="26" t="s">
        <v>437</v>
      </c>
      <c r="D593" s="19">
        <v>1966</v>
      </c>
      <c r="E593" s="19" t="s">
        <v>34</v>
      </c>
      <c r="F593" s="24" t="s">
        <v>236</v>
      </c>
      <c r="G593" s="19" t="s">
        <v>436</v>
      </c>
      <c r="H593" s="19">
        <v>3</v>
      </c>
      <c r="I593" s="25">
        <v>1877.96</v>
      </c>
      <c r="J593" s="25">
        <v>607.4</v>
      </c>
      <c r="K593" s="43" t="s">
        <v>50</v>
      </c>
      <c r="L593" s="34">
        <f>I593*P593</f>
        <v>766639.61080000002</v>
      </c>
      <c r="M593" s="34">
        <f>I593*Q593</f>
        <v>55963.208000000006</v>
      </c>
      <c r="N593" s="34">
        <f t="shared" si="93"/>
        <v>822602.81880000001</v>
      </c>
      <c r="O593" s="200">
        <f>N593+N594+N595+N596</f>
        <v>1279416.5888</v>
      </c>
      <c r="P593" s="34">
        <v>408.23</v>
      </c>
      <c r="Q593" s="23">
        <v>29.8</v>
      </c>
      <c r="R593" s="24" t="s">
        <v>39</v>
      </c>
      <c r="S593" s="24" t="s">
        <v>279</v>
      </c>
      <c r="T593" s="7">
        <v>766639.61080000002</v>
      </c>
      <c r="U593" s="7">
        <v>30404.172400000003</v>
      </c>
      <c r="V593" s="8">
        <v>797043.78320000006</v>
      </c>
      <c r="W593" s="7">
        <v>408.23</v>
      </c>
      <c r="X593" s="7">
        <v>16.190000000000001</v>
      </c>
      <c r="Z593" s="7">
        <f t="shared" si="92"/>
        <v>0</v>
      </c>
      <c r="AA593" s="7">
        <f t="shared" si="92"/>
        <v>25559.035600000003</v>
      </c>
      <c r="AB593" s="7">
        <f t="shared" si="92"/>
        <v>25559.035599999945</v>
      </c>
      <c r="AC593" s="10"/>
      <c r="DX593" s="11"/>
      <c r="DY593" s="11"/>
      <c r="DZ593" s="11"/>
      <c r="EA593" s="11"/>
      <c r="EB593" s="11"/>
      <c r="EC593" s="11"/>
      <c r="ED593" s="11"/>
      <c r="EE593" s="11"/>
      <c r="EF593" s="11"/>
      <c r="EG593" s="11"/>
      <c r="EH593" s="11"/>
      <c r="EI593" s="11"/>
      <c r="EJ593" s="11"/>
      <c r="EK593" s="11"/>
      <c r="EL593" s="11"/>
      <c r="EM593" s="11"/>
      <c r="EN593" s="11"/>
      <c r="EO593" s="11"/>
      <c r="EP593" s="11"/>
      <c r="EQ593" s="11"/>
      <c r="ER593" s="11"/>
      <c r="ES593" s="11"/>
      <c r="ET593" s="11"/>
      <c r="EU593" s="11"/>
      <c r="EV593" s="11"/>
      <c r="EW593" s="11"/>
      <c r="EX593" s="11"/>
      <c r="EY593" s="11"/>
      <c r="EZ593" s="11"/>
      <c r="FA593" s="11"/>
      <c r="FB593" s="11"/>
      <c r="FC593" s="11"/>
      <c r="FD593" s="11"/>
      <c r="FE593" s="11"/>
      <c r="FF593" s="11"/>
      <c r="FG593" s="11"/>
      <c r="FH593" s="11"/>
      <c r="FI593" s="11"/>
      <c r="FJ593" s="11"/>
      <c r="FK593" s="11"/>
      <c r="FL593" s="11"/>
      <c r="FM593" s="11"/>
      <c r="FN593" s="11"/>
      <c r="FO593" s="11"/>
      <c r="FP593" s="11"/>
      <c r="FQ593" s="11"/>
      <c r="FR593" s="11"/>
      <c r="FS593" s="11"/>
      <c r="FT593" s="11"/>
      <c r="FU593" s="11"/>
      <c r="FV593" s="11"/>
      <c r="FW593" s="11"/>
      <c r="FX593" s="11"/>
      <c r="FY593" s="11"/>
      <c r="FZ593" s="11"/>
      <c r="GA593" s="11"/>
      <c r="GB593" s="11"/>
      <c r="GC593" s="11"/>
      <c r="GD593" s="11"/>
      <c r="GE593" s="11"/>
      <c r="GF593" s="11"/>
      <c r="GG593" s="11"/>
      <c r="GH593" s="11"/>
      <c r="GI593" s="11"/>
      <c r="GJ593" s="11"/>
      <c r="GK593" s="11"/>
      <c r="GL593" s="11"/>
      <c r="GM593" s="11"/>
      <c r="GN593" s="11"/>
      <c r="GO593" s="11"/>
      <c r="GP593" s="11"/>
      <c r="GQ593" s="11"/>
      <c r="GR593" s="11"/>
      <c r="GS593" s="11"/>
      <c r="GT593" s="11"/>
      <c r="GU593" s="11"/>
      <c r="GV593" s="11"/>
      <c r="GW593" s="11"/>
      <c r="GX593" s="11"/>
      <c r="GY593" s="11"/>
      <c r="GZ593" s="11"/>
      <c r="HA593" s="11"/>
      <c r="HB593" s="11"/>
      <c r="HC593" s="11"/>
      <c r="HD593" s="11"/>
      <c r="HE593" s="11"/>
      <c r="HF593" s="11"/>
      <c r="HG593" s="11"/>
      <c r="HH593" s="11"/>
      <c r="HI593" s="11"/>
      <c r="HJ593" s="11"/>
      <c r="HK593" s="11"/>
      <c r="HL593" s="11"/>
      <c r="HM593" s="11"/>
      <c r="HN593" s="11"/>
      <c r="HO593" s="11"/>
      <c r="HP593" s="11"/>
      <c r="HQ593" s="11"/>
      <c r="HR593" s="11"/>
      <c r="HS593" s="11"/>
      <c r="HT593" s="11"/>
      <c r="HU593" s="11"/>
      <c r="HV593" s="11"/>
      <c r="HW593" s="11"/>
      <c r="HX593" s="11"/>
      <c r="HY593" s="11"/>
      <c r="HZ593" s="11"/>
      <c r="IA593" s="11"/>
      <c r="IB593" s="11"/>
      <c r="IC593" s="11"/>
      <c r="ID593" s="11"/>
      <c r="IE593" s="11"/>
      <c r="IF593" s="11"/>
      <c r="IG593" s="11"/>
      <c r="IH593" s="11"/>
      <c r="II593" s="11"/>
      <c r="IJ593" s="11"/>
      <c r="IK593" s="11"/>
      <c r="IL593" s="11"/>
      <c r="IM593" s="11"/>
      <c r="IN593" s="11"/>
      <c r="IO593" s="11"/>
      <c r="IP593" s="11"/>
      <c r="IQ593" s="11"/>
      <c r="IR593" s="11"/>
      <c r="IS593" s="11"/>
      <c r="IT593" s="11"/>
      <c r="IU593" s="11"/>
      <c r="IV593" s="11"/>
      <c r="IW593" s="11"/>
      <c r="IX593" s="11"/>
      <c r="IY593" s="11"/>
      <c r="IZ593" s="11"/>
      <c r="JA593" s="11"/>
      <c r="JB593" s="11"/>
      <c r="JC593" s="11"/>
      <c r="JD593" s="11"/>
      <c r="JE593" s="11"/>
      <c r="JF593" s="11"/>
      <c r="JG593" s="11"/>
      <c r="JH593" s="11"/>
      <c r="JI593" s="11"/>
      <c r="JJ593" s="11"/>
      <c r="JK593" s="11"/>
      <c r="JL593" s="11"/>
      <c r="JM593" s="11"/>
      <c r="JN593" s="11"/>
      <c r="JO593" s="11"/>
      <c r="JP593" s="11"/>
      <c r="JQ593" s="11"/>
      <c r="JR593" s="11"/>
      <c r="JS593" s="11"/>
      <c r="JT593" s="11"/>
      <c r="JU593" s="11"/>
      <c r="JV593" s="11"/>
      <c r="JW593" s="11"/>
      <c r="JX593" s="11"/>
      <c r="JY593" s="11"/>
      <c r="JZ593" s="11"/>
      <c r="KA593" s="11"/>
      <c r="KB593" s="11"/>
      <c r="KC593" s="11"/>
      <c r="KD593" s="11"/>
      <c r="KE593" s="11"/>
      <c r="KF593" s="11"/>
      <c r="KG593" s="11"/>
      <c r="KH593" s="11"/>
      <c r="KI593" s="11"/>
      <c r="KJ593" s="11"/>
      <c r="KK593" s="11"/>
      <c r="KL593" s="11"/>
      <c r="KM593" s="11"/>
      <c r="KN593" s="11"/>
      <c r="KO593" s="11"/>
      <c r="KP593" s="11"/>
      <c r="KQ593" s="11"/>
      <c r="KR593" s="11"/>
      <c r="KS593" s="11"/>
      <c r="KT593" s="11"/>
      <c r="KU593" s="11"/>
      <c r="KV593" s="11"/>
      <c r="KW593" s="11"/>
      <c r="KX593" s="11"/>
      <c r="KY593" s="11"/>
      <c r="KZ593" s="11"/>
      <c r="LA593" s="11"/>
      <c r="LB593" s="11"/>
      <c r="LC593" s="11"/>
      <c r="LD593" s="11"/>
      <c r="LE593" s="11"/>
      <c r="LF593" s="11"/>
      <c r="LG593" s="11"/>
      <c r="LH593" s="11"/>
      <c r="LI593" s="11"/>
      <c r="LJ593" s="11"/>
      <c r="LK593" s="11"/>
      <c r="LL593" s="11"/>
      <c r="LM593" s="11"/>
      <c r="LN593" s="11"/>
      <c r="LO593" s="11"/>
      <c r="LP593" s="11"/>
      <c r="LQ593" s="11"/>
      <c r="LR593" s="11"/>
      <c r="LS593" s="11"/>
      <c r="LT593" s="11"/>
      <c r="LU593" s="11"/>
      <c r="LV593" s="11"/>
      <c r="LW593" s="11"/>
      <c r="LX593" s="11"/>
      <c r="LY593" s="11"/>
      <c r="LZ593" s="11"/>
      <c r="MA593" s="11"/>
      <c r="MB593" s="11"/>
      <c r="MC593" s="11"/>
      <c r="MD593" s="11"/>
      <c r="ME593" s="11"/>
      <c r="MF593" s="11"/>
      <c r="MG593" s="11"/>
      <c r="MH593" s="11"/>
      <c r="MI593" s="11"/>
      <c r="MJ593" s="11"/>
      <c r="MK593" s="11"/>
      <c r="ML593" s="11"/>
      <c r="MM593" s="11"/>
      <c r="MN593" s="11"/>
      <c r="MO593" s="11"/>
      <c r="MP593" s="11"/>
      <c r="MQ593" s="11"/>
      <c r="MR593" s="11"/>
      <c r="MS593" s="11"/>
      <c r="MT593" s="11"/>
      <c r="MU593" s="11"/>
      <c r="MV593" s="11"/>
      <c r="MW593" s="11"/>
      <c r="MX593" s="11"/>
      <c r="MY593" s="11"/>
      <c r="MZ593" s="11"/>
      <c r="NA593" s="11"/>
      <c r="NB593" s="11"/>
      <c r="NC593" s="11"/>
      <c r="ND593" s="11"/>
      <c r="NE593" s="11"/>
      <c r="NF593" s="11"/>
      <c r="NG593" s="11"/>
      <c r="NH593" s="11"/>
      <c r="NI593" s="11"/>
      <c r="NJ593" s="11"/>
      <c r="NK593" s="11"/>
      <c r="NL593" s="11"/>
      <c r="NM593" s="11"/>
      <c r="NN593" s="11"/>
      <c r="NO593" s="11"/>
      <c r="NP593" s="11"/>
      <c r="NQ593" s="11"/>
      <c r="NR593" s="11"/>
      <c r="NS593" s="11"/>
      <c r="NT593" s="11"/>
      <c r="NU593" s="11"/>
      <c r="NV593" s="11"/>
      <c r="NW593" s="11"/>
      <c r="NX593" s="11"/>
      <c r="NY593" s="11"/>
      <c r="NZ593" s="11"/>
      <c r="OA593" s="11"/>
      <c r="OB593" s="11"/>
      <c r="OC593" s="11"/>
      <c r="OD593" s="11"/>
      <c r="OE593" s="11"/>
      <c r="OF593" s="11"/>
      <c r="OG593" s="11"/>
      <c r="OH593" s="11"/>
      <c r="OI593" s="11"/>
      <c r="OJ593" s="11"/>
      <c r="OK593" s="11"/>
      <c r="OL593" s="11"/>
      <c r="OM593" s="11"/>
      <c r="ON593" s="11"/>
      <c r="OO593" s="11"/>
      <c r="OP593" s="11"/>
      <c r="OQ593" s="11"/>
      <c r="OR593" s="11"/>
      <c r="OS593" s="11"/>
      <c r="OT593" s="11"/>
      <c r="OU593" s="11"/>
      <c r="OV593" s="11"/>
      <c r="OW593" s="11"/>
      <c r="OX593" s="11"/>
      <c r="OY593" s="11"/>
      <c r="OZ593" s="11"/>
      <c r="PA593" s="11"/>
      <c r="PB593" s="11"/>
      <c r="PC593" s="11"/>
      <c r="PD593" s="11"/>
      <c r="PE593" s="11"/>
      <c r="PF593" s="11"/>
      <c r="PG593" s="11"/>
      <c r="PH593" s="11"/>
      <c r="PI593" s="11"/>
      <c r="PJ593" s="11"/>
      <c r="PK593" s="11"/>
      <c r="PL593" s="11"/>
      <c r="PM593" s="11"/>
      <c r="PN593" s="11"/>
      <c r="PO593" s="11"/>
      <c r="PP593" s="11"/>
      <c r="PQ593" s="11"/>
      <c r="PR593" s="11"/>
      <c r="PS593" s="11"/>
      <c r="PT593" s="11"/>
      <c r="PU593" s="11"/>
      <c r="PV593" s="11"/>
      <c r="PW593" s="11"/>
      <c r="PX593" s="11"/>
      <c r="PY593" s="11"/>
      <c r="PZ593" s="11"/>
      <c r="QA593" s="11"/>
      <c r="QB593" s="11"/>
      <c r="QC593" s="11"/>
      <c r="QD593" s="11"/>
      <c r="QE593" s="11"/>
      <c r="QF593" s="11"/>
      <c r="QG593" s="11"/>
      <c r="QH593" s="11"/>
      <c r="QI593" s="11"/>
      <c r="QJ593" s="11"/>
      <c r="QK593" s="11"/>
      <c r="QL593" s="11"/>
      <c r="QM593" s="11"/>
      <c r="QN593" s="11"/>
      <c r="QO593" s="11"/>
      <c r="QP593" s="11"/>
      <c r="QQ593" s="11"/>
      <c r="QR593" s="11"/>
      <c r="QS593" s="11"/>
      <c r="QT593" s="11"/>
      <c r="QU593" s="11"/>
      <c r="QV593" s="11"/>
      <c r="QW593" s="11"/>
      <c r="QX593" s="11"/>
      <c r="QY593" s="11"/>
      <c r="QZ593" s="11"/>
      <c r="RA593" s="11"/>
      <c r="RB593" s="11"/>
      <c r="RC593" s="11"/>
      <c r="RD593" s="11"/>
      <c r="RE593" s="11"/>
      <c r="RF593" s="11"/>
      <c r="RG593" s="11"/>
      <c r="RH593" s="11"/>
      <c r="RI593" s="11"/>
      <c r="RJ593" s="11"/>
      <c r="RK593" s="11"/>
      <c r="RL593" s="11"/>
      <c r="RM593" s="11"/>
      <c r="RN593" s="11"/>
      <c r="RO593" s="11"/>
      <c r="RP593" s="11"/>
      <c r="RQ593" s="11"/>
      <c r="RR593" s="11"/>
      <c r="RS593" s="11"/>
      <c r="RT593" s="11"/>
      <c r="RU593" s="11"/>
      <c r="RV593" s="11"/>
      <c r="RW593" s="11"/>
      <c r="RX593" s="11"/>
      <c r="RY593" s="11"/>
      <c r="RZ593" s="11"/>
      <c r="SA593" s="11"/>
      <c r="SB593" s="11"/>
      <c r="SC593" s="11"/>
      <c r="SD593" s="11"/>
      <c r="SE593" s="11"/>
      <c r="SF593" s="11"/>
      <c r="SG593" s="11"/>
      <c r="SH593" s="11"/>
      <c r="SI593" s="11"/>
      <c r="SJ593" s="11"/>
      <c r="SK593" s="11"/>
      <c r="SL593" s="11"/>
      <c r="SM593" s="11"/>
      <c r="SN593" s="11"/>
      <c r="SO593" s="11"/>
      <c r="SP593" s="11"/>
      <c r="SQ593" s="11"/>
      <c r="SR593" s="11"/>
      <c r="SS593" s="11"/>
      <c r="ST593" s="11"/>
      <c r="SU593" s="11"/>
      <c r="SV593" s="11"/>
      <c r="SW593" s="11"/>
      <c r="SX593" s="11"/>
      <c r="SY593" s="11"/>
      <c r="SZ593" s="11"/>
      <c r="TA593" s="11"/>
      <c r="TB593" s="11"/>
      <c r="TC593" s="11"/>
      <c r="TD593" s="11"/>
      <c r="TE593" s="11"/>
      <c r="TF593" s="11"/>
      <c r="TG593" s="11"/>
      <c r="TH593" s="11"/>
      <c r="TI593" s="11"/>
      <c r="TJ593" s="11"/>
      <c r="TK593" s="11"/>
      <c r="TL593" s="11"/>
      <c r="TM593" s="11"/>
      <c r="TN593" s="11"/>
      <c r="TO593" s="11"/>
      <c r="TP593" s="11"/>
      <c r="TQ593" s="11"/>
      <c r="TR593" s="11"/>
      <c r="TS593" s="11"/>
      <c r="TT593" s="11"/>
      <c r="TU593" s="11"/>
      <c r="TV593" s="11"/>
      <c r="TW593" s="11"/>
      <c r="TX593" s="11"/>
      <c r="TY593" s="11"/>
      <c r="TZ593" s="11"/>
      <c r="UA593" s="11"/>
      <c r="UB593" s="11"/>
      <c r="UC593" s="11"/>
      <c r="UD593" s="11"/>
      <c r="UE593" s="11"/>
      <c r="UF593" s="11"/>
      <c r="UG593" s="11"/>
      <c r="UH593" s="11"/>
      <c r="UI593" s="11"/>
      <c r="UJ593" s="11"/>
      <c r="UK593" s="11"/>
      <c r="UL593" s="11"/>
      <c r="UM593" s="11"/>
      <c r="UN593" s="11"/>
      <c r="UO593" s="11"/>
      <c r="UP593" s="11"/>
      <c r="UQ593" s="11"/>
      <c r="UR593" s="11"/>
      <c r="US593" s="11"/>
      <c r="UT593" s="11"/>
      <c r="UU593" s="11"/>
      <c r="UV593" s="11"/>
      <c r="UW593" s="11"/>
      <c r="UX593" s="11"/>
      <c r="UY593" s="11"/>
      <c r="UZ593" s="11"/>
      <c r="VA593" s="11"/>
      <c r="VB593" s="11"/>
      <c r="VC593" s="11"/>
      <c r="VD593" s="11"/>
      <c r="VE593" s="11"/>
      <c r="VF593" s="11"/>
      <c r="VG593" s="11"/>
      <c r="VH593" s="11"/>
      <c r="VI593" s="11"/>
      <c r="VJ593" s="11"/>
      <c r="VK593" s="11"/>
      <c r="VL593" s="11"/>
      <c r="VM593" s="11"/>
      <c r="VN593" s="11"/>
      <c r="VO593" s="11"/>
      <c r="VP593" s="11"/>
      <c r="VQ593" s="11"/>
      <c r="VR593" s="11"/>
      <c r="VS593" s="11"/>
      <c r="VT593" s="11"/>
      <c r="VU593" s="11"/>
      <c r="VV593" s="11"/>
      <c r="VW593" s="11"/>
      <c r="VX593" s="11"/>
      <c r="VY593" s="11"/>
      <c r="VZ593" s="11"/>
      <c r="WA593" s="11"/>
      <c r="WB593" s="11"/>
      <c r="WC593" s="11"/>
      <c r="WD593" s="11"/>
      <c r="WE593" s="11"/>
      <c r="WF593" s="11"/>
      <c r="WG593" s="11"/>
      <c r="WH593" s="11"/>
      <c r="WI593" s="11"/>
      <c r="WJ593" s="11"/>
      <c r="WK593" s="11"/>
      <c r="WL593" s="11"/>
      <c r="WM593" s="11"/>
      <c r="WN593" s="11"/>
      <c r="WO593" s="11"/>
      <c r="WP593" s="11"/>
      <c r="WQ593" s="11"/>
      <c r="WR593" s="11"/>
      <c r="WS593" s="11"/>
      <c r="WT593" s="11"/>
      <c r="WU593" s="11"/>
      <c r="WV593" s="11"/>
      <c r="WW593" s="11"/>
      <c r="WX593" s="11"/>
      <c r="WY593" s="11"/>
      <c r="WZ593" s="11"/>
      <c r="XA593" s="11"/>
      <c r="XB593" s="11"/>
      <c r="XC593" s="11"/>
      <c r="XD593" s="11"/>
      <c r="XE593" s="11"/>
      <c r="XF593" s="11"/>
      <c r="XG593" s="11"/>
      <c r="XH593" s="11"/>
      <c r="XI593" s="11"/>
      <c r="XJ593" s="11"/>
      <c r="XK593" s="11"/>
      <c r="XL593" s="11"/>
      <c r="XM593" s="11"/>
      <c r="XN593" s="11"/>
      <c r="XO593" s="11"/>
      <c r="XP593" s="11"/>
      <c r="XQ593" s="11"/>
      <c r="XR593" s="11"/>
      <c r="XS593" s="11"/>
      <c r="XT593" s="11"/>
      <c r="XU593" s="11"/>
      <c r="XV593" s="11"/>
      <c r="XW593" s="11"/>
      <c r="XX593" s="11"/>
      <c r="XY593" s="11"/>
      <c r="XZ593" s="11"/>
      <c r="YA593" s="11"/>
      <c r="YB593" s="11"/>
      <c r="YC593" s="11"/>
      <c r="YD593" s="11"/>
      <c r="YE593" s="11"/>
      <c r="YF593" s="11"/>
      <c r="YG593" s="11"/>
      <c r="YH593" s="11"/>
      <c r="YI593" s="11"/>
      <c r="YJ593" s="11"/>
      <c r="YK593" s="11"/>
      <c r="YL593" s="11"/>
      <c r="YM593" s="11"/>
      <c r="YN593" s="11"/>
      <c r="YO593" s="11"/>
      <c r="YP593" s="11"/>
      <c r="YQ593" s="11"/>
      <c r="YR593" s="11"/>
      <c r="YS593" s="11"/>
      <c r="YT593" s="11"/>
      <c r="YU593" s="11"/>
      <c r="YV593" s="11"/>
      <c r="YW593" s="11"/>
      <c r="YX593" s="11"/>
      <c r="YY593" s="11"/>
      <c r="YZ593" s="11"/>
      <c r="ZA593" s="11"/>
      <c r="ZB593" s="11"/>
      <c r="ZC593" s="11"/>
      <c r="ZD593" s="11"/>
      <c r="ZE593" s="11"/>
      <c r="ZF593" s="11"/>
      <c r="ZG593" s="11"/>
      <c r="ZH593" s="11"/>
      <c r="ZI593" s="11"/>
      <c r="ZJ593" s="11"/>
      <c r="ZK593" s="11"/>
      <c r="ZL593" s="11"/>
      <c r="ZM593" s="11"/>
      <c r="ZN593" s="11"/>
      <c r="ZO593" s="11"/>
      <c r="ZP593" s="11"/>
      <c r="ZQ593" s="11"/>
      <c r="ZR593" s="11"/>
      <c r="ZS593" s="11"/>
      <c r="ZT593" s="11"/>
      <c r="ZU593" s="11"/>
      <c r="ZV593" s="11"/>
      <c r="ZW593" s="11"/>
      <c r="ZX593" s="11"/>
      <c r="ZY593" s="11"/>
      <c r="ZZ593" s="11"/>
      <c r="AAA593" s="11"/>
      <c r="AAB593" s="11"/>
      <c r="AAC593" s="11"/>
      <c r="AAD593" s="11"/>
      <c r="AAE593" s="11"/>
      <c r="AAF593" s="11"/>
      <c r="AAG593" s="11"/>
      <c r="AAH593" s="11"/>
      <c r="AAI593" s="11"/>
      <c r="AAJ593" s="11"/>
      <c r="AAK593" s="11"/>
      <c r="AAL593" s="11"/>
      <c r="AAM593" s="11"/>
      <c r="AAN593" s="11"/>
      <c r="AAO593" s="11"/>
      <c r="AAP593" s="11"/>
      <c r="AAQ593" s="11"/>
      <c r="AAR593" s="11"/>
      <c r="AAS593" s="11"/>
      <c r="AAT593" s="11"/>
      <c r="AAU593" s="11"/>
      <c r="AAV593" s="11"/>
      <c r="AAW593" s="11"/>
      <c r="AAX593" s="11"/>
      <c r="AAY593" s="11"/>
      <c r="AAZ593" s="11"/>
      <c r="ABA593" s="11"/>
      <c r="ABB593" s="11"/>
      <c r="ABC593" s="11"/>
      <c r="ABD593" s="11"/>
      <c r="ABE593" s="11"/>
      <c r="ABF593" s="11"/>
      <c r="ABG593" s="11"/>
      <c r="ABH593" s="11"/>
      <c r="ABI593" s="11"/>
      <c r="ABJ593" s="11"/>
      <c r="ABK593" s="11"/>
      <c r="ABL593" s="11"/>
      <c r="ABM593" s="11"/>
      <c r="ABN593" s="11"/>
      <c r="ABO593" s="11"/>
      <c r="ABP593" s="11"/>
      <c r="ABQ593" s="11"/>
      <c r="ABR593" s="11"/>
      <c r="ABS593" s="11"/>
      <c r="ABT593" s="11"/>
      <c r="ABU593" s="11"/>
      <c r="ABV593" s="11"/>
      <c r="ABW593" s="11"/>
      <c r="ABX593" s="11"/>
      <c r="ABY593" s="11"/>
      <c r="ABZ593" s="11"/>
      <c r="ACA593" s="11"/>
      <c r="ACB593" s="11"/>
      <c r="ACC593" s="11"/>
      <c r="ACD593" s="11"/>
      <c r="ACE593" s="11"/>
      <c r="ACF593" s="11"/>
      <c r="ACG593" s="11"/>
      <c r="ACH593" s="11"/>
      <c r="ACI593" s="11"/>
      <c r="ACJ593" s="11"/>
      <c r="ACK593" s="11"/>
      <c r="ACL593" s="11"/>
      <c r="ACM593" s="11"/>
      <c r="ACN593" s="11"/>
      <c r="ACO593" s="11"/>
      <c r="ACP593" s="11"/>
      <c r="ACQ593" s="11"/>
      <c r="ACR593" s="11"/>
      <c r="ACS593" s="11"/>
      <c r="ACT593" s="11"/>
      <c r="ACU593" s="11"/>
      <c r="ACV593" s="11"/>
      <c r="ACW593" s="11"/>
      <c r="ACX593" s="11"/>
      <c r="ACY593" s="11"/>
      <c r="ACZ593" s="11"/>
      <c r="ADA593" s="11"/>
      <c r="ADB593" s="11"/>
      <c r="ADC593" s="11"/>
      <c r="ADD593" s="11"/>
      <c r="ADE593" s="11"/>
      <c r="ADF593" s="11"/>
      <c r="ADG593" s="11"/>
      <c r="ADH593" s="11"/>
      <c r="ADI593" s="11"/>
      <c r="ADJ593" s="11"/>
      <c r="ADK593" s="11"/>
      <c r="ADL593" s="11"/>
      <c r="ADM593" s="11"/>
      <c r="ADN593" s="11"/>
      <c r="ADO593" s="11"/>
      <c r="ADP593" s="11"/>
      <c r="ADQ593" s="11"/>
      <c r="ADR593" s="11"/>
      <c r="ADS593" s="11"/>
      <c r="ADT593" s="11"/>
      <c r="ADU593" s="11"/>
      <c r="ADV593" s="11"/>
      <c r="ADW593" s="11"/>
      <c r="ADX593" s="11"/>
      <c r="ADY593" s="11"/>
      <c r="ADZ593" s="11"/>
      <c r="AEA593" s="11"/>
      <c r="AEB593" s="11"/>
      <c r="AEC593" s="11"/>
      <c r="AED593" s="11"/>
      <c r="AEE593" s="11"/>
      <c r="AEF593" s="11"/>
      <c r="AEG593" s="11"/>
      <c r="AEH593" s="11"/>
      <c r="AEI593" s="11"/>
      <c r="AEJ593" s="11"/>
      <c r="AEK593" s="11"/>
      <c r="AEL593" s="11"/>
      <c r="AEM593" s="11"/>
      <c r="AEN593" s="11"/>
      <c r="AEO593" s="11"/>
      <c r="AEP593" s="11"/>
      <c r="AEQ593" s="11"/>
      <c r="AER593" s="11"/>
      <c r="AES593" s="11"/>
      <c r="AET593" s="11"/>
      <c r="AEU593" s="11"/>
      <c r="AEV593" s="11"/>
      <c r="AEW593" s="11"/>
      <c r="AEX593" s="11"/>
      <c r="AEY593" s="11"/>
      <c r="AEZ593" s="11"/>
      <c r="AFA593" s="11"/>
      <c r="AFB593" s="11"/>
      <c r="AFC593" s="11"/>
      <c r="AFD593" s="11"/>
      <c r="AFE593" s="11"/>
      <c r="AFF593" s="11"/>
      <c r="AFG593" s="11"/>
      <c r="AFH593" s="11"/>
      <c r="AFI593" s="11"/>
      <c r="AFJ593" s="11"/>
      <c r="AFK593" s="11"/>
      <c r="AFL593" s="11"/>
      <c r="AFM593" s="11"/>
      <c r="AFN593" s="11"/>
      <c r="AFO593" s="11"/>
      <c r="AFP593" s="11"/>
      <c r="AFQ593" s="11"/>
      <c r="AFR593" s="11"/>
      <c r="AFS593" s="11"/>
      <c r="AFT593" s="11"/>
      <c r="AFU593" s="11"/>
      <c r="AFV593" s="11"/>
      <c r="AFW593" s="11"/>
      <c r="AFX593" s="11"/>
      <c r="AFY593" s="11"/>
      <c r="AFZ593" s="11"/>
      <c r="AGA593" s="11"/>
      <c r="AGB593" s="11"/>
      <c r="AGC593" s="11"/>
      <c r="AGD593" s="11"/>
      <c r="AGE593" s="11"/>
      <c r="AGF593" s="11"/>
      <c r="AGG593" s="11"/>
      <c r="AGH593" s="11"/>
      <c r="AGI593" s="11"/>
      <c r="AGJ593" s="11"/>
      <c r="AGK593" s="11"/>
      <c r="AGL593" s="11"/>
      <c r="AGM593" s="11"/>
      <c r="AGN593" s="11"/>
      <c r="AGO593" s="11"/>
      <c r="AGP593" s="11"/>
      <c r="AGQ593" s="11"/>
      <c r="AGR593" s="11"/>
      <c r="AGS593" s="11"/>
      <c r="AGT593" s="11"/>
      <c r="AGU593" s="11"/>
      <c r="AGV593" s="11"/>
      <c r="AGW593" s="11"/>
      <c r="AGX593" s="11"/>
      <c r="AGY593" s="11"/>
      <c r="AGZ593" s="11"/>
      <c r="AHA593" s="11"/>
      <c r="AHB593" s="11"/>
      <c r="AHC593" s="11"/>
      <c r="AHD593" s="11"/>
      <c r="AHE593" s="11"/>
      <c r="AHF593" s="11"/>
      <c r="AHG593" s="11"/>
      <c r="AHH593" s="11"/>
      <c r="AHI593" s="11"/>
      <c r="AHJ593" s="11"/>
      <c r="AHK593" s="11"/>
      <c r="AHL593" s="11"/>
      <c r="AHM593" s="11"/>
      <c r="AHN593" s="11"/>
      <c r="AHO593" s="11"/>
      <c r="AHP593" s="11"/>
      <c r="AHQ593" s="11"/>
      <c r="AHR593" s="11"/>
      <c r="AHS593" s="11"/>
      <c r="AHT593" s="11"/>
      <c r="AHU593" s="11"/>
      <c r="AHV593" s="11"/>
      <c r="AHW593" s="11"/>
      <c r="AHX593" s="11"/>
      <c r="AHY593" s="11"/>
      <c r="AHZ593" s="11"/>
      <c r="AIA593" s="11"/>
      <c r="AIB593" s="11"/>
      <c r="AIC593" s="11"/>
      <c r="AID593" s="11"/>
      <c r="AIE593" s="11"/>
      <c r="AIF593" s="11"/>
      <c r="AIG593" s="11"/>
      <c r="AIH593" s="11"/>
      <c r="AII593" s="11"/>
      <c r="AIJ593" s="11"/>
      <c r="AIK593" s="11"/>
      <c r="AIL593" s="11"/>
      <c r="AIM593" s="11"/>
      <c r="AIN593" s="11"/>
      <c r="AIO593" s="11"/>
      <c r="AIP593" s="11"/>
      <c r="AIQ593" s="11"/>
      <c r="AIR593" s="11"/>
      <c r="AIS593" s="11"/>
      <c r="AIT593" s="11"/>
      <c r="AIU593" s="11"/>
      <c r="AIV593" s="11"/>
      <c r="AIW593" s="11"/>
      <c r="AIX593" s="11"/>
      <c r="AIY593" s="11"/>
      <c r="AIZ593" s="11"/>
      <c r="AJA593" s="11"/>
      <c r="AJB593" s="11"/>
      <c r="AJC593" s="11"/>
      <c r="AJD593" s="11"/>
      <c r="AJE593" s="11"/>
      <c r="AJF593" s="11"/>
      <c r="AJG593" s="11"/>
      <c r="AJH593" s="11"/>
      <c r="AJI593" s="11"/>
      <c r="AJJ593" s="11"/>
      <c r="AJK593" s="11"/>
      <c r="AJL593" s="11"/>
      <c r="AJM593" s="11"/>
      <c r="AJN593" s="11"/>
      <c r="AJO593" s="11"/>
      <c r="AJP593" s="11"/>
      <c r="AJQ593" s="11"/>
      <c r="AJR593" s="11"/>
      <c r="AJS593" s="11"/>
      <c r="AJT593" s="11"/>
      <c r="AJU593" s="11"/>
      <c r="AJV593" s="11"/>
      <c r="AJW593" s="11"/>
      <c r="AJX593" s="11"/>
      <c r="AJY593" s="11"/>
      <c r="AJZ593" s="11"/>
      <c r="AKA593" s="11"/>
      <c r="AKB593" s="11"/>
      <c r="AKC593" s="11"/>
      <c r="AKD593" s="11"/>
      <c r="AKE593" s="11"/>
      <c r="AKF593" s="11"/>
      <c r="AKG593" s="11"/>
      <c r="AKH593" s="11"/>
      <c r="AKI593" s="11"/>
      <c r="AKJ593" s="11"/>
      <c r="AKK593" s="11"/>
      <c r="AKL593" s="11"/>
      <c r="AKM593" s="11"/>
      <c r="AKN593" s="11"/>
      <c r="AKO593" s="11"/>
      <c r="AKP593" s="11"/>
      <c r="AKQ593" s="11"/>
      <c r="AKR593" s="11"/>
      <c r="AKS593" s="11"/>
      <c r="AKT593" s="11"/>
      <c r="AKU593" s="11"/>
      <c r="AKV593" s="11"/>
      <c r="AKW593" s="11"/>
      <c r="AKX593" s="11"/>
      <c r="AKY593" s="11"/>
      <c r="AKZ593" s="11"/>
      <c r="ALA593" s="11"/>
      <c r="ALB593" s="11"/>
      <c r="ALC593" s="11"/>
      <c r="ALD593" s="11"/>
      <c r="ALE593" s="11"/>
      <c r="ALF593" s="11"/>
      <c r="ALG593" s="11"/>
      <c r="ALH593" s="11"/>
      <c r="ALI593" s="11"/>
      <c r="ALJ593" s="11"/>
      <c r="ALK593" s="11"/>
      <c r="ALL593" s="11"/>
      <c r="ALM593" s="11"/>
      <c r="ALN593" s="11"/>
      <c r="ALO593" s="11"/>
      <c r="ALP593" s="11"/>
      <c r="ALQ593" s="11"/>
      <c r="ALR593" s="11"/>
      <c r="ALS593" s="11"/>
      <c r="ALT593" s="11"/>
      <c r="ALU593" s="11"/>
      <c r="ALV593" s="11"/>
      <c r="ALW593" s="11"/>
      <c r="ALX593" s="11"/>
      <c r="ALY593" s="11"/>
      <c r="ALZ593" s="11"/>
      <c r="AMA593" s="11"/>
      <c r="AMB593" s="11"/>
      <c r="AMC593" s="11"/>
      <c r="AMD593" s="11"/>
      <c r="AME593" s="11"/>
      <c r="AMF593" s="11"/>
      <c r="AMG593" s="11"/>
      <c r="AMH593" s="11"/>
      <c r="AMI593" s="11"/>
      <c r="AMJ593" s="11"/>
    </row>
    <row r="594" spans="1:1024" s="9" customFormat="1" ht="56.25" x14ac:dyDescent="0.3">
      <c r="A594" s="18">
        <v>12</v>
      </c>
      <c r="B594" s="19"/>
      <c r="C594" s="26"/>
      <c r="D594" s="19"/>
      <c r="E594" s="19"/>
      <c r="F594" s="24"/>
      <c r="G594" s="19"/>
      <c r="H594" s="19"/>
      <c r="I594" s="25"/>
      <c r="J594" s="25">
        <v>607.4</v>
      </c>
      <c r="K594" s="47" t="s">
        <v>93</v>
      </c>
      <c r="L594" s="34">
        <f>I593*P594</f>
        <v>258839.22680000003</v>
      </c>
      <c r="M594" s="34">
        <f>I593*Q594</f>
        <v>18892.277600000001</v>
      </c>
      <c r="N594" s="34">
        <f t="shared" si="93"/>
        <v>277731.50440000003</v>
      </c>
      <c r="O594" s="201"/>
      <c r="P594" s="34">
        <v>137.83000000000001</v>
      </c>
      <c r="Q594" s="23">
        <v>10.06</v>
      </c>
      <c r="R594" s="24" t="s">
        <v>39</v>
      </c>
      <c r="S594" s="24" t="s">
        <v>279</v>
      </c>
      <c r="T594" s="7">
        <v>258839.22680000003</v>
      </c>
      <c r="U594" s="7">
        <v>27549.673200000001</v>
      </c>
      <c r="V594" s="8">
        <v>286388.90000000002</v>
      </c>
      <c r="W594" s="7">
        <v>137.83000000000001</v>
      </c>
      <c r="X594" s="7">
        <v>14.67</v>
      </c>
      <c r="Z594" s="7">
        <f t="shared" si="92"/>
        <v>0</v>
      </c>
      <c r="AA594" s="7">
        <f t="shared" si="92"/>
        <v>-8657.3955999999998</v>
      </c>
      <c r="AB594" s="7">
        <f t="shared" si="92"/>
        <v>-8657.3955999999889</v>
      </c>
      <c r="AC594" s="10"/>
      <c r="DX594" s="11"/>
      <c r="DY594" s="11"/>
      <c r="DZ594" s="11"/>
      <c r="EA594" s="11"/>
      <c r="EB594" s="11"/>
      <c r="EC594" s="11"/>
      <c r="ED594" s="11"/>
      <c r="EE594" s="11"/>
      <c r="EF594" s="11"/>
      <c r="EG594" s="11"/>
      <c r="EH594" s="11"/>
      <c r="EI594" s="11"/>
      <c r="EJ594" s="11"/>
      <c r="EK594" s="11"/>
      <c r="EL594" s="11"/>
      <c r="EM594" s="11"/>
      <c r="EN594" s="11"/>
      <c r="EO594" s="11"/>
      <c r="EP594" s="11"/>
      <c r="EQ594" s="11"/>
      <c r="ER594" s="11"/>
      <c r="ES594" s="11"/>
      <c r="ET594" s="11"/>
      <c r="EU594" s="11"/>
      <c r="EV594" s="11"/>
      <c r="EW594" s="11"/>
      <c r="EX594" s="11"/>
      <c r="EY594" s="11"/>
      <c r="EZ594" s="11"/>
      <c r="FA594" s="11"/>
      <c r="FB594" s="11"/>
      <c r="FC594" s="11"/>
      <c r="FD594" s="11"/>
      <c r="FE594" s="11"/>
      <c r="FF594" s="11"/>
      <c r="FG594" s="11"/>
      <c r="FH594" s="11"/>
      <c r="FI594" s="11"/>
      <c r="FJ594" s="11"/>
      <c r="FK594" s="11"/>
      <c r="FL594" s="11"/>
      <c r="FM594" s="11"/>
      <c r="FN594" s="11"/>
      <c r="FO594" s="11"/>
      <c r="FP594" s="11"/>
      <c r="FQ594" s="11"/>
      <c r="FR594" s="11"/>
      <c r="FS594" s="11"/>
      <c r="FT594" s="11"/>
      <c r="FU594" s="11"/>
      <c r="FV594" s="11"/>
      <c r="FW594" s="11"/>
      <c r="FX594" s="11"/>
      <c r="FY594" s="11"/>
      <c r="FZ594" s="11"/>
      <c r="GA594" s="11"/>
      <c r="GB594" s="11"/>
      <c r="GC594" s="11"/>
      <c r="GD594" s="11"/>
      <c r="GE594" s="11"/>
      <c r="GF594" s="11"/>
      <c r="GG594" s="11"/>
      <c r="GH594" s="11"/>
      <c r="GI594" s="11"/>
      <c r="GJ594" s="11"/>
      <c r="GK594" s="11"/>
      <c r="GL594" s="11"/>
      <c r="GM594" s="11"/>
      <c r="GN594" s="11"/>
      <c r="GO594" s="11"/>
      <c r="GP594" s="11"/>
      <c r="GQ594" s="11"/>
      <c r="GR594" s="11"/>
      <c r="GS594" s="11"/>
      <c r="GT594" s="11"/>
      <c r="GU594" s="11"/>
      <c r="GV594" s="11"/>
      <c r="GW594" s="11"/>
      <c r="GX594" s="11"/>
      <c r="GY594" s="11"/>
      <c r="GZ594" s="11"/>
      <c r="HA594" s="11"/>
      <c r="HB594" s="11"/>
      <c r="HC594" s="11"/>
      <c r="HD594" s="11"/>
      <c r="HE594" s="11"/>
      <c r="HF594" s="11"/>
      <c r="HG594" s="11"/>
      <c r="HH594" s="11"/>
      <c r="HI594" s="11"/>
      <c r="HJ594" s="11"/>
      <c r="HK594" s="11"/>
      <c r="HL594" s="11"/>
      <c r="HM594" s="11"/>
      <c r="HN594" s="11"/>
      <c r="HO594" s="11"/>
      <c r="HP594" s="11"/>
      <c r="HQ594" s="11"/>
      <c r="HR594" s="11"/>
      <c r="HS594" s="11"/>
      <c r="HT594" s="11"/>
      <c r="HU594" s="11"/>
      <c r="HV594" s="11"/>
      <c r="HW594" s="11"/>
      <c r="HX594" s="11"/>
      <c r="HY594" s="11"/>
      <c r="HZ594" s="11"/>
      <c r="IA594" s="11"/>
      <c r="IB594" s="11"/>
      <c r="IC594" s="11"/>
      <c r="ID594" s="11"/>
      <c r="IE594" s="11"/>
      <c r="IF594" s="11"/>
      <c r="IG594" s="11"/>
      <c r="IH594" s="11"/>
      <c r="II594" s="11"/>
      <c r="IJ594" s="11"/>
      <c r="IK594" s="11"/>
      <c r="IL594" s="11"/>
      <c r="IM594" s="11"/>
      <c r="IN594" s="11"/>
      <c r="IO594" s="11"/>
      <c r="IP594" s="11"/>
      <c r="IQ594" s="11"/>
      <c r="IR594" s="11"/>
      <c r="IS594" s="11"/>
      <c r="IT594" s="11"/>
      <c r="IU594" s="11"/>
      <c r="IV594" s="11"/>
      <c r="IW594" s="11"/>
      <c r="IX594" s="11"/>
      <c r="IY594" s="11"/>
      <c r="IZ594" s="11"/>
      <c r="JA594" s="11"/>
      <c r="JB594" s="11"/>
      <c r="JC594" s="11"/>
      <c r="JD594" s="11"/>
      <c r="JE594" s="11"/>
      <c r="JF594" s="11"/>
      <c r="JG594" s="11"/>
      <c r="JH594" s="11"/>
      <c r="JI594" s="11"/>
      <c r="JJ594" s="11"/>
      <c r="JK594" s="11"/>
      <c r="JL594" s="11"/>
      <c r="JM594" s="11"/>
      <c r="JN594" s="11"/>
      <c r="JO594" s="11"/>
      <c r="JP594" s="11"/>
      <c r="JQ594" s="11"/>
      <c r="JR594" s="11"/>
      <c r="JS594" s="11"/>
      <c r="JT594" s="11"/>
      <c r="JU594" s="11"/>
      <c r="JV594" s="11"/>
      <c r="JW594" s="11"/>
      <c r="JX594" s="11"/>
      <c r="JY594" s="11"/>
      <c r="JZ594" s="11"/>
      <c r="KA594" s="11"/>
      <c r="KB594" s="11"/>
      <c r="KC594" s="11"/>
      <c r="KD594" s="11"/>
      <c r="KE594" s="11"/>
      <c r="KF594" s="11"/>
      <c r="KG594" s="11"/>
      <c r="KH594" s="11"/>
      <c r="KI594" s="11"/>
      <c r="KJ594" s="11"/>
      <c r="KK594" s="11"/>
      <c r="KL594" s="11"/>
      <c r="KM594" s="11"/>
      <c r="KN594" s="11"/>
      <c r="KO594" s="11"/>
      <c r="KP594" s="11"/>
      <c r="KQ594" s="11"/>
      <c r="KR594" s="11"/>
      <c r="KS594" s="11"/>
      <c r="KT594" s="11"/>
      <c r="KU594" s="11"/>
      <c r="KV594" s="11"/>
      <c r="KW594" s="11"/>
      <c r="KX594" s="11"/>
      <c r="KY594" s="11"/>
      <c r="KZ594" s="11"/>
      <c r="LA594" s="11"/>
      <c r="LB594" s="11"/>
      <c r="LC594" s="11"/>
      <c r="LD594" s="11"/>
      <c r="LE594" s="11"/>
      <c r="LF594" s="11"/>
      <c r="LG594" s="11"/>
      <c r="LH594" s="11"/>
      <c r="LI594" s="11"/>
      <c r="LJ594" s="11"/>
      <c r="LK594" s="11"/>
      <c r="LL594" s="11"/>
      <c r="LM594" s="11"/>
      <c r="LN594" s="11"/>
      <c r="LO594" s="11"/>
      <c r="LP594" s="11"/>
      <c r="LQ594" s="11"/>
      <c r="LR594" s="11"/>
      <c r="LS594" s="11"/>
      <c r="LT594" s="11"/>
      <c r="LU594" s="11"/>
      <c r="LV594" s="11"/>
      <c r="LW594" s="11"/>
      <c r="LX594" s="11"/>
      <c r="LY594" s="11"/>
      <c r="LZ594" s="11"/>
      <c r="MA594" s="11"/>
      <c r="MB594" s="11"/>
      <c r="MC594" s="11"/>
      <c r="MD594" s="11"/>
      <c r="ME594" s="11"/>
      <c r="MF594" s="11"/>
      <c r="MG594" s="11"/>
      <c r="MH594" s="11"/>
      <c r="MI594" s="11"/>
      <c r="MJ594" s="11"/>
      <c r="MK594" s="11"/>
      <c r="ML594" s="11"/>
      <c r="MM594" s="11"/>
      <c r="MN594" s="11"/>
      <c r="MO594" s="11"/>
      <c r="MP594" s="11"/>
      <c r="MQ594" s="11"/>
      <c r="MR594" s="11"/>
      <c r="MS594" s="11"/>
      <c r="MT594" s="11"/>
      <c r="MU594" s="11"/>
      <c r="MV594" s="11"/>
      <c r="MW594" s="11"/>
      <c r="MX594" s="11"/>
      <c r="MY594" s="11"/>
      <c r="MZ594" s="11"/>
      <c r="NA594" s="11"/>
      <c r="NB594" s="11"/>
      <c r="NC594" s="11"/>
      <c r="ND594" s="11"/>
      <c r="NE594" s="11"/>
      <c r="NF594" s="11"/>
      <c r="NG594" s="11"/>
      <c r="NH594" s="11"/>
      <c r="NI594" s="11"/>
      <c r="NJ594" s="11"/>
      <c r="NK594" s="11"/>
      <c r="NL594" s="11"/>
      <c r="NM594" s="11"/>
      <c r="NN594" s="11"/>
      <c r="NO594" s="11"/>
      <c r="NP594" s="11"/>
      <c r="NQ594" s="11"/>
      <c r="NR594" s="11"/>
      <c r="NS594" s="11"/>
      <c r="NT594" s="11"/>
      <c r="NU594" s="11"/>
      <c r="NV594" s="11"/>
      <c r="NW594" s="11"/>
      <c r="NX594" s="11"/>
      <c r="NY594" s="11"/>
      <c r="NZ594" s="11"/>
      <c r="OA594" s="11"/>
      <c r="OB594" s="11"/>
      <c r="OC594" s="11"/>
      <c r="OD594" s="11"/>
      <c r="OE594" s="11"/>
      <c r="OF594" s="11"/>
      <c r="OG594" s="11"/>
      <c r="OH594" s="11"/>
      <c r="OI594" s="11"/>
      <c r="OJ594" s="11"/>
      <c r="OK594" s="11"/>
      <c r="OL594" s="11"/>
      <c r="OM594" s="11"/>
      <c r="ON594" s="11"/>
      <c r="OO594" s="11"/>
      <c r="OP594" s="11"/>
      <c r="OQ594" s="11"/>
      <c r="OR594" s="11"/>
      <c r="OS594" s="11"/>
      <c r="OT594" s="11"/>
      <c r="OU594" s="11"/>
      <c r="OV594" s="11"/>
      <c r="OW594" s="11"/>
      <c r="OX594" s="11"/>
      <c r="OY594" s="11"/>
      <c r="OZ594" s="11"/>
      <c r="PA594" s="11"/>
      <c r="PB594" s="11"/>
      <c r="PC594" s="11"/>
      <c r="PD594" s="11"/>
      <c r="PE594" s="11"/>
      <c r="PF594" s="11"/>
      <c r="PG594" s="11"/>
      <c r="PH594" s="11"/>
      <c r="PI594" s="11"/>
      <c r="PJ594" s="11"/>
      <c r="PK594" s="11"/>
      <c r="PL594" s="11"/>
      <c r="PM594" s="11"/>
      <c r="PN594" s="11"/>
      <c r="PO594" s="11"/>
      <c r="PP594" s="11"/>
      <c r="PQ594" s="11"/>
      <c r="PR594" s="11"/>
      <c r="PS594" s="11"/>
      <c r="PT594" s="11"/>
      <c r="PU594" s="11"/>
      <c r="PV594" s="11"/>
      <c r="PW594" s="11"/>
      <c r="PX594" s="11"/>
      <c r="PY594" s="11"/>
      <c r="PZ594" s="11"/>
      <c r="QA594" s="11"/>
      <c r="QB594" s="11"/>
      <c r="QC594" s="11"/>
      <c r="QD594" s="11"/>
      <c r="QE594" s="11"/>
      <c r="QF594" s="11"/>
      <c r="QG594" s="11"/>
      <c r="QH594" s="11"/>
      <c r="QI594" s="11"/>
      <c r="QJ594" s="11"/>
      <c r="QK594" s="11"/>
      <c r="QL594" s="11"/>
      <c r="QM594" s="11"/>
      <c r="QN594" s="11"/>
      <c r="QO594" s="11"/>
      <c r="QP594" s="11"/>
      <c r="QQ594" s="11"/>
      <c r="QR594" s="11"/>
      <c r="QS594" s="11"/>
      <c r="QT594" s="11"/>
      <c r="QU594" s="11"/>
      <c r="QV594" s="11"/>
      <c r="QW594" s="11"/>
      <c r="QX594" s="11"/>
      <c r="QY594" s="11"/>
      <c r="QZ594" s="11"/>
      <c r="RA594" s="11"/>
      <c r="RB594" s="11"/>
      <c r="RC594" s="11"/>
      <c r="RD594" s="11"/>
      <c r="RE594" s="11"/>
      <c r="RF594" s="11"/>
      <c r="RG594" s="11"/>
      <c r="RH594" s="11"/>
      <c r="RI594" s="11"/>
      <c r="RJ594" s="11"/>
      <c r="RK594" s="11"/>
      <c r="RL594" s="11"/>
      <c r="RM594" s="11"/>
      <c r="RN594" s="11"/>
      <c r="RO594" s="11"/>
      <c r="RP594" s="11"/>
      <c r="RQ594" s="11"/>
      <c r="RR594" s="11"/>
      <c r="RS594" s="11"/>
      <c r="RT594" s="11"/>
      <c r="RU594" s="11"/>
      <c r="RV594" s="11"/>
      <c r="RW594" s="11"/>
      <c r="RX594" s="11"/>
      <c r="RY594" s="11"/>
      <c r="RZ594" s="11"/>
      <c r="SA594" s="11"/>
      <c r="SB594" s="11"/>
      <c r="SC594" s="11"/>
      <c r="SD594" s="11"/>
      <c r="SE594" s="11"/>
      <c r="SF594" s="11"/>
      <c r="SG594" s="11"/>
      <c r="SH594" s="11"/>
      <c r="SI594" s="11"/>
      <c r="SJ594" s="11"/>
      <c r="SK594" s="11"/>
      <c r="SL594" s="11"/>
      <c r="SM594" s="11"/>
      <c r="SN594" s="11"/>
      <c r="SO594" s="11"/>
      <c r="SP594" s="11"/>
      <c r="SQ594" s="11"/>
      <c r="SR594" s="11"/>
      <c r="SS594" s="11"/>
      <c r="ST594" s="11"/>
      <c r="SU594" s="11"/>
      <c r="SV594" s="11"/>
      <c r="SW594" s="11"/>
      <c r="SX594" s="11"/>
      <c r="SY594" s="11"/>
      <c r="SZ594" s="11"/>
      <c r="TA594" s="11"/>
      <c r="TB594" s="11"/>
      <c r="TC594" s="11"/>
      <c r="TD594" s="11"/>
      <c r="TE594" s="11"/>
      <c r="TF594" s="11"/>
      <c r="TG594" s="11"/>
      <c r="TH594" s="11"/>
      <c r="TI594" s="11"/>
      <c r="TJ594" s="11"/>
      <c r="TK594" s="11"/>
      <c r="TL594" s="11"/>
      <c r="TM594" s="11"/>
      <c r="TN594" s="11"/>
      <c r="TO594" s="11"/>
      <c r="TP594" s="11"/>
      <c r="TQ594" s="11"/>
      <c r="TR594" s="11"/>
      <c r="TS594" s="11"/>
      <c r="TT594" s="11"/>
      <c r="TU594" s="11"/>
      <c r="TV594" s="11"/>
      <c r="TW594" s="11"/>
      <c r="TX594" s="11"/>
      <c r="TY594" s="11"/>
      <c r="TZ594" s="11"/>
      <c r="UA594" s="11"/>
      <c r="UB594" s="11"/>
      <c r="UC594" s="11"/>
      <c r="UD594" s="11"/>
      <c r="UE594" s="11"/>
      <c r="UF594" s="11"/>
      <c r="UG594" s="11"/>
      <c r="UH594" s="11"/>
      <c r="UI594" s="11"/>
      <c r="UJ594" s="11"/>
      <c r="UK594" s="11"/>
      <c r="UL594" s="11"/>
      <c r="UM594" s="11"/>
      <c r="UN594" s="11"/>
      <c r="UO594" s="11"/>
      <c r="UP594" s="11"/>
      <c r="UQ594" s="11"/>
      <c r="UR594" s="11"/>
      <c r="US594" s="11"/>
      <c r="UT594" s="11"/>
      <c r="UU594" s="11"/>
      <c r="UV594" s="11"/>
      <c r="UW594" s="11"/>
      <c r="UX594" s="11"/>
      <c r="UY594" s="11"/>
      <c r="UZ594" s="11"/>
      <c r="VA594" s="11"/>
      <c r="VB594" s="11"/>
      <c r="VC594" s="11"/>
      <c r="VD594" s="11"/>
      <c r="VE594" s="11"/>
      <c r="VF594" s="11"/>
      <c r="VG594" s="11"/>
      <c r="VH594" s="11"/>
      <c r="VI594" s="11"/>
      <c r="VJ594" s="11"/>
      <c r="VK594" s="11"/>
      <c r="VL594" s="11"/>
      <c r="VM594" s="11"/>
      <c r="VN594" s="11"/>
      <c r="VO594" s="11"/>
      <c r="VP594" s="11"/>
      <c r="VQ594" s="11"/>
      <c r="VR594" s="11"/>
      <c r="VS594" s="11"/>
      <c r="VT594" s="11"/>
      <c r="VU594" s="11"/>
      <c r="VV594" s="11"/>
      <c r="VW594" s="11"/>
      <c r="VX594" s="11"/>
      <c r="VY594" s="11"/>
      <c r="VZ594" s="11"/>
      <c r="WA594" s="11"/>
      <c r="WB594" s="11"/>
      <c r="WC594" s="11"/>
      <c r="WD594" s="11"/>
      <c r="WE594" s="11"/>
      <c r="WF594" s="11"/>
      <c r="WG594" s="11"/>
      <c r="WH594" s="11"/>
      <c r="WI594" s="11"/>
      <c r="WJ594" s="11"/>
      <c r="WK594" s="11"/>
      <c r="WL594" s="11"/>
      <c r="WM594" s="11"/>
      <c r="WN594" s="11"/>
      <c r="WO594" s="11"/>
      <c r="WP594" s="11"/>
      <c r="WQ594" s="11"/>
      <c r="WR594" s="11"/>
      <c r="WS594" s="11"/>
      <c r="WT594" s="11"/>
      <c r="WU594" s="11"/>
      <c r="WV594" s="11"/>
      <c r="WW594" s="11"/>
      <c r="WX594" s="11"/>
      <c r="WY594" s="11"/>
      <c r="WZ594" s="11"/>
      <c r="XA594" s="11"/>
      <c r="XB594" s="11"/>
      <c r="XC594" s="11"/>
      <c r="XD594" s="11"/>
      <c r="XE594" s="11"/>
      <c r="XF594" s="11"/>
      <c r="XG594" s="11"/>
      <c r="XH594" s="11"/>
      <c r="XI594" s="11"/>
      <c r="XJ594" s="11"/>
      <c r="XK594" s="11"/>
      <c r="XL594" s="11"/>
      <c r="XM594" s="11"/>
      <c r="XN594" s="11"/>
      <c r="XO594" s="11"/>
      <c r="XP594" s="11"/>
      <c r="XQ594" s="11"/>
      <c r="XR594" s="11"/>
      <c r="XS594" s="11"/>
      <c r="XT594" s="11"/>
      <c r="XU594" s="11"/>
      <c r="XV594" s="11"/>
      <c r="XW594" s="11"/>
      <c r="XX594" s="11"/>
      <c r="XY594" s="11"/>
      <c r="XZ594" s="11"/>
      <c r="YA594" s="11"/>
      <c r="YB594" s="11"/>
      <c r="YC594" s="11"/>
      <c r="YD594" s="11"/>
      <c r="YE594" s="11"/>
      <c r="YF594" s="11"/>
      <c r="YG594" s="11"/>
      <c r="YH594" s="11"/>
      <c r="YI594" s="11"/>
      <c r="YJ594" s="11"/>
      <c r="YK594" s="11"/>
      <c r="YL594" s="11"/>
      <c r="YM594" s="11"/>
      <c r="YN594" s="11"/>
      <c r="YO594" s="11"/>
      <c r="YP594" s="11"/>
      <c r="YQ594" s="11"/>
      <c r="YR594" s="11"/>
      <c r="YS594" s="11"/>
      <c r="YT594" s="11"/>
      <c r="YU594" s="11"/>
      <c r="YV594" s="11"/>
      <c r="YW594" s="11"/>
      <c r="YX594" s="11"/>
      <c r="YY594" s="11"/>
      <c r="YZ594" s="11"/>
      <c r="ZA594" s="11"/>
      <c r="ZB594" s="11"/>
      <c r="ZC594" s="11"/>
      <c r="ZD594" s="11"/>
      <c r="ZE594" s="11"/>
      <c r="ZF594" s="11"/>
      <c r="ZG594" s="11"/>
      <c r="ZH594" s="11"/>
      <c r="ZI594" s="11"/>
      <c r="ZJ594" s="11"/>
      <c r="ZK594" s="11"/>
      <c r="ZL594" s="11"/>
      <c r="ZM594" s="11"/>
      <c r="ZN594" s="11"/>
      <c r="ZO594" s="11"/>
      <c r="ZP594" s="11"/>
      <c r="ZQ594" s="11"/>
      <c r="ZR594" s="11"/>
      <c r="ZS594" s="11"/>
      <c r="ZT594" s="11"/>
      <c r="ZU594" s="11"/>
      <c r="ZV594" s="11"/>
      <c r="ZW594" s="11"/>
      <c r="ZX594" s="11"/>
      <c r="ZY594" s="11"/>
      <c r="ZZ594" s="11"/>
      <c r="AAA594" s="11"/>
      <c r="AAB594" s="11"/>
      <c r="AAC594" s="11"/>
      <c r="AAD594" s="11"/>
      <c r="AAE594" s="11"/>
      <c r="AAF594" s="11"/>
      <c r="AAG594" s="11"/>
      <c r="AAH594" s="11"/>
      <c r="AAI594" s="11"/>
      <c r="AAJ594" s="11"/>
      <c r="AAK594" s="11"/>
      <c r="AAL594" s="11"/>
      <c r="AAM594" s="11"/>
      <c r="AAN594" s="11"/>
      <c r="AAO594" s="11"/>
      <c r="AAP594" s="11"/>
      <c r="AAQ594" s="11"/>
      <c r="AAR594" s="11"/>
      <c r="AAS594" s="11"/>
      <c r="AAT594" s="11"/>
      <c r="AAU594" s="11"/>
      <c r="AAV594" s="11"/>
      <c r="AAW594" s="11"/>
      <c r="AAX594" s="11"/>
      <c r="AAY594" s="11"/>
      <c r="AAZ594" s="11"/>
      <c r="ABA594" s="11"/>
      <c r="ABB594" s="11"/>
      <c r="ABC594" s="11"/>
      <c r="ABD594" s="11"/>
      <c r="ABE594" s="11"/>
      <c r="ABF594" s="11"/>
      <c r="ABG594" s="11"/>
      <c r="ABH594" s="11"/>
      <c r="ABI594" s="11"/>
      <c r="ABJ594" s="11"/>
      <c r="ABK594" s="11"/>
      <c r="ABL594" s="11"/>
      <c r="ABM594" s="11"/>
      <c r="ABN594" s="11"/>
      <c r="ABO594" s="11"/>
      <c r="ABP594" s="11"/>
      <c r="ABQ594" s="11"/>
      <c r="ABR594" s="11"/>
      <c r="ABS594" s="11"/>
      <c r="ABT594" s="11"/>
      <c r="ABU594" s="11"/>
      <c r="ABV594" s="11"/>
      <c r="ABW594" s="11"/>
      <c r="ABX594" s="11"/>
      <c r="ABY594" s="11"/>
      <c r="ABZ594" s="11"/>
      <c r="ACA594" s="11"/>
      <c r="ACB594" s="11"/>
      <c r="ACC594" s="11"/>
      <c r="ACD594" s="11"/>
      <c r="ACE594" s="11"/>
      <c r="ACF594" s="11"/>
      <c r="ACG594" s="11"/>
      <c r="ACH594" s="11"/>
      <c r="ACI594" s="11"/>
      <c r="ACJ594" s="11"/>
      <c r="ACK594" s="11"/>
      <c r="ACL594" s="11"/>
      <c r="ACM594" s="11"/>
      <c r="ACN594" s="11"/>
      <c r="ACO594" s="11"/>
      <c r="ACP594" s="11"/>
      <c r="ACQ594" s="11"/>
      <c r="ACR594" s="11"/>
      <c r="ACS594" s="11"/>
      <c r="ACT594" s="11"/>
      <c r="ACU594" s="11"/>
      <c r="ACV594" s="11"/>
      <c r="ACW594" s="11"/>
      <c r="ACX594" s="11"/>
      <c r="ACY594" s="11"/>
      <c r="ACZ594" s="11"/>
      <c r="ADA594" s="11"/>
      <c r="ADB594" s="11"/>
      <c r="ADC594" s="11"/>
      <c r="ADD594" s="11"/>
      <c r="ADE594" s="11"/>
      <c r="ADF594" s="11"/>
      <c r="ADG594" s="11"/>
      <c r="ADH594" s="11"/>
      <c r="ADI594" s="11"/>
      <c r="ADJ594" s="11"/>
      <c r="ADK594" s="11"/>
      <c r="ADL594" s="11"/>
      <c r="ADM594" s="11"/>
      <c r="ADN594" s="11"/>
      <c r="ADO594" s="11"/>
      <c r="ADP594" s="11"/>
      <c r="ADQ594" s="11"/>
      <c r="ADR594" s="11"/>
      <c r="ADS594" s="11"/>
      <c r="ADT594" s="11"/>
      <c r="ADU594" s="11"/>
      <c r="ADV594" s="11"/>
      <c r="ADW594" s="11"/>
      <c r="ADX594" s="11"/>
      <c r="ADY594" s="11"/>
      <c r="ADZ594" s="11"/>
      <c r="AEA594" s="11"/>
      <c r="AEB594" s="11"/>
      <c r="AEC594" s="11"/>
      <c r="AED594" s="11"/>
      <c r="AEE594" s="11"/>
      <c r="AEF594" s="11"/>
      <c r="AEG594" s="11"/>
      <c r="AEH594" s="11"/>
      <c r="AEI594" s="11"/>
      <c r="AEJ594" s="11"/>
      <c r="AEK594" s="11"/>
      <c r="AEL594" s="11"/>
      <c r="AEM594" s="11"/>
      <c r="AEN594" s="11"/>
      <c r="AEO594" s="11"/>
      <c r="AEP594" s="11"/>
      <c r="AEQ594" s="11"/>
      <c r="AER594" s="11"/>
      <c r="AES594" s="11"/>
      <c r="AET594" s="11"/>
      <c r="AEU594" s="11"/>
      <c r="AEV594" s="11"/>
      <c r="AEW594" s="11"/>
      <c r="AEX594" s="11"/>
      <c r="AEY594" s="11"/>
      <c r="AEZ594" s="11"/>
      <c r="AFA594" s="11"/>
      <c r="AFB594" s="11"/>
      <c r="AFC594" s="11"/>
      <c r="AFD594" s="11"/>
      <c r="AFE594" s="11"/>
      <c r="AFF594" s="11"/>
      <c r="AFG594" s="11"/>
      <c r="AFH594" s="11"/>
      <c r="AFI594" s="11"/>
      <c r="AFJ594" s="11"/>
      <c r="AFK594" s="11"/>
      <c r="AFL594" s="11"/>
      <c r="AFM594" s="11"/>
      <c r="AFN594" s="11"/>
      <c r="AFO594" s="11"/>
      <c r="AFP594" s="11"/>
      <c r="AFQ594" s="11"/>
      <c r="AFR594" s="11"/>
      <c r="AFS594" s="11"/>
      <c r="AFT594" s="11"/>
      <c r="AFU594" s="11"/>
      <c r="AFV594" s="11"/>
      <c r="AFW594" s="11"/>
      <c r="AFX594" s="11"/>
      <c r="AFY594" s="11"/>
      <c r="AFZ594" s="11"/>
      <c r="AGA594" s="11"/>
      <c r="AGB594" s="11"/>
      <c r="AGC594" s="11"/>
      <c r="AGD594" s="11"/>
      <c r="AGE594" s="11"/>
      <c r="AGF594" s="11"/>
      <c r="AGG594" s="11"/>
      <c r="AGH594" s="11"/>
      <c r="AGI594" s="11"/>
      <c r="AGJ594" s="11"/>
      <c r="AGK594" s="11"/>
      <c r="AGL594" s="11"/>
      <c r="AGM594" s="11"/>
      <c r="AGN594" s="11"/>
      <c r="AGO594" s="11"/>
      <c r="AGP594" s="11"/>
      <c r="AGQ594" s="11"/>
      <c r="AGR594" s="11"/>
      <c r="AGS594" s="11"/>
      <c r="AGT594" s="11"/>
      <c r="AGU594" s="11"/>
      <c r="AGV594" s="11"/>
      <c r="AGW594" s="11"/>
      <c r="AGX594" s="11"/>
      <c r="AGY594" s="11"/>
      <c r="AGZ594" s="11"/>
      <c r="AHA594" s="11"/>
      <c r="AHB594" s="11"/>
      <c r="AHC594" s="11"/>
      <c r="AHD594" s="11"/>
      <c r="AHE594" s="11"/>
      <c r="AHF594" s="11"/>
      <c r="AHG594" s="11"/>
      <c r="AHH594" s="11"/>
      <c r="AHI594" s="11"/>
      <c r="AHJ594" s="11"/>
      <c r="AHK594" s="11"/>
      <c r="AHL594" s="11"/>
      <c r="AHM594" s="11"/>
      <c r="AHN594" s="11"/>
      <c r="AHO594" s="11"/>
      <c r="AHP594" s="11"/>
      <c r="AHQ594" s="11"/>
      <c r="AHR594" s="11"/>
      <c r="AHS594" s="11"/>
      <c r="AHT594" s="11"/>
      <c r="AHU594" s="11"/>
      <c r="AHV594" s="11"/>
      <c r="AHW594" s="11"/>
      <c r="AHX594" s="11"/>
      <c r="AHY594" s="11"/>
      <c r="AHZ594" s="11"/>
      <c r="AIA594" s="11"/>
      <c r="AIB594" s="11"/>
      <c r="AIC594" s="11"/>
      <c r="AID594" s="11"/>
      <c r="AIE594" s="11"/>
      <c r="AIF594" s="11"/>
      <c r="AIG594" s="11"/>
      <c r="AIH594" s="11"/>
      <c r="AII594" s="11"/>
      <c r="AIJ594" s="11"/>
      <c r="AIK594" s="11"/>
      <c r="AIL594" s="11"/>
      <c r="AIM594" s="11"/>
      <c r="AIN594" s="11"/>
      <c r="AIO594" s="11"/>
      <c r="AIP594" s="11"/>
      <c r="AIQ594" s="11"/>
      <c r="AIR594" s="11"/>
      <c r="AIS594" s="11"/>
      <c r="AIT594" s="11"/>
      <c r="AIU594" s="11"/>
      <c r="AIV594" s="11"/>
      <c r="AIW594" s="11"/>
      <c r="AIX594" s="11"/>
      <c r="AIY594" s="11"/>
      <c r="AIZ594" s="11"/>
      <c r="AJA594" s="11"/>
      <c r="AJB594" s="11"/>
      <c r="AJC594" s="11"/>
      <c r="AJD594" s="11"/>
      <c r="AJE594" s="11"/>
      <c r="AJF594" s="11"/>
      <c r="AJG594" s="11"/>
      <c r="AJH594" s="11"/>
      <c r="AJI594" s="11"/>
      <c r="AJJ594" s="11"/>
      <c r="AJK594" s="11"/>
      <c r="AJL594" s="11"/>
      <c r="AJM594" s="11"/>
      <c r="AJN594" s="11"/>
      <c r="AJO594" s="11"/>
      <c r="AJP594" s="11"/>
      <c r="AJQ594" s="11"/>
      <c r="AJR594" s="11"/>
      <c r="AJS594" s="11"/>
      <c r="AJT594" s="11"/>
      <c r="AJU594" s="11"/>
      <c r="AJV594" s="11"/>
      <c r="AJW594" s="11"/>
      <c r="AJX594" s="11"/>
      <c r="AJY594" s="11"/>
      <c r="AJZ594" s="11"/>
      <c r="AKA594" s="11"/>
      <c r="AKB594" s="11"/>
      <c r="AKC594" s="11"/>
      <c r="AKD594" s="11"/>
      <c r="AKE594" s="11"/>
      <c r="AKF594" s="11"/>
      <c r="AKG594" s="11"/>
      <c r="AKH594" s="11"/>
      <c r="AKI594" s="11"/>
      <c r="AKJ594" s="11"/>
      <c r="AKK594" s="11"/>
      <c r="AKL594" s="11"/>
      <c r="AKM594" s="11"/>
      <c r="AKN594" s="11"/>
      <c r="AKO594" s="11"/>
      <c r="AKP594" s="11"/>
      <c r="AKQ594" s="11"/>
      <c r="AKR594" s="11"/>
      <c r="AKS594" s="11"/>
      <c r="AKT594" s="11"/>
      <c r="AKU594" s="11"/>
      <c r="AKV594" s="11"/>
      <c r="AKW594" s="11"/>
      <c r="AKX594" s="11"/>
      <c r="AKY594" s="11"/>
      <c r="AKZ594" s="11"/>
      <c r="ALA594" s="11"/>
      <c r="ALB594" s="11"/>
      <c r="ALC594" s="11"/>
      <c r="ALD594" s="11"/>
      <c r="ALE594" s="11"/>
      <c r="ALF594" s="11"/>
      <c r="ALG594" s="11"/>
      <c r="ALH594" s="11"/>
      <c r="ALI594" s="11"/>
      <c r="ALJ594" s="11"/>
      <c r="ALK594" s="11"/>
      <c r="ALL594" s="11"/>
      <c r="ALM594" s="11"/>
      <c r="ALN594" s="11"/>
      <c r="ALO594" s="11"/>
      <c r="ALP594" s="11"/>
      <c r="ALQ594" s="11"/>
      <c r="ALR594" s="11"/>
      <c r="ALS594" s="11"/>
      <c r="ALT594" s="11"/>
      <c r="ALU594" s="11"/>
      <c r="ALV594" s="11"/>
      <c r="ALW594" s="11"/>
      <c r="ALX594" s="11"/>
      <c r="ALY594" s="11"/>
      <c r="ALZ594" s="11"/>
      <c r="AMA594" s="11"/>
      <c r="AMB594" s="11"/>
      <c r="AMC594" s="11"/>
      <c r="AMD594" s="11"/>
      <c r="AME594" s="11"/>
      <c r="AMF594" s="11"/>
      <c r="AMG594" s="11"/>
      <c r="AMH594" s="11"/>
      <c r="AMI594" s="11"/>
      <c r="AMJ594" s="11"/>
    </row>
    <row r="595" spans="1:1024" s="9" customFormat="1" ht="56.25" x14ac:dyDescent="0.3">
      <c r="A595" s="18">
        <v>13</v>
      </c>
      <c r="B595" s="19"/>
      <c r="C595" s="26"/>
      <c r="D595" s="19"/>
      <c r="E595" s="19"/>
      <c r="F595" s="24"/>
      <c r="G595" s="19"/>
      <c r="H595" s="19"/>
      <c r="I595" s="25"/>
      <c r="J595" s="25">
        <v>607.4</v>
      </c>
      <c r="K595" s="43" t="s">
        <v>37</v>
      </c>
      <c r="L595" s="34">
        <f>I593*P595</f>
        <v>102893.4284</v>
      </c>
      <c r="M595" s="34">
        <f>I593*Q595</f>
        <v>7511.84</v>
      </c>
      <c r="N595" s="34">
        <f t="shared" si="93"/>
        <v>110405.2684</v>
      </c>
      <c r="O595" s="201"/>
      <c r="P595" s="34">
        <v>54.79</v>
      </c>
      <c r="Q595" s="23">
        <v>4</v>
      </c>
      <c r="R595" s="24" t="s">
        <v>39</v>
      </c>
      <c r="S595" s="24" t="s">
        <v>279</v>
      </c>
      <c r="T595" s="7">
        <v>102893.4284</v>
      </c>
      <c r="U595" s="7">
        <v>24225.684000000001</v>
      </c>
      <c r="V595" s="8">
        <v>127119.11240000001</v>
      </c>
      <c r="W595" s="7">
        <v>54.79</v>
      </c>
      <c r="X595" s="7">
        <v>12.9</v>
      </c>
      <c r="Z595" s="7">
        <f t="shared" si="92"/>
        <v>0</v>
      </c>
      <c r="AA595" s="7">
        <f t="shared" si="92"/>
        <v>-16713.844000000001</v>
      </c>
      <c r="AB595" s="7">
        <f t="shared" si="92"/>
        <v>-16713.844000000012</v>
      </c>
      <c r="AC595" s="10"/>
      <c r="DX595" s="11"/>
      <c r="DY595" s="11"/>
      <c r="DZ595" s="11"/>
      <c r="EA595" s="11"/>
      <c r="EB595" s="11"/>
      <c r="EC595" s="11"/>
      <c r="ED595" s="11"/>
      <c r="EE595" s="11"/>
      <c r="EF595" s="11"/>
      <c r="EG595" s="11"/>
      <c r="EH595" s="11"/>
      <c r="EI595" s="11"/>
      <c r="EJ595" s="11"/>
      <c r="EK595" s="11"/>
      <c r="EL595" s="11"/>
      <c r="EM595" s="11"/>
      <c r="EN595" s="11"/>
      <c r="EO595" s="11"/>
      <c r="EP595" s="11"/>
      <c r="EQ595" s="11"/>
      <c r="ER595" s="11"/>
      <c r="ES595" s="11"/>
      <c r="ET595" s="11"/>
      <c r="EU595" s="11"/>
      <c r="EV595" s="11"/>
      <c r="EW595" s="11"/>
      <c r="EX595" s="11"/>
      <c r="EY595" s="11"/>
      <c r="EZ595" s="11"/>
      <c r="FA595" s="11"/>
      <c r="FB595" s="11"/>
      <c r="FC595" s="11"/>
      <c r="FD595" s="11"/>
      <c r="FE595" s="11"/>
      <c r="FF595" s="11"/>
      <c r="FG595" s="11"/>
      <c r="FH595" s="11"/>
      <c r="FI595" s="11"/>
      <c r="FJ595" s="11"/>
      <c r="FK595" s="11"/>
      <c r="FL595" s="11"/>
      <c r="FM595" s="11"/>
      <c r="FN595" s="11"/>
      <c r="FO595" s="11"/>
      <c r="FP595" s="11"/>
      <c r="FQ595" s="11"/>
      <c r="FR595" s="11"/>
      <c r="FS595" s="11"/>
      <c r="FT595" s="11"/>
      <c r="FU595" s="11"/>
      <c r="FV595" s="11"/>
      <c r="FW595" s="11"/>
      <c r="FX595" s="11"/>
      <c r="FY595" s="11"/>
      <c r="FZ595" s="11"/>
      <c r="GA595" s="11"/>
      <c r="GB595" s="11"/>
      <c r="GC595" s="11"/>
      <c r="GD595" s="11"/>
      <c r="GE595" s="11"/>
      <c r="GF595" s="11"/>
      <c r="GG595" s="11"/>
      <c r="GH595" s="11"/>
      <c r="GI595" s="11"/>
      <c r="GJ595" s="11"/>
      <c r="GK595" s="11"/>
      <c r="GL595" s="11"/>
      <c r="GM595" s="11"/>
      <c r="GN595" s="11"/>
      <c r="GO595" s="11"/>
      <c r="GP595" s="11"/>
      <c r="GQ595" s="11"/>
      <c r="GR595" s="11"/>
      <c r="GS595" s="11"/>
      <c r="GT595" s="11"/>
      <c r="GU595" s="11"/>
      <c r="GV595" s="11"/>
      <c r="GW595" s="11"/>
      <c r="GX595" s="11"/>
      <c r="GY595" s="11"/>
      <c r="GZ595" s="11"/>
      <c r="HA595" s="11"/>
      <c r="HB595" s="11"/>
      <c r="HC595" s="11"/>
      <c r="HD595" s="11"/>
      <c r="HE595" s="11"/>
      <c r="HF595" s="11"/>
      <c r="HG595" s="11"/>
      <c r="HH595" s="11"/>
      <c r="HI595" s="11"/>
      <c r="HJ595" s="11"/>
      <c r="HK595" s="11"/>
      <c r="HL595" s="11"/>
      <c r="HM595" s="11"/>
      <c r="HN595" s="11"/>
      <c r="HO595" s="11"/>
      <c r="HP595" s="11"/>
      <c r="HQ595" s="11"/>
      <c r="HR595" s="11"/>
      <c r="HS595" s="11"/>
      <c r="HT595" s="11"/>
      <c r="HU595" s="11"/>
      <c r="HV595" s="11"/>
      <c r="HW595" s="11"/>
      <c r="HX595" s="11"/>
      <c r="HY595" s="11"/>
      <c r="HZ595" s="11"/>
      <c r="IA595" s="11"/>
      <c r="IB595" s="11"/>
      <c r="IC595" s="11"/>
      <c r="ID595" s="11"/>
      <c r="IE595" s="11"/>
      <c r="IF595" s="11"/>
      <c r="IG595" s="11"/>
      <c r="IH595" s="11"/>
      <c r="II595" s="11"/>
      <c r="IJ595" s="11"/>
      <c r="IK595" s="11"/>
      <c r="IL595" s="11"/>
      <c r="IM595" s="11"/>
      <c r="IN595" s="11"/>
      <c r="IO595" s="11"/>
      <c r="IP595" s="11"/>
      <c r="IQ595" s="11"/>
      <c r="IR595" s="11"/>
      <c r="IS595" s="11"/>
      <c r="IT595" s="11"/>
      <c r="IU595" s="11"/>
      <c r="IV595" s="11"/>
      <c r="IW595" s="11"/>
      <c r="IX595" s="11"/>
      <c r="IY595" s="11"/>
      <c r="IZ595" s="11"/>
      <c r="JA595" s="11"/>
      <c r="JB595" s="11"/>
      <c r="JC595" s="11"/>
      <c r="JD595" s="11"/>
      <c r="JE595" s="11"/>
      <c r="JF595" s="11"/>
      <c r="JG595" s="11"/>
      <c r="JH595" s="11"/>
      <c r="JI595" s="11"/>
      <c r="JJ595" s="11"/>
      <c r="JK595" s="11"/>
      <c r="JL595" s="11"/>
      <c r="JM595" s="11"/>
      <c r="JN595" s="11"/>
      <c r="JO595" s="11"/>
      <c r="JP595" s="11"/>
      <c r="JQ595" s="11"/>
      <c r="JR595" s="11"/>
      <c r="JS595" s="11"/>
      <c r="JT595" s="11"/>
      <c r="JU595" s="11"/>
      <c r="JV595" s="11"/>
      <c r="JW595" s="11"/>
      <c r="JX595" s="11"/>
      <c r="JY595" s="11"/>
      <c r="JZ595" s="11"/>
      <c r="KA595" s="11"/>
      <c r="KB595" s="11"/>
      <c r="KC595" s="11"/>
      <c r="KD595" s="11"/>
      <c r="KE595" s="11"/>
      <c r="KF595" s="11"/>
      <c r="KG595" s="11"/>
      <c r="KH595" s="11"/>
      <c r="KI595" s="11"/>
      <c r="KJ595" s="11"/>
      <c r="KK595" s="11"/>
      <c r="KL595" s="11"/>
      <c r="KM595" s="11"/>
      <c r="KN595" s="11"/>
      <c r="KO595" s="11"/>
      <c r="KP595" s="11"/>
      <c r="KQ595" s="11"/>
      <c r="KR595" s="11"/>
      <c r="KS595" s="11"/>
      <c r="KT595" s="11"/>
      <c r="KU595" s="11"/>
      <c r="KV595" s="11"/>
      <c r="KW595" s="11"/>
      <c r="KX595" s="11"/>
      <c r="KY595" s="11"/>
      <c r="KZ595" s="11"/>
      <c r="LA595" s="11"/>
      <c r="LB595" s="11"/>
      <c r="LC595" s="11"/>
      <c r="LD595" s="11"/>
      <c r="LE595" s="11"/>
      <c r="LF595" s="11"/>
      <c r="LG595" s="11"/>
      <c r="LH595" s="11"/>
      <c r="LI595" s="11"/>
      <c r="LJ595" s="11"/>
      <c r="LK595" s="11"/>
      <c r="LL595" s="11"/>
      <c r="LM595" s="11"/>
      <c r="LN595" s="11"/>
      <c r="LO595" s="11"/>
      <c r="LP595" s="11"/>
      <c r="LQ595" s="11"/>
      <c r="LR595" s="11"/>
      <c r="LS595" s="11"/>
      <c r="LT595" s="11"/>
      <c r="LU595" s="11"/>
      <c r="LV595" s="11"/>
      <c r="LW595" s="11"/>
      <c r="LX595" s="11"/>
      <c r="LY595" s="11"/>
      <c r="LZ595" s="11"/>
      <c r="MA595" s="11"/>
      <c r="MB595" s="11"/>
      <c r="MC595" s="11"/>
      <c r="MD595" s="11"/>
      <c r="ME595" s="11"/>
      <c r="MF595" s="11"/>
      <c r="MG595" s="11"/>
      <c r="MH595" s="11"/>
      <c r="MI595" s="11"/>
      <c r="MJ595" s="11"/>
      <c r="MK595" s="11"/>
      <c r="ML595" s="11"/>
      <c r="MM595" s="11"/>
      <c r="MN595" s="11"/>
      <c r="MO595" s="11"/>
      <c r="MP595" s="11"/>
      <c r="MQ595" s="11"/>
      <c r="MR595" s="11"/>
      <c r="MS595" s="11"/>
      <c r="MT595" s="11"/>
      <c r="MU595" s="11"/>
      <c r="MV595" s="11"/>
      <c r="MW595" s="11"/>
      <c r="MX595" s="11"/>
      <c r="MY595" s="11"/>
      <c r="MZ595" s="11"/>
      <c r="NA595" s="11"/>
      <c r="NB595" s="11"/>
      <c r="NC595" s="11"/>
      <c r="ND595" s="11"/>
      <c r="NE595" s="11"/>
      <c r="NF595" s="11"/>
      <c r="NG595" s="11"/>
      <c r="NH595" s="11"/>
      <c r="NI595" s="11"/>
      <c r="NJ595" s="11"/>
      <c r="NK595" s="11"/>
      <c r="NL595" s="11"/>
      <c r="NM595" s="11"/>
      <c r="NN595" s="11"/>
      <c r="NO595" s="11"/>
      <c r="NP595" s="11"/>
      <c r="NQ595" s="11"/>
      <c r="NR595" s="11"/>
      <c r="NS595" s="11"/>
      <c r="NT595" s="11"/>
      <c r="NU595" s="11"/>
      <c r="NV595" s="11"/>
      <c r="NW595" s="11"/>
      <c r="NX595" s="11"/>
      <c r="NY595" s="11"/>
      <c r="NZ595" s="11"/>
      <c r="OA595" s="11"/>
      <c r="OB595" s="11"/>
      <c r="OC595" s="11"/>
      <c r="OD595" s="11"/>
      <c r="OE595" s="11"/>
      <c r="OF595" s="11"/>
      <c r="OG595" s="11"/>
      <c r="OH595" s="11"/>
      <c r="OI595" s="11"/>
      <c r="OJ595" s="11"/>
      <c r="OK595" s="11"/>
      <c r="OL595" s="11"/>
      <c r="OM595" s="11"/>
      <c r="ON595" s="11"/>
      <c r="OO595" s="11"/>
      <c r="OP595" s="11"/>
      <c r="OQ595" s="11"/>
      <c r="OR595" s="11"/>
      <c r="OS595" s="11"/>
      <c r="OT595" s="11"/>
      <c r="OU595" s="11"/>
      <c r="OV595" s="11"/>
      <c r="OW595" s="11"/>
      <c r="OX595" s="11"/>
      <c r="OY595" s="11"/>
      <c r="OZ595" s="11"/>
      <c r="PA595" s="11"/>
      <c r="PB595" s="11"/>
      <c r="PC595" s="11"/>
      <c r="PD595" s="11"/>
      <c r="PE595" s="11"/>
      <c r="PF595" s="11"/>
      <c r="PG595" s="11"/>
      <c r="PH595" s="11"/>
      <c r="PI595" s="11"/>
      <c r="PJ595" s="11"/>
      <c r="PK595" s="11"/>
      <c r="PL595" s="11"/>
      <c r="PM595" s="11"/>
      <c r="PN595" s="11"/>
      <c r="PO595" s="11"/>
      <c r="PP595" s="11"/>
      <c r="PQ595" s="11"/>
      <c r="PR595" s="11"/>
      <c r="PS595" s="11"/>
      <c r="PT595" s="11"/>
      <c r="PU595" s="11"/>
      <c r="PV595" s="11"/>
      <c r="PW595" s="11"/>
      <c r="PX595" s="11"/>
      <c r="PY595" s="11"/>
      <c r="PZ595" s="11"/>
      <c r="QA595" s="11"/>
      <c r="QB595" s="11"/>
      <c r="QC595" s="11"/>
      <c r="QD595" s="11"/>
      <c r="QE595" s="11"/>
      <c r="QF595" s="11"/>
      <c r="QG595" s="11"/>
      <c r="QH595" s="11"/>
      <c r="QI595" s="11"/>
      <c r="QJ595" s="11"/>
      <c r="QK595" s="11"/>
      <c r="QL595" s="11"/>
      <c r="QM595" s="11"/>
      <c r="QN595" s="11"/>
      <c r="QO595" s="11"/>
      <c r="QP595" s="11"/>
      <c r="QQ595" s="11"/>
      <c r="QR595" s="11"/>
      <c r="QS595" s="11"/>
      <c r="QT595" s="11"/>
      <c r="QU595" s="11"/>
      <c r="QV595" s="11"/>
      <c r="QW595" s="11"/>
      <c r="QX595" s="11"/>
      <c r="QY595" s="11"/>
      <c r="QZ595" s="11"/>
      <c r="RA595" s="11"/>
      <c r="RB595" s="11"/>
      <c r="RC595" s="11"/>
      <c r="RD595" s="11"/>
      <c r="RE595" s="11"/>
      <c r="RF595" s="11"/>
      <c r="RG595" s="11"/>
      <c r="RH595" s="11"/>
      <c r="RI595" s="11"/>
      <c r="RJ595" s="11"/>
      <c r="RK595" s="11"/>
      <c r="RL595" s="11"/>
      <c r="RM595" s="11"/>
      <c r="RN595" s="11"/>
      <c r="RO595" s="11"/>
      <c r="RP595" s="11"/>
      <c r="RQ595" s="11"/>
      <c r="RR595" s="11"/>
      <c r="RS595" s="11"/>
      <c r="RT595" s="11"/>
      <c r="RU595" s="11"/>
      <c r="RV595" s="11"/>
      <c r="RW595" s="11"/>
      <c r="RX595" s="11"/>
      <c r="RY595" s="11"/>
      <c r="RZ595" s="11"/>
      <c r="SA595" s="11"/>
      <c r="SB595" s="11"/>
      <c r="SC595" s="11"/>
      <c r="SD595" s="11"/>
      <c r="SE595" s="11"/>
      <c r="SF595" s="11"/>
      <c r="SG595" s="11"/>
      <c r="SH595" s="11"/>
      <c r="SI595" s="11"/>
      <c r="SJ595" s="11"/>
      <c r="SK595" s="11"/>
      <c r="SL595" s="11"/>
      <c r="SM595" s="11"/>
      <c r="SN595" s="11"/>
      <c r="SO595" s="11"/>
      <c r="SP595" s="11"/>
      <c r="SQ595" s="11"/>
      <c r="SR595" s="11"/>
      <c r="SS595" s="11"/>
      <c r="ST595" s="11"/>
      <c r="SU595" s="11"/>
      <c r="SV595" s="11"/>
      <c r="SW595" s="11"/>
      <c r="SX595" s="11"/>
      <c r="SY595" s="11"/>
      <c r="SZ595" s="11"/>
      <c r="TA595" s="11"/>
      <c r="TB595" s="11"/>
      <c r="TC595" s="11"/>
      <c r="TD595" s="11"/>
      <c r="TE595" s="11"/>
      <c r="TF595" s="11"/>
      <c r="TG595" s="11"/>
      <c r="TH595" s="11"/>
      <c r="TI595" s="11"/>
      <c r="TJ595" s="11"/>
      <c r="TK595" s="11"/>
      <c r="TL595" s="11"/>
      <c r="TM595" s="11"/>
      <c r="TN595" s="11"/>
      <c r="TO595" s="11"/>
      <c r="TP595" s="11"/>
      <c r="TQ595" s="11"/>
      <c r="TR595" s="11"/>
      <c r="TS595" s="11"/>
      <c r="TT595" s="11"/>
      <c r="TU595" s="11"/>
      <c r="TV595" s="11"/>
      <c r="TW595" s="11"/>
      <c r="TX595" s="11"/>
      <c r="TY595" s="11"/>
      <c r="TZ595" s="11"/>
      <c r="UA595" s="11"/>
      <c r="UB595" s="11"/>
      <c r="UC595" s="11"/>
      <c r="UD595" s="11"/>
      <c r="UE595" s="11"/>
      <c r="UF595" s="11"/>
      <c r="UG595" s="11"/>
      <c r="UH595" s="11"/>
      <c r="UI595" s="11"/>
      <c r="UJ595" s="11"/>
      <c r="UK595" s="11"/>
      <c r="UL595" s="11"/>
      <c r="UM595" s="11"/>
      <c r="UN595" s="11"/>
      <c r="UO595" s="11"/>
      <c r="UP595" s="11"/>
      <c r="UQ595" s="11"/>
      <c r="UR595" s="11"/>
      <c r="US595" s="11"/>
      <c r="UT595" s="11"/>
      <c r="UU595" s="11"/>
      <c r="UV595" s="11"/>
      <c r="UW595" s="11"/>
      <c r="UX595" s="11"/>
      <c r="UY595" s="11"/>
      <c r="UZ595" s="11"/>
      <c r="VA595" s="11"/>
      <c r="VB595" s="11"/>
      <c r="VC595" s="11"/>
      <c r="VD595" s="11"/>
      <c r="VE595" s="11"/>
      <c r="VF595" s="11"/>
      <c r="VG595" s="11"/>
      <c r="VH595" s="11"/>
      <c r="VI595" s="11"/>
      <c r="VJ595" s="11"/>
      <c r="VK595" s="11"/>
      <c r="VL595" s="11"/>
      <c r="VM595" s="11"/>
      <c r="VN595" s="11"/>
      <c r="VO595" s="11"/>
      <c r="VP595" s="11"/>
      <c r="VQ595" s="11"/>
      <c r="VR595" s="11"/>
      <c r="VS595" s="11"/>
      <c r="VT595" s="11"/>
      <c r="VU595" s="11"/>
      <c r="VV595" s="11"/>
      <c r="VW595" s="11"/>
      <c r="VX595" s="11"/>
      <c r="VY595" s="11"/>
      <c r="VZ595" s="11"/>
      <c r="WA595" s="11"/>
      <c r="WB595" s="11"/>
      <c r="WC595" s="11"/>
      <c r="WD595" s="11"/>
      <c r="WE595" s="11"/>
      <c r="WF595" s="11"/>
      <c r="WG595" s="11"/>
      <c r="WH595" s="11"/>
      <c r="WI595" s="11"/>
      <c r="WJ595" s="11"/>
      <c r="WK595" s="11"/>
      <c r="WL595" s="11"/>
      <c r="WM595" s="11"/>
      <c r="WN595" s="11"/>
      <c r="WO595" s="11"/>
      <c r="WP595" s="11"/>
      <c r="WQ595" s="11"/>
      <c r="WR595" s="11"/>
      <c r="WS595" s="11"/>
      <c r="WT595" s="11"/>
      <c r="WU595" s="11"/>
      <c r="WV595" s="11"/>
      <c r="WW595" s="11"/>
      <c r="WX595" s="11"/>
      <c r="WY595" s="11"/>
      <c r="WZ595" s="11"/>
      <c r="XA595" s="11"/>
      <c r="XB595" s="11"/>
      <c r="XC595" s="11"/>
      <c r="XD595" s="11"/>
      <c r="XE595" s="11"/>
      <c r="XF595" s="11"/>
      <c r="XG595" s="11"/>
      <c r="XH595" s="11"/>
      <c r="XI595" s="11"/>
      <c r="XJ595" s="11"/>
      <c r="XK595" s="11"/>
      <c r="XL595" s="11"/>
      <c r="XM595" s="11"/>
      <c r="XN595" s="11"/>
      <c r="XO595" s="11"/>
      <c r="XP595" s="11"/>
      <c r="XQ595" s="11"/>
      <c r="XR595" s="11"/>
      <c r="XS595" s="11"/>
      <c r="XT595" s="11"/>
      <c r="XU595" s="11"/>
      <c r="XV595" s="11"/>
      <c r="XW595" s="11"/>
      <c r="XX595" s="11"/>
      <c r="XY595" s="11"/>
      <c r="XZ595" s="11"/>
      <c r="YA595" s="11"/>
      <c r="YB595" s="11"/>
      <c r="YC595" s="11"/>
      <c r="YD595" s="11"/>
      <c r="YE595" s="11"/>
      <c r="YF595" s="11"/>
      <c r="YG595" s="11"/>
      <c r="YH595" s="11"/>
      <c r="YI595" s="11"/>
      <c r="YJ595" s="11"/>
      <c r="YK595" s="11"/>
      <c r="YL595" s="11"/>
      <c r="YM595" s="11"/>
      <c r="YN595" s="11"/>
      <c r="YO595" s="11"/>
      <c r="YP595" s="11"/>
      <c r="YQ595" s="11"/>
      <c r="YR595" s="11"/>
      <c r="YS595" s="11"/>
      <c r="YT595" s="11"/>
      <c r="YU595" s="11"/>
      <c r="YV595" s="11"/>
      <c r="YW595" s="11"/>
      <c r="YX595" s="11"/>
      <c r="YY595" s="11"/>
      <c r="YZ595" s="11"/>
      <c r="ZA595" s="11"/>
      <c r="ZB595" s="11"/>
      <c r="ZC595" s="11"/>
      <c r="ZD595" s="11"/>
      <c r="ZE595" s="11"/>
      <c r="ZF595" s="11"/>
      <c r="ZG595" s="11"/>
      <c r="ZH595" s="11"/>
      <c r="ZI595" s="11"/>
      <c r="ZJ595" s="11"/>
      <c r="ZK595" s="11"/>
      <c r="ZL595" s="11"/>
      <c r="ZM595" s="11"/>
      <c r="ZN595" s="11"/>
      <c r="ZO595" s="11"/>
      <c r="ZP595" s="11"/>
      <c r="ZQ595" s="11"/>
      <c r="ZR595" s="11"/>
      <c r="ZS595" s="11"/>
      <c r="ZT595" s="11"/>
      <c r="ZU595" s="11"/>
      <c r="ZV595" s="11"/>
      <c r="ZW595" s="11"/>
      <c r="ZX595" s="11"/>
      <c r="ZY595" s="11"/>
      <c r="ZZ595" s="11"/>
      <c r="AAA595" s="11"/>
      <c r="AAB595" s="11"/>
      <c r="AAC595" s="11"/>
      <c r="AAD595" s="11"/>
      <c r="AAE595" s="11"/>
      <c r="AAF595" s="11"/>
      <c r="AAG595" s="11"/>
      <c r="AAH595" s="11"/>
      <c r="AAI595" s="11"/>
      <c r="AAJ595" s="11"/>
      <c r="AAK595" s="11"/>
      <c r="AAL595" s="11"/>
      <c r="AAM595" s="11"/>
      <c r="AAN595" s="11"/>
      <c r="AAO595" s="11"/>
      <c r="AAP595" s="11"/>
      <c r="AAQ595" s="11"/>
      <c r="AAR595" s="11"/>
      <c r="AAS595" s="11"/>
      <c r="AAT595" s="11"/>
      <c r="AAU595" s="11"/>
      <c r="AAV595" s="11"/>
      <c r="AAW595" s="11"/>
      <c r="AAX595" s="11"/>
      <c r="AAY595" s="11"/>
      <c r="AAZ595" s="11"/>
      <c r="ABA595" s="11"/>
      <c r="ABB595" s="11"/>
      <c r="ABC595" s="11"/>
      <c r="ABD595" s="11"/>
      <c r="ABE595" s="11"/>
      <c r="ABF595" s="11"/>
      <c r="ABG595" s="11"/>
      <c r="ABH595" s="11"/>
      <c r="ABI595" s="11"/>
      <c r="ABJ595" s="11"/>
      <c r="ABK595" s="11"/>
      <c r="ABL595" s="11"/>
      <c r="ABM595" s="11"/>
      <c r="ABN595" s="11"/>
      <c r="ABO595" s="11"/>
      <c r="ABP595" s="11"/>
      <c r="ABQ595" s="11"/>
      <c r="ABR595" s="11"/>
      <c r="ABS595" s="11"/>
      <c r="ABT595" s="11"/>
      <c r="ABU595" s="11"/>
      <c r="ABV595" s="11"/>
      <c r="ABW595" s="11"/>
      <c r="ABX595" s="11"/>
      <c r="ABY595" s="11"/>
      <c r="ABZ595" s="11"/>
      <c r="ACA595" s="11"/>
      <c r="ACB595" s="11"/>
      <c r="ACC595" s="11"/>
      <c r="ACD595" s="11"/>
      <c r="ACE595" s="11"/>
      <c r="ACF595" s="11"/>
      <c r="ACG595" s="11"/>
      <c r="ACH595" s="11"/>
      <c r="ACI595" s="11"/>
      <c r="ACJ595" s="11"/>
      <c r="ACK595" s="11"/>
      <c r="ACL595" s="11"/>
      <c r="ACM595" s="11"/>
      <c r="ACN595" s="11"/>
      <c r="ACO595" s="11"/>
      <c r="ACP595" s="11"/>
      <c r="ACQ595" s="11"/>
      <c r="ACR595" s="11"/>
      <c r="ACS595" s="11"/>
      <c r="ACT595" s="11"/>
      <c r="ACU595" s="11"/>
      <c r="ACV595" s="11"/>
      <c r="ACW595" s="11"/>
      <c r="ACX595" s="11"/>
      <c r="ACY595" s="11"/>
      <c r="ACZ595" s="11"/>
      <c r="ADA595" s="11"/>
      <c r="ADB595" s="11"/>
      <c r="ADC595" s="11"/>
      <c r="ADD595" s="11"/>
      <c r="ADE595" s="11"/>
      <c r="ADF595" s="11"/>
      <c r="ADG595" s="11"/>
      <c r="ADH595" s="11"/>
      <c r="ADI595" s="11"/>
      <c r="ADJ595" s="11"/>
      <c r="ADK595" s="11"/>
      <c r="ADL595" s="11"/>
      <c r="ADM595" s="11"/>
      <c r="ADN595" s="11"/>
      <c r="ADO595" s="11"/>
      <c r="ADP595" s="11"/>
      <c r="ADQ595" s="11"/>
      <c r="ADR595" s="11"/>
      <c r="ADS595" s="11"/>
      <c r="ADT595" s="11"/>
      <c r="ADU595" s="11"/>
      <c r="ADV595" s="11"/>
      <c r="ADW595" s="11"/>
      <c r="ADX595" s="11"/>
      <c r="ADY595" s="11"/>
      <c r="ADZ595" s="11"/>
      <c r="AEA595" s="11"/>
      <c r="AEB595" s="11"/>
      <c r="AEC595" s="11"/>
      <c r="AED595" s="11"/>
      <c r="AEE595" s="11"/>
      <c r="AEF595" s="11"/>
      <c r="AEG595" s="11"/>
      <c r="AEH595" s="11"/>
      <c r="AEI595" s="11"/>
      <c r="AEJ595" s="11"/>
      <c r="AEK595" s="11"/>
      <c r="AEL595" s="11"/>
      <c r="AEM595" s="11"/>
      <c r="AEN595" s="11"/>
      <c r="AEO595" s="11"/>
      <c r="AEP595" s="11"/>
      <c r="AEQ595" s="11"/>
      <c r="AER595" s="11"/>
      <c r="AES595" s="11"/>
      <c r="AET595" s="11"/>
      <c r="AEU595" s="11"/>
      <c r="AEV595" s="11"/>
      <c r="AEW595" s="11"/>
      <c r="AEX595" s="11"/>
      <c r="AEY595" s="11"/>
      <c r="AEZ595" s="11"/>
      <c r="AFA595" s="11"/>
      <c r="AFB595" s="11"/>
      <c r="AFC595" s="11"/>
      <c r="AFD595" s="11"/>
      <c r="AFE595" s="11"/>
      <c r="AFF595" s="11"/>
      <c r="AFG595" s="11"/>
      <c r="AFH595" s="11"/>
      <c r="AFI595" s="11"/>
      <c r="AFJ595" s="11"/>
      <c r="AFK595" s="11"/>
      <c r="AFL595" s="11"/>
      <c r="AFM595" s="11"/>
      <c r="AFN595" s="11"/>
      <c r="AFO595" s="11"/>
      <c r="AFP595" s="11"/>
      <c r="AFQ595" s="11"/>
      <c r="AFR595" s="11"/>
      <c r="AFS595" s="11"/>
      <c r="AFT595" s="11"/>
      <c r="AFU595" s="11"/>
      <c r="AFV595" s="11"/>
      <c r="AFW595" s="11"/>
      <c r="AFX595" s="11"/>
      <c r="AFY595" s="11"/>
      <c r="AFZ595" s="11"/>
      <c r="AGA595" s="11"/>
      <c r="AGB595" s="11"/>
      <c r="AGC595" s="11"/>
      <c r="AGD595" s="11"/>
      <c r="AGE595" s="11"/>
      <c r="AGF595" s="11"/>
      <c r="AGG595" s="11"/>
      <c r="AGH595" s="11"/>
      <c r="AGI595" s="11"/>
      <c r="AGJ595" s="11"/>
      <c r="AGK595" s="11"/>
      <c r="AGL595" s="11"/>
      <c r="AGM595" s="11"/>
      <c r="AGN595" s="11"/>
      <c r="AGO595" s="11"/>
      <c r="AGP595" s="11"/>
      <c r="AGQ595" s="11"/>
      <c r="AGR595" s="11"/>
      <c r="AGS595" s="11"/>
      <c r="AGT595" s="11"/>
      <c r="AGU595" s="11"/>
      <c r="AGV595" s="11"/>
      <c r="AGW595" s="11"/>
      <c r="AGX595" s="11"/>
      <c r="AGY595" s="11"/>
      <c r="AGZ595" s="11"/>
      <c r="AHA595" s="11"/>
      <c r="AHB595" s="11"/>
      <c r="AHC595" s="11"/>
      <c r="AHD595" s="11"/>
      <c r="AHE595" s="11"/>
      <c r="AHF595" s="11"/>
      <c r="AHG595" s="11"/>
      <c r="AHH595" s="11"/>
      <c r="AHI595" s="11"/>
      <c r="AHJ595" s="11"/>
      <c r="AHK595" s="11"/>
      <c r="AHL595" s="11"/>
      <c r="AHM595" s="11"/>
      <c r="AHN595" s="11"/>
      <c r="AHO595" s="11"/>
      <c r="AHP595" s="11"/>
      <c r="AHQ595" s="11"/>
      <c r="AHR595" s="11"/>
      <c r="AHS595" s="11"/>
      <c r="AHT595" s="11"/>
      <c r="AHU595" s="11"/>
      <c r="AHV595" s="11"/>
      <c r="AHW595" s="11"/>
      <c r="AHX595" s="11"/>
      <c r="AHY595" s="11"/>
      <c r="AHZ595" s="11"/>
      <c r="AIA595" s="11"/>
      <c r="AIB595" s="11"/>
      <c r="AIC595" s="11"/>
      <c r="AID595" s="11"/>
      <c r="AIE595" s="11"/>
      <c r="AIF595" s="11"/>
      <c r="AIG595" s="11"/>
      <c r="AIH595" s="11"/>
      <c r="AII595" s="11"/>
      <c r="AIJ595" s="11"/>
      <c r="AIK595" s="11"/>
      <c r="AIL595" s="11"/>
      <c r="AIM595" s="11"/>
      <c r="AIN595" s="11"/>
      <c r="AIO595" s="11"/>
      <c r="AIP595" s="11"/>
      <c r="AIQ595" s="11"/>
      <c r="AIR595" s="11"/>
      <c r="AIS595" s="11"/>
      <c r="AIT595" s="11"/>
      <c r="AIU595" s="11"/>
      <c r="AIV595" s="11"/>
      <c r="AIW595" s="11"/>
      <c r="AIX595" s="11"/>
      <c r="AIY595" s="11"/>
      <c r="AIZ595" s="11"/>
      <c r="AJA595" s="11"/>
      <c r="AJB595" s="11"/>
      <c r="AJC595" s="11"/>
      <c r="AJD595" s="11"/>
      <c r="AJE595" s="11"/>
      <c r="AJF595" s="11"/>
      <c r="AJG595" s="11"/>
      <c r="AJH595" s="11"/>
      <c r="AJI595" s="11"/>
      <c r="AJJ595" s="11"/>
      <c r="AJK595" s="11"/>
      <c r="AJL595" s="11"/>
      <c r="AJM595" s="11"/>
      <c r="AJN595" s="11"/>
      <c r="AJO595" s="11"/>
      <c r="AJP595" s="11"/>
      <c r="AJQ595" s="11"/>
      <c r="AJR595" s="11"/>
      <c r="AJS595" s="11"/>
      <c r="AJT595" s="11"/>
      <c r="AJU595" s="11"/>
      <c r="AJV595" s="11"/>
      <c r="AJW595" s="11"/>
      <c r="AJX595" s="11"/>
      <c r="AJY595" s="11"/>
      <c r="AJZ595" s="11"/>
      <c r="AKA595" s="11"/>
      <c r="AKB595" s="11"/>
      <c r="AKC595" s="11"/>
      <c r="AKD595" s="11"/>
      <c r="AKE595" s="11"/>
      <c r="AKF595" s="11"/>
      <c r="AKG595" s="11"/>
      <c r="AKH595" s="11"/>
      <c r="AKI595" s="11"/>
      <c r="AKJ595" s="11"/>
      <c r="AKK595" s="11"/>
      <c r="AKL595" s="11"/>
      <c r="AKM595" s="11"/>
      <c r="AKN595" s="11"/>
      <c r="AKO595" s="11"/>
      <c r="AKP595" s="11"/>
      <c r="AKQ595" s="11"/>
      <c r="AKR595" s="11"/>
      <c r="AKS595" s="11"/>
      <c r="AKT595" s="11"/>
      <c r="AKU595" s="11"/>
      <c r="AKV595" s="11"/>
      <c r="AKW595" s="11"/>
      <c r="AKX595" s="11"/>
      <c r="AKY595" s="11"/>
      <c r="AKZ595" s="11"/>
      <c r="ALA595" s="11"/>
      <c r="ALB595" s="11"/>
      <c r="ALC595" s="11"/>
      <c r="ALD595" s="11"/>
      <c r="ALE595" s="11"/>
      <c r="ALF595" s="11"/>
      <c r="ALG595" s="11"/>
      <c r="ALH595" s="11"/>
      <c r="ALI595" s="11"/>
      <c r="ALJ595" s="11"/>
      <c r="ALK595" s="11"/>
      <c r="ALL595" s="11"/>
      <c r="ALM595" s="11"/>
      <c r="ALN595" s="11"/>
      <c r="ALO595" s="11"/>
      <c r="ALP595" s="11"/>
      <c r="ALQ595" s="11"/>
      <c r="ALR595" s="11"/>
      <c r="ALS595" s="11"/>
      <c r="ALT595" s="11"/>
      <c r="ALU595" s="11"/>
      <c r="ALV595" s="11"/>
      <c r="ALW595" s="11"/>
      <c r="ALX595" s="11"/>
      <c r="ALY595" s="11"/>
      <c r="ALZ595" s="11"/>
      <c r="AMA595" s="11"/>
      <c r="AMB595" s="11"/>
      <c r="AMC595" s="11"/>
      <c r="AMD595" s="11"/>
      <c r="AME595" s="11"/>
      <c r="AMF595" s="11"/>
      <c r="AMG595" s="11"/>
      <c r="AMH595" s="11"/>
      <c r="AMI595" s="11"/>
      <c r="AMJ595" s="11"/>
    </row>
    <row r="596" spans="1:1024" s="9" customFormat="1" ht="56.25" x14ac:dyDescent="0.3">
      <c r="A596" s="18">
        <v>14</v>
      </c>
      <c r="B596" s="19"/>
      <c r="C596" s="26"/>
      <c r="D596" s="19"/>
      <c r="E596" s="19"/>
      <c r="F596" s="24"/>
      <c r="G596" s="19"/>
      <c r="H596" s="19"/>
      <c r="I596" s="25"/>
      <c r="J596" s="25">
        <v>607.4</v>
      </c>
      <c r="K596" s="43" t="s">
        <v>41</v>
      </c>
      <c r="L596" s="34">
        <f>I593*P596</f>
        <v>64000.876799999998</v>
      </c>
      <c r="M596" s="34">
        <f>I593*Q596</f>
        <v>4676.1204000000007</v>
      </c>
      <c r="N596" s="34">
        <f t="shared" si="93"/>
        <v>68676.997199999998</v>
      </c>
      <c r="O596" s="202"/>
      <c r="P596" s="34">
        <v>34.08</v>
      </c>
      <c r="Q596" s="23">
        <v>2.4900000000000002</v>
      </c>
      <c r="R596" s="24" t="s">
        <v>39</v>
      </c>
      <c r="S596" s="24" t="s">
        <v>279</v>
      </c>
      <c r="T596" s="7">
        <v>64000.876799999998</v>
      </c>
      <c r="U596" s="7">
        <v>21371.184800000003</v>
      </c>
      <c r="V596" s="8">
        <v>85372.061600000001</v>
      </c>
      <c r="W596" s="7">
        <v>34.08</v>
      </c>
      <c r="X596" s="7">
        <v>11.38</v>
      </c>
      <c r="Z596" s="7">
        <f t="shared" si="92"/>
        <v>0</v>
      </c>
      <c r="AA596" s="7">
        <f t="shared" si="92"/>
        <v>-16695.064400000003</v>
      </c>
      <c r="AB596" s="7">
        <f t="shared" si="92"/>
        <v>-16695.064400000003</v>
      </c>
      <c r="AC596" s="10"/>
      <c r="DX596" s="11"/>
      <c r="DY596" s="11"/>
      <c r="DZ596" s="11"/>
      <c r="EA596" s="11"/>
      <c r="EB596" s="11"/>
      <c r="EC596" s="11"/>
      <c r="ED596" s="11"/>
      <c r="EE596" s="11"/>
      <c r="EF596" s="11"/>
      <c r="EG596" s="11"/>
      <c r="EH596" s="11"/>
      <c r="EI596" s="11"/>
      <c r="EJ596" s="11"/>
      <c r="EK596" s="11"/>
      <c r="EL596" s="11"/>
      <c r="EM596" s="11"/>
      <c r="EN596" s="11"/>
      <c r="EO596" s="11"/>
      <c r="EP596" s="11"/>
      <c r="EQ596" s="11"/>
      <c r="ER596" s="11"/>
      <c r="ES596" s="11"/>
      <c r="ET596" s="11"/>
      <c r="EU596" s="11"/>
      <c r="EV596" s="11"/>
      <c r="EW596" s="11"/>
      <c r="EX596" s="11"/>
      <c r="EY596" s="11"/>
      <c r="EZ596" s="11"/>
      <c r="FA596" s="11"/>
      <c r="FB596" s="11"/>
      <c r="FC596" s="11"/>
      <c r="FD596" s="11"/>
      <c r="FE596" s="11"/>
      <c r="FF596" s="11"/>
      <c r="FG596" s="11"/>
      <c r="FH596" s="11"/>
      <c r="FI596" s="11"/>
      <c r="FJ596" s="11"/>
      <c r="FK596" s="11"/>
      <c r="FL596" s="11"/>
      <c r="FM596" s="11"/>
      <c r="FN596" s="11"/>
      <c r="FO596" s="11"/>
      <c r="FP596" s="11"/>
      <c r="FQ596" s="11"/>
      <c r="FR596" s="11"/>
      <c r="FS596" s="11"/>
      <c r="FT596" s="11"/>
      <c r="FU596" s="11"/>
      <c r="FV596" s="11"/>
      <c r="FW596" s="11"/>
      <c r="FX596" s="11"/>
      <c r="FY596" s="11"/>
      <c r="FZ596" s="11"/>
      <c r="GA596" s="11"/>
      <c r="GB596" s="11"/>
      <c r="GC596" s="11"/>
      <c r="GD596" s="11"/>
      <c r="GE596" s="11"/>
      <c r="GF596" s="11"/>
      <c r="GG596" s="11"/>
      <c r="GH596" s="11"/>
      <c r="GI596" s="11"/>
      <c r="GJ596" s="11"/>
      <c r="GK596" s="11"/>
      <c r="GL596" s="11"/>
      <c r="GM596" s="11"/>
      <c r="GN596" s="11"/>
      <c r="GO596" s="11"/>
      <c r="GP596" s="11"/>
      <c r="GQ596" s="11"/>
      <c r="GR596" s="11"/>
      <c r="GS596" s="11"/>
      <c r="GT596" s="11"/>
      <c r="GU596" s="11"/>
      <c r="GV596" s="11"/>
      <c r="GW596" s="11"/>
      <c r="GX596" s="11"/>
      <c r="GY596" s="11"/>
      <c r="GZ596" s="11"/>
      <c r="HA596" s="11"/>
      <c r="HB596" s="11"/>
      <c r="HC596" s="11"/>
      <c r="HD596" s="11"/>
      <c r="HE596" s="11"/>
      <c r="HF596" s="11"/>
      <c r="HG596" s="11"/>
      <c r="HH596" s="11"/>
      <c r="HI596" s="11"/>
      <c r="HJ596" s="11"/>
      <c r="HK596" s="11"/>
      <c r="HL596" s="11"/>
      <c r="HM596" s="11"/>
      <c r="HN596" s="11"/>
      <c r="HO596" s="11"/>
      <c r="HP596" s="11"/>
      <c r="HQ596" s="11"/>
      <c r="HR596" s="11"/>
      <c r="HS596" s="11"/>
      <c r="HT596" s="11"/>
      <c r="HU596" s="11"/>
      <c r="HV596" s="11"/>
      <c r="HW596" s="11"/>
      <c r="HX596" s="11"/>
      <c r="HY596" s="11"/>
      <c r="HZ596" s="11"/>
      <c r="IA596" s="11"/>
      <c r="IB596" s="11"/>
      <c r="IC596" s="11"/>
      <c r="ID596" s="11"/>
      <c r="IE596" s="11"/>
      <c r="IF596" s="11"/>
      <c r="IG596" s="11"/>
      <c r="IH596" s="11"/>
      <c r="II596" s="11"/>
      <c r="IJ596" s="11"/>
      <c r="IK596" s="11"/>
      <c r="IL596" s="11"/>
      <c r="IM596" s="11"/>
      <c r="IN596" s="11"/>
      <c r="IO596" s="11"/>
      <c r="IP596" s="11"/>
      <c r="IQ596" s="11"/>
      <c r="IR596" s="11"/>
      <c r="IS596" s="11"/>
      <c r="IT596" s="11"/>
      <c r="IU596" s="11"/>
      <c r="IV596" s="11"/>
      <c r="IW596" s="11"/>
      <c r="IX596" s="11"/>
      <c r="IY596" s="11"/>
      <c r="IZ596" s="11"/>
      <c r="JA596" s="11"/>
      <c r="JB596" s="11"/>
      <c r="JC596" s="11"/>
      <c r="JD596" s="11"/>
      <c r="JE596" s="11"/>
      <c r="JF596" s="11"/>
      <c r="JG596" s="11"/>
      <c r="JH596" s="11"/>
      <c r="JI596" s="11"/>
      <c r="JJ596" s="11"/>
      <c r="JK596" s="11"/>
      <c r="JL596" s="11"/>
      <c r="JM596" s="11"/>
      <c r="JN596" s="11"/>
      <c r="JO596" s="11"/>
      <c r="JP596" s="11"/>
      <c r="JQ596" s="11"/>
      <c r="JR596" s="11"/>
      <c r="JS596" s="11"/>
      <c r="JT596" s="11"/>
      <c r="JU596" s="11"/>
      <c r="JV596" s="11"/>
      <c r="JW596" s="11"/>
      <c r="JX596" s="11"/>
      <c r="JY596" s="11"/>
      <c r="JZ596" s="11"/>
      <c r="KA596" s="11"/>
      <c r="KB596" s="11"/>
      <c r="KC596" s="11"/>
      <c r="KD596" s="11"/>
      <c r="KE596" s="11"/>
      <c r="KF596" s="11"/>
      <c r="KG596" s="11"/>
      <c r="KH596" s="11"/>
      <c r="KI596" s="11"/>
      <c r="KJ596" s="11"/>
      <c r="KK596" s="11"/>
      <c r="KL596" s="11"/>
      <c r="KM596" s="11"/>
      <c r="KN596" s="11"/>
      <c r="KO596" s="11"/>
      <c r="KP596" s="11"/>
      <c r="KQ596" s="11"/>
      <c r="KR596" s="11"/>
      <c r="KS596" s="11"/>
      <c r="KT596" s="11"/>
      <c r="KU596" s="11"/>
      <c r="KV596" s="11"/>
      <c r="KW596" s="11"/>
      <c r="KX596" s="11"/>
      <c r="KY596" s="11"/>
      <c r="KZ596" s="11"/>
      <c r="LA596" s="11"/>
      <c r="LB596" s="11"/>
      <c r="LC596" s="11"/>
      <c r="LD596" s="11"/>
      <c r="LE596" s="11"/>
      <c r="LF596" s="11"/>
      <c r="LG596" s="11"/>
      <c r="LH596" s="11"/>
      <c r="LI596" s="11"/>
      <c r="LJ596" s="11"/>
      <c r="LK596" s="11"/>
      <c r="LL596" s="11"/>
      <c r="LM596" s="11"/>
      <c r="LN596" s="11"/>
      <c r="LO596" s="11"/>
      <c r="LP596" s="11"/>
      <c r="LQ596" s="11"/>
      <c r="LR596" s="11"/>
      <c r="LS596" s="11"/>
      <c r="LT596" s="11"/>
      <c r="LU596" s="11"/>
      <c r="LV596" s="11"/>
      <c r="LW596" s="11"/>
      <c r="LX596" s="11"/>
      <c r="LY596" s="11"/>
      <c r="LZ596" s="11"/>
      <c r="MA596" s="11"/>
      <c r="MB596" s="11"/>
      <c r="MC596" s="11"/>
      <c r="MD596" s="11"/>
      <c r="ME596" s="11"/>
      <c r="MF596" s="11"/>
      <c r="MG596" s="11"/>
      <c r="MH596" s="11"/>
      <c r="MI596" s="11"/>
      <c r="MJ596" s="11"/>
      <c r="MK596" s="11"/>
      <c r="ML596" s="11"/>
      <c r="MM596" s="11"/>
      <c r="MN596" s="11"/>
      <c r="MO596" s="11"/>
      <c r="MP596" s="11"/>
      <c r="MQ596" s="11"/>
      <c r="MR596" s="11"/>
      <c r="MS596" s="11"/>
      <c r="MT596" s="11"/>
      <c r="MU596" s="11"/>
      <c r="MV596" s="11"/>
      <c r="MW596" s="11"/>
      <c r="MX596" s="11"/>
      <c r="MY596" s="11"/>
      <c r="MZ596" s="11"/>
      <c r="NA596" s="11"/>
      <c r="NB596" s="11"/>
      <c r="NC596" s="11"/>
      <c r="ND596" s="11"/>
      <c r="NE596" s="11"/>
      <c r="NF596" s="11"/>
      <c r="NG596" s="11"/>
      <c r="NH596" s="11"/>
      <c r="NI596" s="11"/>
      <c r="NJ596" s="11"/>
      <c r="NK596" s="11"/>
      <c r="NL596" s="11"/>
      <c r="NM596" s="11"/>
      <c r="NN596" s="11"/>
      <c r="NO596" s="11"/>
      <c r="NP596" s="11"/>
      <c r="NQ596" s="11"/>
      <c r="NR596" s="11"/>
      <c r="NS596" s="11"/>
      <c r="NT596" s="11"/>
      <c r="NU596" s="11"/>
      <c r="NV596" s="11"/>
      <c r="NW596" s="11"/>
      <c r="NX596" s="11"/>
      <c r="NY596" s="11"/>
      <c r="NZ596" s="11"/>
      <c r="OA596" s="11"/>
      <c r="OB596" s="11"/>
      <c r="OC596" s="11"/>
      <c r="OD596" s="11"/>
      <c r="OE596" s="11"/>
      <c r="OF596" s="11"/>
      <c r="OG596" s="11"/>
      <c r="OH596" s="11"/>
      <c r="OI596" s="11"/>
      <c r="OJ596" s="11"/>
      <c r="OK596" s="11"/>
      <c r="OL596" s="11"/>
      <c r="OM596" s="11"/>
      <c r="ON596" s="11"/>
      <c r="OO596" s="11"/>
      <c r="OP596" s="11"/>
      <c r="OQ596" s="11"/>
      <c r="OR596" s="11"/>
      <c r="OS596" s="11"/>
      <c r="OT596" s="11"/>
      <c r="OU596" s="11"/>
      <c r="OV596" s="11"/>
      <c r="OW596" s="11"/>
      <c r="OX596" s="11"/>
      <c r="OY596" s="11"/>
      <c r="OZ596" s="11"/>
      <c r="PA596" s="11"/>
      <c r="PB596" s="11"/>
      <c r="PC596" s="11"/>
      <c r="PD596" s="11"/>
      <c r="PE596" s="11"/>
      <c r="PF596" s="11"/>
      <c r="PG596" s="11"/>
      <c r="PH596" s="11"/>
      <c r="PI596" s="11"/>
      <c r="PJ596" s="11"/>
      <c r="PK596" s="11"/>
      <c r="PL596" s="11"/>
      <c r="PM596" s="11"/>
      <c r="PN596" s="11"/>
      <c r="PO596" s="11"/>
      <c r="PP596" s="11"/>
      <c r="PQ596" s="11"/>
      <c r="PR596" s="11"/>
      <c r="PS596" s="11"/>
      <c r="PT596" s="11"/>
      <c r="PU596" s="11"/>
      <c r="PV596" s="11"/>
      <c r="PW596" s="11"/>
      <c r="PX596" s="11"/>
      <c r="PY596" s="11"/>
      <c r="PZ596" s="11"/>
      <c r="QA596" s="11"/>
      <c r="QB596" s="11"/>
      <c r="QC596" s="11"/>
      <c r="QD596" s="11"/>
      <c r="QE596" s="11"/>
      <c r="QF596" s="11"/>
      <c r="QG596" s="11"/>
      <c r="QH596" s="11"/>
      <c r="QI596" s="11"/>
      <c r="QJ596" s="11"/>
      <c r="QK596" s="11"/>
      <c r="QL596" s="11"/>
      <c r="QM596" s="11"/>
      <c r="QN596" s="11"/>
      <c r="QO596" s="11"/>
      <c r="QP596" s="11"/>
      <c r="QQ596" s="11"/>
      <c r="QR596" s="11"/>
      <c r="QS596" s="11"/>
      <c r="QT596" s="11"/>
      <c r="QU596" s="11"/>
      <c r="QV596" s="11"/>
      <c r="QW596" s="11"/>
      <c r="QX596" s="11"/>
      <c r="QY596" s="11"/>
      <c r="QZ596" s="11"/>
      <c r="RA596" s="11"/>
      <c r="RB596" s="11"/>
      <c r="RC596" s="11"/>
      <c r="RD596" s="11"/>
      <c r="RE596" s="11"/>
      <c r="RF596" s="11"/>
      <c r="RG596" s="11"/>
      <c r="RH596" s="11"/>
      <c r="RI596" s="11"/>
      <c r="RJ596" s="11"/>
      <c r="RK596" s="11"/>
      <c r="RL596" s="11"/>
      <c r="RM596" s="11"/>
      <c r="RN596" s="11"/>
      <c r="RO596" s="11"/>
      <c r="RP596" s="11"/>
      <c r="RQ596" s="11"/>
      <c r="RR596" s="11"/>
      <c r="RS596" s="11"/>
      <c r="RT596" s="11"/>
      <c r="RU596" s="11"/>
      <c r="RV596" s="11"/>
      <c r="RW596" s="11"/>
      <c r="RX596" s="11"/>
      <c r="RY596" s="11"/>
      <c r="RZ596" s="11"/>
      <c r="SA596" s="11"/>
      <c r="SB596" s="11"/>
      <c r="SC596" s="11"/>
      <c r="SD596" s="11"/>
      <c r="SE596" s="11"/>
      <c r="SF596" s="11"/>
      <c r="SG596" s="11"/>
      <c r="SH596" s="11"/>
      <c r="SI596" s="11"/>
      <c r="SJ596" s="11"/>
      <c r="SK596" s="11"/>
      <c r="SL596" s="11"/>
      <c r="SM596" s="11"/>
      <c r="SN596" s="11"/>
      <c r="SO596" s="11"/>
      <c r="SP596" s="11"/>
      <c r="SQ596" s="11"/>
      <c r="SR596" s="11"/>
      <c r="SS596" s="11"/>
      <c r="ST596" s="11"/>
      <c r="SU596" s="11"/>
      <c r="SV596" s="11"/>
      <c r="SW596" s="11"/>
      <c r="SX596" s="11"/>
      <c r="SY596" s="11"/>
      <c r="SZ596" s="11"/>
      <c r="TA596" s="11"/>
      <c r="TB596" s="11"/>
      <c r="TC596" s="11"/>
      <c r="TD596" s="11"/>
      <c r="TE596" s="11"/>
      <c r="TF596" s="11"/>
      <c r="TG596" s="11"/>
      <c r="TH596" s="11"/>
      <c r="TI596" s="11"/>
      <c r="TJ596" s="11"/>
      <c r="TK596" s="11"/>
      <c r="TL596" s="11"/>
      <c r="TM596" s="11"/>
      <c r="TN596" s="11"/>
      <c r="TO596" s="11"/>
      <c r="TP596" s="11"/>
      <c r="TQ596" s="11"/>
      <c r="TR596" s="11"/>
      <c r="TS596" s="11"/>
      <c r="TT596" s="11"/>
      <c r="TU596" s="11"/>
      <c r="TV596" s="11"/>
      <c r="TW596" s="11"/>
      <c r="TX596" s="11"/>
      <c r="TY596" s="11"/>
      <c r="TZ596" s="11"/>
      <c r="UA596" s="11"/>
      <c r="UB596" s="11"/>
      <c r="UC596" s="11"/>
      <c r="UD596" s="11"/>
      <c r="UE596" s="11"/>
      <c r="UF596" s="11"/>
      <c r="UG596" s="11"/>
      <c r="UH596" s="11"/>
      <c r="UI596" s="11"/>
      <c r="UJ596" s="11"/>
      <c r="UK596" s="11"/>
      <c r="UL596" s="11"/>
      <c r="UM596" s="11"/>
      <c r="UN596" s="11"/>
      <c r="UO596" s="11"/>
      <c r="UP596" s="11"/>
      <c r="UQ596" s="11"/>
      <c r="UR596" s="11"/>
      <c r="US596" s="11"/>
      <c r="UT596" s="11"/>
      <c r="UU596" s="11"/>
      <c r="UV596" s="11"/>
      <c r="UW596" s="11"/>
      <c r="UX596" s="11"/>
      <c r="UY596" s="11"/>
      <c r="UZ596" s="11"/>
      <c r="VA596" s="11"/>
      <c r="VB596" s="11"/>
      <c r="VC596" s="11"/>
      <c r="VD596" s="11"/>
      <c r="VE596" s="11"/>
      <c r="VF596" s="11"/>
      <c r="VG596" s="11"/>
      <c r="VH596" s="11"/>
      <c r="VI596" s="11"/>
      <c r="VJ596" s="11"/>
      <c r="VK596" s="11"/>
      <c r="VL596" s="11"/>
      <c r="VM596" s="11"/>
      <c r="VN596" s="11"/>
      <c r="VO596" s="11"/>
      <c r="VP596" s="11"/>
      <c r="VQ596" s="11"/>
      <c r="VR596" s="11"/>
      <c r="VS596" s="11"/>
      <c r="VT596" s="11"/>
      <c r="VU596" s="11"/>
      <c r="VV596" s="11"/>
      <c r="VW596" s="11"/>
      <c r="VX596" s="11"/>
      <c r="VY596" s="11"/>
      <c r="VZ596" s="11"/>
      <c r="WA596" s="11"/>
      <c r="WB596" s="11"/>
      <c r="WC596" s="11"/>
      <c r="WD596" s="11"/>
      <c r="WE596" s="11"/>
      <c r="WF596" s="11"/>
      <c r="WG596" s="11"/>
      <c r="WH596" s="11"/>
      <c r="WI596" s="11"/>
      <c r="WJ596" s="11"/>
      <c r="WK596" s="11"/>
      <c r="WL596" s="11"/>
      <c r="WM596" s="11"/>
      <c r="WN596" s="11"/>
      <c r="WO596" s="11"/>
      <c r="WP596" s="11"/>
      <c r="WQ596" s="11"/>
      <c r="WR596" s="11"/>
      <c r="WS596" s="11"/>
      <c r="WT596" s="11"/>
      <c r="WU596" s="11"/>
      <c r="WV596" s="11"/>
      <c r="WW596" s="11"/>
      <c r="WX596" s="11"/>
      <c r="WY596" s="11"/>
      <c r="WZ596" s="11"/>
      <c r="XA596" s="11"/>
      <c r="XB596" s="11"/>
      <c r="XC596" s="11"/>
      <c r="XD596" s="11"/>
      <c r="XE596" s="11"/>
      <c r="XF596" s="11"/>
      <c r="XG596" s="11"/>
      <c r="XH596" s="11"/>
      <c r="XI596" s="11"/>
      <c r="XJ596" s="11"/>
      <c r="XK596" s="11"/>
      <c r="XL596" s="11"/>
      <c r="XM596" s="11"/>
      <c r="XN596" s="11"/>
      <c r="XO596" s="11"/>
      <c r="XP596" s="11"/>
      <c r="XQ596" s="11"/>
      <c r="XR596" s="11"/>
      <c r="XS596" s="11"/>
      <c r="XT596" s="11"/>
      <c r="XU596" s="11"/>
      <c r="XV596" s="11"/>
      <c r="XW596" s="11"/>
      <c r="XX596" s="11"/>
      <c r="XY596" s="11"/>
      <c r="XZ596" s="11"/>
      <c r="YA596" s="11"/>
      <c r="YB596" s="11"/>
      <c r="YC596" s="11"/>
      <c r="YD596" s="11"/>
      <c r="YE596" s="11"/>
      <c r="YF596" s="11"/>
      <c r="YG596" s="11"/>
      <c r="YH596" s="11"/>
      <c r="YI596" s="11"/>
      <c r="YJ596" s="11"/>
      <c r="YK596" s="11"/>
      <c r="YL596" s="11"/>
      <c r="YM596" s="11"/>
      <c r="YN596" s="11"/>
      <c r="YO596" s="11"/>
      <c r="YP596" s="11"/>
      <c r="YQ596" s="11"/>
      <c r="YR596" s="11"/>
      <c r="YS596" s="11"/>
      <c r="YT596" s="11"/>
      <c r="YU596" s="11"/>
      <c r="YV596" s="11"/>
      <c r="YW596" s="11"/>
      <c r="YX596" s="11"/>
      <c r="YY596" s="11"/>
      <c r="YZ596" s="11"/>
      <c r="ZA596" s="11"/>
      <c r="ZB596" s="11"/>
      <c r="ZC596" s="11"/>
      <c r="ZD596" s="11"/>
      <c r="ZE596" s="11"/>
      <c r="ZF596" s="11"/>
      <c r="ZG596" s="11"/>
      <c r="ZH596" s="11"/>
      <c r="ZI596" s="11"/>
      <c r="ZJ596" s="11"/>
      <c r="ZK596" s="11"/>
      <c r="ZL596" s="11"/>
      <c r="ZM596" s="11"/>
      <c r="ZN596" s="11"/>
      <c r="ZO596" s="11"/>
      <c r="ZP596" s="11"/>
      <c r="ZQ596" s="11"/>
      <c r="ZR596" s="11"/>
      <c r="ZS596" s="11"/>
      <c r="ZT596" s="11"/>
      <c r="ZU596" s="11"/>
      <c r="ZV596" s="11"/>
      <c r="ZW596" s="11"/>
      <c r="ZX596" s="11"/>
      <c r="ZY596" s="11"/>
      <c r="ZZ596" s="11"/>
      <c r="AAA596" s="11"/>
      <c r="AAB596" s="11"/>
      <c r="AAC596" s="11"/>
      <c r="AAD596" s="11"/>
      <c r="AAE596" s="11"/>
      <c r="AAF596" s="11"/>
      <c r="AAG596" s="11"/>
      <c r="AAH596" s="11"/>
      <c r="AAI596" s="11"/>
      <c r="AAJ596" s="11"/>
      <c r="AAK596" s="11"/>
      <c r="AAL596" s="11"/>
      <c r="AAM596" s="11"/>
      <c r="AAN596" s="11"/>
      <c r="AAO596" s="11"/>
      <c r="AAP596" s="11"/>
      <c r="AAQ596" s="11"/>
      <c r="AAR596" s="11"/>
      <c r="AAS596" s="11"/>
      <c r="AAT596" s="11"/>
      <c r="AAU596" s="11"/>
      <c r="AAV596" s="11"/>
      <c r="AAW596" s="11"/>
      <c r="AAX596" s="11"/>
      <c r="AAY596" s="11"/>
      <c r="AAZ596" s="11"/>
      <c r="ABA596" s="11"/>
      <c r="ABB596" s="11"/>
      <c r="ABC596" s="11"/>
      <c r="ABD596" s="11"/>
      <c r="ABE596" s="11"/>
      <c r="ABF596" s="11"/>
      <c r="ABG596" s="11"/>
      <c r="ABH596" s="11"/>
      <c r="ABI596" s="11"/>
      <c r="ABJ596" s="11"/>
      <c r="ABK596" s="11"/>
      <c r="ABL596" s="11"/>
      <c r="ABM596" s="11"/>
      <c r="ABN596" s="11"/>
      <c r="ABO596" s="11"/>
      <c r="ABP596" s="11"/>
      <c r="ABQ596" s="11"/>
      <c r="ABR596" s="11"/>
      <c r="ABS596" s="11"/>
      <c r="ABT596" s="11"/>
      <c r="ABU596" s="11"/>
      <c r="ABV596" s="11"/>
      <c r="ABW596" s="11"/>
      <c r="ABX596" s="11"/>
      <c r="ABY596" s="11"/>
      <c r="ABZ596" s="11"/>
      <c r="ACA596" s="11"/>
      <c r="ACB596" s="11"/>
      <c r="ACC596" s="11"/>
      <c r="ACD596" s="11"/>
      <c r="ACE596" s="11"/>
      <c r="ACF596" s="11"/>
      <c r="ACG596" s="11"/>
      <c r="ACH596" s="11"/>
      <c r="ACI596" s="11"/>
      <c r="ACJ596" s="11"/>
      <c r="ACK596" s="11"/>
      <c r="ACL596" s="11"/>
      <c r="ACM596" s="11"/>
      <c r="ACN596" s="11"/>
      <c r="ACO596" s="11"/>
      <c r="ACP596" s="11"/>
      <c r="ACQ596" s="11"/>
      <c r="ACR596" s="11"/>
      <c r="ACS596" s="11"/>
      <c r="ACT596" s="11"/>
      <c r="ACU596" s="11"/>
      <c r="ACV596" s="11"/>
      <c r="ACW596" s="11"/>
      <c r="ACX596" s="11"/>
      <c r="ACY596" s="11"/>
      <c r="ACZ596" s="11"/>
      <c r="ADA596" s="11"/>
      <c r="ADB596" s="11"/>
      <c r="ADC596" s="11"/>
      <c r="ADD596" s="11"/>
      <c r="ADE596" s="11"/>
      <c r="ADF596" s="11"/>
      <c r="ADG596" s="11"/>
      <c r="ADH596" s="11"/>
      <c r="ADI596" s="11"/>
      <c r="ADJ596" s="11"/>
      <c r="ADK596" s="11"/>
      <c r="ADL596" s="11"/>
      <c r="ADM596" s="11"/>
      <c r="ADN596" s="11"/>
      <c r="ADO596" s="11"/>
      <c r="ADP596" s="11"/>
      <c r="ADQ596" s="11"/>
      <c r="ADR596" s="11"/>
      <c r="ADS596" s="11"/>
      <c r="ADT596" s="11"/>
      <c r="ADU596" s="11"/>
      <c r="ADV596" s="11"/>
      <c r="ADW596" s="11"/>
      <c r="ADX596" s="11"/>
      <c r="ADY596" s="11"/>
      <c r="ADZ596" s="11"/>
      <c r="AEA596" s="11"/>
      <c r="AEB596" s="11"/>
      <c r="AEC596" s="11"/>
      <c r="AED596" s="11"/>
      <c r="AEE596" s="11"/>
      <c r="AEF596" s="11"/>
      <c r="AEG596" s="11"/>
      <c r="AEH596" s="11"/>
      <c r="AEI596" s="11"/>
      <c r="AEJ596" s="11"/>
      <c r="AEK596" s="11"/>
      <c r="AEL596" s="11"/>
      <c r="AEM596" s="11"/>
      <c r="AEN596" s="11"/>
      <c r="AEO596" s="11"/>
      <c r="AEP596" s="11"/>
      <c r="AEQ596" s="11"/>
      <c r="AER596" s="11"/>
      <c r="AES596" s="11"/>
      <c r="AET596" s="11"/>
      <c r="AEU596" s="11"/>
      <c r="AEV596" s="11"/>
      <c r="AEW596" s="11"/>
      <c r="AEX596" s="11"/>
      <c r="AEY596" s="11"/>
      <c r="AEZ596" s="11"/>
      <c r="AFA596" s="11"/>
      <c r="AFB596" s="11"/>
      <c r="AFC596" s="11"/>
      <c r="AFD596" s="11"/>
      <c r="AFE596" s="11"/>
      <c r="AFF596" s="11"/>
      <c r="AFG596" s="11"/>
      <c r="AFH596" s="11"/>
      <c r="AFI596" s="11"/>
      <c r="AFJ596" s="11"/>
      <c r="AFK596" s="11"/>
      <c r="AFL596" s="11"/>
      <c r="AFM596" s="11"/>
      <c r="AFN596" s="11"/>
      <c r="AFO596" s="11"/>
      <c r="AFP596" s="11"/>
      <c r="AFQ596" s="11"/>
      <c r="AFR596" s="11"/>
      <c r="AFS596" s="11"/>
      <c r="AFT596" s="11"/>
      <c r="AFU596" s="11"/>
      <c r="AFV596" s="11"/>
      <c r="AFW596" s="11"/>
      <c r="AFX596" s="11"/>
      <c r="AFY596" s="11"/>
      <c r="AFZ596" s="11"/>
      <c r="AGA596" s="11"/>
      <c r="AGB596" s="11"/>
      <c r="AGC596" s="11"/>
      <c r="AGD596" s="11"/>
      <c r="AGE596" s="11"/>
      <c r="AGF596" s="11"/>
      <c r="AGG596" s="11"/>
      <c r="AGH596" s="11"/>
      <c r="AGI596" s="11"/>
      <c r="AGJ596" s="11"/>
      <c r="AGK596" s="11"/>
      <c r="AGL596" s="11"/>
      <c r="AGM596" s="11"/>
      <c r="AGN596" s="11"/>
      <c r="AGO596" s="11"/>
      <c r="AGP596" s="11"/>
      <c r="AGQ596" s="11"/>
      <c r="AGR596" s="11"/>
      <c r="AGS596" s="11"/>
      <c r="AGT596" s="11"/>
      <c r="AGU596" s="11"/>
      <c r="AGV596" s="11"/>
      <c r="AGW596" s="11"/>
      <c r="AGX596" s="11"/>
      <c r="AGY596" s="11"/>
      <c r="AGZ596" s="11"/>
      <c r="AHA596" s="11"/>
      <c r="AHB596" s="11"/>
      <c r="AHC596" s="11"/>
      <c r="AHD596" s="11"/>
      <c r="AHE596" s="11"/>
      <c r="AHF596" s="11"/>
      <c r="AHG596" s="11"/>
      <c r="AHH596" s="11"/>
      <c r="AHI596" s="11"/>
      <c r="AHJ596" s="11"/>
      <c r="AHK596" s="11"/>
      <c r="AHL596" s="11"/>
      <c r="AHM596" s="11"/>
      <c r="AHN596" s="11"/>
      <c r="AHO596" s="11"/>
      <c r="AHP596" s="11"/>
      <c r="AHQ596" s="11"/>
      <c r="AHR596" s="11"/>
      <c r="AHS596" s="11"/>
      <c r="AHT596" s="11"/>
      <c r="AHU596" s="11"/>
      <c r="AHV596" s="11"/>
      <c r="AHW596" s="11"/>
      <c r="AHX596" s="11"/>
      <c r="AHY596" s="11"/>
      <c r="AHZ596" s="11"/>
      <c r="AIA596" s="11"/>
      <c r="AIB596" s="11"/>
      <c r="AIC596" s="11"/>
      <c r="AID596" s="11"/>
      <c r="AIE596" s="11"/>
      <c r="AIF596" s="11"/>
      <c r="AIG596" s="11"/>
      <c r="AIH596" s="11"/>
      <c r="AII596" s="11"/>
      <c r="AIJ596" s="11"/>
      <c r="AIK596" s="11"/>
      <c r="AIL596" s="11"/>
      <c r="AIM596" s="11"/>
      <c r="AIN596" s="11"/>
      <c r="AIO596" s="11"/>
      <c r="AIP596" s="11"/>
      <c r="AIQ596" s="11"/>
      <c r="AIR596" s="11"/>
      <c r="AIS596" s="11"/>
      <c r="AIT596" s="11"/>
      <c r="AIU596" s="11"/>
      <c r="AIV596" s="11"/>
      <c r="AIW596" s="11"/>
      <c r="AIX596" s="11"/>
      <c r="AIY596" s="11"/>
      <c r="AIZ596" s="11"/>
      <c r="AJA596" s="11"/>
      <c r="AJB596" s="11"/>
      <c r="AJC596" s="11"/>
      <c r="AJD596" s="11"/>
      <c r="AJE596" s="11"/>
      <c r="AJF596" s="11"/>
      <c r="AJG596" s="11"/>
      <c r="AJH596" s="11"/>
      <c r="AJI596" s="11"/>
      <c r="AJJ596" s="11"/>
      <c r="AJK596" s="11"/>
      <c r="AJL596" s="11"/>
      <c r="AJM596" s="11"/>
      <c r="AJN596" s="11"/>
      <c r="AJO596" s="11"/>
      <c r="AJP596" s="11"/>
      <c r="AJQ596" s="11"/>
      <c r="AJR596" s="11"/>
      <c r="AJS596" s="11"/>
      <c r="AJT596" s="11"/>
      <c r="AJU596" s="11"/>
      <c r="AJV596" s="11"/>
      <c r="AJW596" s="11"/>
      <c r="AJX596" s="11"/>
      <c r="AJY596" s="11"/>
      <c r="AJZ596" s="11"/>
      <c r="AKA596" s="11"/>
      <c r="AKB596" s="11"/>
      <c r="AKC596" s="11"/>
      <c r="AKD596" s="11"/>
      <c r="AKE596" s="11"/>
      <c r="AKF596" s="11"/>
      <c r="AKG596" s="11"/>
      <c r="AKH596" s="11"/>
      <c r="AKI596" s="11"/>
      <c r="AKJ596" s="11"/>
      <c r="AKK596" s="11"/>
      <c r="AKL596" s="11"/>
      <c r="AKM596" s="11"/>
      <c r="AKN596" s="11"/>
      <c r="AKO596" s="11"/>
      <c r="AKP596" s="11"/>
      <c r="AKQ596" s="11"/>
      <c r="AKR596" s="11"/>
      <c r="AKS596" s="11"/>
      <c r="AKT596" s="11"/>
      <c r="AKU596" s="11"/>
      <c r="AKV596" s="11"/>
      <c r="AKW596" s="11"/>
      <c r="AKX596" s="11"/>
      <c r="AKY596" s="11"/>
      <c r="AKZ596" s="11"/>
      <c r="ALA596" s="11"/>
      <c r="ALB596" s="11"/>
      <c r="ALC596" s="11"/>
      <c r="ALD596" s="11"/>
      <c r="ALE596" s="11"/>
      <c r="ALF596" s="11"/>
      <c r="ALG596" s="11"/>
      <c r="ALH596" s="11"/>
      <c r="ALI596" s="11"/>
      <c r="ALJ596" s="11"/>
      <c r="ALK596" s="11"/>
      <c r="ALL596" s="11"/>
      <c r="ALM596" s="11"/>
      <c r="ALN596" s="11"/>
      <c r="ALO596" s="11"/>
      <c r="ALP596" s="11"/>
      <c r="ALQ596" s="11"/>
      <c r="ALR596" s="11"/>
      <c r="ALS596" s="11"/>
      <c r="ALT596" s="11"/>
      <c r="ALU596" s="11"/>
      <c r="ALV596" s="11"/>
      <c r="ALW596" s="11"/>
      <c r="ALX596" s="11"/>
      <c r="ALY596" s="11"/>
      <c r="ALZ596" s="11"/>
      <c r="AMA596" s="11"/>
      <c r="AMB596" s="11"/>
      <c r="AMC596" s="11"/>
      <c r="AMD596" s="11"/>
      <c r="AME596" s="11"/>
      <c r="AMF596" s="11"/>
      <c r="AMG596" s="11"/>
      <c r="AMH596" s="11"/>
      <c r="AMI596" s="11"/>
      <c r="AMJ596" s="11"/>
    </row>
    <row r="597" spans="1:1024" s="9" customFormat="1" ht="37.5" x14ac:dyDescent="0.3">
      <c r="A597" s="18">
        <v>15</v>
      </c>
      <c r="B597" s="19">
        <v>5</v>
      </c>
      <c r="C597" s="74" t="s">
        <v>438</v>
      </c>
      <c r="D597" s="19">
        <v>1970</v>
      </c>
      <c r="E597" s="19" t="s">
        <v>34</v>
      </c>
      <c r="F597" s="24" t="s">
        <v>59</v>
      </c>
      <c r="G597" s="19" t="s">
        <v>36</v>
      </c>
      <c r="H597" s="19">
        <v>5</v>
      </c>
      <c r="I597" s="25">
        <v>7021.53</v>
      </c>
      <c r="J597" s="25">
        <v>3872.33</v>
      </c>
      <c r="K597" s="61" t="s">
        <v>50</v>
      </c>
      <c r="L597" s="25">
        <f>I597*P597</f>
        <v>2991171.78</v>
      </c>
      <c r="M597" s="34">
        <f>I597*Q597</f>
        <v>218369.58300000001</v>
      </c>
      <c r="N597" s="34">
        <f t="shared" si="93"/>
        <v>3209541.3629999999</v>
      </c>
      <c r="O597" s="200">
        <f>N597+N598</f>
        <v>11362941.999</v>
      </c>
      <c r="P597" s="34">
        <v>426</v>
      </c>
      <c r="Q597" s="23">
        <v>31.1</v>
      </c>
      <c r="R597" s="24" t="s">
        <v>39</v>
      </c>
      <c r="S597" s="24" t="s">
        <v>279</v>
      </c>
      <c r="T597" s="7">
        <v>2991171.78</v>
      </c>
      <c r="U597" s="7">
        <v>116416.96739999998</v>
      </c>
      <c r="V597" s="8">
        <v>3107588.7473999998</v>
      </c>
      <c r="W597" s="7">
        <v>426</v>
      </c>
      <c r="X597" s="7">
        <v>16.579999999999998</v>
      </c>
      <c r="Z597" s="7">
        <f t="shared" si="92"/>
        <v>0</v>
      </c>
      <c r="AA597" s="7">
        <f t="shared" si="92"/>
        <v>101952.61560000003</v>
      </c>
      <c r="AB597" s="7">
        <f t="shared" si="92"/>
        <v>101952.61560000014</v>
      </c>
      <c r="AC597" s="10"/>
      <c r="DX597" s="11"/>
      <c r="DY597" s="11"/>
      <c r="DZ597" s="11"/>
      <c r="EA597" s="11"/>
      <c r="EB597" s="11"/>
      <c r="EC597" s="11"/>
      <c r="ED597" s="11"/>
      <c r="EE597" s="11"/>
      <c r="EF597" s="11"/>
      <c r="EG597" s="11"/>
      <c r="EH597" s="11"/>
      <c r="EI597" s="11"/>
      <c r="EJ597" s="11"/>
      <c r="EK597" s="11"/>
      <c r="EL597" s="11"/>
      <c r="EM597" s="11"/>
      <c r="EN597" s="11"/>
      <c r="EO597" s="11"/>
      <c r="EP597" s="11"/>
      <c r="EQ597" s="11"/>
      <c r="ER597" s="11"/>
      <c r="ES597" s="11"/>
      <c r="ET597" s="11"/>
      <c r="EU597" s="11"/>
      <c r="EV597" s="11"/>
      <c r="EW597" s="11"/>
      <c r="EX597" s="11"/>
      <c r="EY597" s="11"/>
      <c r="EZ597" s="11"/>
      <c r="FA597" s="11"/>
      <c r="FB597" s="11"/>
      <c r="FC597" s="11"/>
      <c r="FD597" s="11"/>
      <c r="FE597" s="11"/>
      <c r="FF597" s="11"/>
      <c r="FG597" s="11"/>
      <c r="FH597" s="11"/>
      <c r="FI597" s="11"/>
      <c r="FJ597" s="11"/>
      <c r="FK597" s="11"/>
      <c r="FL597" s="11"/>
      <c r="FM597" s="11"/>
      <c r="FN597" s="11"/>
      <c r="FO597" s="11"/>
      <c r="FP597" s="11"/>
      <c r="FQ597" s="11"/>
      <c r="FR597" s="11"/>
      <c r="FS597" s="11"/>
      <c r="FT597" s="11"/>
      <c r="FU597" s="11"/>
      <c r="FV597" s="11"/>
      <c r="FW597" s="11"/>
      <c r="FX597" s="11"/>
      <c r="FY597" s="11"/>
      <c r="FZ597" s="11"/>
      <c r="GA597" s="11"/>
      <c r="GB597" s="11"/>
      <c r="GC597" s="11"/>
      <c r="GD597" s="11"/>
      <c r="GE597" s="11"/>
      <c r="GF597" s="11"/>
      <c r="GG597" s="11"/>
      <c r="GH597" s="11"/>
      <c r="GI597" s="11"/>
      <c r="GJ597" s="11"/>
      <c r="GK597" s="11"/>
      <c r="GL597" s="11"/>
      <c r="GM597" s="11"/>
      <c r="GN597" s="11"/>
      <c r="GO597" s="11"/>
      <c r="GP597" s="11"/>
      <c r="GQ597" s="11"/>
      <c r="GR597" s="11"/>
      <c r="GS597" s="11"/>
      <c r="GT597" s="11"/>
      <c r="GU597" s="11"/>
      <c r="GV597" s="11"/>
      <c r="GW597" s="11"/>
      <c r="GX597" s="11"/>
      <c r="GY597" s="11"/>
      <c r="GZ597" s="11"/>
      <c r="HA597" s="11"/>
      <c r="HB597" s="11"/>
      <c r="HC597" s="11"/>
      <c r="HD597" s="11"/>
      <c r="HE597" s="11"/>
      <c r="HF597" s="11"/>
      <c r="HG597" s="11"/>
      <c r="HH597" s="11"/>
      <c r="HI597" s="11"/>
      <c r="HJ597" s="11"/>
      <c r="HK597" s="11"/>
      <c r="HL597" s="11"/>
      <c r="HM597" s="11"/>
      <c r="HN597" s="11"/>
      <c r="HO597" s="11"/>
      <c r="HP597" s="11"/>
      <c r="HQ597" s="11"/>
      <c r="HR597" s="11"/>
      <c r="HS597" s="11"/>
      <c r="HT597" s="11"/>
      <c r="HU597" s="11"/>
      <c r="HV597" s="11"/>
      <c r="HW597" s="11"/>
      <c r="HX597" s="11"/>
      <c r="HY597" s="11"/>
      <c r="HZ597" s="11"/>
      <c r="IA597" s="11"/>
      <c r="IB597" s="11"/>
      <c r="IC597" s="11"/>
      <c r="ID597" s="11"/>
      <c r="IE597" s="11"/>
      <c r="IF597" s="11"/>
      <c r="IG597" s="11"/>
      <c r="IH597" s="11"/>
      <c r="II597" s="11"/>
      <c r="IJ597" s="11"/>
      <c r="IK597" s="11"/>
      <c r="IL597" s="11"/>
      <c r="IM597" s="11"/>
      <c r="IN597" s="11"/>
      <c r="IO597" s="11"/>
      <c r="IP597" s="11"/>
      <c r="IQ597" s="11"/>
      <c r="IR597" s="11"/>
      <c r="IS597" s="11"/>
      <c r="IT597" s="11"/>
      <c r="IU597" s="11"/>
      <c r="IV597" s="11"/>
      <c r="IW597" s="11"/>
      <c r="IX597" s="11"/>
      <c r="IY597" s="11"/>
      <c r="IZ597" s="11"/>
      <c r="JA597" s="11"/>
      <c r="JB597" s="11"/>
      <c r="JC597" s="11"/>
      <c r="JD597" s="11"/>
      <c r="JE597" s="11"/>
      <c r="JF597" s="11"/>
      <c r="JG597" s="11"/>
      <c r="JH597" s="11"/>
      <c r="JI597" s="11"/>
      <c r="JJ597" s="11"/>
      <c r="JK597" s="11"/>
      <c r="JL597" s="11"/>
      <c r="JM597" s="11"/>
      <c r="JN597" s="11"/>
      <c r="JO597" s="11"/>
      <c r="JP597" s="11"/>
      <c r="JQ597" s="11"/>
      <c r="JR597" s="11"/>
      <c r="JS597" s="11"/>
      <c r="JT597" s="11"/>
      <c r="JU597" s="11"/>
      <c r="JV597" s="11"/>
      <c r="JW597" s="11"/>
      <c r="JX597" s="11"/>
      <c r="JY597" s="11"/>
      <c r="JZ597" s="11"/>
      <c r="KA597" s="11"/>
      <c r="KB597" s="11"/>
      <c r="KC597" s="11"/>
      <c r="KD597" s="11"/>
      <c r="KE597" s="11"/>
      <c r="KF597" s="11"/>
      <c r="KG597" s="11"/>
      <c r="KH597" s="11"/>
      <c r="KI597" s="11"/>
      <c r="KJ597" s="11"/>
      <c r="KK597" s="11"/>
      <c r="KL597" s="11"/>
      <c r="KM597" s="11"/>
      <c r="KN597" s="11"/>
      <c r="KO597" s="11"/>
      <c r="KP597" s="11"/>
      <c r="KQ597" s="11"/>
      <c r="KR597" s="11"/>
      <c r="KS597" s="11"/>
      <c r="KT597" s="11"/>
      <c r="KU597" s="11"/>
      <c r="KV597" s="11"/>
      <c r="KW597" s="11"/>
      <c r="KX597" s="11"/>
      <c r="KY597" s="11"/>
      <c r="KZ597" s="11"/>
      <c r="LA597" s="11"/>
      <c r="LB597" s="11"/>
      <c r="LC597" s="11"/>
      <c r="LD597" s="11"/>
      <c r="LE597" s="11"/>
      <c r="LF597" s="11"/>
      <c r="LG597" s="11"/>
      <c r="LH597" s="11"/>
      <c r="LI597" s="11"/>
      <c r="LJ597" s="11"/>
      <c r="LK597" s="11"/>
      <c r="LL597" s="11"/>
      <c r="LM597" s="11"/>
      <c r="LN597" s="11"/>
      <c r="LO597" s="11"/>
      <c r="LP597" s="11"/>
      <c r="LQ597" s="11"/>
      <c r="LR597" s="11"/>
      <c r="LS597" s="11"/>
      <c r="LT597" s="11"/>
      <c r="LU597" s="11"/>
      <c r="LV597" s="11"/>
      <c r="LW597" s="11"/>
      <c r="LX597" s="11"/>
      <c r="LY597" s="11"/>
      <c r="LZ597" s="11"/>
      <c r="MA597" s="11"/>
      <c r="MB597" s="11"/>
      <c r="MC597" s="11"/>
      <c r="MD597" s="11"/>
      <c r="ME597" s="11"/>
      <c r="MF597" s="11"/>
      <c r="MG597" s="11"/>
      <c r="MH597" s="11"/>
      <c r="MI597" s="11"/>
      <c r="MJ597" s="11"/>
      <c r="MK597" s="11"/>
      <c r="ML597" s="11"/>
      <c r="MM597" s="11"/>
      <c r="MN597" s="11"/>
      <c r="MO597" s="11"/>
      <c r="MP597" s="11"/>
      <c r="MQ597" s="11"/>
      <c r="MR597" s="11"/>
      <c r="MS597" s="11"/>
      <c r="MT597" s="11"/>
      <c r="MU597" s="11"/>
      <c r="MV597" s="11"/>
      <c r="MW597" s="11"/>
      <c r="MX597" s="11"/>
      <c r="MY597" s="11"/>
      <c r="MZ597" s="11"/>
      <c r="NA597" s="11"/>
      <c r="NB597" s="11"/>
      <c r="NC597" s="11"/>
      <c r="ND597" s="11"/>
      <c r="NE597" s="11"/>
      <c r="NF597" s="11"/>
      <c r="NG597" s="11"/>
      <c r="NH597" s="11"/>
      <c r="NI597" s="11"/>
      <c r="NJ597" s="11"/>
      <c r="NK597" s="11"/>
      <c r="NL597" s="11"/>
      <c r="NM597" s="11"/>
      <c r="NN597" s="11"/>
      <c r="NO597" s="11"/>
      <c r="NP597" s="11"/>
      <c r="NQ597" s="11"/>
      <c r="NR597" s="11"/>
      <c r="NS597" s="11"/>
      <c r="NT597" s="11"/>
      <c r="NU597" s="11"/>
      <c r="NV597" s="11"/>
      <c r="NW597" s="11"/>
      <c r="NX597" s="11"/>
      <c r="NY597" s="11"/>
      <c r="NZ597" s="11"/>
      <c r="OA597" s="11"/>
      <c r="OB597" s="11"/>
      <c r="OC597" s="11"/>
      <c r="OD597" s="11"/>
      <c r="OE597" s="11"/>
      <c r="OF597" s="11"/>
      <c r="OG597" s="11"/>
      <c r="OH597" s="11"/>
      <c r="OI597" s="11"/>
      <c r="OJ597" s="11"/>
      <c r="OK597" s="11"/>
      <c r="OL597" s="11"/>
      <c r="OM597" s="11"/>
      <c r="ON597" s="11"/>
      <c r="OO597" s="11"/>
      <c r="OP597" s="11"/>
      <c r="OQ597" s="11"/>
      <c r="OR597" s="11"/>
      <c r="OS597" s="11"/>
      <c r="OT597" s="11"/>
      <c r="OU597" s="11"/>
      <c r="OV597" s="11"/>
      <c r="OW597" s="11"/>
      <c r="OX597" s="11"/>
      <c r="OY597" s="11"/>
      <c r="OZ597" s="11"/>
      <c r="PA597" s="11"/>
      <c r="PB597" s="11"/>
      <c r="PC597" s="11"/>
      <c r="PD597" s="11"/>
      <c r="PE597" s="11"/>
      <c r="PF597" s="11"/>
      <c r="PG597" s="11"/>
      <c r="PH597" s="11"/>
      <c r="PI597" s="11"/>
      <c r="PJ597" s="11"/>
      <c r="PK597" s="11"/>
      <c r="PL597" s="11"/>
      <c r="PM597" s="11"/>
      <c r="PN597" s="11"/>
      <c r="PO597" s="11"/>
      <c r="PP597" s="11"/>
      <c r="PQ597" s="11"/>
      <c r="PR597" s="11"/>
      <c r="PS597" s="11"/>
      <c r="PT597" s="11"/>
      <c r="PU597" s="11"/>
      <c r="PV597" s="11"/>
      <c r="PW597" s="11"/>
      <c r="PX597" s="11"/>
      <c r="PY597" s="11"/>
      <c r="PZ597" s="11"/>
      <c r="QA597" s="11"/>
      <c r="QB597" s="11"/>
      <c r="QC597" s="11"/>
      <c r="QD597" s="11"/>
      <c r="QE597" s="11"/>
      <c r="QF597" s="11"/>
      <c r="QG597" s="11"/>
      <c r="QH597" s="11"/>
      <c r="QI597" s="11"/>
      <c r="QJ597" s="11"/>
      <c r="QK597" s="11"/>
      <c r="QL597" s="11"/>
      <c r="QM597" s="11"/>
      <c r="QN597" s="11"/>
      <c r="QO597" s="11"/>
      <c r="QP597" s="11"/>
      <c r="QQ597" s="11"/>
      <c r="QR597" s="11"/>
      <c r="QS597" s="11"/>
      <c r="QT597" s="11"/>
      <c r="QU597" s="11"/>
      <c r="QV597" s="11"/>
      <c r="QW597" s="11"/>
      <c r="QX597" s="11"/>
      <c r="QY597" s="11"/>
      <c r="QZ597" s="11"/>
      <c r="RA597" s="11"/>
      <c r="RB597" s="11"/>
      <c r="RC597" s="11"/>
      <c r="RD597" s="11"/>
      <c r="RE597" s="11"/>
      <c r="RF597" s="11"/>
      <c r="RG597" s="11"/>
      <c r="RH597" s="11"/>
      <c r="RI597" s="11"/>
      <c r="RJ597" s="11"/>
      <c r="RK597" s="11"/>
      <c r="RL597" s="11"/>
      <c r="RM597" s="11"/>
      <c r="RN597" s="11"/>
      <c r="RO597" s="11"/>
      <c r="RP597" s="11"/>
      <c r="RQ597" s="11"/>
      <c r="RR597" s="11"/>
      <c r="RS597" s="11"/>
      <c r="RT597" s="11"/>
      <c r="RU597" s="11"/>
      <c r="RV597" s="11"/>
      <c r="RW597" s="11"/>
      <c r="RX597" s="11"/>
      <c r="RY597" s="11"/>
      <c r="RZ597" s="11"/>
      <c r="SA597" s="11"/>
      <c r="SB597" s="11"/>
      <c r="SC597" s="11"/>
      <c r="SD597" s="11"/>
      <c r="SE597" s="11"/>
      <c r="SF597" s="11"/>
      <c r="SG597" s="11"/>
      <c r="SH597" s="11"/>
      <c r="SI597" s="11"/>
      <c r="SJ597" s="11"/>
      <c r="SK597" s="11"/>
      <c r="SL597" s="11"/>
      <c r="SM597" s="11"/>
      <c r="SN597" s="11"/>
      <c r="SO597" s="11"/>
      <c r="SP597" s="11"/>
      <c r="SQ597" s="11"/>
      <c r="SR597" s="11"/>
      <c r="SS597" s="11"/>
      <c r="ST597" s="11"/>
      <c r="SU597" s="11"/>
      <c r="SV597" s="11"/>
      <c r="SW597" s="11"/>
      <c r="SX597" s="11"/>
      <c r="SY597" s="11"/>
      <c r="SZ597" s="11"/>
      <c r="TA597" s="11"/>
      <c r="TB597" s="11"/>
      <c r="TC597" s="11"/>
      <c r="TD597" s="11"/>
      <c r="TE597" s="11"/>
      <c r="TF597" s="11"/>
      <c r="TG597" s="11"/>
      <c r="TH597" s="11"/>
      <c r="TI597" s="11"/>
      <c r="TJ597" s="11"/>
      <c r="TK597" s="11"/>
      <c r="TL597" s="11"/>
      <c r="TM597" s="11"/>
      <c r="TN597" s="11"/>
      <c r="TO597" s="11"/>
      <c r="TP597" s="11"/>
      <c r="TQ597" s="11"/>
      <c r="TR597" s="11"/>
      <c r="TS597" s="11"/>
      <c r="TT597" s="11"/>
      <c r="TU597" s="11"/>
      <c r="TV597" s="11"/>
      <c r="TW597" s="11"/>
      <c r="TX597" s="11"/>
      <c r="TY597" s="11"/>
      <c r="TZ597" s="11"/>
      <c r="UA597" s="11"/>
      <c r="UB597" s="11"/>
      <c r="UC597" s="11"/>
      <c r="UD597" s="11"/>
      <c r="UE597" s="11"/>
      <c r="UF597" s="11"/>
      <c r="UG597" s="11"/>
      <c r="UH597" s="11"/>
      <c r="UI597" s="11"/>
      <c r="UJ597" s="11"/>
      <c r="UK597" s="11"/>
      <c r="UL597" s="11"/>
      <c r="UM597" s="11"/>
      <c r="UN597" s="11"/>
      <c r="UO597" s="11"/>
      <c r="UP597" s="11"/>
      <c r="UQ597" s="11"/>
      <c r="UR597" s="11"/>
      <c r="US597" s="11"/>
      <c r="UT597" s="11"/>
      <c r="UU597" s="11"/>
      <c r="UV597" s="11"/>
      <c r="UW597" s="11"/>
      <c r="UX597" s="11"/>
      <c r="UY597" s="11"/>
      <c r="UZ597" s="11"/>
      <c r="VA597" s="11"/>
      <c r="VB597" s="11"/>
      <c r="VC597" s="11"/>
      <c r="VD597" s="11"/>
      <c r="VE597" s="11"/>
      <c r="VF597" s="11"/>
      <c r="VG597" s="11"/>
      <c r="VH597" s="11"/>
      <c r="VI597" s="11"/>
      <c r="VJ597" s="11"/>
      <c r="VK597" s="11"/>
      <c r="VL597" s="11"/>
      <c r="VM597" s="11"/>
      <c r="VN597" s="11"/>
      <c r="VO597" s="11"/>
      <c r="VP597" s="11"/>
      <c r="VQ597" s="11"/>
      <c r="VR597" s="11"/>
      <c r="VS597" s="11"/>
      <c r="VT597" s="11"/>
      <c r="VU597" s="11"/>
      <c r="VV597" s="11"/>
      <c r="VW597" s="11"/>
      <c r="VX597" s="11"/>
      <c r="VY597" s="11"/>
      <c r="VZ597" s="11"/>
      <c r="WA597" s="11"/>
      <c r="WB597" s="11"/>
      <c r="WC597" s="11"/>
      <c r="WD597" s="11"/>
      <c r="WE597" s="11"/>
      <c r="WF597" s="11"/>
      <c r="WG597" s="11"/>
      <c r="WH597" s="11"/>
      <c r="WI597" s="11"/>
      <c r="WJ597" s="11"/>
      <c r="WK597" s="11"/>
      <c r="WL597" s="11"/>
      <c r="WM597" s="11"/>
      <c r="WN597" s="11"/>
      <c r="WO597" s="11"/>
      <c r="WP597" s="11"/>
      <c r="WQ597" s="11"/>
      <c r="WR597" s="11"/>
      <c r="WS597" s="11"/>
      <c r="WT597" s="11"/>
      <c r="WU597" s="11"/>
      <c r="WV597" s="11"/>
      <c r="WW597" s="11"/>
      <c r="WX597" s="11"/>
      <c r="WY597" s="11"/>
      <c r="WZ597" s="11"/>
      <c r="XA597" s="11"/>
      <c r="XB597" s="11"/>
      <c r="XC597" s="11"/>
      <c r="XD597" s="11"/>
      <c r="XE597" s="11"/>
      <c r="XF597" s="11"/>
      <c r="XG597" s="11"/>
      <c r="XH597" s="11"/>
      <c r="XI597" s="11"/>
      <c r="XJ597" s="11"/>
      <c r="XK597" s="11"/>
      <c r="XL597" s="11"/>
      <c r="XM597" s="11"/>
      <c r="XN597" s="11"/>
      <c r="XO597" s="11"/>
      <c r="XP597" s="11"/>
      <c r="XQ597" s="11"/>
      <c r="XR597" s="11"/>
      <c r="XS597" s="11"/>
      <c r="XT597" s="11"/>
      <c r="XU597" s="11"/>
      <c r="XV597" s="11"/>
      <c r="XW597" s="11"/>
      <c r="XX597" s="11"/>
      <c r="XY597" s="11"/>
      <c r="XZ597" s="11"/>
      <c r="YA597" s="11"/>
      <c r="YB597" s="11"/>
      <c r="YC597" s="11"/>
      <c r="YD597" s="11"/>
      <c r="YE597" s="11"/>
      <c r="YF597" s="11"/>
      <c r="YG597" s="11"/>
      <c r="YH597" s="11"/>
      <c r="YI597" s="11"/>
      <c r="YJ597" s="11"/>
      <c r="YK597" s="11"/>
      <c r="YL597" s="11"/>
      <c r="YM597" s="11"/>
      <c r="YN597" s="11"/>
      <c r="YO597" s="11"/>
      <c r="YP597" s="11"/>
      <c r="YQ597" s="11"/>
      <c r="YR597" s="11"/>
      <c r="YS597" s="11"/>
      <c r="YT597" s="11"/>
      <c r="YU597" s="11"/>
      <c r="YV597" s="11"/>
      <c r="YW597" s="11"/>
      <c r="YX597" s="11"/>
      <c r="YY597" s="11"/>
      <c r="YZ597" s="11"/>
      <c r="ZA597" s="11"/>
      <c r="ZB597" s="11"/>
      <c r="ZC597" s="11"/>
      <c r="ZD597" s="11"/>
      <c r="ZE597" s="11"/>
      <c r="ZF597" s="11"/>
      <c r="ZG597" s="11"/>
      <c r="ZH597" s="11"/>
      <c r="ZI597" s="11"/>
      <c r="ZJ597" s="11"/>
      <c r="ZK597" s="11"/>
      <c r="ZL597" s="11"/>
      <c r="ZM597" s="11"/>
      <c r="ZN597" s="11"/>
      <c r="ZO597" s="11"/>
      <c r="ZP597" s="11"/>
      <c r="ZQ597" s="11"/>
      <c r="ZR597" s="11"/>
      <c r="ZS597" s="11"/>
      <c r="ZT597" s="11"/>
      <c r="ZU597" s="11"/>
      <c r="ZV597" s="11"/>
      <c r="ZW597" s="11"/>
      <c r="ZX597" s="11"/>
      <c r="ZY597" s="11"/>
      <c r="ZZ597" s="11"/>
      <c r="AAA597" s="11"/>
      <c r="AAB597" s="11"/>
      <c r="AAC597" s="11"/>
      <c r="AAD597" s="11"/>
      <c r="AAE597" s="11"/>
      <c r="AAF597" s="11"/>
      <c r="AAG597" s="11"/>
      <c r="AAH597" s="11"/>
      <c r="AAI597" s="11"/>
      <c r="AAJ597" s="11"/>
      <c r="AAK597" s="11"/>
      <c r="AAL597" s="11"/>
      <c r="AAM597" s="11"/>
      <c r="AAN597" s="11"/>
      <c r="AAO597" s="11"/>
      <c r="AAP597" s="11"/>
      <c r="AAQ597" s="11"/>
      <c r="AAR597" s="11"/>
      <c r="AAS597" s="11"/>
      <c r="AAT597" s="11"/>
      <c r="AAU597" s="11"/>
      <c r="AAV597" s="11"/>
      <c r="AAW597" s="11"/>
      <c r="AAX597" s="11"/>
      <c r="AAY597" s="11"/>
      <c r="AAZ597" s="11"/>
      <c r="ABA597" s="11"/>
      <c r="ABB597" s="11"/>
      <c r="ABC597" s="11"/>
      <c r="ABD597" s="11"/>
      <c r="ABE597" s="11"/>
      <c r="ABF597" s="11"/>
      <c r="ABG597" s="11"/>
      <c r="ABH597" s="11"/>
      <c r="ABI597" s="11"/>
      <c r="ABJ597" s="11"/>
      <c r="ABK597" s="11"/>
      <c r="ABL597" s="11"/>
      <c r="ABM597" s="11"/>
      <c r="ABN597" s="11"/>
      <c r="ABO597" s="11"/>
      <c r="ABP597" s="11"/>
      <c r="ABQ597" s="11"/>
      <c r="ABR597" s="11"/>
      <c r="ABS597" s="11"/>
      <c r="ABT597" s="11"/>
      <c r="ABU597" s="11"/>
      <c r="ABV597" s="11"/>
      <c r="ABW597" s="11"/>
      <c r="ABX597" s="11"/>
      <c r="ABY597" s="11"/>
      <c r="ABZ597" s="11"/>
      <c r="ACA597" s="11"/>
      <c r="ACB597" s="11"/>
      <c r="ACC597" s="11"/>
      <c r="ACD597" s="11"/>
      <c r="ACE597" s="11"/>
      <c r="ACF597" s="11"/>
      <c r="ACG597" s="11"/>
      <c r="ACH597" s="11"/>
      <c r="ACI597" s="11"/>
      <c r="ACJ597" s="11"/>
      <c r="ACK597" s="11"/>
      <c r="ACL597" s="11"/>
      <c r="ACM597" s="11"/>
      <c r="ACN597" s="11"/>
      <c r="ACO597" s="11"/>
      <c r="ACP597" s="11"/>
      <c r="ACQ597" s="11"/>
      <c r="ACR597" s="11"/>
      <c r="ACS597" s="11"/>
      <c r="ACT597" s="11"/>
      <c r="ACU597" s="11"/>
      <c r="ACV597" s="11"/>
      <c r="ACW597" s="11"/>
      <c r="ACX597" s="11"/>
      <c r="ACY597" s="11"/>
      <c r="ACZ597" s="11"/>
      <c r="ADA597" s="11"/>
      <c r="ADB597" s="11"/>
      <c r="ADC597" s="11"/>
      <c r="ADD597" s="11"/>
      <c r="ADE597" s="11"/>
      <c r="ADF597" s="11"/>
      <c r="ADG597" s="11"/>
      <c r="ADH597" s="11"/>
      <c r="ADI597" s="11"/>
      <c r="ADJ597" s="11"/>
      <c r="ADK597" s="11"/>
      <c r="ADL597" s="11"/>
      <c r="ADM597" s="11"/>
      <c r="ADN597" s="11"/>
      <c r="ADO597" s="11"/>
      <c r="ADP597" s="11"/>
      <c r="ADQ597" s="11"/>
      <c r="ADR597" s="11"/>
      <c r="ADS597" s="11"/>
      <c r="ADT597" s="11"/>
      <c r="ADU597" s="11"/>
      <c r="ADV597" s="11"/>
      <c r="ADW597" s="11"/>
      <c r="ADX597" s="11"/>
      <c r="ADY597" s="11"/>
      <c r="ADZ597" s="11"/>
      <c r="AEA597" s="11"/>
      <c r="AEB597" s="11"/>
      <c r="AEC597" s="11"/>
      <c r="AED597" s="11"/>
      <c r="AEE597" s="11"/>
      <c r="AEF597" s="11"/>
      <c r="AEG597" s="11"/>
      <c r="AEH597" s="11"/>
      <c r="AEI597" s="11"/>
      <c r="AEJ597" s="11"/>
      <c r="AEK597" s="11"/>
      <c r="AEL597" s="11"/>
      <c r="AEM597" s="11"/>
      <c r="AEN597" s="11"/>
      <c r="AEO597" s="11"/>
      <c r="AEP597" s="11"/>
      <c r="AEQ597" s="11"/>
      <c r="AER597" s="11"/>
      <c r="AES597" s="11"/>
      <c r="AET597" s="11"/>
      <c r="AEU597" s="11"/>
      <c r="AEV597" s="11"/>
      <c r="AEW597" s="11"/>
      <c r="AEX597" s="11"/>
      <c r="AEY597" s="11"/>
      <c r="AEZ597" s="11"/>
      <c r="AFA597" s="11"/>
      <c r="AFB597" s="11"/>
      <c r="AFC597" s="11"/>
      <c r="AFD597" s="11"/>
      <c r="AFE597" s="11"/>
      <c r="AFF597" s="11"/>
      <c r="AFG597" s="11"/>
      <c r="AFH597" s="11"/>
      <c r="AFI597" s="11"/>
      <c r="AFJ597" s="11"/>
      <c r="AFK597" s="11"/>
      <c r="AFL597" s="11"/>
      <c r="AFM597" s="11"/>
      <c r="AFN597" s="11"/>
      <c r="AFO597" s="11"/>
      <c r="AFP597" s="11"/>
      <c r="AFQ597" s="11"/>
      <c r="AFR597" s="11"/>
      <c r="AFS597" s="11"/>
      <c r="AFT597" s="11"/>
      <c r="AFU597" s="11"/>
      <c r="AFV597" s="11"/>
      <c r="AFW597" s="11"/>
      <c r="AFX597" s="11"/>
      <c r="AFY597" s="11"/>
      <c r="AFZ597" s="11"/>
      <c r="AGA597" s="11"/>
      <c r="AGB597" s="11"/>
      <c r="AGC597" s="11"/>
      <c r="AGD597" s="11"/>
      <c r="AGE597" s="11"/>
      <c r="AGF597" s="11"/>
      <c r="AGG597" s="11"/>
      <c r="AGH597" s="11"/>
      <c r="AGI597" s="11"/>
      <c r="AGJ597" s="11"/>
      <c r="AGK597" s="11"/>
      <c r="AGL597" s="11"/>
      <c r="AGM597" s="11"/>
      <c r="AGN597" s="11"/>
      <c r="AGO597" s="11"/>
      <c r="AGP597" s="11"/>
      <c r="AGQ597" s="11"/>
      <c r="AGR597" s="11"/>
      <c r="AGS597" s="11"/>
      <c r="AGT597" s="11"/>
      <c r="AGU597" s="11"/>
      <c r="AGV597" s="11"/>
      <c r="AGW597" s="11"/>
      <c r="AGX597" s="11"/>
      <c r="AGY597" s="11"/>
      <c r="AGZ597" s="11"/>
      <c r="AHA597" s="11"/>
      <c r="AHB597" s="11"/>
      <c r="AHC597" s="11"/>
      <c r="AHD597" s="11"/>
      <c r="AHE597" s="11"/>
      <c r="AHF597" s="11"/>
      <c r="AHG597" s="11"/>
      <c r="AHH597" s="11"/>
      <c r="AHI597" s="11"/>
      <c r="AHJ597" s="11"/>
      <c r="AHK597" s="11"/>
      <c r="AHL597" s="11"/>
      <c r="AHM597" s="11"/>
      <c r="AHN597" s="11"/>
      <c r="AHO597" s="11"/>
      <c r="AHP597" s="11"/>
      <c r="AHQ597" s="11"/>
      <c r="AHR597" s="11"/>
      <c r="AHS597" s="11"/>
      <c r="AHT597" s="11"/>
      <c r="AHU597" s="11"/>
      <c r="AHV597" s="11"/>
      <c r="AHW597" s="11"/>
      <c r="AHX597" s="11"/>
      <c r="AHY597" s="11"/>
      <c r="AHZ597" s="11"/>
      <c r="AIA597" s="11"/>
      <c r="AIB597" s="11"/>
      <c r="AIC597" s="11"/>
      <c r="AID597" s="11"/>
      <c r="AIE597" s="11"/>
      <c r="AIF597" s="11"/>
      <c r="AIG597" s="11"/>
      <c r="AIH597" s="11"/>
      <c r="AII597" s="11"/>
      <c r="AIJ597" s="11"/>
      <c r="AIK597" s="11"/>
      <c r="AIL597" s="11"/>
      <c r="AIM597" s="11"/>
      <c r="AIN597" s="11"/>
      <c r="AIO597" s="11"/>
      <c r="AIP597" s="11"/>
      <c r="AIQ597" s="11"/>
      <c r="AIR597" s="11"/>
      <c r="AIS597" s="11"/>
      <c r="AIT597" s="11"/>
      <c r="AIU597" s="11"/>
      <c r="AIV597" s="11"/>
      <c r="AIW597" s="11"/>
      <c r="AIX597" s="11"/>
      <c r="AIY597" s="11"/>
      <c r="AIZ597" s="11"/>
      <c r="AJA597" s="11"/>
      <c r="AJB597" s="11"/>
      <c r="AJC597" s="11"/>
      <c r="AJD597" s="11"/>
      <c r="AJE597" s="11"/>
      <c r="AJF597" s="11"/>
      <c r="AJG597" s="11"/>
      <c r="AJH597" s="11"/>
      <c r="AJI597" s="11"/>
      <c r="AJJ597" s="11"/>
      <c r="AJK597" s="11"/>
      <c r="AJL597" s="11"/>
      <c r="AJM597" s="11"/>
      <c r="AJN597" s="11"/>
      <c r="AJO597" s="11"/>
      <c r="AJP597" s="11"/>
      <c r="AJQ597" s="11"/>
      <c r="AJR597" s="11"/>
      <c r="AJS597" s="11"/>
      <c r="AJT597" s="11"/>
      <c r="AJU597" s="11"/>
      <c r="AJV597" s="11"/>
      <c r="AJW597" s="11"/>
      <c r="AJX597" s="11"/>
      <c r="AJY597" s="11"/>
      <c r="AJZ597" s="11"/>
      <c r="AKA597" s="11"/>
      <c r="AKB597" s="11"/>
      <c r="AKC597" s="11"/>
      <c r="AKD597" s="11"/>
      <c r="AKE597" s="11"/>
      <c r="AKF597" s="11"/>
      <c r="AKG597" s="11"/>
      <c r="AKH597" s="11"/>
      <c r="AKI597" s="11"/>
      <c r="AKJ597" s="11"/>
      <c r="AKK597" s="11"/>
      <c r="AKL597" s="11"/>
      <c r="AKM597" s="11"/>
      <c r="AKN597" s="11"/>
      <c r="AKO597" s="11"/>
      <c r="AKP597" s="11"/>
      <c r="AKQ597" s="11"/>
      <c r="AKR597" s="11"/>
      <c r="AKS597" s="11"/>
      <c r="AKT597" s="11"/>
      <c r="AKU597" s="11"/>
      <c r="AKV597" s="11"/>
      <c r="AKW597" s="11"/>
      <c r="AKX597" s="11"/>
      <c r="AKY597" s="11"/>
      <c r="AKZ597" s="11"/>
      <c r="ALA597" s="11"/>
      <c r="ALB597" s="11"/>
      <c r="ALC597" s="11"/>
      <c r="ALD597" s="11"/>
      <c r="ALE597" s="11"/>
      <c r="ALF597" s="11"/>
      <c r="ALG597" s="11"/>
      <c r="ALH597" s="11"/>
      <c r="ALI597" s="11"/>
      <c r="ALJ597" s="11"/>
      <c r="ALK597" s="11"/>
      <c r="ALL597" s="11"/>
      <c r="ALM597" s="11"/>
      <c r="ALN597" s="11"/>
      <c r="ALO597" s="11"/>
      <c r="ALP597" s="11"/>
      <c r="ALQ597" s="11"/>
      <c r="ALR597" s="11"/>
      <c r="ALS597" s="11"/>
      <c r="ALT597" s="11"/>
      <c r="ALU597" s="11"/>
      <c r="ALV597" s="11"/>
      <c r="ALW597" s="11"/>
      <c r="ALX597" s="11"/>
      <c r="ALY597" s="11"/>
      <c r="ALZ597" s="11"/>
      <c r="AMA597" s="11"/>
      <c r="AMB597" s="11"/>
      <c r="AMC597" s="11"/>
      <c r="AMD597" s="11"/>
      <c r="AME597" s="11"/>
      <c r="AMF597" s="11"/>
      <c r="AMG597" s="11"/>
      <c r="AMH597" s="11"/>
      <c r="AMI597" s="11"/>
      <c r="AMJ597" s="11"/>
    </row>
    <row r="598" spans="1:1024" s="9" customFormat="1" x14ac:dyDescent="0.3">
      <c r="A598" s="18">
        <v>16</v>
      </c>
      <c r="B598" s="19"/>
      <c r="C598" s="74"/>
      <c r="D598" s="19"/>
      <c r="E598" s="19"/>
      <c r="F598" s="24"/>
      <c r="G598" s="19"/>
      <c r="H598" s="19"/>
      <c r="I598" s="25"/>
      <c r="J598" s="25"/>
      <c r="K598" s="61" t="s">
        <v>243</v>
      </c>
      <c r="L598" s="25">
        <f>I597*P598</f>
        <v>7598699.7659999998</v>
      </c>
      <c r="M598" s="34">
        <f>I597*Q598</f>
        <v>554700.87</v>
      </c>
      <c r="N598" s="34">
        <f t="shared" si="93"/>
        <v>8153400.6359999999</v>
      </c>
      <c r="O598" s="202"/>
      <c r="P598" s="34">
        <v>1082.2</v>
      </c>
      <c r="Q598" s="23">
        <v>79</v>
      </c>
      <c r="R598" s="24" t="s">
        <v>39</v>
      </c>
      <c r="S598" s="24" t="s">
        <v>279</v>
      </c>
      <c r="T598" s="7">
        <v>7598699.7659999998</v>
      </c>
      <c r="U598" s="7">
        <v>162618.6348</v>
      </c>
      <c r="V598" s="8">
        <v>7761318.4007999999</v>
      </c>
      <c r="W598" s="7">
        <v>1082.2</v>
      </c>
      <c r="X598" s="7">
        <v>23.16</v>
      </c>
      <c r="Z598" s="7">
        <f t="shared" si="92"/>
        <v>0</v>
      </c>
      <c r="AA598" s="7">
        <f t="shared" si="92"/>
        <v>392082.2352</v>
      </c>
      <c r="AB598" s="7">
        <f t="shared" si="92"/>
        <v>392082.2352</v>
      </c>
      <c r="AC598" s="10"/>
      <c r="DX598" s="11"/>
      <c r="DY598" s="11"/>
      <c r="DZ598" s="11"/>
      <c r="EA598" s="11"/>
      <c r="EB598" s="11"/>
      <c r="EC598" s="11"/>
      <c r="ED598" s="11"/>
      <c r="EE598" s="11"/>
      <c r="EF598" s="11"/>
      <c r="EG598" s="11"/>
      <c r="EH598" s="11"/>
      <c r="EI598" s="11"/>
      <c r="EJ598" s="11"/>
      <c r="EK598" s="11"/>
      <c r="EL598" s="11"/>
      <c r="EM598" s="11"/>
      <c r="EN598" s="11"/>
      <c r="EO598" s="11"/>
      <c r="EP598" s="11"/>
      <c r="EQ598" s="11"/>
      <c r="ER598" s="11"/>
      <c r="ES598" s="11"/>
      <c r="ET598" s="11"/>
      <c r="EU598" s="11"/>
      <c r="EV598" s="11"/>
      <c r="EW598" s="11"/>
      <c r="EX598" s="11"/>
      <c r="EY598" s="11"/>
      <c r="EZ598" s="11"/>
      <c r="FA598" s="11"/>
      <c r="FB598" s="11"/>
      <c r="FC598" s="11"/>
      <c r="FD598" s="11"/>
      <c r="FE598" s="11"/>
      <c r="FF598" s="11"/>
      <c r="FG598" s="11"/>
      <c r="FH598" s="11"/>
      <c r="FI598" s="11"/>
      <c r="FJ598" s="11"/>
      <c r="FK598" s="11"/>
      <c r="FL598" s="11"/>
      <c r="FM598" s="11"/>
      <c r="FN598" s="11"/>
      <c r="FO598" s="11"/>
      <c r="FP598" s="11"/>
      <c r="FQ598" s="11"/>
      <c r="FR598" s="11"/>
      <c r="FS598" s="11"/>
      <c r="FT598" s="11"/>
      <c r="FU598" s="11"/>
      <c r="FV598" s="11"/>
      <c r="FW598" s="11"/>
      <c r="FX598" s="11"/>
      <c r="FY598" s="11"/>
      <c r="FZ598" s="11"/>
      <c r="GA598" s="11"/>
      <c r="GB598" s="11"/>
      <c r="GC598" s="11"/>
      <c r="GD598" s="11"/>
      <c r="GE598" s="11"/>
      <c r="GF598" s="11"/>
      <c r="GG598" s="11"/>
      <c r="GH598" s="11"/>
      <c r="GI598" s="11"/>
      <c r="GJ598" s="11"/>
      <c r="GK598" s="11"/>
      <c r="GL598" s="11"/>
      <c r="GM598" s="11"/>
      <c r="GN598" s="11"/>
      <c r="GO598" s="11"/>
      <c r="GP598" s="11"/>
      <c r="GQ598" s="11"/>
      <c r="GR598" s="11"/>
      <c r="GS598" s="11"/>
      <c r="GT598" s="11"/>
      <c r="GU598" s="11"/>
      <c r="GV598" s="11"/>
      <c r="GW598" s="11"/>
      <c r="GX598" s="11"/>
      <c r="GY598" s="11"/>
      <c r="GZ598" s="11"/>
      <c r="HA598" s="11"/>
      <c r="HB598" s="11"/>
      <c r="HC598" s="11"/>
      <c r="HD598" s="11"/>
      <c r="HE598" s="11"/>
      <c r="HF598" s="11"/>
      <c r="HG598" s="11"/>
      <c r="HH598" s="11"/>
      <c r="HI598" s="11"/>
      <c r="HJ598" s="11"/>
      <c r="HK598" s="11"/>
      <c r="HL598" s="11"/>
      <c r="HM598" s="11"/>
      <c r="HN598" s="11"/>
      <c r="HO598" s="11"/>
      <c r="HP598" s="11"/>
      <c r="HQ598" s="11"/>
      <c r="HR598" s="11"/>
      <c r="HS598" s="11"/>
      <c r="HT598" s="11"/>
      <c r="HU598" s="11"/>
      <c r="HV598" s="11"/>
      <c r="HW598" s="11"/>
      <c r="HX598" s="11"/>
      <c r="HY598" s="11"/>
      <c r="HZ598" s="11"/>
      <c r="IA598" s="11"/>
      <c r="IB598" s="11"/>
      <c r="IC598" s="11"/>
      <c r="ID598" s="11"/>
      <c r="IE598" s="11"/>
      <c r="IF598" s="11"/>
      <c r="IG598" s="11"/>
      <c r="IH598" s="11"/>
      <c r="II598" s="11"/>
      <c r="IJ598" s="11"/>
      <c r="IK598" s="11"/>
      <c r="IL598" s="11"/>
      <c r="IM598" s="11"/>
      <c r="IN598" s="11"/>
      <c r="IO598" s="11"/>
      <c r="IP598" s="11"/>
      <c r="IQ598" s="11"/>
      <c r="IR598" s="11"/>
      <c r="IS598" s="11"/>
      <c r="IT598" s="11"/>
      <c r="IU598" s="11"/>
      <c r="IV598" s="11"/>
      <c r="IW598" s="11"/>
      <c r="IX598" s="11"/>
      <c r="IY598" s="11"/>
      <c r="IZ598" s="11"/>
      <c r="JA598" s="11"/>
      <c r="JB598" s="11"/>
      <c r="JC598" s="11"/>
      <c r="JD598" s="11"/>
      <c r="JE598" s="11"/>
      <c r="JF598" s="11"/>
      <c r="JG598" s="11"/>
      <c r="JH598" s="11"/>
      <c r="JI598" s="11"/>
      <c r="JJ598" s="11"/>
      <c r="JK598" s="11"/>
      <c r="JL598" s="11"/>
      <c r="JM598" s="11"/>
      <c r="JN598" s="11"/>
      <c r="JO598" s="11"/>
      <c r="JP598" s="11"/>
      <c r="JQ598" s="11"/>
      <c r="JR598" s="11"/>
      <c r="JS598" s="11"/>
      <c r="JT598" s="11"/>
      <c r="JU598" s="11"/>
      <c r="JV598" s="11"/>
      <c r="JW598" s="11"/>
      <c r="JX598" s="11"/>
      <c r="JY598" s="11"/>
      <c r="JZ598" s="11"/>
      <c r="KA598" s="11"/>
      <c r="KB598" s="11"/>
      <c r="KC598" s="11"/>
      <c r="KD598" s="11"/>
      <c r="KE598" s="11"/>
      <c r="KF598" s="11"/>
      <c r="KG598" s="11"/>
      <c r="KH598" s="11"/>
      <c r="KI598" s="11"/>
      <c r="KJ598" s="11"/>
      <c r="KK598" s="11"/>
      <c r="KL598" s="11"/>
      <c r="KM598" s="11"/>
      <c r="KN598" s="11"/>
      <c r="KO598" s="11"/>
      <c r="KP598" s="11"/>
      <c r="KQ598" s="11"/>
      <c r="KR598" s="11"/>
      <c r="KS598" s="11"/>
      <c r="KT598" s="11"/>
      <c r="KU598" s="11"/>
      <c r="KV598" s="11"/>
      <c r="KW598" s="11"/>
      <c r="KX598" s="11"/>
      <c r="KY598" s="11"/>
      <c r="KZ598" s="11"/>
      <c r="LA598" s="11"/>
      <c r="LB598" s="11"/>
      <c r="LC598" s="11"/>
      <c r="LD598" s="11"/>
      <c r="LE598" s="11"/>
      <c r="LF598" s="11"/>
      <c r="LG598" s="11"/>
      <c r="LH598" s="11"/>
      <c r="LI598" s="11"/>
      <c r="LJ598" s="11"/>
      <c r="LK598" s="11"/>
      <c r="LL598" s="11"/>
      <c r="LM598" s="11"/>
      <c r="LN598" s="11"/>
      <c r="LO598" s="11"/>
      <c r="LP598" s="11"/>
      <c r="LQ598" s="11"/>
      <c r="LR598" s="11"/>
      <c r="LS598" s="11"/>
      <c r="LT598" s="11"/>
      <c r="LU598" s="11"/>
      <c r="LV598" s="11"/>
      <c r="LW598" s="11"/>
      <c r="LX598" s="11"/>
      <c r="LY598" s="11"/>
      <c r="LZ598" s="11"/>
      <c r="MA598" s="11"/>
      <c r="MB598" s="11"/>
      <c r="MC598" s="11"/>
      <c r="MD598" s="11"/>
      <c r="ME598" s="11"/>
      <c r="MF598" s="11"/>
      <c r="MG598" s="11"/>
      <c r="MH598" s="11"/>
      <c r="MI598" s="11"/>
      <c r="MJ598" s="11"/>
      <c r="MK598" s="11"/>
      <c r="ML598" s="11"/>
      <c r="MM598" s="11"/>
      <c r="MN598" s="11"/>
      <c r="MO598" s="11"/>
      <c r="MP598" s="11"/>
      <c r="MQ598" s="11"/>
      <c r="MR598" s="11"/>
      <c r="MS598" s="11"/>
      <c r="MT598" s="11"/>
      <c r="MU598" s="11"/>
      <c r="MV598" s="11"/>
      <c r="MW598" s="11"/>
      <c r="MX598" s="11"/>
      <c r="MY598" s="11"/>
      <c r="MZ598" s="11"/>
      <c r="NA598" s="11"/>
      <c r="NB598" s="11"/>
      <c r="NC598" s="11"/>
      <c r="ND598" s="11"/>
      <c r="NE598" s="11"/>
      <c r="NF598" s="11"/>
      <c r="NG598" s="11"/>
      <c r="NH598" s="11"/>
      <c r="NI598" s="11"/>
      <c r="NJ598" s="11"/>
      <c r="NK598" s="11"/>
      <c r="NL598" s="11"/>
      <c r="NM598" s="11"/>
      <c r="NN598" s="11"/>
      <c r="NO598" s="11"/>
      <c r="NP598" s="11"/>
      <c r="NQ598" s="11"/>
      <c r="NR598" s="11"/>
      <c r="NS598" s="11"/>
      <c r="NT598" s="11"/>
      <c r="NU598" s="11"/>
      <c r="NV598" s="11"/>
      <c r="NW598" s="11"/>
      <c r="NX598" s="11"/>
      <c r="NY598" s="11"/>
      <c r="NZ598" s="11"/>
      <c r="OA598" s="11"/>
      <c r="OB598" s="11"/>
      <c r="OC598" s="11"/>
      <c r="OD598" s="11"/>
      <c r="OE598" s="11"/>
      <c r="OF598" s="11"/>
      <c r="OG598" s="11"/>
      <c r="OH598" s="11"/>
      <c r="OI598" s="11"/>
      <c r="OJ598" s="11"/>
      <c r="OK598" s="11"/>
      <c r="OL598" s="11"/>
      <c r="OM598" s="11"/>
      <c r="ON598" s="11"/>
      <c r="OO598" s="11"/>
      <c r="OP598" s="11"/>
      <c r="OQ598" s="11"/>
      <c r="OR598" s="11"/>
      <c r="OS598" s="11"/>
      <c r="OT598" s="11"/>
      <c r="OU598" s="11"/>
      <c r="OV598" s="11"/>
      <c r="OW598" s="11"/>
      <c r="OX598" s="11"/>
      <c r="OY598" s="11"/>
      <c r="OZ598" s="11"/>
      <c r="PA598" s="11"/>
      <c r="PB598" s="11"/>
      <c r="PC598" s="11"/>
      <c r="PD598" s="11"/>
      <c r="PE598" s="11"/>
      <c r="PF598" s="11"/>
      <c r="PG598" s="11"/>
      <c r="PH598" s="11"/>
      <c r="PI598" s="11"/>
      <c r="PJ598" s="11"/>
      <c r="PK598" s="11"/>
      <c r="PL598" s="11"/>
      <c r="PM598" s="11"/>
      <c r="PN598" s="11"/>
      <c r="PO598" s="11"/>
      <c r="PP598" s="11"/>
      <c r="PQ598" s="11"/>
      <c r="PR598" s="11"/>
      <c r="PS598" s="11"/>
      <c r="PT598" s="11"/>
      <c r="PU598" s="11"/>
      <c r="PV598" s="11"/>
      <c r="PW598" s="11"/>
      <c r="PX598" s="11"/>
      <c r="PY598" s="11"/>
      <c r="PZ598" s="11"/>
      <c r="QA598" s="11"/>
      <c r="QB598" s="11"/>
      <c r="QC598" s="11"/>
      <c r="QD598" s="11"/>
      <c r="QE598" s="11"/>
      <c r="QF598" s="11"/>
      <c r="QG598" s="11"/>
      <c r="QH598" s="11"/>
      <c r="QI598" s="11"/>
      <c r="QJ598" s="11"/>
      <c r="QK598" s="11"/>
      <c r="QL598" s="11"/>
      <c r="QM598" s="11"/>
      <c r="QN598" s="11"/>
      <c r="QO598" s="11"/>
      <c r="QP598" s="11"/>
      <c r="QQ598" s="11"/>
      <c r="QR598" s="11"/>
      <c r="QS598" s="11"/>
      <c r="QT598" s="11"/>
      <c r="QU598" s="11"/>
      <c r="QV598" s="11"/>
      <c r="QW598" s="11"/>
      <c r="QX598" s="11"/>
      <c r="QY598" s="11"/>
      <c r="QZ598" s="11"/>
      <c r="RA598" s="11"/>
      <c r="RB598" s="11"/>
      <c r="RC598" s="11"/>
      <c r="RD598" s="11"/>
      <c r="RE598" s="11"/>
      <c r="RF598" s="11"/>
      <c r="RG598" s="11"/>
      <c r="RH598" s="11"/>
      <c r="RI598" s="11"/>
      <c r="RJ598" s="11"/>
      <c r="RK598" s="11"/>
      <c r="RL598" s="11"/>
      <c r="RM598" s="11"/>
      <c r="RN598" s="11"/>
      <c r="RO598" s="11"/>
      <c r="RP598" s="11"/>
      <c r="RQ598" s="11"/>
      <c r="RR598" s="11"/>
      <c r="RS598" s="11"/>
      <c r="RT598" s="11"/>
      <c r="RU598" s="11"/>
      <c r="RV598" s="11"/>
      <c r="RW598" s="11"/>
      <c r="RX598" s="11"/>
      <c r="RY598" s="11"/>
      <c r="RZ598" s="11"/>
      <c r="SA598" s="11"/>
      <c r="SB598" s="11"/>
      <c r="SC598" s="11"/>
      <c r="SD598" s="11"/>
      <c r="SE598" s="11"/>
      <c r="SF598" s="11"/>
      <c r="SG598" s="11"/>
      <c r="SH598" s="11"/>
      <c r="SI598" s="11"/>
      <c r="SJ598" s="11"/>
      <c r="SK598" s="11"/>
      <c r="SL598" s="11"/>
      <c r="SM598" s="11"/>
      <c r="SN598" s="11"/>
      <c r="SO598" s="11"/>
      <c r="SP598" s="11"/>
      <c r="SQ598" s="11"/>
      <c r="SR598" s="11"/>
      <c r="SS598" s="11"/>
      <c r="ST598" s="11"/>
      <c r="SU598" s="11"/>
      <c r="SV598" s="11"/>
      <c r="SW598" s="11"/>
      <c r="SX598" s="11"/>
      <c r="SY598" s="11"/>
      <c r="SZ598" s="11"/>
      <c r="TA598" s="11"/>
      <c r="TB598" s="11"/>
      <c r="TC598" s="11"/>
      <c r="TD598" s="11"/>
      <c r="TE598" s="11"/>
      <c r="TF598" s="11"/>
      <c r="TG598" s="11"/>
      <c r="TH598" s="11"/>
      <c r="TI598" s="11"/>
      <c r="TJ598" s="11"/>
      <c r="TK598" s="11"/>
      <c r="TL598" s="11"/>
      <c r="TM598" s="11"/>
      <c r="TN598" s="11"/>
      <c r="TO598" s="11"/>
      <c r="TP598" s="11"/>
      <c r="TQ598" s="11"/>
      <c r="TR598" s="11"/>
      <c r="TS598" s="11"/>
      <c r="TT598" s="11"/>
      <c r="TU598" s="11"/>
      <c r="TV598" s="11"/>
      <c r="TW598" s="11"/>
      <c r="TX598" s="11"/>
      <c r="TY598" s="11"/>
      <c r="TZ598" s="11"/>
      <c r="UA598" s="11"/>
      <c r="UB598" s="11"/>
      <c r="UC598" s="11"/>
      <c r="UD598" s="11"/>
      <c r="UE598" s="11"/>
      <c r="UF598" s="11"/>
      <c r="UG598" s="11"/>
      <c r="UH598" s="11"/>
      <c r="UI598" s="11"/>
      <c r="UJ598" s="11"/>
      <c r="UK598" s="11"/>
      <c r="UL598" s="11"/>
      <c r="UM598" s="11"/>
      <c r="UN598" s="11"/>
      <c r="UO598" s="11"/>
      <c r="UP598" s="11"/>
      <c r="UQ598" s="11"/>
      <c r="UR598" s="11"/>
      <c r="US598" s="11"/>
      <c r="UT598" s="11"/>
      <c r="UU598" s="11"/>
      <c r="UV598" s="11"/>
      <c r="UW598" s="11"/>
      <c r="UX598" s="11"/>
      <c r="UY598" s="11"/>
      <c r="UZ598" s="11"/>
      <c r="VA598" s="11"/>
      <c r="VB598" s="11"/>
      <c r="VC598" s="11"/>
      <c r="VD598" s="11"/>
      <c r="VE598" s="11"/>
      <c r="VF598" s="11"/>
      <c r="VG598" s="11"/>
      <c r="VH598" s="11"/>
      <c r="VI598" s="11"/>
      <c r="VJ598" s="11"/>
      <c r="VK598" s="11"/>
      <c r="VL598" s="11"/>
      <c r="VM598" s="11"/>
      <c r="VN598" s="11"/>
      <c r="VO598" s="11"/>
      <c r="VP598" s="11"/>
      <c r="VQ598" s="11"/>
      <c r="VR598" s="11"/>
      <c r="VS598" s="11"/>
      <c r="VT598" s="11"/>
      <c r="VU598" s="11"/>
      <c r="VV598" s="11"/>
      <c r="VW598" s="11"/>
      <c r="VX598" s="11"/>
      <c r="VY598" s="11"/>
      <c r="VZ598" s="11"/>
      <c r="WA598" s="11"/>
      <c r="WB598" s="11"/>
      <c r="WC598" s="11"/>
      <c r="WD598" s="11"/>
      <c r="WE598" s="11"/>
      <c r="WF598" s="11"/>
      <c r="WG598" s="11"/>
      <c r="WH598" s="11"/>
      <c r="WI598" s="11"/>
      <c r="WJ598" s="11"/>
      <c r="WK598" s="11"/>
      <c r="WL598" s="11"/>
      <c r="WM598" s="11"/>
      <c r="WN598" s="11"/>
      <c r="WO598" s="11"/>
      <c r="WP598" s="11"/>
      <c r="WQ598" s="11"/>
      <c r="WR598" s="11"/>
      <c r="WS598" s="11"/>
      <c r="WT598" s="11"/>
      <c r="WU598" s="11"/>
      <c r="WV598" s="11"/>
      <c r="WW598" s="11"/>
      <c r="WX598" s="11"/>
      <c r="WY598" s="11"/>
      <c r="WZ598" s="11"/>
      <c r="XA598" s="11"/>
      <c r="XB598" s="11"/>
      <c r="XC598" s="11"/>
      <c r="XD598" s="11"/>
      <c r="XE598" s="11"/>
      <c r="XF598" s="11"/>
      <c r="XG598" s="11"/>
      <c r="XH598" s="11"/>
      <c r="XI598" s="11"/>
      <c r="XJ598" s="11"/>
      <c r="XK598" s="11"/>
      <c r="XL598" s="11"/>
      <c r="XM598" s="11"/>
      <c r="XN598" s="11"/>
      <c r="XO598" s="11"/>
      <c r="XP598" s="11"/>
      <c r="XQ598" s="11"/>
      <c r="XR598" s="11"/>
      <c r="XS598" s="11"/>
      <c r="XT598" s="11"/>
      <c r="XU598" s="11"/>
      <c r="XV598" s="11"/>
      <c r="XW598" s="11"/>
      <c r="XX598" s="11"/>
      <c r="XY598" s="11"/>
      <c r="XZ598" s="11"/>
      <c r="YA598" s="11"/>
      <c r="YB598" s="11"/>
      <c r="YC598" s="11"/>
      <c r="YD598" s="11"/>
      <c r="YE598" s="11"/>
      <c r="YF598" s="11"/>
      <c r="YG598" s="11"/>
      <c r="YH598" s="11"/>
      <c r="YI598" s="11"/>
      <c r="YJ598" s="11"/>
      <c r="YK598" s="11"/>
      <c r="YL598" s="11"/>
      <c r="YM598" s="11"/>
      <c r="YN598" s="11"/>
      <c r="YO598" s="11"/>
      <c r="YP598" s="11"/>
      <c r="YQ598" s="11"/>
      <c r="YR598" s="11"/>
      <c r="YS598" s="11"/>
      <c r="YT598" s="11"/>
      <c r="YU598" s="11"/>
      <c r="YV598" s="11"/>
      <c r="YW598" s="11"/>
      <c r="YX598" s="11"/>
      <c r="YY598" s="11"/>
      <c r="YZ598" s="11"/>
      <c r="ZA598" s="11"/>
      <c r="ZB598" s="11"/>
      <c r="ZC598" s="11"/>
      <c r="ZD598" s="11"/>
      <c r="ZE598" s="11"/>
      <c r="ZF598" s="11"/>
      <c r="ZG598" s="11"/>
      <c r="ZH598" s="11"/>
      <c r="ZI598" s="11"/>
      <c r="ZJ598" s="11"/>
      <c r="ZK598" s="11"/>
      <c r="ZL598" s="11"/>
      <c r="ZM598" s="11"/>
      <c r="ZN598" s="11"/>
      <c r="ZO598" s="11"/>
      <c r="ZP598" s="11"/>
      <c r="ZQ598" s="11"/>
      <c r="ZR598" s="11"/>
      <c r="ZS598" s="11"/>
      <c r="ZT598" s="11"/>
      <c r="ZU598" s="11"/>
      <c r="ZV598" s="11"/>
      <c r="ZW598" s="11"/>
      <c r="ZX598" s="11"/>
      <c r="ZY598" s="11"/>
      <c r="ZZ598" s="11"/>
      <c r="AAA598" s="11"/>
      <c r="AAB598" s="11"/>
      <c r="AAC598" s="11"/>
      <c r="AAD598" s="11"/>
      <c r="AAE598" s="11"/>
      <c r="AAF598" s="11"/>
      <c r="AAG598" s="11"/>
      <c r="AAH598" s="11"/>
      <c r="AAI598" s="11"/>
      <c r="AAJ598" s="11"/>
      <c r="AAK598" s="11"/>
      <c r="AAL598" s="11"/>
      <c r="AAM598" s="11"/>
      <c r="AAN598" s="11"/>
      <c r="AAO598" s="11"/>
      <c r="AAP598" s="11"/>
      <c r="AAQ598" s="11"/>
      <c r="AAR598" s="11"/>
      <c r="AAS598" s="11"/>
      <c r="AAT598" s="11"/>
      <c r="AAU598" s="11"/>
      <c r="AAV598" s="11"/>
      <c r="AAW598" s="11"/>
      <c r="AAX598" s="11"/>
      <c r="AAY598" s="11"/>
      <c r="AAZ598" s="11"/>
      <c r="ABA598" s="11"/>
      <c r="ABB598" s="11"/>
      <c r="ABC598" s="11"/>
      <c r="ABD598" s="11"/>
      <c r="ABE598" s="11"/>
      <c r="ABF598" s="11"/>
      <c r="ABG598" s="11"/>
      <c r="ABH598" s="11"/>
      <c r="ABI598" s="11"/>
      <c r="ABJ598" s="11"/>
      <c r="ABK598" s="11"/>
      <c r="ABL598" s="11"/>
      <c r="ABM598" s="11"/>
      <c r="ABN598" s="11"/>
      <c r="ABO598" s="11"/>
      <c r="ABP598" s="11"/>
      <c r="ABQ598" s="11"/>
      <c r="ABR598" s="11"/>
      <c r="ABS598" s="11"/>
      <c r="ABT598" s="11"/>
      <c r="ABU598" s="11"/>
      <c r="ABV598" s="11"/>
      <c r="ABW598" s="11"/>
      <c r="ABX598" s="11"/>
      <c r="ABY598" s="11"/>
      <c r="ABZ598" s="11"/>
      <c r="ACA598" s="11"/>
      <c r="ACB598" s="11"/>
      <c r="ACC598" s="11"/>
      <c r="ACD598" s="11"/>
      <c r="ACE598" s="11"/>
      <c r="ACF598" s="11"/>
      <c r="ACG598" s="11"/>
      <c r="ACH598" s="11"/>
      <c r="ACI598" s="11"/>
      <c r="ACJ598" s="11"/>
      <c r="ACK598" s="11"/>
      <c r="ACL598" s="11"/>
      <c r="ACM598" s="11"/>
      <c r="ACN598" s="11"/>
      <c r="ACO598" s="11"/>
      <c r="ACP598" s="11"/>
      <c r="ACQ598" s="11"/>
      <c r="ACR598" s="11"/>
      <c r="ACS598" s="11"/>
      <c r="ACT598" s="11"/>
      <c r="ACU598" s="11"/>
      <c r="ACV598" s="11"/>
      <c r="ACW598" s="11"/>
      <c r="ACX598" s="11"/>
      <c r="ACY598" s="11"/>
      <c r="ACZ598" s="11"/>
      <c r="ADA598" s="11"/>
      <c r="ADB598" s="11"/>
      <c r="ADC598" s="11"/>
      <c r="ADD598" s="11"/>
      <c r="ADE598" s="11"/>
      <c r="ADF598" s="11"/>
      <c r="ADG598" s="11"/>
      <c r="ADH598" s="11"/>
      <c r="ADI598" s="11"/>
      <c r="ADJ598" s="11"/>
      <c r="ADK598" s="11"/>
      <c r="ADL598" s="11"/>
      <c r="ADM598" s="11"/>
      <c r="ADN598" s="11"/>
      <c r="ADO598" s="11"/>
      <c r="ADP598" s="11"/>
      <c r="ADQ598" s="11"/>
      <c r="ADR598" s="11"/>
      <c r="ADS598" s="11"/>
      <c r="ADT598" s="11"/>
      <c r="ADU598" s="11"/>
      <c r="ADV598" s="11"/>
      <c r="ADW598" s="11"/>
      <c r="ADX598" s="11"/>
      <c r="ADY598" s="11"/>
      <c r="ADZ598" s="11"/>
      <c r="AEA598" s="11"/>
      <c r="AEB598" s="11"/>
      <c r="AEC598" s="11"/>
      <c r="AED598" s="11"/>
      <c r="AEE598" s="11"/>
      <c r="AEF598" s="11"/>
      <c r="AEG598" s="11"/>
      <c r="AEH598" s="11"/>
      <c r="AEI598" s="11"/>
      <c r="AEJ598" s="11"/>
      <c r="AEK598" s="11"/>
      <c r="AEL598" s="11"/>
      <c r="AEM598" s="11"/>
      <c r="AEN598" s="11"/>
      <c r="AEO598" s="11"/>
      <c r="AEP598" s="11"/>
      <c r="AEQ598" s="11"/>
      <c r="AER598" s="11"/>
      <c r="AES598" s="11"/>
      <c r="AET598" s="11"/>
      <c r="AEU598" s="11"/>
      <c r="AEV598" s="11"/>
      <c r="AEW598" s="11"/>
      <c r="AEX598" s="11"/>
      <c r="AEY598" s="11"/>
      <c r="AEZ598" s="11"/>
      <c r="AFA598" s="11"/>
      <c r="AFB598" s="11"/>
      <c r="AFC598" s="11"/>
      <c r="AFD598" s="11"/>
      <c r="AFE598" s="11"/>
      <c r="AFF598" s="11"/>
      <c r="AFG598" s="11"/>
      <c r="AFH598" s="11"/>
      <c r="AFI598" s="11"/>
      <c r="AFJ598" s="11"/>
      <c r="AFK598" s="11"/>
      <c r="AFL598" s="11"/>
      <c r="AFM598" s="11"/>
      <c r="AFN598" s="11"/>
      <c r="AFO598" s="11"/>
      <c r="AFP598" s="11"/>
      <c r="AFQ598" s="11"/>
      <c r="AFR598" s="11"/>
      <c r="AFS598" s="11"/>
      <c r="AFT598" s="11"/>
      <c r="AFU598" s="11"/>
      <c r="AFV598" s="11"/>
      <c r="AFW598" s="11"/>
      <c r="AFX598" s="11"/>
      <c r="AFY598" s="11"/>
      <c r="AFZ598" s="11"/>
      <c r="AGA598" s="11"/>
      <c r="AGB598" s="11"/>
      <c r="AGC598" s="11"/>
      <c r="AGD598" s="11"/>
      <c r="AGE598" s="11"/>
      <c r="AGF598" s="11"/>
      <c r="AGG598" s="11"/>
      <c r="AGH598" s="11"/>
      <c r="AGI598" s="11"/>
      <c r="AGJ598" s="11"/>
      <c r="AGK598" s="11"/>
      <c r="AGL598" s="11"/>
      <c r="AGM598" s="11"/>
      <c r="AGN598" s="11"/>
      <c r="AGO598" s="11"/>
      <c r="AGP598" s="11"/>
      <c r="AGQ598" s="11"/>
      <c r="AGR598" s="11"/>
      <c r="AGS598" s="11"/>
      <c r="AGT598" s="11"/>
      <c r="AGU598" s="11"/>
      <c r="AGV598" s="11"/>
      <c r="AGW598" s="11"/>
      <c r="AGX598" s="11"/>
      <c r="AGY598" s="11"/>
      <c r="AGZ598" s="11"/>
      <c r="AHA598" s="11"/>
      <c r="AHB598" s="11"/>
      <c r="AHC598" s="11"/>
      <c r="AHD598" s="11"/>
      <c r="AHE598" s="11"/>
      <c r="AHF598" s="11"/>
      <c r="AHG598" s="11"/>
      <c r="AHH598" s="11"/>
      <c r="AHI598" s="11"/>
      <c r="AHJ598" s="11"/>
      <c r="AHK598" s="11"/>
      <c r="AHL598" s="11"/>
      <c r="AHM598" s="11"/>
      <c r="AHN598" s="11"/>
      <c r="AHO598" s="11"/>
      <c r="AHP598" s="11"/>
      <c r="AHQ598" s="11"/>
      <c r="AHR598" s="11"/>
      <c r="AHS598" s="11"/>
      <c r="AHT598" s="11"/>
      <c r="AHU598" s="11"/>
      <c r="AHV598" s="11"/>
      <c r="AHW598" s="11"/>
      <c r="AHX598" s="11"/>
      <c r="AHY598" s="11"/>
      <c r="AHZ598" s="11"/>
      <c r="AIA598" s="11"/>
      <c r="AIB598" s="11"/>
      <c r="AIC598" s="11"/>
      <c r="AID598" s="11"/>
      <c r="AIE598" s="11"/>
      <c r="AIF598" s="11"/>
      <c r="AIG598" s="11"/>
      <c r="AIH598" s="11"/>
      <c r="AII598" s="11"/>
      <c r="AIJ598" s="11"/>
      <c r="AIK598" s="11"/>
      <c r="AIL598" s="11"/>
      <c r="AIM598" s="11"/>
      <c r="AIN598" s="11"/>
      <c r="AIO598" s="11"/>
      <c r="AIP598" s="11"/>
      <c r="AIQ598" s="11"/>
      <c r="AIR598" s="11"/>
      <c r="AIS598" s="11"/>
      <c r="AIT598" s="11"/>
      <c r="AIU598" s="11"/>
      <c r="AIV598" s="11"/>
      <c r="AIW598" s="11"/>
      <c r="AIX598" s="11"/>
      <c r="AIY598" s="11"/>
      <c r="AIZ598" s="11"/>
      <c r="AJA598" s="11"/>
      <c r="AJB598" s="11"/>
      <c r="AJC598" s="11"/>
      <c r="AJD598" s="11"/>
      <c r="AJE598" s="11"/>
      <c r="AJF598" s="11"/>
      <c r="AJG598" s="11"/>
      <c r="AJH598" s="11"/>
      <c r="AJI598" s="11"/>
      <c r="AJJ598" s="11"/>
      <c r="AJK598" s="11"/>
      <c r="AJL598" s="11"/>
      <c r="AJM598" s="11"/>
      <c r="AJN598" s="11"/>
      <c r="AJO598" s="11"/>
      <c r="AJP598" s="11"/>
      <c r="AJQ598" s="11"/>
      <c r="AJR598" s="11"/>
      <c r="AJS598" s="11"/>
      <c r="AJT598" s="11"/>
      <c r="AJU598" s="11"/>
      <c r="AJV598" s="11"/>
      <c r="AJW598" s="11"/>
      <c r="AJX598" s="11"/>
      <c r="AJY598" s="11"/>
      <c r="AJZ598" s="11"/>
      <c r="AKA598" s="11"/>
      <c r="AKB598" s="11"/>
      <c r="AKC598" s="11"/>
      <c r="AKD598" s="11"/>
      <c r="AKE598" s="11"/>
      <c r="AKF598" s="11"/>
      <c r="AKG598" s="11"/>
      <c r="AKH598" s="11"/>
      <c r="AKI598" s="11"/>
      <c r="AKJ598" s="11"/>
      <c r="AKK598" s="11"/>
      <c r="AKL598" s="11"/>
      <c r="AKM598" s="11"/>
      <c r="AKN598" s="11"/>
      <c r="AKO598" s="11"/>
      <c r="AKP598" s="11"/>
      <c r="AKQ598" s="11"/>
      <c r="AKR598" s="11"/>
      <c r="AKS598" s="11"/>
      <c r="AKT598" s="11"/>
      <c r="AKU598" s="11"/>
      <c r="AKV598" s="11"/>
      <c r="AKW598" s="11"/>
      <c r="AKX598" s="11"/>
      <c r="AKY598" s="11"/>
      <c r="AKZ598" s="11"/>
      <c r="ALA598" s="11"/>
      <c r="ALB598" s="11"/>
      <c r="ALC598" s="11"/>
      <c r="ALD598" s="11"/>
      <c r="ALE598" s="11"/>
      <c r="ALF598" s="11"/>
      <c r="ALG598" s="11"/>
      <c r="ALH598" s="11"/>
      <c r="ALI598" s="11"/>
      <c r="ALJ598" s="11"/>
      <c r="ALK598" s="11"/>
      <c r="ALL598" s="11"/>
      <c r="ALM598" s="11"/>
      <c r="ALN598" s="11"/>
      <c r="ALO598" s="11"/>
      <c r="ALP598" s="11"/>
      <c r="ALQ598" s="11"/>
      <c r="ALR598" s="11"/>
      <c r="ALS598" s="11"/>
      <c r="ALT598" s="11"/>
      <c r="ALU598" s="11"/>
      <c r="ALV598" s="11"/>
      <c r="ALW598" s="11"/>
      <c r="ALX598" s="11"/>
      <c r="ALY598" s="11"/>
      <c r="ALZ598" s="11"/>
      <c r="AMA598" s="11"/>
      <c r="AMB598" s="11"/>
      <c r="AMC598" s="11"/>
      <c r="AMD598" s="11"/>
      <c r="AME598" s="11"/>
      <c r="AMF598" s="11"/>
      <c r="AMG598" s="11"/>
      <c r="AMH598" s="11"/>
      <c r="AMI598" s="11"/>
      <c r="AMJ598" s="11"/>
    </row>
    <row r="599" spans="1:1024" s="9" customFormat="1" ht="37.5" x14ac:dyDescent="0.3">
      <c r="A599" s="18">
        <v>17</v>
      </c>
      <c r="B599" s="19">
        <v>6</v>
      </c>
      <c r="C599" s="74" t="s">
        <v>439</v>
      </c>
      <c r="D599" s="19">
        <v>1983</v>
      </c>
      <c r="E599" s="19" t="s">
        <v>34</v>
      </c>
      <c r="F599" s="24" t="s">
        <v>53</v>
      </c>
      <c r="G599" s="19" t="s">
        <v>36</v>
      </c>
      <c r="H599" s="19">
        <v>2</v>
      </c>
      <c r="I599" s="25">
        <v>687.2</v>
      </c>
      <c r="J599" s="25">
        <v>374.9</v>
      </c>
      <c r="K599" s="61" t="s">
        <v>46</v>
      </c>
      <c r="L599" s="25">
        <f>I599*P599</f>
        <v>170590.52800000002</v>
      </c>
      <c r="M599" s="34">
        <f>I599*Q599</f>
        <v>12452.064000000002</v>
      </c>
      <c r="N599" s="34">
        <f t="shared" si="93"/>
        <v>183042.59200000003</v>
      </c>
      <c r="O599" s="34">
        <f>N599</f>
        <v>183042.59200000003</v>
      </c>
      <c r="P599" s="34">
        <v>248.24</v>
      </c>
      <c r="Q599" s="23">
        <v>18.12</v>
      </c>
      <c r="R599" s="24" t="s">
        <v>39</v>
      </c>
      <c r="S599" s="24" t="s">
        <v>279</v>
      </c>
      <c r="T599" s="7">
        <v>117511.20000000001</v>
      </c>
      <c r="U599" s="7">
        <v>10864.632000000001</v>
      </c>
      <c r="V599" s="8">
        <v>128375.83200000001</v>
      </c>
      <c r="W599" s="7">
        <v>171</v>
      </c>
      <c r="X599" s="7">
        <v>15.81</v>
      </c>
      <c r="Z599" s="7">
        <f t="shared" si="92"/>
        <v>53079.328000000009</v>
      </c>
      <c r="AA599" s="7">
        <f t="shared" si="92"/>
        <v>1587.4320000000007</v>
      </c>
      <c r="AB599" s="7">
        <f t="shared" si="92"/>
        <v>54666.760000000024</v>
      </c>
      <c r="AC599" s="10"/>
      <c r="DX599" s="11"/>
      <c r="DY599" s="11"/>
      <c r="DZ599" s="11"/>
      <c r="EA599" s="11"/>
      <c r="EB599" s="11"/>
      <c r="EC599" s="11"/>
      <c r="ED599" s="11"/>
      <c r="EE599" s="11"/>
      <c r="EF599" s="11"/>
      <c r="EG599" s="11"/>
      <c r="EH599" s="11"/>
      <c r="EI599" s="11"/>
      <c r="EJ599" s="11"/>
      <c r="EK599" s="11"/>
      <c r="EL599" s="11"/>
      <c r="EM599" s="11"/>
      <c r="EN599" s="11"/>
      <c r="EO599" s="11"/>
      <c r="EP599" s="11"/>
      <c r="EQ599" s="11"/>
      <c r="ER599" s="11"/>
      <c r="ES599" s="11"/>
      <c r="ET599" s="11"/>
      <c r="EU599" s="11"/>
      <c r="EV599" s="11"/>
      <c r="EW599" s="11"/>
      <c r="EX599" s="11"/>
      <c r="EY599" s="11"/>
      <c r="EZ599" s="11"/>
      <c r="FA599" s="11"/>
      <c r="FB599" s="11"/>
      <c r="FC599" s="11"/>
      <c r="FD599" s="11"/>
      <c r="FE599" s="11"/>
      <c r="FF599" s="11"/>
      <c r="FG599" s="11"/>
      <c r="FH599" s="11"/>
      <c r="FI599" s="11"/>
      <c r="FJ599" s="11"/>
      <c r="FK599" s="11"/>
      <c r="FL599" s="11"/>
      <c r="FM599" s="11"/>
      <c r="FN599" s="11"/>
      <c r="FO599" s="11"/>
      <c r="FP599" s="11"/>
      <c r="FQ599" s="11"/>
      <c r="FR599" s="11"/>
      <c r="FS599" s="11"/>
      <c r="FT599" s="11"/>
      <c r="FU599" s="11"/>
      <c r="FV599" s="11"/>
      <c r="FW599" s="11"/>
      <c r="FX599" s="11"/>
      <c r="FY599" s="11"/>
      <c r="FZ599" s="11"/>
      <c r="GA599" s="11"/>
      <c r="GB599" s="11"/>
      <c r="GC599" s="11"/>
      <c r="GD599" s="11"/>
      <c r="GE599" s="11"/>
      <c r="GF599" s="11"/>
      <c r="GG599" s="11"/>
      <c r="GH599" s="11"/>
      <c r="GI599" s="11"/>
      <c r="GJ599" s="11"/>
      <c r="GK599" s="11"/>
      <c r="GL599" s="11"/>
      <c r="GM599" s="11"/>
      <c r="GN599" s="11"/>
      <c r="GO599" s="11"/>
      <c r="GP599" s="11"/>
      <c r="GQ599" s="11"/>
      <c r="GR599" s="11"/>
      <c r="GS599" s="11"/>
      <c r="GT599" s="11"/>
      <c r="GU599" s="11"/>
      <c r="GV599" s="11"/>
      <c r="GW599" s="11"/>
      <c r="GX599" s="11"/>
      <c r="GY599" s="11"/>
      <c r="GZ599" s="11"/>
      <c r="HA599" s="11"/>
      <c r="HB599" s="11"/>
      <c r="HC599" s="11"/>
      <c r="HD599" s="11"/>
      <c r="HE599" s="11"/>
      <c r="HF599" s="11"/>
      <c r="HG599" s="11"/>
      <c r="HH599" s="11"/>
      <c r="HI599" s="11"/>
      <c r="HJ599" s="11"/>
      <c r="HK599" s="11"/>
      <c r="HL599" s="11"/>
      <c r="HM599" s="11"/>
      <c r="HN599" s="11"/>
      <c r="HO599" s="11"/>
      <c r="HP599" s="11"/>
      <c r="HQ599" s="11"/>
      <c r="HR599" s="11"/>
      <c r="HS599" s="11"/>
      <c r="HT599" s="11"/>
      <c r="HU599" s="11"/>
      <c r="HV599" s="11"/>
      <c r="HW599" s="11"/>
      <c r="HX599" s="11"/>
      <c r="HY599" s="11"/>
      <c r="HZ599" s="11"/>
      <c r="IA599" s="11"/>
      <c r="IB599" s="11"/>
      <c r="IC599" s="11"/>
      <c r="ID599" s="11"/>
      <c r="IE599" s="11"/>
      <c r="IF599" s="11"/>
      <c r="IG599" s="11"/>
      <c r="IH599" s="11"/>
      <c r="II599" s="11"/>
      <c r="IJ599" s="11"/>
      <c r="IK599" s="11"/>
      <c r="IL599" s="11"/>
      <c r="IM599" s="11"/>
      <c r="IN599" s="11"/>
      <c r="IO599" s="11"/>
      <c r="IP599" s="11"/>
      <c r="IQ599" s="11"/>
      <c r="IR599" s="11"/>
      <c r="IS599" s="11"/>
      <c r="IT599" s="11"/>
      <c r="IU599" s="11"/>
      <c r="IV599" s="11"/>
      <c r="IW599" s="11"/>
      <c r="IX599" s="11"/>
      <c r="IY599" s="11"/>
      <c r="IZ599" s="11"/>
      <c r="JA599" s="11"/>
      <c r="JB599" s="11"/>
      <c r="JC599" s="11"/>
      <c r="JD599" s="11"/>
      <c r="JE599" s="11"/>
      <c r="JF599" s="11"/>
      <c r="JG599" s="11"/>
      <c r="JH599" s="11"/>
      <c r="JI599" s="11"/>
      <c r="JJ599" s="11"/>
      <c r="JK599" s="11"/>
      <c r="JL599" s="11"/>
      <c r="JM599" s="11"/>
      <c r="JN599" s="11"/>
      <c r="JO599" s="11"/>
      <c r="JP599" s="11"/>
      <c r="JQ599" s="11"/>
      <c r="JR599" s="11"/>
      <c r="JS599" s="11"/>
      <c r="JT599" s="11"/>
      <c r="JU599" s="11"/>
      <c r="JV599" s="11"/>
      <c r="JW599" s="11"/>
      <c r="JX599" s="11"/>
      <c r="JY599" s="11"/>
      <c r="JZ599" s="11"/>
      <c r="KA599" s="11"/>
      <c r="KB599" s="11"/>
      <c r="KC599" s="11"/>
      <c r="KD599" s="11"/>
      <c r="KE599" s="11"/>
      <c r="KF599" s="11"/>
      <c r="KG599" s="11"/>
      <c r="KH599" s="11"/>
      <c r="KI599" s="11"/>
      <c r="KJ599" s="11"/>
      <c r="KK599" s="11"/>
      <c r="KL599" s="11"/>
      <c r="KM599" s="11"/>
      <c r="KN599" s="11"/>
      <c r="KO599" s="11"/>
      <c r="KP599" s="11"/>
      <c r="KQ599" s="11"/>
      <c r="KR599" s="11"/>
      <c r="KS599" s="11"/>
      <c r="KT599" s="11"/>
      <c r="KU599" s="11"/>
      <c r="KV599" s="11"/>
      <c r="KW599" s="11"/>
      <c r="KX599" s="11"/>
      <c r="KY599" s="11"/>
      <c r="KZ599" s="11"/>
      <c r="LA599" s="11"/>
      <c r="LB599" s="11"/>
      <c r="LC599" s="11"/>
      <c r="LD599" s="11"/>
      <c r="LE599" s="11"/>
      <c r="LF599" s="11"/>
      <c r="LG599" s="11"/>
      <c r="LH599" s="11"/>
      <c r="LI599" s="11"/>
      <c r="LJ599" s="11"/>
      <c r="LK599" s="11"/>
      <c r="LL599" s="11"/>
      <c r="LM599" s="11"/>
      <c r="LN599" s="11"/>
      <c r="LO599" s="11"/>
      <c r="LP599" s="11"/>
      <c r="LQ599" s="11"/>
      <c r="LR599" s="11"/>
      <c r="LS599" s="11"/>
      <c r="LT599" s="11"/>
      <c r="LU599" s="11"/>
      <c r="LV599" s="11"/>
      <c r="LW599" s="11"/>
      <c r="LX599" s="11"/>
      <c r="LY599" s="11"/>
      <c r="LZ599" s="11"/>
      <c r="MA599" s="11"/>
      <c r="MB599" s="11"/>
      <c r="MC599" s="11"/>
      <c r="MD599" s="11"/>
      <c r="ME599" s="11"/>
      <c r="MF599" s="11"/>
      <c r="MG599" s="11"/>
      <c r="MH599" s="11"/>
      <c r="MI599" s="11"/>
      <c r="MJ599" s="11"/>
      <c r="MK599" s="11"/>
      <c r="ML599" s="11"/>
      <c r="MM599" s="11"/>
      <c r="MN599" s="11"/>
      <c r="MO599" s="11"/>
      <c r="MP599" s="11"/>
      <c r="MQ599" s="11"/>
      <c r="MR599" s="11"/>
      <c r="MS599" s="11"/>
      <c r="MT599" s="11"/>
      <c r="MU599" s="11"/>
      <c r="MV599" s="11"/>
      <c r="MW599" s="11"/>
      <c r="MX599" s="11"/>
      <c r="MY599" s="11"/>
      <c r="MZ599" s="11"/>
      <c r="NA599" s="11"/>
      <c r="NB599" s="11"/>
      <c r="NC599" s="11"/>
      <c r="ND599" s="11"/>
      <c r="NE599" s="11"/>
      <c r="NF599" s="11"/>
      <c r="NG599" s="11"/>
      <c r="NH599" s="11"/>
      <c r="NI599" s="11"/>
      <c r="NJ599" s="11"/>
      <c r="NK599" s="11"/>
      <c r="NL599" s="11"/>
      <c r="NM599" s="11"/>
      <c r="NN599" s="11"/>
      <c r="NO599" s="11"/>
      <c r="NP599" s="11"/>
      <c r="NQ599" s="11"/>
      <c r="NR599" s="11"/>
      <c r="NS599" s="11"/>
      <c r="NT599" s="11"/>
      <c r="NU599" s="11"/>
      <c r="NV599" s="11"/>
      <c r="NW599" s="11"/>
      <c r="NX599" s="11"/>
      <c r="NY599" s="11"/>
      <c r="NZ599" s="11"/>
      <c r="OA599" s="11"/>
      <c r="OB599" s="11"/>
      <c r="OC599" s="11"/>
      <c r="OD599" s="11"/>
      <c r="OE599" s="11"/>
      <c r="OF599" s="11"/>
      <c r="OG599" s="11"/>
      <c r="OH599" s="11"/>
      <c r="OI599" s="11"/>
      <c r="OJ599" s="11"/>
      <c r="OK599" s="11"/>
      <c r="OL599" s="11"/>
      <c r="OM599" s="11"/>
      <c r="ON599" s="11"/>
      <c r="OO599" s="11"/>
      <c r="OP599" s="11"/>
      <c r="OQ599" s="11"/>
      <c r="OR599" s="11"/>
      <c r="OS599" s="11"/>
      <c r="OT599" s="11"/>
      <c r="OU599" s="11"/>
      <c r="OV599" s="11"/>
      <c r="OW599" s="11"/>
      <c r="OX599" s="11"/>
      <c r="OY599" s="11"/>
      <c r="OZ599" s="11"/>
      <c r="PA599" s="11"/>
      <c r="PB599" s="11"/>
      <c r="PC599" s="11"/>
      <c r="PD599" s="11"/>
      <c r="PE599" s="11"/>
      <c r="PF599" s="11"/>
      <c r="PG599" s="11"/>
      <c r="PH599" s="11"/>
      <c r="PI599" s="11"/>
      <c r="PJ599" s="11"/>
      <c r="PK599" s="11"/>
      <c r="PL599" s="11"/>
      <c r="PM599" s="11"/>
      <c r="PN599" s="11"/>
      <c r="PO599" s="11"/>
      <c r="PP599" s="11"/>
      <c r="PQ599" s="11"/>
      <c r="PR599" s="11"/>
      <c r="PS599" s="11"/>
      <c r="PT599" s="11"/>
      <c r="PU599" s="11"/>
      <c r="PV599" s="11"/>
      <c r="PW599" s="11"/>
      <c r="PX599" s="11"/>
      <c r="PY599" s="11"/>
      <c r="PZ599" s="11"/>
      <c r="QA599" s="11"/>
      <c r="QB599" s="11"/>
      <c r="QC599" s="11"/>
      <c r="QD599" s="11"/>
      <c r="QE599" s="11"/>
      <c r="QF599" s="11"/>
      <c r="QG599" s="11"/>
      <c r="QH599" s="11"/>
      <c r="QI599" s="11"/>
      <c r="QJ599" s="11"/>
      <c r="QK599" s="11"/>
      <c r="QL599" s="11"/>
      <c r="QM599" s="11"/>
      <c r="QN599" s="11"/>
      <c r="QO599" s="11"/>
      <c r="QP599" s="11"/>
      <c r="QQ599" s="11"/>
      <c r="QR599" s="11"/>
      <c r="QS599" s="11"/>
      <c r="QT599" s="11"/>
      <c r="QU599" s="11"/>
      <c r="QV599" s="11"/>
      <c r="QW599" s="11"/>
      <c r="QX599" s="11"/>
      <c r="QY599" s="11"/>
      <c r="QZ599" s="11"/>
      <c r="RA599" s="11"/>
      <c r="RB599" s="11"/>
      <c r="RC599" s="11"/>
      <c r="RD599" s="11"/>
      <c r="RE599" s="11"/>
      <c r="RF599" s="11"/>
      <c r="RG599" s="11"/>
      <c r="RH599" s="11"/>
      <c r="RI599" s="11"/>
      <c r="RJ599" s="11"/>
      <c r="RK599" s="11"/>
      <c r="RL599" s="11"/>
      <c r="RM599" s="11"/>
      <c r="RN599" s="11"/>
      <c r="RO599" s="11"/>
      <c r="RP599" s="11"/>
      <c r="RQ599" s="11"/>
      <c r="RR599" s="11"/>
      <c r="RS599" s="11"/>
      <c r="RT599" s="11"/>
      <c r="RU599" s="11"/>
      <c r="RV599" s="11"/>
      <c r="RW599" s="11"/>
      <c r="RX599" s="11"/>
      <c r="RY599" s="11"/>
      <c r="RZ599" s="11"/>
      <c r="SA599" s="11"/>
      <c r="SB599" s="11"/>
      <c r="SC599" s="11"/>
      <c r="SD599" s="11"/>
      <c r="SE599" s="11"/>
      <c r="SF599" s="11"/>
      <c r="SG599" s="11"/>
      <c r="SH599" s="11"/>
      <c r="SI599" s="11"/>
      <c r="SJ599" s="11"/>
      <c r="SK599" s="11"/>
      <c r="SL599" s="11"/>
      <c r="SM599" s="11"/>
      <c r="SN599" s="11"/>
      <c r="SO599" s="11"/>
      <c r="SP599" s="11"/>
      <c r="SQ599" s="11"/>
      <c r="SR599" s="11"/>
      <c r="SS599" s="11"/>
      <c r="ST599" s="11"/>
      <c r="SU599" s="11"/>
      <c r="SV599" s="11"/>
      <c r="SW599" s="11"/>
      <c r="SX599" s="11"/>
      <c r="SY599" s="11"/>
      <c r="SZ599" s="11"/>
      <c r="TA599" s="11"/>
      <c r="TB599" s="11"/>
      <c r="TC599" s="11"/>
      <c r="TD599" s="11"/>
      <c r="TE599" s="11"/>
      <c r="TF599" s="11"/>
      <c r="TG599" s="11"/>
      <c r="TH599" s="11"/>
      <c r="TI599" s="11"/>
      <c r="TJ599" s="11"/>
      <c r="TK599" s="11"/>
      <c r="TL599" s="11"/>
      <c r="TM599" s="11"/>
      <c r="TN599" s="11"/>
      <c r="TO599" s="11"/>
      <c r="TP599" s="11"/>
      <c r="TQ599" s="11"/>
      <c r="TR599" s="11"/>
      <c r="TS599" s="11"/>
      <c r="TT599" s="11"/>
      <c r="TU599" s="11"/>
      <c r="TV599" s="11"/>
      <c r="TW599" s="11"/>
      <c r="TX599" s="11"/>
      <c r="TY599" s="11"/>
      <c r="TZ599" s="11"/>
      <c r="UA599" s="11"/>
      <c r="UB599" s="11"/>
      <c r="UC599" s="11"/>
      <c r="UD599" s="11"/>
      <c r="UE599" s="11"/>
      <c r="UF599" s="11"/>
      <c r="UG599" s="11"/>
      <c r="UH599" s="11"/>
      <c r="UI599" s="11"/>
      <c r="UJ599" s="11"/>
      <c r="UK599" s="11"/>
      <c r="UL599" s="11"/>
      <c r="UM599" s="11"/>
      <c r="UN599" s="11"/>
      <c r="UO599" s="11"/>
      <c r="UP599" s="11"/>
      <c r="UQ599" s="11"/>
      <c r="UR599" s="11"/>
      <c r="US599" s="11"/>
      <c r="UT599" s="11"/>
      <c r="UU599" s="11"/>
      <c r="UV599" s="11"/>
      <c r="UW599" s="11"/>
      <c r="UX599" s="11"/>
      <c r="UY599" s="11"/>
      <c r="UZ599" s="11"/>
      <c r="VA599" s="11"/>
      <c r="VB599" s="11"/>
      <c r="VC599" s="11"/>
      <c r="VD599" s="11"/>
      <c r="VE599" s="11"/>
      <c r="VF599" s="11"/>
      <c r="VG599" s="11"/>
      <c r="VH599" s="11"/>
      <c r="VI599" s="11"/>
      <c r="VJ599" s="11"/>
      <c r="VK599" s="11"/>
      <c r="VL599" s="11"/>
      <c r="VM599" s="11"/>
      <c r="VN599" s="11"/>
      <c r="VO599" s="11"/>
      <c r="VP599" s="11"/>
      <c r="VQ599" s="11"/>
      <c r="VR599" s="11"/>
      <c r="VS599" s="11"/>
      <c r="VT599" s="11"/>
      <c r="VU599" s="11"/>
      <c r="VV599" s="11"/>
      <c r="VW599" s="11"/>
      <c r="VX599" s="11"/>
      <c r="VY599" s="11"/>
      <c r="VZ599" s="11"/>
      <c r="WA599" s="11"/>
      <c r="WB599" s="11"/>
      <c r="WC599" s="11"/>
      <c r="WD599" s="11"/>
      <c r="WE599" s="11"/>
      <c r="WF599" s="11"/>
      <c r="WG599" s="11"/>
      <c r="WH599" s="11"/>
      <c r="WI599" s="11"/>
      <c r="WJ599" s="11"/>
      <c r="WK599" s="11"/>
      <c r="WL599" s="11"/>
      <c r="WM599" s="11"/>
      <c r="WN599" s="11"/>
      <c r="WO599" s="11"/>
      <c r="WP599" s="11"/>
      <c r="WQ599" s="11"/>
      <c r="WR599" s="11"/>
      <c r="WS599" s="11"/>
      <c r="WT599" s="11"/>
      <c r="WU599" s="11"/>
      <c r="WV599" s="11"/>
      <c r="WW599" s="11"/>
      <c r="WX599" s="11"/>
      <c r="WY599" s="11"/>
      <c r="WZ599" s="11"/>
      <c r="XA599" s="11"/>
      <c r="XB599" s="11"/>
      <c r="XC599" s="11"/>
      <c r="XD599" s="11"/>
      <c r="XE599" s="11"/>
      <c r="XF599" s="11"/>
      <c r="XG599" s="11"/>
      <c r="XH599" s="11"/>
      <c r="XI599" s="11"/>
      <c r="XJ599" s="11"/>
      <c r="XK599" s="11"/>
      <c r="XL599" s="11"/>
      <c r="XM599" s="11"/>
      <c r="XN599" s="11"/>
      <c r="XO599" s="11"/>
      <c r="XP599" s="11"/>
      <c r="XQ599" s="11"/>
      <c r="XR599" s="11"/>
      <c r="XS599" s="11"/>
      <c r="XT599" s="11"/>
      <c r="XU599" s="11"/>
      <c r="XV599" s="11"/>
      <c r="XW599" s="11"/>
      <c r="XX599" s="11"/>
      <c r="XY599" s="11"/>
      <c r="XZ599" s="11"/>
      <c r="YA599" s="11"/>
      <c r="YB599" s="11"/>
      <c r="YC599" s="11"/>
      <c r="YD599" s="11"/>
      <c r="YE599" s="11"/>
      <c r="YF599" s="11"/>
      <c r="YG599" s="11"/>
      <c r="YH599" s="11"/>
      <c r="YI599" s="11"/>
      <c r="YJ599" s="11"/>
      <c r="YK599" s="11"/>
      <c r="YL599" s="11"/>
      <c r="YM599" s="11"/>
      <c r="YN599" s="11"/>
      <c r="YO599" s="11"/>
      <c r="YP599" s="11"/>
      <c r="YQ599" s="11"/>
      <c r="YR599" s="11"/>
      <c r="YS599" s="11"/>
      <c r="YT599" s="11"/>
      <c r="YU599" s="11"/>
      <c r="YV599" s="11"/>
      <c r="YW599" s="11"/>
      <c r="YX599" s="11"/>
      <c r="YY599" s="11"/>
      <c r="YZ599" s="11"/>
      <c r="ZA599" s="11"/>
      <c r="ZB599" s="11"/>
      <c r="ZC599" s="11"/>
      <c r="ZD599" s="11"/>
      <c r="ZE599" s="11"/>
      <c r="ZF599" s="11"/>
      <c r="ZG599" s="11"/>
      <c r="ZH599" s="11"/>
      <c r="ZI599" s="11"/>
      <c r="ZJ599" s="11"/>
      <c r="ZK599" s="11"/>
      <c r="ZL599" s="11"/>
      <c r="ZM599" s="11"/>
      <c r="ZN599" s="11"/>
      <c r="ZO599" s="11"/>
      <c r="ZP599" s="11"/>
      <c r="ZQ599" s="11"/>
      <c r="ZR599" s="11"/>
      <c r="ZS599" s="11"/>
      <c r="ZT599" s="11"/>
      <c r="ZU599" s="11"/>
      <c r="ZV599" s="11"/>
      <c r="ZW599" s="11"/>
      <c r="ZX599" s="11"/>
      <c r="ZY599" s="11"/>
      <c r="ZZ599" s="11"/>
      <c r="AAA599" s="11"/>
      <c r="AAB599" s="11"/>
      <c r="AAC599" s="11"/>
      <c r="AAD599" s="11"/>
      <c r="AAE599" s="11"/>
      <c r="AAF599" s="11"/>
      <c r="AAG599" s="11"/>
      <c r="AAH599" s="11"/>
      <c r="AAI599" s="11"/>
      <c r="AAJ599" s="11"/>
      <c r="AAK599" s="11"/>
      <c r="AAL599" s="11"/>
      <c r="AAM599" s="11"/>
      <c r="AAN599" s="11"/>
      <c r="AAO599" s="11"/>
      <c r="AAP599" s="11"/>
      <c r="AAQ599" s="11"/>
      <c r="AAR599" s="11"/>
      <c r="AAS599" s="11"/>
      <c r="AAT599" s="11"/>
      <c r="AAU599" s="11"/>
      <c r="AAV599" s="11"/>
      <c r="AAW599" s="11"/>
      <c r="AAX599" s="11"/>
      <c r="AAY599" s="11"/>
      <c r="AAZ599" s="11"/>
      <c r="ABA599" s="11"/>
      <c r="ABB599" s="11"/>
      <c r="ABC599" s="11"/>
      <c r="ABD599" s="11"/>
      <c r="ABE599" s="11"/>
      <c r="ABF599" s="11"/>
      <c r="ABG599" s="11"/>
      <c r="ABH599" s="11"/>
      <c r="ABI599" s="11"/>
      <c r="ABJ599" s="11"/>
      <c r="ABK599" s="11"/>
      <c r="ABL599" s="11"/>
      <c r="ABM599" s="11"/>
      <c r="ABN599" s="11"/>
      <c r="ABO599" s="11"/>
      <c r="ABP599" s="11"/>
      <c r="ABQ599" s="11"/>
      <c r="ABR599" s="11"/>
      <c r="ABS599" s="11"/>
      <c r="ABT599" s="11"/>
      <c r="ABU599" s="11"/>
      <c r="ABV599" s="11"/>
      <c r="ABW599" s="11"/>
      <c r="ABX599" s="11"/>
      <c r="ABY599" s="11"/>
      <c r="ABZ599" s="11"/>
      <c r="ACA599" s="11"/>
      <c r="ACB599" s="11"/>
      <c r="ACC599" s="11"/>
      <c r="ACD599" s="11"/>
      <c r="ACE599" s="11"/>
      <c r="ACF599" s="11"/>
      <c r="ACG599" s="11"/>
      <c r="ACH599" s="11"/>
      <c r="ACI599" s="11"/>
      <c r="ACJ599" s="11"/>
      <c r="ACK599" s="11"/>
      <c r="ACL599" s="11"/>
      <c r="ACM599" s="11"/>
      <c r="ACN599" s="11"/>
      <c r="ACO599" s="11"/>
      <c r="ACP599" s="11"/>
      <c r="ACQ599" s="11"/>
      <c r="ACR599" s="11"/>
      <c r="ACS599" s="11"/>
      <c r="ACT599" s="11"/>
      <c r="ACU599" s="11"/>
      <c r="ACV599" s="11"/>
      <c r="ACW599" s="11"/>
      <c r="ACX599" s="11"/>
      <c r="ACY599" s="11"/>
      <c r="ACZ599" s="11"/>
      <c r="ADA599" s="11"/>
      <c r="ADB599" s="11"/>
      <c r="ADC599" s="11"/>
      <c r="ADD599" s="11"/>
      <c r="ADE599" s="11"/>
      <c r="ADF599" s="11"/>
      <c r="ADG599" s="11"/>
      <c r="ADH599" s="11"/>
      <c r="ADI599" s="11"/>
      <c r="ADJ599" s="11"/>
      <c r="ADK599" s="11"/>
      <c r="ADL599" s="11"/>
      <c r="ADM599" s="11"/>
      <c r="ADN599" s="11"/>
      <c r="ADO599" s="11"/>
      <c r="ADP599" s="11"/>
      <c r="ADQ599" s="11"/>
      <c r="ADR599" s="11"/>
      <c r="ADS599" s="11"/>
      <c r="ADT599" s="11"/>
      <c r="ADU599" s="11"/>
      <c r="ADV599" s="11"/>
      <c r="ADW599" s="11"/>
      <c r="ADX599" s="11"/>
      <c r="ADY599" s="11"/>
      <c r="ADZ599" s="11"/>
      <c r="AEA599" s="11"/>
      <c r="AEB599" s="11"/>
      <c r="AEC599" s="11"/>
      <c r="AED599" s="11"/>
      <c r="AEE599" s="11"/>
      <c r="AEF599" s="11"/>
      <c r="AEG599" s="11"/>
      <c r="AEH599" s="11"/>
      <c r="AEI599" s="11"/>
      <c r="AEJ599" s="11"/>
      <c r="AEK599" s="11"/>
      <c r="AEL599" s="11"/>
      <c r="AEM599" s="11"/>
      <c r="AEN599" s="11"/>
      <c r="AEO599" s="11"/>
      <c r="AEP599" s="11"/>
      <c r="AEQ599" s="11"/>
      <c r="AER599" s="11"/>
      <c r="AES599" s="11"/>
      <c r="AET599" s="11"/>
      <c r="AEU599" s="11"/>
      <c r="AEV599" s="11"/>
      <c r="AEW599" s="11"/>
      <c r="AEX599" s="11"/>
      <c r="AEY599" s="11"/>
      <c r="AEZ599" s="11"/>
      <c r="AFA599" s="11"/>
      <c r="AFB599" s="11"/>
      <c r="AFC599" s="11"/>
      <c r="AFD599" s="11"/>
      <c r="AFE599" s="11"/>
      <c r="AFF599" s="11"/>
      <c r="AFG599" s="11"/>
      <c r="AFH599" s="11"/>
      <c r="AFI599" s="11"/>
      <c r="AFJ599" s="11"/>
      <c r="AFK599" s="11"/>
      <c r="AFL599" s="11"/>
      <c r="AFM599" s="11"/>
      <c r="AFN599" s="11"/>
      <c r="AFO599" s="11"/>
      <c r="AFP599" s="11"/>
      <c r="AFQ599" s="11"/>
      <c r="AFR599" s="11"/>
      <c r="AFS599" s="11"/>
      <c r="AFT599" s="11"/>
      <c r="AFU599" s="11"/>
      <c r="AFV599" s="11"/>
      <c r="AFW599" s="11"/>
      <c r="AFX599" s="11"/>
      <c r="AFY599" s="11"/>
      <c r="AFZ599" s="11"/>
      <c r="AGA599" s="11"/>
      <c r="AGB599" s="11"/>
      <c r="AGC599" s="11"/>
      <c r="AGD599" s="11"/>
      <c r="AGE599" s="11"/>
      <c r="AGF599" s="11"/>
      <c r="AGG599" s="11"/>
      <c r="AGH599" s="11"/>
      <c r="AGI599" s="11"/>
      <c r="AGJ599" s="11"/>
      <c r="AGK599" s="11"/>
      <c r="AGL599" s="11"/>
      <c r="AGM599" s="11"/>
      <c r="AGN599" s="11"/>
      <c r="AGO599" s="11"/>
      <c r="AGP599" s="11"/>
      <c r="AGQ599" s="11"/>
      <c r="AGR599" s="11"/>
      <c r="AGS599" s="11"/>
      <c r="AGT599" s="11"/>
      <c r="AGU599" s="11"/>
      <c r="AGV599" s="11"/>
      <c r="AGW599" s="11"/>
      <c r="AGX599" s="11"/>
      <c r="AGY599" s="11"/>
      <c r="AGZ599" s="11"/>
      <c r="AHA599" s="11"/>
      <c r="AHB599" s="11"/>
      <c r="AHC599" s="11"/>
      <c r="AHD599" s="11"/>
      <c r="AHE599" s="11"/>
      <c r="AHF599" s="11"/>
      <c r="AHG599" s="11"/>
      <c r="AHH599" s="11"/>
      <c r="AHI599" s="11"/>
      <c r="AHJ599" s="11"/>
      <c r="AHK599" s="11"/>
      <c r="AHL599" s="11"/>
      <c r="AHM599" s="11"/>
      <c r="AHN599" s="11"/>
      <c r="AHO599" s="11"/>
      <c r="AHP599" s="11"/>
      <c r="AHQ599" s="11"/>
      <c r="AHR599" s="11"/>
      <c r="AHS599" s="11"/>
      <c r="AHT599" s="11"/>
      <c r="AHU599" s="11"/>
      <c r="AHV599" s="11"/>
      <c r="AHW599" s="11"/>
      <c r="AHX599" s="11"/>
      <c r="AHY599" s="11"/>
      <c r="AHZ599" s="11"/>
      <c r="AIA599" s="11"/>
      <c r="AIB599" s="11"/>
      <c r="AIC599" s="11"/>
      <c r="AID599" s="11"/>
      <c r="AIE599" s="11"/>
      <c r="AIF599" s="11"/>
      <c r="AIG599" s="11"/>
      <c r="AIH599" s="11"/>
      <c r="AII599" s="11"/>
      <c r="AIJ599" s="11"/>
      <c r="AIK599" s="11"/>
      <c r="AIL599" s="11"/>
      <c r="AIM599" s="11"/>
      <c r="AIN599" s="11"/>
      <c r="AIO599" s="11"/>
      <c r="AIP599" s="11"/>
      <c r="AIQ599" s="11"/>
      <c r="AIR599" s="11"/>
      <c r="AIS599" s="11"/>
      <c r="AIT599" s="11"/>
      <c r="AIU599" s="11"/>
      <c r="AIV599" s="11"/>
      <c r="AIW599" s="11"/>
      <c r="AIX599" s="11"/>
      <c r="AIY599" s="11"/>
      <c r="AIZ599" s="11"/>
      <c r="AJA599" s="11"/>
      <c r="AJB599" s="11"/>
      <c r="AJC599" s="11"/>
      <c r="AJD599" s="11"/>
      <c r="AJE599" s="11"/>
      <c r="AJF599" s="11"/>
      <c r="AJG599" s="11"/>
      <c r="AJH599" s="11"/>
      <c r="AJI599" s="11"/>
      <c r="AJJ599" s="11"/>
      <c r="AJK599" s="11"/>
      <c r="AJL599" s="11"/>
      <c r="AJM599" s="11"/>
      <c r="AJN599" s="11"/>
      <c r="AJO599" s="11"/>
      <c r="AJP599" s="11"/>
      <c r="AJQ599" s="11"/>
      <c r="AJR599" s="11"/>
      <c r="AJS599" s="11"/>
      <c r="AJT599" s="11"/>
      <c r="AJU599" s="11"/>
      <c r="AJV599" s="11"/>
      <c r="AJW599" s="11"/>
      <c r="AJX599" s="11"/>
      <c r="AJY599" s="11"/>
      <c r="AJZ599" s="11"/>
      <c r="AKA599" s="11"/>
      <c r="AKB599" s="11"/>
      <c r="AKC599" s="11"/>
      <c r="AKD599" s="11"/>
      <c r="AKE599" s="11"/>
      <c r="AKF599" s="11"/>
      <c r="AKG599" s="11"/>
      <c r="AKH599" s="11"/>
      <c r="AKI599" s="11"/>
      <c r="AKJ599" s="11"/>
      <c r="AKK599" s="11"/>
      <c r="AKL599" s="11"/>
      <c r="AKM599" s="11"/>
      <c r="AKN599" s="11"/>
      <c r="AKO599" s="11"/>
      <c r="AKP599" s="11"/>
      <c r="AKQ599" s="11"/>
      <c r="AKR599" s="11"/>
      <c r="AKS599" s="11"/>
      <c r="AKT599" s="11"/>
      <c r="AKU599" s="11"/>
      <c r="AKV599" s="11"/>
      <c r="AKW599" s="11"/>
      <c r="AKX599" s="11"/>
      <c r="AKY599" s="11"/>
      <c r="AKZ599" s="11"/>
      <c r="ALA599" s="11"/>
      <c r="ALB599" s="11"/>
      <c r="ALC599" s="11"/>
      <c r="ALD599" s="11"/>
      <c r="ALE599" s="11"/>
      <c r="ALF599" s="11"/>
      <c r="ALG599" s="11"/>
      <c r="ALH599" s="11"/>
      <c r="ALI599" s="11"/>
      <c r="ALJ599" s="11"/>
      <c r="ALK599" s="11"/>
      <c r="ALL599" s="11"/>
      <c r="ALM599" s="11"/>
      <c r="ALN599" s="11"/>
      <c r="ALO599" s="11"/>
      <c r="ALP599" s="11"/>
      <c r="ALQ599" s="11"/>
      <c r="ALR599" s="11"/>
      <c r="ALS599" s="11"/>
      <c r="ALT599" s="11"/>
      <c r="ALU599" s="11"/>
      <c r="ALV599" s="11"/>
      <c r="ALW599" s="11"/>
      <c r="ALX599" s="11"/>
      <c r="ALY599" s="11"/>
      <c r="ALZ599" s="11"/>
      <c r="AMA599" s="11"/>
      <c r="AMB599" s="11"/>
      <c r="AMC599" s="11"/>
      <c r="AMD599" s="11"/>
      <c r="AME599" s="11"/>
      <c r="AMF599" s="11"/>
      <c r="AMG599" s="11"/>
      <c r="AMH599" s="11"/>
      <c r="AMI599" s="11"/>
      <c r="AMJ599" s="11"/>
    </row>
    <row r="600" spans="1:1024" s="9" customFormat="1" ht="37.5" x14ac:dyDescent="0.3">
      <c r="A600" s="18">
        <v>18</v>
      </c>
      <c r="B600" s="19">
        <v>7</v>
      </c>
      <c r="C600" s="74" t="s">
        <v>440</v>
      </c>
      <c r="D600" s="19">
        <v>1958</v>
      </c>
      <c r="E600" s="19" t="s">
        <v>34</v>
      </c>
      <c r="F600" s="24" t="s">
        <v>53</v>
      </c>
      <c r="G600" s="19" t="s">
        <v>64</v>
      </c>
      <c r="H600" s="19">
        <v>2</v>
      </c>
      <c r="I600" s="25">
        <v>813.57</v>
      </c>
      <c r="J600" s="25">
        <v>439.27</v>
      </c>
      <c r="K600" s="61" t="s">
        <v>46</v>
      </c>
      <c r="L600" s="25">
        <f>I600*P600</f>
        <v>201960.61680000002</v>
      </c>
      <c r="M600" s="34">
        <f>I600*Q600</f>
        <v>14741.888400000002</v>
      </c>
      <c r="N600" s="34">
        <f t="shared" si="93"/>
        <v>216702.50520000001</v>
      </c>
      <c r="O600" s="200">
        <f>N600+N601+N602</f>
        <v>1931333.8230000001</v>
      </c>
      <c r="P600" s="34">
        <v>248.24</v>
      </c>
      <c r="Q600" s="23">
        <v>18.12</v>
      </c>
      <c r="R600" s="24" t="s">
        <v>39</v>
      </c>
      <c r="S600" s="24" t="s">
        <v>279</v>
      </c>
      <c r="T600" s="7">
        <v>139120.47</v>
      </c>
      <c r="U600" s="7">
        <v>12870.6774</v>
      </c>
      <c r="V600" s="8">
        <v>151991.14740000002</v>
      </c>
      <c r="W600" s="7">
        <v>171</v>
      </c>
      <c r="X600" s="7">
        <v>15.82</v>
      </c>
      <c r="Z600" s="7">
        <f t="shared" si="92"/>
        <v>62840.146800000017</v>
      </c>
      <c r="AA600" s="7">
        <f t="shared" si="92"/>
        <v>1871.2110000000011</v>
      </c>
      <c r="AB600" s="7">
        <f t="shared" si="92"/>
        <v>64711.357799999998</v>
      </c>
      <c r="AC600" s="10"/>
      <c r="DX600" s="11"/>
      <c r="DY600" s="11"/>
      <c r="DZ600" s="11"/>
      <c r="EA600" s="11"/>
      <c r="EB600" s="11"/>
      <c r="EC600" s="11"/>
      <c r="ED600" s="11"/>
      <c r="EE600" s="11"/>
      <c r="EF600" s="11"/>
      <c r="EG600" s="11"/>
      <c r="EH600" s="11"/>
      <c r="EI600" s="11"/>
      <c r="EJ600" s="11"/>
      <c r="EK600" s="11"/>
      <c r="EL600" s="11"/>
      <c r="EM600" s="11"/>
      <c r="EN600" s="11"/>
      <c r="EO600" s="11"/>
      <c r="EP600" s="11"/>
      <c r="EQ600" s="11"/>
      <c r="ER600" s="11"/>
      <c r="ES600" s="11"/>
      <c r="ET600" s="11"/>
      <c r="EU600" s="11"/>
      <c r="EV600" s="11"/>
      <c r="EW600" s="11"/>
      <c r="EX600" s="11"/>
      <c r="EY600" s="11"/>
      <c r="EZ600" s="11"/>
      <c r="FA600" s="11"/>
      <c r="FB600" s="11"/>
      <c r="FC600" s="11"/>
      <c r="FD600" s="11"/>
      <c r="FE600" s="11"/>
      <c r="FF600" s="11"/>
      <c r="FG600" s="11"/>
      <c r="FH600" s="11"/>
      <c r="FI600" s="11"/>
      <c r="FJ600" s="11"/>
      <c r="FK600" s="11"/>
      <c r="FL600" s="11"/>
      <c r="FM600" s="11"/>
      <c r="FN600" s="11"/>
      <c r="FO600" s="11"/>
      <c r="FP600" s="11"/>
      <c r="FQ600" s="11"/>
      <c r="FR600" s="11"/>
      <c r="FS600" s="11"/>
      <c r="FT600" s="11"/>
      <c r="FU600" s="11"/>
      <c r="FV600" s="11"/>
      <c r="FW600" s="11"/>
      <c r="FX600" s="11"/>
      <c r="FY600" s="11"/>
      <c r="FZ600" s="11"/>
      <c r="GA600" s="11"/>
      <c r="GB600" s="11"/>
      <c r="GC600" s="11"/>
      <c r="GD600" s="11"/>
      <c r="GE600" s="11"/>
      <c r="GF600" s="11"/>
      <c r="GG600" s="11"/>
      <c r="GH600" s="11"/>
      <c r="GI600" s="11"/>
      <c r="GJ600" s="11"/>
      <c r="GK600" s="11"/>
      <c r="GL600" s="11"/>
      <c r="GM600" s="11"/>
      <c r="GN600" s="11"/>
      <c r="GO600" s="11"/>
      <c r="GP600" s="11"/>
      <c r="GQ600" s="11"/>
      <c r="GR600" s="11"/>
      <c r="GS600" s="11"/>
      <c r="GT600" s="11"/>
      <c r="GU600" s="11"/>
      <c r="GV600" s="11"/>
      <c r="GW600" s="11"/>
      <c r="GX600" s="11"/>
      <c r="GY600" s="11"/>
      <c r="GZ600" s="11"/>
      <c r="HA600" s="11"/>
      <c r="HB600" s="11"/>
      <c r="HC600" s="11"/>
      <c r="HD600" s="11"/>
      <c r="HE600" s="11"/>
      <c r="HF600" s="11"/>
      <c r="HG600" s="11"/>
      <c r="HH600" s="11"/>
      <c r="HI600" s="11"/>
      <c r="HJ600" s="11"/>
      <c r="HK600" s="11"/>
      <c r="HL600" s="11"/>
      <c r="HM600" s="11"/>
      <c r="HN600" s="11"/>
      <c r="HO600" s="11"/>
      <c r="HP600" s="11"/>
      <c r="HQ600" s="11"/>
      <c r="HR600" s="11"/>
      <c r="HS600" s="11"/>
      <c r="HT600" s="11"/>
      <c r="HU600" s="11"/>
      <c r="HV600" s="11"/>
      <c r="HW600" s="11"/>
      <c r="HX600" s="11"/>
      <c r="HY600" s="11"/>
      <c r="HZ600" s="11"/>
      <c r="IA600" s="11"/>
      <c r="IB600" s="11"/>
      <c r="IC600" s="11"/>
      <c r="ID600" s="11"/>
      <c r="IE600" s="11"/>
      <c r="IF600" s="11"/>
      <c r="IG600" s="11"/>
      <c r="IH600" s="11"/>
      <c r="II600" s="11"/>
      <c r="IJ600" s="11"/>
      <c r="IK600" s="11"/>
      <c r="IL600" s="11"/>
      <c r="IM600" s="11"/>
      <c r="IN600" s="11"/>
      <c r="IO600" s="11"/>
      <c r="IP600" s="11"/>
      <c r="IQ600" s="11"/>
      <c r="IR600" s="11"/>
      <c r="IS600" s="11"/>
      <c r="IT600" s="11"/>
      <c r="IU600" s="11"/>
      <c r="IV600" s="11"/>
      <c r="IW600" s="11"/>
      <c r="IX600" s="11"/>
      <c r="IY600" s="11"/>
      <c r="IZ600" s="11"/>
      <c r="JA600" s="11"/>
      <c r="JB600" s="11"/>
      <c r="JC600" s="11"/>
      <c r="JD600" s="11"/>
      <c r="JE600" s="11"/>
      <c r="JF600" s="11"/>
      <c r="JG600" s="11"/>
      <c r="JH600" s="11"/>
      <c r="JI600" s="11"/>
      <c r="JJ600" s="11"/>
      <c r="JK600" s="11"/>
      <c r="JL600" s="11"/>
      <c r="JM600" s="11"/>
      <c r="JN600" s="11"/>
      <c r="JO600" s="11"/>
      <c r="JP600" s="11"/>
      <c r="JQ600" s="11"/>
      <c r="JR600" s="11"/>
      <c r="JS600" s="11"/>
      <c r="JT600" s="11"/>
      <c r="JU600" s="11"/>
      <c r="JV600" s="11"/>
      <c r="JW600" s="11"/>
      <c r="JX600" s="11"/>
      <c r="JY600" s="11"/>
      <c r="JZ600" s="11"/>
      <c r="KA600" s="11"/>
      <c r="KB600" s="11"/>
      <c r="KC600" s="11"/>
      <c r="KD600" s="11"/>
      <c r="KE600" s="11"/>
      <c r="KF600" s="11"/>
      <c r="KG600" s="11"/>
      <c r="KH600" s="11"/>
      <c r="KI600" s="11"/>
      <c r="KJ600" s="11"/>
      <c r="KK600" s="11"/>
      <c r="KL600" s="11"/>
      <c r="KM600" s="11"/>
      <c r="KN600" s="11"/>
      <c r="KO600" s="11"/>
      <c r="KP600" s="11"/>
      <c r="KQ600" s="11"/>
      <c r="KR600" s="11"/>
      <c r="KS600" s="11"/>
      <c r="KT600" s="11"/>
      <c r="KU600" s="11"/>
      <c r="KV600" s="11"/>
      <c r="KW600" s="11"/>
      <c r="KX600" s="11"/>
      <c r="KY600" s="11"/>
      <c r="KZ600" s="11"/>
      <c r="LA600" s="11"/>
      <c r="LB600" s="11"/>
      <c r="LC600" s="11"/>
      <c r="LD600" s="11"/>
      <c r="LE600" s="11"/>
      <c r="LF600" s="11"/>
      <c r="LG600" s="11"/>
      <c r="LH600" s="11"/>
      <c r="LI600" s="11"/>
      <c r="LJ600" s="11"/>
      <c r="LK600" s="11"/>
      <c r="LL600" s="11"/>
      <c r="LM600" s="11"/>
      <c r="LN600" s="11"/>
      <c r="LO600" s="11"/>
      <c r="LP600" s="11"/>
      <c r="LQ600" s="11"/>
      <c r="LR600" s="11"/>
      <c r="LS600" s="11"/>
      <c r="LT600" s="11"/>
      <c r="LU600" s="11"/>
      <c r="LV600" s="11"/>
      <c r="LW600" s="11"/>
      <c r="LX600" s="11"/>
      <c r="LY600" s="11"/>
      <c r="LZ600" s="11"/>
      <c r="MA600" s="11"/>
      <c r="MB600" s="11"/>
      <c r="MC600" s="11"/>
      <c r="MD600" s="11"/>
      <c r="ME600" s="11"/>
      <c r="MF600" s="11"/>
      <c r="MG600" s="11"/>
      <c r="MH600" s="11"/>
      <c r="MI600" s="11"/>
      <c r="MJ600" s="11"/>
      <c r="MK600" s="11"/>
      <c r="ML600" s="11"/>
      <c r="MM600" s="11"/>
      <c r="MN600" s="11"/>
      <c r="MO600" s="11"/>
      <c r="MP600" s="11"/>
      <c r="MQ600" s="11"/>
      <c r="MR600" s="11"/>
      <c r="MS600" s="11"/>
      <c r="MT600" s="11"/>
      <c r="MU600" s="11"/>
      <c r="MV600" s="11"/>
      <c r="MW600" s="11"/>
      <c r="MX600" s="11"/>
      <c r="MY600" s="11"/>
      <c r="MZ600" s="11"/>
      <c r="NA600" s="11"/>
      <c r="NB600" s="11"/>
      <c r="NC600" s="11"/>
      <c r="ND600" s="11"/>
      <c r="NE600" s="11"/>
      <c r="NF600" s="11"/>
      <c r="NG600" s="11"/>
      <c r="NH600" s="11"/>
      <c r="NI600" s="11"/>
      <c r="NJ600" s="11"/>
      <c r="NK600" s="11"/>
      <c r="NL600" s="11"/>
      <c r="NM600" s="11"/>
      <c r="NN600" s="11"/>
      <c r="NO600" s="11"/>
      <c r="NP600" s="11"/>
      <c r="NQ600" s="11"/>
      <c r="NR600" s="11"/>
      <c r="NS600" s="11"/>
      <c r="NT600" s="11"/>
      <c r="NU600" s="11"/>
      <c r="NV600" s="11"/>
      <c r="NW600" s="11"/>
      <c r="NX600" s="11"/>
      <c r="NY600" s="11"/>
      <c r="NZ600" s="11"/>
      <c r="OA600" s="11"/>
      <c r="OB600" s="11"/>
      <c r="OC600" s="11"/>
      <c r="OD600" s="11"/>
      <c r="OE600" s="11"/>
      <c r="OF600" s="11"/>
      <c r="OG600" s="11"/>
      <c r="OH600" s="11"/>
      <c r="OI600" s="11"/>
      <c r="OJ600" s="11"/>
      <c r="OK600" s="11"/>
      <c r="OL600" s="11"/>
      <c r="OM600" s="11"/>
      <c r="ON600" s="11"/>
      <c r="OO600" s="11"/>
      <c r="OP600" s="11"/>
      <c r="OQ600" s="11"/>
      <c r="OR600" s="11"/>
      <c r="OS600" s="11"/>
      <c r="OT600" s="11"/>
      <c r="OU600" s="11"/>
      <c r="OV600" s="11"/>
      <c r="OW600" s="11"/>
      <c r="OX600" s="11"/>
      <c r="OY600" s="11"/>
      <c r="OZ600" s="11"/>
      <c r="PA600" s="11"/>
      <c r="PB600" s="11"/>
      <c r="PC600" s="11"/>
      <c r="PD600" s="11"/>
      <c r="PE600" s="11"/>
      <c r="PF600" s="11"/>
      <c r="PG600" s="11"/>
      <c r="PH600" s="11"/>
      <c r="PI600" s="11"/>
      <c r="PJ600" s="11"/>
      <c r="PK600" s="11"/>
      <c r="PL600" s="11"/>
      <c r="PM600" s="11"/>
      <c r="PN600" s="11"/>
      <c r="PO600" s="11"/>
      <c r="PP600" s="11"/>
      <c r="PQ600" s="11"/>
      <c r="PR600" s="11"/>
      <c r="PS600" s="11"/>
      <c r="PT600" s="11"/>
      <c r="PU600" s="11"/>
      <c r="PV600" s="11"/>
      <c r="PW600" s="11"/>
      <c r="PX600" s="11"/>
      <c r="PY600" s="11"/>
      <c r="PZ600" s="11"/>
      <c r="QA600" s="11"/>
      <c r="QB600" s="11"/>
      <c r="QC600" s="11"/>
      <c r="QD600" s="11"/>
      <c r="QE600" s="11"/>
      <c r="QF600" s="11"/>
      <c r="QG600" s="11"/>
      <c r="QH600" s="11"/>
      <c r="QI600" s="11"/>
      <c r="QJ600" s="11"/>
      <c r="QK600" s="11"/>
      <c r="QL600" s="11"/>
      <c r="QM600" s="11"/>
      <c r="QN600" s="11"/>
      <c r="QO600" s="11"/>
      <c r="QP600" s="11"/>
      <c r="QQ600" s="11"/>
      <c r="QR600" s="11"/>
      <c r="QS600" s="11"/>
      <c r="QT600" s="11"/>
      <c r="QU600" s="11"/>
      <c r="QV600" s="11"/>
      <c r="QW600" s="11"/>
      <c r="QX600" s="11"/>
      <c r="QY600" s="11"/>
      <c r="QZ600" s="11"/>
      <c r="RA600" s="11"/>
      <c r="RB600" s="11"/>
      <c r="RC600" s="11"/>
      <c r="RD600" s="11"/>
      <c r="RE600" s="11"/>
      <c r="RF600" s="11"/>
      <c r="RG600" s="11"/>
      <c r="RH600" s="11"/>
      <c r="RI600" s="11"/>
      <c r="RJ600" s="11"/>
      <c r="RK600" s="11"/>
      <c r="RL600" s="11"/>
      <c r="RM600" s="11"/>
      <c r="RN600" s="11"/>
      <c r="RO600" s="11"/>
      <c r="RP600" s="11"/>
      <c r="RQ600" s="11"/>
      <c r="RR600" s="11"/>
      <c r="RS600" s="11"/>
      <c r="RT600" s="11"/>
      <c r="RU600" s="11"/>
      <c r="RV600" s="11"/>
      <c r="RW600" s="11"/>
      <c r="RX600" s="11"/>
      <c r="RY600" s="11"/>
      <c r="RZ600" s="11"/>
      <c r="SA600" s="11"/>
      <c r="SB600" s="11"/>
      <c r="SC600" s="11"/>
      <c r="SD600" s="11"/>
      <c r="SE600" s="11"/>
      <c r="SF600" s="11"/>
      <c r="SG600" s="11"/>
      <c r="SH600" s="11"/>
      <c r="SI600" s="11"/>
      <c r="SJ600" s="11"/>
      <c r="SK600" s="11"/>
      <c r="SL600" s="11"/>
      <c r="SM600" s="11"/>
      <c r="SN600" s="11"/>
      <c r="SO600" s="11"/>
      <c r="SP600" s="11"/>
      <c r="SQ600" s="11"/>
      <c r="SR600" s="11"/>
      <c r="SS600" s="11"/>
      <c r="ST600" s="11"/>
      <c r="SU600" s="11"/>
      <c r="SV600" s="11"/>
      <c r="SW600" s="11"/>
      <c r="SX600" s="11"/>
      <c r="SY600" s="11"/>
      <c r="SZ600" s="11"/>
      <c r="TA600" s="11"/>
      <c r="TB600" s="11"/>
      <c r="TC600" s="11"/>
      <c r="TD600" s="11"/>
      <c r="TE600" s="11"/>
      <c r="TF600" s="11"/>
      <c r="TG600" s="11"/>
      <c r="TH600" s="11"/>
      <c r="TI600" s="11"/>
      <c r="TJ600" s="11"/>
      <c r="TK600" s="11"/>
      <c r="TL600" s="11"/>
      <c r="TM600" s="11"/>
      <c r="TN600" s="11"/>
      <c r="TO600" s="11"/>
      <c r="TP600" s="11"/>
      <c r="TQ600" s="11"/>
      <c r="TR600" s="11"/>
      <c r="TS600" s="11"/>
      <c r="TT600" s="11"/>
      <c r="TU600" s="11"/>
      <c r="TV600" s="11"/>
      <c r="TW600" s="11"/>
      <c r="TX600" s="11"/>
      <c r="TY600" s="11"/>
      <c r="TZ600" s="11"/>
      <c r="UA600" s="11"/>
      <c r="UB600" s="11"/>
      <c r="UC600" s="11"/>
      <c r="UD600" s="11"/>
      <c r="UE600" s="11"/>
      <c r="UF600" s="11"/>
      <c r="UG600" s="11"/>
      <c r="UH600" s="11"/>
      <c r="UI600" s="11"/>
      <c r="UJ600" s="11"/>
      <c r="UK600" s="11"/>
      <c r="UL600" s="11"/>
      <c r="UM600" s="11"/>
      <c r="UN600" s="11"/>
      <c r="UO600" s="11"/>
      <c r="UP600" s="11"/>
      <c r="UQ600" s="11"/>
      <c r="UR600" s="11"/>
      <c r="US600" s="11"/>
      <c r="UT600" s="11"/>
      <c r="UU600" s="11"/>
      <c r="UV600" s="11"/>
      <c r="UW600" s="11"/>
      <c r="UX600" s="11"/>
      <c r="UY600" s="11"/>
      <c r="UZ600" s="11"/>
      <c r="VA600" s="11"/>
      <c r="VB600" s="11"/>
      <c r="VC600" s="11"/>
      <c r="VD600" s="11"/>
      <c r="VE600" s="11"/>
      <c r="VF600" s="11"/>
      <c r="VG600" s="11"/>
      <c r="VH600" s="11"/>
      <c r="VI600" s="11"/>
      <c r="VJ600" s="11"/>
      <c r="VK600" s="11"/>
      <c r="VL600" s="11"/>
      <c r="VM600" s="11"/>
      <c r="VN600" s="11"/>
      <c r="VO600" s="11"/>
      <c r="VP600" s="11"/>
      <c r="VQ600" s="11"/>
      <c r="VR600" s="11"/>
      <c r="VS600" s="11"/>
      <c r="VT600" s="11"/>
      <c r="VU600" s="11"/>
      <c r="VV600" s="11"/>
      <c r="VW600" s="11"/>
      <c r="VX600" s="11"/>
      <c r="VY600" s="11"/>
      <c r="VZ600" s="11"/>
      <c r="WA600" s="11"/>
      <c r="WB600" s="11"/>
      <c r="WC600" s="11"/>
      <c r="WD600" s="11"/>
      <c r="WE600" s="11"/>
      <c r="WF600" s="11"/>
      <c r="WG600" s="11"/>
      <c r="WH600" s="11"/>
      <c r="WI600" s="11"/>
      <c r="WJ600" s="11"/>
      <c r="WK600" s="11"/>
      <c r="WL600" s="11"/>
      <c r="WM600" s="11"/>
      <c r="WN600" s="11"/>
      <c r="WO600" s="11"/>
      <c r="WP600" s="11"/>
      <c r="WQ600" s="11"/>
      <c r="WR600" s="11"/>
      <c r="WS600" s="11"/>
      <c r="WT600" s="11"/>
      <c r="WU600" s="11"/>
      <c r="WV600" s="11"/>
      <c r="WW600" s="11"/>
      <c r="WX600" s="11"/>
      <c r="WY600" s="11"/>
      <c r="WZ600" s="11"/>
      <c r="XA600" s="11"/>
      <c r="XB600" s="11"/>
      <c r="XC600" s="11"/>
      <c r="XD600" s="11"/>
      <c r="XE600" s="11"/>
      <c r="XF600" s="11"/>
      <c r="XG600" s="11"/>
      <c r="XH600" s="11"/>
      <c r="XI600" s="11"/>
      <c r="XJ600" s="11"/>
      <c r="XK600" s="11"/>
      <c r="XL600" s="11"/>
      <c r="XM600" s="11"/>
      <c r="XN600" s="11"/>
      <c r="XO600" s="11"/>
      <c r="XP600" s="11"/>
      <c r="XQ600" s="11"/>
      <c r="XR600" s="11"/>
      <c r="XS600" s="11"/>
      <c r="XT600" s="11"/>
      <c r="XU600" s="11"/>
      <c r="XV600" s="11"/>
      <c r="XW600" s="11"/>
      <c r="XX600" s="11"/>
      <c r="XY600" s="11"/>
      <c r="XZ600" s="11"/>
      <c r="YA600" s="11"/>
      <c r="YB600" s="11"/>
      <c r="YC600" s="11"/>
      <c r="YD600" s="11"/>
      <c r="YE600" s="11"/>
      <c r="YF600" s="11"/>
      <c r="YG600" s="11"/>
      <c r="YH600" s="11"/>
      <c r="YI600" s="11"/>
      <c r="YJ600" s="11"/>
      <c r="YK600" s="11"/>
      <c r="YL600" s="11"/>
      <c r="YM600" s="11"/>
      <c r="YN600" s="11"/>
      <c r="YO600" s="11"/>
      <c r="YP600" s="11"/>
      <c r="YQ600" s="11"/>
      <c r="YR600" s="11"/>
      <c r="YS600" s="11"/>
      <c r="YT600" s="11"/>
      <c r="YU600" s="11"/>
      <c r="YV600" s="11"/>
      <c r="YW600" s="11"/>
      <c r="YX600" s="11"/>
      <c r="YY600" s="11"/>
      <c r="YZ600" s="11"/>
      <c r="ZA600" s="11"/>
      <c r="ZB600" s="11"/>
      <c r="ZC600" s="11"/>
      <c r="ZD600" s="11"/>
      <c r="ZE600" s="11"/>
      <c r="ZF600" s="11"/>
      <c r="ZG600" s="11"/>
      <c r="ZH600" s="11"/>
      <c r="ZI600" s="11"/>
      <c r="ZJ600" s="11"/>
      <c r="ZK600" s="11"/>
      <c r="ZL600" s="11"/>
      <c r="ZM600" s="11"/>
      <c r="ZN600" s="11"/>
      <c r="ZO600" s="11"/>
      <c r="ZP600" s="11"/>
      <c r="ZQ600" s="11"/>
      <c r="ZR600" s="11"/>
      <c r="ZS600" s="11"/>
      <c r="ZT600" s="11"/>
      <c r="ZU600" s="11"/>
      <c r="ZV600" s="11"/>
      <c r="ZW600" s="11"/>
      <c r="ZX600" s="11"/>
      <c r="ZY600" s="11"/>
      <c r="ZZ600" s="11"/>
      <c r="AAA600" s="11"/>
      <c r="AAB600" s="11"/>
      <c r="AAC600" s="11"/>
      <c r="AAD600" s="11"/>
      <c r="AAE600" s="11"/>
      <c r="AAF600" s="11"/>
      <c r="AAG600" s="11"/>
      <c r="AAH600" s="11"/>
      <c r="AAI600" s="11"/>
      <c r="AAJ600" s="11"/>
      <c r="AAK600" s="11"/>
      <c r="AAL600" s="11"/>
      <c r="AAM600" s="11"/>
      <c r="AAN600" s="11"/>
      <c r="AAO600" s="11"/>
      <c r="AAP600" s="11"/>
      <c r="AAQ600" s="11"/>
      <c r="AAR600" s="11"/>
      <c r="AAS600" s="11"/>
      <c r="AAT600" s="11"/>
      <c r="AAU600" s="11"/>
      <c r="AAV600" s="11"/>
      <c r="AAW600" s="11"/>
      <c r="AAX600" s="11"/>
      <c r="AAY600" s="11"/>
      <c r="AAZ600" s="11"/>
      <c r="ABA600" s="11"/>
      <c r="ABB600" s="11"/>
      <c r="ABC600" s="11"/>
      <c r="ABD600" s="11"/>
      <c r="ABE600" s="11"/>
      <c r="ABF600" s="11"/>
      <c r="ABG600" s="11"/>
      <c r="ABH600" s="11"/>
      <c r="ABI600" s="11"/>
      <c r="ABJ600" s="11"/>
      <c r="ABK600" s="11"/>
      <c r="ABL600" s="11"/>
      <c r="ABM600" s="11"/>
      <c r="ABN600" s="11"/>
      <c r="ABO600" s="11"/>
      <c r="ABP600" s="11"/>
      <c r="ABQ600" s="11"/>
      <c r="ABR600" s="11"/>
      <c r="ABS600" s="11"/>
      <c r="ABT600" s="11"/>
      <c r="ABU600" s="11"/>
      <c r="ABV600" s="11"/>
      <c r="ABW600" s="11"/>
      <c r="ABX600" s="11"/>
      <c r="ABY600" s="11"/>
      <c r="ABZ600" s="11"/>
      <c r="ACA600" s="11"/>
      <c r="ACB600" s="11"/>
      <c r="ACC600" s="11"/>
      <c r="ACD600" s="11"/>
      <c r="ACE600" s="11"/>
      <c r="ACF600" s="11"/>
      <c r="ACG600" s="11"/>
      <c r="ACH600" s="11"/>
      <c r="ACI600" s="11"/>
      <c r="ACJ600" s="11"/>
      <c r="ACK600" s="11"/>
      <c r="ACL600" s="11"/>
      <c r="ACM600" s="11"/>
      <c r="ACN600" s="11"/>
      <c r="ACO600" s="11"/>
      <c r="ACP600" s="11"/>
      <c r="ACQ600" s="11"/>
      <c r="ACR600" s="11"/>
      <c r="ACS600" s="11"/>
      <c r="ACT600" s="11"/>
      <c r="ACU600" s="11"/>
      <c r="ACV600" s="11"/>
      <c r="ACW600" s="11"/>
      <c r="ACX600" s="11"/>
      <c r="ACY600" s="11"/>
      <c r="ACZ600" s="11"/>
      <c r="ADA600" s="11"/>
      <c r="ADB600" s="11"/>
      <c r="ADC600" s="11"/>
      <c r="ADD600" s="11"/>
      <c r="ADE600" s="11"/>
      <c r="ADF600" s="11"/>
      <c r="ADG600" s="11"/>
      <c r="ADH600" s="11"/>
      <c r="ADI600" s="11"/>
      <c r="ADJ600" s="11"/>
      <c r="ADK600" s="11"/>
      <c r="ADL600" s="11"/>
      <c r="ADM600" s="11"/>
      <c r="ADN600" s="11"/>
      <c r="ADO600" s="11"/>
      <c r="ADP600" s="11"/>
      <c r="ADQ600" s="11"/>
      <c r="ADR600" s="11"/>
      <c r="ADS600" s="11"/>
      <c r="ADT600" s="11"/>
      <c r="ADU600" s="11"/>
      <c r="ADV600" s="11"/>
      <c r="ADW600" s="11"/>
      <c r="ADX600" s="11"/>
      <c r="ADY600" s="11"/>
      <c r="ADZ600" s="11"/>
      <c r="AEA600" s="11"/>
      <c r="AEB600" s="11"/>
      <c r="AEC600" s="11"/>
      <c r="AED600" s="11"/>
      <c r="AEE600" s="11"/>
      <c r="AEF600" s="11"/>
      <c r="AEG600" s="11"/>
      <c r="AEH600" s="11"/>
      <c r="AEI600" s="11"/>
      <c r="AEJ600" s="11"/>
      <c r="AEK600" s="11"/>
      <c r="AEL600" s="11"/>
      <c r="AEM600" s="11"/>
      <c r="AEN600" s="11"/>
      <c r="AEO600" s="11"/>
      <c r="AEP600" s="11"/>
      <c r="AEQ600" s="11"/>
      <c r="AER600" s="11"/>
      <c r="AES600" s="11"/>
      <c r="AET600" s="11"/>
      <c r="AEU600" s="11"/>
      <c r="AEV600" s="11"/>
      <c r="AEW600" s="11"/>
      <c r="AEX600" s="11"/>
      <c r="AEY600" s="11"/>
      <c r="AEZ600" s="11"/>
      <c r="AFA600" s="11"/>
      <c r="AFB600" s="11"/>
      <c r="AFC600" s="11"/>
      <c r="AFD600" s="11"/>
      <c r="AFE600" s="11"/>
      <c r="AFF600" s="11"/>
      <c r="AFG600" s="11"/>
      <c r="AFH600" s="11"/>
      <c r="AFI600" s="11"/>
      <c r="AFJ600" s="11"/>
      <c r="AFK600" s="11"/>
      <c r="AFL600" s="11"/>
      <c r="AFM600" s="11"/>
      <c r="AFN600" s="11"/>
      <c r="AFO600" s="11"/>
      <c r="AFP600" s="11"/>
      <c r="AFQ600" s="11"/>
      <c r="AFR600" s="11"/>
      <c r="AFS600" s="11"/>
      <c r="AFT600" s="11"/>
      <c r="AFU600" s="11"/>
      <c r="AFV600" s="11"/>
      <c r="AFW600" s="11"/>
      <c r="AFX600" s="11"/>
      <c r="AFY600" s="11"/>
      <c r="AFZ600" s="11"/>
      <c r="AGA600" s="11"/>
      <c r="AGB600" s="11"/>
      <c r="AGC600" s="11"/>
      <c r="AGD600" s="11"/>
      <c r="AGE600" s="11"/>
      <c r="AGF600" s="11"/>
      <c r="AGG600" s="11"/>
      <c r="AGH600" s="11"/>
      <c r="AGI600" s="11"/>
      <c r="AGJ600" s="11"/>
      <c r="AGK600" s="11"/>
      <c r="AGL600" s="11"/>
      <c r="AGM600" s="11"/>
      <c r="AGN600" s="11"/>
      <c r="AGO600" s="11"/>
      <c r="AGP600" s="11"/>
      <c r="AGQ600" s="11"/>
      <c r="AGR600" s="11"/>
      <c r="AGS600" s="11"/>
      <c r="AGT600" s="11"/>
      <c r="AGU600" s="11"/>
      <c r="AGV600" s="11"/>
      <c r="AGW600" s="11"/>
      <c r="AGX600" s="11"/>
      <c r="AGY600" s="11"/>
      <c r="AGZ600" s="11"/>
      <c r="AHA600" s="11"/>
      <c r="AHB600" s="11"/>
      <c r="AHC600" s="11"/>
      <c r="AHD600" s="11"/>
      <c r="AHE600" s="11"/>
      <c r="AHF600" s="11"/>
      <c r="AHG600" s="11"/>
      <c r="AHH600" s="11"/>
      <c r="AHI600" s="11"/>
      <c r="AHJ600" s="11"/>
      <c r="AHK600" s="11"/>
      <c r="AHL600" s="11"/>
      <c r="AHM600" s="11"/>
      <c r="AHN600" s="11"/>
      <c r="AHO600" s="11"/>
      <c r="AHP600" s="11"/>
      <c r="AHQ600" s="11"/>
      <c r="AHR600" s="11"/>
      <c r="AHS600" s="11"/>
      <c r="AHT600" s="11"/>
      <c r="AHU600" s="11"/>
      <c r="AHV600" s="11"/>
      <c r="AHW600" s="11"/>
      <c r="AHX600" s="11"/>
      <c r="AHY600" s="11"/>
      <c r="AHZ600" s="11"/>
      <c r="AIA600" s="11"/>
      <c r="AIB600" s="11"/>
      <c r="AIC600" s="11"/>
      <c r="AID600" s="11"/>
      <c r="AIE600" s="11"/>
      <c r="AIF600" s="11"/>
      <c r="AIG600" s="11"/>
      <c r="AIH600" s="11"/>
      <c r="AII600" s="11"/>
      <c r="AIJ600" s="11"/>
      <c r="AIK600" s="11"/>
      <c r="AIL600" s="11"/>
      <c r="AIM600" s="11"/>
      <c r="AIN600" s="11"/>
      <c r="AIO600" s="11"/>
      <c r="AIP600" s="11"/>
      <c r="AIQ600" s="11"/>
      <c r="AIR600" s="11"/>
      <c r="AIS600" s="11"/>
      <c r="AIT600" s="11"/>
      <c r="AIU600" s="11"/>
      <c r="AIV600" s="11"/>
      <c r="AIW600" s="11"/>
      <c r="AIX600" s="11"/>
      <c r="AIY600" s="11"/>
      <c r="AIZ600" s="11"/>
      <c r="AJA600" s="11"/>
      <c r="AJB600" s="11"/>
      <c r="AJC600" s="11"/>
      <c r="AJD600" s="11"/>
      <c r="AJE600" s="11"/>
      <c r="AJF600" s="11"/>
      <c r="AJG600" s="11"/>
      <c r="AJH600" s="11"/>
      <c r="AJI600" s="11"/>
      <c r="AJJ600" s="11"/>
      <c r="AJK600" s="11"/>
      <c r="AJL600" s="11"/>
      <c r="AJM600" s="11"/>
      <c r="AJN600" s="11"/>
      <c r="AJO600" s="11"/>
      <c r="AJP600" s="11"/>
      <c r="AJQ600" s="11"/>
      <c r="AJR600" s="11"/>
      <c r="AJS600" s="11"/>
      <c r="AJT600" s="11"/>
      <c r="AJU600" s="11"/>
      <c r="AJV600" s="11"/>
      <c r="AJW600" s="11"/>
      <c r="AJX600" s="11"/>
      <c r="AJY600" s="11"/>
      <c r="AJZ600" s="11"/>
      <c r="AKA600" s="11"/>
      <c r="AKB600" s="11"/>
      <c r="AKC600" s="11"/>
      <c r="AKD600" s="11"/>
      <c r="AKE600" s="11"/>
      <c r="AKF600" s="11"/>
      <c r="AKG600" s="11"/>
      <c r="AKH600" s="11"/>
      <c r="AKI600" s="11"/>
      <c r="AKJ600" s="11"/>
      <c r="AKK600" s="11"/>
      <c r="AKL600" s="11"/>
      <c r="AKM600" s="11"/>
      <c r="AKN600" s="11"/>
      <c r="AKO600" s="11"/>
      <c r="AKP600" s="11"/>
      <c r="AKQ600" s="11"/>
      <c r="AKR600" s="11"/>
      <c r="AKS600" s="11"/>
      <c r="AKT600" s="11"/>
      <c r="AKU600" s="11"/>
      <c r="AKV600" s="11"/>
      <c r="AKW600" s="11"/>
      <c r="AKX600" s="11"/>
      <c r="AKY600" s="11"/>
      <c r="AKZ600" s="11"/>
      <c r="ALA600" s="11"/>
      <c r="ALB600" s="11"/>
      <c r="ALC600" s="11"/>
      <c r="ALD600" s="11"/>
      <c r="ALE600" s="11"/>
      <c r="ALF600" s="11"/>
      <c r="ALG600" s="11"/>
      <c r="ALH600" s="11"/>
      <c r="ALI600" s="11"/>
      <c r="ALJ600" s="11"/>
      <c r="ALK600" s="11"/>
      <c r="ALL600" s="11"/>
      <c r="ALM600" s="11"/>
      <c r="ALN600" s="11"/>
      <c r="ALO600" s="11"/>
      <c r="ALP600" s="11"/>
      <c r="ALQ600" s="11"/>
      <c r="ALR600" s="11"/>
      <c r="ALS600" s="11"/>
      <c r="ALT600" s="11"/>
      <c r="ALU600" s="11"/>
      <c r="ALV600" s="11"/>
      <c r="ALW600" s="11"/>
      <c r="ALX600" s="11"/>
      <c r="ALY600" s="11"/>
      <c r="ALZ600" s="11"/>
      <c r="AMA600" s="11"/>
      <c r="AMB600" s="11"/>
      <c r="AMC600" s="11"/>
      <c r="AMD600" s="11"/>
      <c r="AME600" s="11"/>
      <c r="AMF600" s="11"/>
      <c r="AMG600" s="11"/>
      <c r="AMH600" s="11"/>
      <c r="AMI600" s="11"/>
      <c r="AMJ600" s="11"/>
    </row>
    <row r="601" spans="1:1024" s="9" customFormat="1" ht="37.5" x14ac:dyDescent="0.3">
      <c r="A601" s="18">
        <v>19</v>
      </c>
      <c r="B601" s="19"/>
      <c r="C601" s="74"/>
      <c r="D601" s="19"/>
      <c r="E601" s="19"/>
      <c r="F601" s="24"/>
      <c r="G601" s="19"/>
      <c r="H601" s="19"/>
      <c r="I601" s="25"/>
      <c r="J601" s="25"/>
      <c r="K601" s="61" t="s">
        <v>50</v>
      </c>
      <c r="L601" s="25">
        <f>I600*P601</f>
        <v>377626.65120000002</v>
      </c>
      <c r="M601" s="34">
        <f>I600*Q601</f>
        <v>27563.751600000003</v>
      </c>
      <c r="N601" s="34">
        <f t="shared" si="93"/>
        <v>405190.40280000004</v>
      </c>
      <c r="O601" s="201"/>
      <c r="P601" s="34">
        <v>464.16</v>
      </c>
      <c r="Q601" s="23">
        <v>33.880000000000003</v>
      </c>
      <c r="R601" s="24" t="s">
        <v>39</v>
      </c>
      <c r="S601" s="24" t="s">
        <v>279</v>
      </c>
      <c r="T601" s="7">
        <v>362274.58530000004</v>
      </c>
      <c r="U601" s="7">
        <v>14847.6525</v>
      </c>
      <c r="V601" s="8">
        <v>377122.23780000006</v>
      </c>
      <c r="W601" s="7">
        <v>445.29</v>
      </c>
      <c r="X601" s="7">
        <v>18.25</v>
      </c>
      <c r="Z601" s="7">
        <f t="shared" si="92"/>
        <v>15352.065899999987</v>
      </c>
      <c r="AA601" s="7">
        <f t="shared" si="92"/>
        <v>12716.099100000003</v>
      </c>
      <c r="AB601" s="7">
        <f t="shared" si="92"/>
        <v>28068.164999999979</v>
      </c>
      <c r="AC601" s="10"/>
      <c r="DX601" s="11"/>
      <c r="DY601" s="11"/>
      <c r="DZ601" s="11"/>
      <c r="EA601" s="11"/>
      <c r="EB601" s="11"/>
      <c r="EC601" s="11"/>
      <c r="ED601" s="11"/>
      <c r="EE601" s="11"/>
      <c r="EF601" s="11"/>
      <c r="EG601" s="11"/>
      <c r="EH601" s="11"/>
      <c r="EI601" s="11"/>
      <c r="EJ601" s="11"/>
      <c r="EK601" s="11"/>
      <c r="EL601" s="11"/>
      <c r="EM601" s="11"/>
      <c r="EN601" s="11"/>
      <c r="EO601" s="11"/>
      <c r="EP601" s="11"/>
      <c r="EQ601" s="11"/>
      <c r="ER601" s="11"/>
      <c r="ES601" s="11"/>
      <c r="ET601" s="11"/>
      <c r="EU601" s="11"/>
      <c r="EV601" s="11"/>
      <c r="EW601" s="11"/>
      <c r="EX601" s="11"/>
      <c r="EY601" s="11"/>
      <c r="EZ601" s="11"/>
      <c r="FA601" s="11"/>
      <c r="FB601" s="11"/>
      <c r="FC601" s="11"/>
      <c r="FD601" s="11"/>
      <c r="FE601" s="11"/>
      <c r="FF601" s="11"/>
      <c r="FG601" s="11"/>
      <c r="FH601" s="11"/>
      <c r="FI601" s="11"/>
      <c r="FJ601" s="11"/>
      <c r="FK601" s="11"/>
      <c r="FL601" s="11"/>
      <c r="FM601" s="11"/>
      <c r="FN601" s="11"/>
      <c r="FO601" s="11"/>
      <c r="FP601" s="11"/>
      <c r="FQ601" s="11"/>
      <c r="FR601" s="11"/>
      <c r="FS601" s="11"/>
      <c r="FT601" s="11"/>
      <c r="FU601" s="11"/>
      <c r="FV601" s="11"/>
      <c r="FW601" s="11"/>
      <c r="FX601" s="11"/>
      <c r="FY601" s="11"/>
      <c r="FZ601" s="11"/>
      <c r="GA601" s="11"/>
      <c r="GB601" s="11"/>
      <c r="GC601" s="11"/>
      <c r="GD601" s="11"/>
      <c r="GE601" s="11"/>
      <c r="GF601" s="11"/>
      <c r="GG601" s="11"/>
      <c r="GH601" s="11"/>
      <c r="GI601" s="11"/>
      <c r="GJ601" s="11"/>
      <c r="GK601" s="11"/>
      <c r="GL601" s="11"/>
      <c r="GM601" s="11"/>
      <c r="GN601" s="11"/>
      <c r="GO601" s="11"/>
      <c r="GP601" s="11"/>
      <c r="GQ601" s="11"/>
      <c r="GR601" s="11"/>
      <c r="GS601" s="11"/>
      <c r="GT601" s="11"/>
      <c r="GU601" s="11"/>
      <c r="GV601" s="11"/>
      <c r="GW601" s="11"/>
      <c r="GX601" s="11"/>
      <c r="GY601" s="11"/>
      <c r="GZ601" s="11"/>
      <c r="HA601" s="11"/>
      <c r="HB601" s="11"/>
      <c r="HC601" s="11"/>
      <c r="HD601" s="11"/>
      <c r="HE601" s="11"/>
      <c r="HF601" s="11"/>
      <c r="HG601" s="11"/>
      <c r="HH601" s="11"/>
      <c r="HI601" s="11"/>
      <c r="HJ601" s="11"/>
      <c r="HK601" s="11"/>
      <c r="HL601" s="11"/>
      <c r="HM601" s="11"/>
      <c r="HN601" s="11"/>
      <c r="HO601" s="11"/>
      <c r="HP601" s="11"/>
      <c r="HQ601" s="11"/>
      <c r="HR601" s="11"/>
      <c r="HS601" s="11"/>
      <c r="HT601" s="11"/>
      <c r="HU601" s="11"/>
      <c r="HV601" s="11"/>
      <c r="HW601" s="11"/>
      <c r="HX601" s="11"/>
      <c r="HY601" s="11"/>
      <c r="HZ601" s="11"/>
      <c r="IA601" s="11"/>
      <c r="IB601" s="11"/>
      <c r="IC601" s="11"/>
      <c r="ID601" s="11"/>
      <c r="IE601" s="11"/>
      <c r="IF601" s="11"/>
      <c r="IG601" s="11"/>
      <c r="IH601" s="11"/>
      <c r="II601" s="11"/>
      <c r="IJ601" s="11"/>
      <c r="IK601" s="11"/>
      <c r="IL601" s="11"/>
      <c r="IM601" s="11"/>
      <c r="IN601" s="11"/>
      <c r="IO601" s="11"/>
      <c r="IP601" s="11"/>
      <c r="IQ601" s="11"/>
      <c r="IR601" s="11"/>
      <c r="IS601" s="11"/>
      <c r="IT601" s="11"/>
      <c r="IU601" s="11"/>
      <c r="IV601" s="11"/>
      <c r="IW601" s="11"/>
      <c r="IX601" s="11"/>
      <c r="IY601" s="11"/>
      <c r="IZ601" s="11"/>
      <c r="JA601" s="11"/>
      <c r="JB601" s="11"/>
      <c r="JC601" s="11"/>
      <c r="JD601" s="11"/>
      <c r="JE601" s="11"/>
      <c r="JF601" s="11"/>
      <c r="JG601" s="11"/>
      <c r="JH601" s="11"/>
      <c r="JI601" s="11"/>
      <c r="JJ601" s="11"/>
      <c r="JK601" s="11"/>
      <c r="JL601" s="11"/>
      <c r="JM601" s="11"/>
      <c r="JN601" s="11"/>
      <c r="JO601" s="11"/>
      <c r="JP601" s="11"/>
      <c r="JQ601" s="11"/>
      <c r="JR601" s="11"/>
      <c r="JS601" s="11"/>
      <c r="JT601" s="11"/>
      <c r="JU601" s="11"/>
      <c r="JV601" s="11"/>
      <c r="JW601" s="11"/>
      <c r="JX601" s="11"/>
      <c r="JY601" s="11"/>
      <c r="JZ601" s="11"/>
      <c r="KA601" s="11"/>
      <c r="KB601" s="11"/>
      <c r="KC601" s="11"/>
      <c r="KD601" s="11"/>
      <c r="KE601" s="11"/>
      <c r="KF601" s="11"/>
      <c r="KG601" s="11"/>
      <c r="KH601" s="11"/>
      <c r="KI601" s="11"/>
      <c r="KJ601" s="11"/>
      <c r="KK601" s="11"/>
      <c r="KL601" s="11"/>
      <c r="KM601" s="11"/>
      <c r="KN601" s="11"/>
      <c r="KO601" s="11"/>
      <c r="KP601" s="11"/>
      <c r="KQ601" s="11"/>
      <c r="KR601" s="11"/>
      <c r="KS601" s="11"/>
      <c r="KT601" s="11"/>
      <c r="KU601" s="11"/>
      <c r="KV601" s="11"/>
      <c r="KW601" s="11"/>
      <c r="KX601" s="11"/>
      <c r="KY601" s="11"/>
      <c r="KZ601" s="11"/>
      <c r="LA601" s="11"/>
      <c r="LB601" s="11"/>
      <c r="LC601" s="11"/>
      <c r="LD601" s="11"/>
      <c r="LE601" s="11"/>
      <c r="LF601" s="11"/>
      <c r="LG601" s="11"/>
      <c r="LH601" s="11"/>
      <c r="LI601" s="11"/>
      <c r="LJ601" s="11"/>
      <c r="LK601" s="11"/>
      <c r="LL601" s="11"/>
      <c r="LM601" s="11"/>
      <c r="LN601" s="11"/>
      <c r="LO601" s="11"/>
      <c r="LP601" s="11"/>
      <c r="LQ601" s="11"/>
      <c r="LR601" s="11"/>
      <c r="LS601" s="11"/>
      <c r="LT601" s="11"/>
      <c r="LU601" s="11"/>
      <c r="LV601" s="11"/>
      <c r="LW601" s="11"/>
      <c r="LX601" s="11"/>
      <c r="LY601" s="11"/>
      <c r="LZ601" s="11"/>
      <c r="MA601" s="11"/>
      <c r="MB601" s="11"/>
      <c r="MC601" s="11"/>
      <c r="MD601" s="11"/>
      <c r="ME601" s="11"/>
      <c r="MF601" s="11"/>
      <c r="MG601" s="11"/>
      <c r="MH601" s="11"/>
      <c r="MI601" s="11"/>
      <c r="MJ601" s="11"/>
      <c r="MK601" s="11"/>
      <c r="ML601" s="11"/>
      <c r="MM601" s="11"/>
      <c r="MN601" s="11"/>
      <c r="MO601" s="11"/>
      <c r="MP601" s="11"/>
      <c r="MQ601" s="11"/>
      <c r="MR601" s="11"/>
      <c r="MS601" s="11"/>
      <c r="MT601" s="11"/>
      <c r="MU601" s="11"/>
      <c r="MV601" s="11"/>
      <c r="MW601" s="11"/>
      <c r="MX601" s="11"/>
      <c r="MY601" s="11"/>
      <c r="MZ601" s="11"/>
      <c r="NA601" s="11"/>
      <c r="NB601" s="11"/>
      <c r="NC601" s="11"/>
      <c r="ND601" s="11"/>
      <c r="NE601" s="11"/>
      <c r="NF601" s="11"/>
      <c r="NG601" s="11"/>
      <c r="NH601" s="11"/>
      <c r="NI601" s="11"/>
      <c r="NJ601" s="11"/>
      <c r="NK601" s="11"/>
      <c r="NL601" s="11"/>
      <c r="NM601" s="11"/>
      <c r="NN601" s="11"/>
      <c r="NO601" s="11"/>
      <c r="NP601" s="11"/>
      <c r="NQ601" s="11"/>
      <c r="NR601" s="11"/>
      <c r="NS601" s="11"/>
      <c r="NT601" s="11"/>
      <c r="NU601" s="11"/>
      <c r="NV601" s="11"/>
      <c r="NW601" s="11"/>
      <c r="NX601" s="11"/>
      <c r="NY601" s="11"/>
      <c r="NZ601" s="11"/>
      <c r="OA601" s="11"/>
      <c r="OB601" s="11"/>
      <c r="OC601" s="11"/>
      <c r="OD601" s="11"/>
      <c r="OE601" s="11"/>
      <c r="OF601" s="11"/>
      <c r="OG601" s="11"/>
      <c r="OH601" s="11"/>
      <c r="OI601" s="11"/>
      <c r="OJ601" s="11"/>
      <c r="OK601" s="11"/>
      <c r="OL601" s="11"/>
      <c r="OM601" s="11"/>
      <c r="ON601" s="11"/>
      <c r="OO601" s="11"/>
      <c r="OP601" s="11"/>
      <c r="OQ601" s="11"/>
      <c r="OR601" s="11"/>
      <c r="OS601" s="11"/>
      <c r="OT601" s="11"/>
      <c r="OU601" s="11"/>
      <c r="OV601" s="11"/>
      <c r="OW601" s="11"/>
      <c r="OX601" s="11"/>
      <c r="OY601" s="11"/>
      <c r="OZ601" s="11"/>
      <c r="PA601" s="11"/>
      <c r="PB601" s="11"/>
      <c r="PC601" s="11"/>
      <c r="PD601" s="11"/>
      <c r="PE601" s="11"/>
      <c r="PF601" s="11"/>
      <c r="PG601" s="11"/>
      <c r="PH601" s="11"/>
      <c r="PI601" s="11"/>
      <c r="PJ601" s="11"/>
      <c r="PK601" s="11"/>
      <c r="PL601" s="11"/>
      <c r="PM601" s="11"/>
      <c r="PN601" s="11"/>
      <c r="PO601" s="11"/>
      <c r="PP601" s="11"/>
      <c r="PQ601" s="11"/>
      <c r="PR601" s="11"/>
      <c r="PS601" s="11"/>
      <c r="PT601" s="11"/>
      <c r="PU601" s="11"/>
      <c r="PV601" s="11"/>
      <c r="PW601" s="11"/>
      <c r="PX601" s="11"/>
      <c r="PY601" s="11"/>
      <c r="PZ601" s="11"/>
      <c r="QA601" s="11"/>
      <c r="QB601" s="11"/>
      <c r="QC601" s="11"/>
      <c r="QD601" s="11"/>
      <c r="QE601" s="11"/>
      <c r="QF601" s="11"/>
      <c r="QG601" s="11"/>
      <c r="QH601" s="11"/>
      <c r="QI601" s="11"/>
      <c r="QJ601" s="11"/>
      <c r="QK601" s="11"/>
      <c r="QL601" s="11"/>
      <c r="QM601" s="11"/>
      <c r="QN601" s="11"/>
      <c r="QO601" s="11"/>
      <c r="QP601" s="11"/>
      <c r="QQ601" s="11"/>
      <c r="QR601" s="11"/>
      <c r="QS601" s="11"/>
      <c r="QT601" s="11"/>
      <c r="QU601" s="11"/>
      <c r="QV601" s="11"/>
      <c r="QW601" s="11"/>
      <c r="QX601" s="11"/>
      <c r="QY601" s="11"/>
      <c r="QZ601" s="11"/>
      <c r="RA601" s="11"/>
      <c r="RB601" s="11"/>
      <c r="RC601" s="11"/>
      <c r="RD601" s="11"/>
      <c r="RE601" s="11"/>
      <c r="RF601" s="11"/>
      <c r="RG601" s="11"/>
      <c r="RH601" s="11"/>
      <c r="RI601" s="11"/>
      <c r="RJ601" s="11"/>
      <c r="RK601" s="11"/>
      <c r="RL601" s="11"/>
      <c r="RM601" s="11"/>
      <c r="RN601" s="11"/>
      <c r="RO601" s="11"/>
      <c r="RP601" s="11"/>
      <c r="RQ601" s="11"/>
      <c r="RR601" s="11"/>
      <c r="RS601" s="11"/>
      <c r="RT601" s="11"/>
      <c r="RU601" s="11"/>
      <c r="RV601" s="11"/>
      <c r="RW601" s="11"/>
      <c r="RX601" s="11"/>
      <c r="RY601" s="11"/>
      <c r="RZ601" s="11"/>
      <c r="SA601" s="11"/>
      <c r="SB601" s="11"/>
      <c r="SC601" s="11"/>
      <c r="SD601" s="11"/>
      <c r="SE601" s="11"/>
      <c r="SF601" s="11"/>
      <c r="SG601" s="11"/>
      <c r="SH601" s="11"/>
      <c r="SI601" s="11"/>
      <c r="SJ601" s="11"/>
      <c r="SK601" s="11"/>
      <c r="SL601" s="11"/>
      <c r="SM601" s="11"/>
      <c r="SN601" s="11"/>
      <c r="SO601" s="11"/>
      <c r="SP601" s="11"/>
      <c r="SQ601" s="11"/>
      <c r="SR601" s="11"/>
      <c r="SS601" s="11"/>
      <c r="ST601" s="11"/>
      <c r="SU601" s="11"/>
      <c r="SV601" s="11"/>
      <c r="SW601" s="11"/>
      <c r="SX601" s="11"/>
      <c r="SY601" s="11"/>
      <c r="SZ601" s="11"/>
      <c r="TA601" s="11"/>
      <c r="TB601" s="11"/>
      <c r="TC601" s="11"/>
      <c r="TD601" s="11"/>
      <c r="TE601" s="11"/>
      <c r="TF601" s="11"/>
      <c r="TG601" s="11"/>
      <c r="TH601" s="11"/>
      <c r="TI601" s="11"/>
      <c r="TJ601" s="11"/>
      <c r="TK601" s="11"/>
      <c r="TL601" s="11"/>
      <c r="TM601" s="11"/>
      <c r="TN601" s="11"/>
      <c r="TO601" s="11"/>
      <c r="TP601" s="11"/>
      <c r="TQ601" s="11"/>
      <c r="TR601" s="11"/>
      <c r="TS601" s="11"/>
      <c r="TT601" s="11"/>
      <c r="TU601" s="11"/>
      <c r="TV601" s="11"/>
      <c r="TW601" s="11"/>
      <c r="TX601" s="11"/>
      <c r="TY601" s="11"/>
      <c r="TZ601" s="11"/>
      <c r="UA601" s="11"/>
      <c r="UB601" s="11"/>
      <c r="UC601" s="11"/>
      <c r="UD601" s="11"/>
      <c r="UE601" s="11"/>
      <c r="UF601" s="11"/>
      <c r="UG601" s="11"/>
      <c r="UH601" s="11"/>
      <c r="UI601" s="11"/>
      <c r="UJ601" s="11"/>
      <c r="UK601" s="11"/>
      <c r="UL601" s="11"/>
      <c r="UM601" s="11"/>
      <c r="UN601" s="11"/>
      <c r="UO601" s="11"/>
      <c r="UP601" s="11"/>
      <c r="UQ601" s="11"/>
      <c r="UR601" s="11"/>
      <c r="US601" s="11"/>
      <c r="UT601" s="11"/>
      <c r="UU601" s="11"/>
      <c r="UV601" s="11"/>
      <c r="UW601" s="11"/>
      <c r="UX601" s="11"/>
      <c r="UY601" s="11"/>
      <c r="UZ601" s="11"/>
      <c r="VA601" s="11"/>
      <c r="VB601" s="11"/>
      <c r="VC601" s="11"/>
      <c r="VD601" s="11"/>
      <c r="VE601" s="11"/>
      <c r="VF601" s="11"/>
      <c r="VG601" s="11"/>
      <c r="VH601" s="11"/>
      <c r="VI601" s="11"/>
      <c r="VJ601" s="11"/>
      <c r="VK601" s="11"/>
      <c r="VL601" s="11"/>
      <c r="VM601" s="11"/>
      <c r="VN601" s="11"/>
      <c r="VO601" s="11"/>
      <c r="VP601" s="11"/>
      <c r="VQ601" s="11"/>
      <c r="VR601" s="11"/>
      <c r="VS601" s="11"/>
      <c r="VT601" s="11"/>
      <c r="VU601" s="11"/>
      <c r="VV601" s="11"/>
      <c r="VW601" s="11"/>
      <c r="VX601" s="11"/>
      <c r="VY601" s="11"/>
      <c r="VZ601" s="11"/>
      <c r="WA601" s="11"/>
      <c r="WB601" s="11"/>
      <c r="WC601" s="11"/>
      <c r="WD601" s="11"/>
      <c r="WE601" s="11"/>
      <c r="WF601" s="11"/>
      <c r="WG601" s="11"/>
      <c r="WH601" s="11"/>
      <c r="WI601" s="11"/>
      <c r="WJ601" s="11"/>
      <c r="WK601" s="11"/>
      <c r="WL601" s="11"/>
      <c r="WM601" s="11"/>
      <c r="WN601" s="11"/>
      <c r="WO601" s="11"/>
      <c r="WP601" s="11"/>
      <c r="WQ601" s="11"/>
      <c r="WR601" s="11"/>
      <c r="WS601" s="11"/>
      <c r="WT601" s="11"/>
      <c r="WU601" s="11"/>
      <c r="WV601" s="11"/>
      <c r="WW601" s="11"/>
      <c r="WX601" s="11"/>
      <c r="WY601" s="11"/>
      <c r="WZ601" s="11"/>
      <c r="XA601" s="11"/>
      <c r="XB601" s="11"/>
      <c r="XC601" s="11"/>
      <c r="XD601" s="11"/>
      <c r="XE601" s="11"/>
      <c r="XF601" s="11"/>
      <c r="XG601" s="11"/>
      <c r="XH601" s="11"/>
      <c r="XI601" s="11"/>
      <c r="XJ601" s="11"/>
      <c r="XK601" s="11"/>
      <c r="XL601" s="11"/>
      <c r="XM601" s="11"/>
      <c r="XN601" s="11"/>
      <c r="XO601" s="11"/>
      <c r="XP601" s="11"/>
      <c r="XQ601" s="11"/>
      <c r="XR601" s="11"/>
      <c r="XS601" s="11"/>
      <c r="XT601" s="11"/>
      <c r="XU601" s="11"/>
      <c r="XV601" s="11"/>
      <c r="XW601" s="11"/>
      <c r="XX601" s="11"/>
      <c r="XY601" s="11"/>
      <c r="XZ601" s="11"/>
      <c r="YA601" s="11"/>
      <c r="YB601" s="11"/>
      <c r="YC601" s="11"/>
      <c r="YD601" s="11"/>
      <c r="YE601" s="11"/>
      <c r="YF601" s="11"/>
      <c r="YG601" s="11"/>
      <c r="YH601" s="11"/>
      <c r="YI601" s="11"/>
      <c r="YJ601" s="11"/>
      <c r="YK601" s="11"/>
      <c r="YL601" s="11"/>
      <c r="YM601" s="11"/>
      <c r="YN601" s="11"/>
      <c r="YO601" s="11"/>
      <c r="YP601" s="11"/>
      <c r="YQ601" s="11"/>
      <c r="YR601" s="11"/>
      <c r="YS601" s="11"/>
      <c r="YT601" s="11"/>
      <c r="YU601" s="11"/>
      <c r="YV601" s="11"/>
      <c r="YW601" s="11"/>
      <c r="YX601" s="11"/>
      <c r="YY601" s="11"/>
      <c r="YZ601" s="11"/>
      <c r="ZA601" s="11"/>
      <c r="ZB601" s="11"/>
      <c r="ZC601" s="11"/>
      <c r="ZD601" s="11"/>
      <c r="ZE601" s="11"/>
      <c r="ZF601" s="11"/>
      <c r="ZG601" s="11"/>
      <c r="ZH601" s="11"/>
      <c r="ZI601" s="11"/>
      <c r="ZJ601" s="11"/>
      <c r="ZK601" s="11"/>
      <c r="ZL601" s="11"/>
      <c r="ZM601" s="11"/>
      <c r="ZN601" s="11"/>
      <c r="ZO601" s="11"/>
      <c r="ZP601" s="11"/>
      <c r="ZQ601" s="11"/>
      <c r="ZR601" s="11"/>
      <c r="ZS601" s="11"/>
      <c r="ZT601" s="11"/>
      <c r="ZU601" s="11"/>
      <c r="ZV601" s="11"/>
      <c r="ZW601" s="11"/>
      <c r="ZX601" s="11"/>
      <c r="ZY601" s="11"/>
      <c r="ZZ601" s="11"/>
      <c r="AAA601" s="11"/>
      <c r="AAB601" s="11"/>
      <c r="AAC601" s="11"/>
      <c r="AAD601" s="11"/>
      <c r="AAE601" s="11"/>
      <c r="AAF601" s="11"/>
      <c r="AAG601" s="11"/>
      <c r="AAH601" s="11"/>
      <c r="AAI601" s="11"/>
      <c r="AAJ601" s="11"/>
      <c r="AAK601" s="11"/>
      <c r="AAL601" s="11"/>
      <c r="AAM601" s="11"/>
      <c r="AAN601" s="11"/>
      <c r="AAO601" s="11"/>
      <c r="AAP601" s="11"/>
      <c r="AAQ601" s="11"/>
      <c r="AAR601" s="11"/>
      <c r="AAS601" s="11"/>
      <c r="AAT601" s="11"/>
      <c r="AAU601" s="11"/>
      <c r="AAV601" s="11"/>
      <c r="AAW601" s="11"/>
      <c r="AAX601" s="11"/>
      <c r="AAY601" s="11"/>
      <c r="AAZ601" s="11"/>
      <c r="ABA601" s="11"/>
      <c r="ABB601" s="11"/>
      <c r="ABC601" s="11"/>
      <c r="ABD601" s="11"/>
      <c r="ABE601" s="11"/>
      <c r="ABF601" s="11"/>
      <c r="ABG601" s="11"/>
      <c r="ABH601" s="11"/>
      <c r="ABI601" s="11"/>
      <c r="ABJ601" s="11"/>
      <c r="ABK601" s="11"/>
      <c r="ABL601" s="11"/>
      <c r="ABM601" s="11"/>
      <c r="ABN601" s="11"/>
      <c r="ABO601" s="11"/>
      <c r="ABP601" s="11"/>
      <c r="ABQ601" s="11"/>
      <c r="ABR601" s="11"/>
      <c r="ABS601" s="11"/>
      <c r="ABT601" s="11"/>
      <c r="ABU601" s="11"/>
      <c r="ABV601" s="11"/>
      <c r="ABW601" s="11"/>
      <c r="ABX601" s="11"/>
      <c r="ABY601" s="11"/>
      <c r="ABZ601" s="11"/>
      <c r="ACA601" s="11"/>
      <c r="ACB601" s="11"/>
      <c r="ACC601" s="11"/>
      <c r="ACD601" s="11"/>
      <c r="ACE601" s="11"/>
      <c r="ACF601" s="11"/>
      <c r="ACG601" s="11"/>
      <c r="ACH601" s="11"/>
      <c r="ACI601" s="11"/>
      <c r="ACJ601" s="11"/>
      <c r="ACK601" s="11"/>
      <c r="ACL601" s="11"/>
      <c r="ACM601" s="11"/>
      <c r="ACN601" s="11"/>
      <c r="ACO601" s="11"/>
      <c r="ACP601" s="11"/>
      <c r="ACQ601" s="11"/>
      <c r="ACR601" s="11"/>
      <c r="ACS601" s="11"/>
      <c r="ACT601" s="11"/>
      <c r="ACU601" s="11"/>
      <c r="ACV601" s="11"/>
      <c r="ACW601" s="11"/>
      <c r="ACX601" s="11"/>
      <c r="ACY601" s="11"/>
      <c r="ACZ601" s="11"/>
      <c r="ADA601" s="11"/>
      <c r="ADB601" s="11"/>
      <c r="ADC601" s="11"/>
      <c r="ADD601" s="11"/>
      <c r="ADE601" s="11"/>
      <c r="ADF601" s="11"/>
      <c r="ADG601" s="11"/>
      <c r="ADH601" s="11"/>
      <c r="ADI601" s="11"/>
      <c r="ADJ601" s="11"/>
      <c r="ADK601" s="11"/>
      <c r="ADL601" s="11"/>
      <c r="ADM601" s="11"/>
      <c r="ADN601" s="11"/>
      <c r="ADO601" s="11"/>
      <c r="ADP601" s="11"/>
      <c r="ADQ601" s="11"/>
      <c r="ADR601" s="11"/>
      <c r="ADS601" s="11"/>
      <c r="ADT601" s="11"/>
      <c r="ADU601" s="11"/>
      <c r="ADV601" s="11"/>
      <c r="ADW601" s="11"/>
      <c r="ADX601" s="11"/>
      <c r="ADY601" s="11"/>
      <c r="ADZ601" s="11"/>
      <c r="AEA601" s="11"/>
      <c r="AEB601" s="11"/>
      <c r="AEC601" s="11"/>
      <c r="AED601" s="11"/>
      <c r="AEE601" s="11"/>
      <c r="AEF601" s="11"/>
      <c r="AEG601" s="11"/>
      <c r="AEH601" s="11"/>
      <c r="AEI601" s="11"/>
      <c r="AEJ601" s="11"/>
      <c r="AEK601" s="11"/>
      <c r="AEL601" s="11"/>
      <c r="AEM601" s="11"/>
      <c r="AEN601" s="11"/>
      <c r="AEO601" s="11"/>
      <c r="AEP601" s="11"/>
      <c r="AEQ601" s="11"/>
      <c r="AER601" s="11"/>
      <c r="AES601" s="11"/>
      <c r="AET601" s="11"/>
      <c r="AEU601" s="11"/>
      <c r="AEV601" s="11"/>
      <c r="AEW601" s="11"/>
      <c r="AEX601" s="11"/>
      <c r="AEY601" s="11"/>
      <c r="AEZ601" s="11"/>
      <c r="AFA601" s="11"/>
      <c r="AFB601" s="11"/>
      <c r="AFC601" s="11"/>
      <c r="AFD601" s="11"/>
      <c r="AFE601" s="11"/>
      <c r="AFF601" s="11"/>
      <c r="AFG601" s="11"/>
      <c r="AFH601" s="11"/>
      <c r="AFI601" s="11"/>
      <c r="AFJ601" s="11"/>
      <c r="AFK601" s="11"/>
      <c r="AFL601" s="11"/>
      <c r="AFM601" s="11"/>
      <c r="AFN601" s="11"/>
      <c r="AFO601" s="11"/>
      <c r="AFP601" s="11"/>
      <c r="AFQ601" s="11"/>
      <c r="AFR601" s="11"/>
      <c r="AFS601" s="11"/>
      <c r="AFT601" s="11"/>
      <c r="AFU601" s="11"/>
      <c r="AFV601" s="11"/>
      <c r="AFW601" s="11"/>
      <c r="AFX601" s="11"/>
      <c r="AFY601" s="11"/>
      <c r="AFZ601" s="11"/>
      <c r="AGA601" s="11"/>
      <c r="AGB601" s="11"/>
      <c r="AGC601" s="11"/>
      <c r="AGD601" s="11"/>
      <c r="AGE601" s="11"/>
      <c r="AGF601" s="11"/>
      <c r="AGG601" s="11"/>
      <c r="AGH601" s="11"/>
      <c r="AGI601" s="11"/>
      <c r="AGJ601" s="11"/>
      <c r="AGK601" s="11"/>
      <c r="AGL601" s="11"/>
      <c r="AGM601" s="11"/>
      <c r="AGN601" s="11"/>
      <c r="AGO601" s="11"/>
      <c r="AGP601" s="11"/>
      <c r="AGQ601" s="11"/>
      <c r="AGR601" s="11"/>
      <c r="AGS601" s="11"/>
      <c r="AGT601" s="11"/>
      <c r="AGU601" s="11"/>
      <c r="AGV601" s="11"/>
      <c r="AGW601" s="11"/>
      <c r="AGX601" s="11"/>
      <c r="AGY601" s="11"/>
      <c r="AGZ601" s="11"/>
      <c r="AHA601" s="11"/>
      <c r="AHB601" s="11"/>
      <c r="AHC601" s="11"/>
      <c r="AHD601" s="11"/>
      <c r="AHE601" s="11"/>
      <c r="AHF601" s="11"/>
      <c r="AHG601" s="11"/>
      <c r="AHH601" s="11"/>
      <c r="AHI601" s="11"/>
      <c r="AHJ601" s="11"/>
      <c r="AHK601" s="11"/>
      <c r="AHL601" s="11"/>
      <c r="AHM601" s="11"/>
      <c r="AHN601" s="11"/>
      <c r="AHO601" s="11"/>
      <c r="AHP601" s="11"/>
      <c r="AHQ601" s="11"/>
      <c r="AHR601" s="11"/>
      <c r="AHS601" s="11"/>
      <c r="AHT601" s="11"/>
      <c r="AHU601" s="11"/>
      <c r="AHV601" s="11"/>
      <c r="AHW601" s="11"/>
      <c r="AHX601" s="11"/>
      <c r="AHY601" s="11"/>
      <c r="AHZ601" s="11"/>
      <c r="AIA601" s="11"/>
      <c r="AIB601" s="11"/>
      <c r="AIC601" s="11"/>
      <c r="AID601" s="11"/>
      <c r="AIE601" s="11"/>
      <c r="AIF601" s="11"/>
      <c r="AIG601" s="11"/>
      <c r="AIH601" s="11"/>
      <c r="AII601" s="11"/>
      <c r="AIJ601" s="11"/>
      <c r="AIK601" s="11"/>
      <c r="AIL601" s="11"/>
      <c r="AIM601" s="11"/>
      <c r="AIN601" s="11"/>
      <c r="AIO601" s="11"/>
      <c r="AIP601" s="11"/>
      <c r="AIQ601" s="11"/>
      <c r="AIR601" s="11"/>
      <c r="AIS601" s="11"/>
      <c r="AIT601" s="11"/>
      <c r="AIU601" s="11"/>
      <c r="AIV601" s="11"/>
      <c r="AIW601" s="11"/>
      <c r="AIX601" s="11"/>
      <c r="AIY601" s="11"/>
      <c r="AIZ601" s="11"/>
      <c r="AJA601" s="11"/>
      <c r="AJB601" s="11"/>
      <c r="AJC601" s="11"/>
      <c r="AJD601" s="11"/>
      <c r="AJE601" s="11"/>
      <c r="AJF601" s="11"/>
      <c r="AJG601" s="11"/>
      <c r="AJH601" s="11"/>
      <c r="AJI601" s="11"/>
      <c r="AJJ601" s="11"/>
      <c r="AJK601" s="11"/>
      <c r="AJL601" s="11"/>
      <c r="AJM601" s="11"/>
      <c r="AJN601" s="11"/>
      <c r="AJO601" s="11"/>
      <c r="AJP601" s="11"/>
      <c r="AJQ601" s="11"/>
      <c r="AJR601" s="11"/>
      <c r="AJS601" s="11"/>
      <c r="AJT601" s="11"/>
      <c r="AJU601" s="11"/>
      <c r="AJV601" s="11"/>
      <c r="AJW601" s="11"/>
      <c r="AJX601" s="11"/>
      <c r="AJY601" s="11"/>
      <c r="AJZ601" s="11"/>
      <c r="AKA601" s="11"/>
      <c r="AKB601" s="11"/>
      <c r="AKC601" s="11"/>
      <c r="AKD601" s="11"/>
      <c r="AKE601" s="11"/>
      <c r="AKF601" s="11"/>
      <c r="AKG601" s="11"/>
      <c r="AKH601" s="11"/>
      <c r="AKI601" s="11"/>
      <c r="AKJ601" s="11"/>
      <c r="AKK601" s="11"/>
      <c r="AKL601" s="11"/>
      <c r="AKM601" s="11"/>
      <c r="AKN601" s="11"/>
      <c r="AKO601" s="11"/>
      <c r="AKP601" s="11"/>
      <c r="AKQ601" s="11"/>
      <c r="AKR601" s="11"/>
      <c r="AKS601" s="11"/>
      <c r="AKT601" s="11"/>
      <c r="AKU601" s="11"/>
      <c r="AKV601" s="11"/>
      <c r="AKW601" s="11"/>
      <c r="AKX601" s="11"/>
      <c r="AKY601" s="11"/>
      <c r="AKZ601" s="11"/>
      <c r="ALA601" s="11"/>
      <c r="ALB601" s="11"/>
      <c r="ALC601" s="11"/>
      <c r="ALD601" s="11"/>
      <c r="ALE601" s="11"/>
      <c r="ALF601" s="11"/>
      <c r="ALG601" s="11"/>
      <c r="ALH601" s="11"/>
      <c r="ALI601" s="11"/>
      <c r="ALJ601" s="11"/>
      <c r="ALK601" s="11"/>
      <c r="ALL601" s="11"/>
      <c r="ALM601" s="11"/>
      <c r="ALN601" s="11"/>
      <c r="ALO601" s="11"/>
      <c r="ALP601" s="11"/>
      <c r="ALQ601" s="11"/>
      <c r="ALR601" s="11"/>
      <c r="ALS601" s="11"/>
      <c r="ALT601" s="11"/>
      <c r="ALU601" s="11"/>
      <c r="ALV601" s="11"/>
      <c r="ALW601" s="11"/>
      <c r="ALX601" s="11"/>
      <c r="ALY601" s="11"/>
      <c r="ALZ601" s="11"/>
      <c r="AMA601" s="11"/>
      <c r="AMB601" s="11"/>
      <c r="AMC601" s="11"/>
      <c r="AMD601" s="11"/>
      <c r="AME601" s="11"/>
      <c r="AMF601" s="11"/>
      <c r="AMG601" s="11"/>
      <c r="AMH601" s="11"/>
      <c r="AMI601" s="11"/>
      <c r="AMJ601" s="11"/>
    </row>
    <row r="602" spans="1:1024" x14ac:dyDescent="0.3">
      <c r="A602" s="18">
        <v>20</v>
      </c>
      <c r="B602" s="19"/>
      <c r="C602" s="74"/>
      <c r="D602" s="19"/>
      <c r="E602" s="19"/>
      <c r="F602" s="24"/>
      <c r="G602" s="19"/>
      <c r="H602" s="19"/>
      <c r="I602" s="25"/>
      <c r="J602" s="25"/>
      <c r="K602" s="61" t="s">
        <v>243</v>
      </c>
      <c r="L602" s="25">
        <f>I600*P602</f>
        <v>1220355</v>
      </c>
      <c r="M602" s="34">
        <f>I600*Q602</f>
        <v>89085.915000000008</v>
      </c>
      <c r="N602" s="34">
        <f t="shared" si="93"/>
        <v>1309440.915</v>
      </c>
      <c r="O602" s="202"/>
      <c r="P602" s="34">
        <v>1500</v>
      </c>
      <c r="Q602" s="23">
        <v>109.5</v>
      </c>
      <c r="R602" s="24" t="s">
        <v>39</v>
      </c>
      <c r="S602" s="24" t="s">
        <v>279</v>
      </c>
      <c r="T602" s="7">
        <v>1220355</v>
      </c>
      <c r="U602" s="7">
        <v>32526.528599999998</v>
      </c>
      <c r="V602" s="8">
        <v>1252881.5286000001</v>
      </c>
      <c r="W602" s="7">
        <v>1500</v>
      </c>
      <c r="X602" s="7">
        <v>39.979999999999997</v>
      </c>
      <c r="Z602" s="7">
        <f t="shared" si="92"/>
        <v>0</v>
      </c>
      <c r="AA602" s="7">
        <f t="shared" si="92"/>
        <v>56559.38640000001</v>
      </c>
      <c r="AB602" s="7">
        <f t="shared" si="92"/>
        <v>56559.386399999959</v>
      </c>
    </row>
    <row r="603" spans="1:1024" ht="37.5" x14ac:dyDescent="0.3">
      <c r="A603" s="18">
        <v>21</v>
      </c>
      <c r="B603" s="19">
        <v>8</v>
      </c>
      <c r="C603" s="74" t="s">
        <v>441</v>
      </c>
      <c r="D603" s="19">
        <v>1958</v>
      </c>
      <c r="E603" s="19" t="s">
        <v>34</v>
      </c>
      <c r="F603" s="24" t="s">
        <v>35</v>
      </c>
      <c r="G603" s="19" t="s">
        <v>64</v>
      </c>
      <c r="H603" s="19">
        <v>2</v>
      </c>
      <c r="I603" s="25">
        <v>779.06</v>
      </c>
      <c r="J603" s="25">
        <v>412.76</v>
      </c>
      <c r="K603" s="61" t="s">
        <v>50</v>
      </c>
      <c r="L603" s="25">
        <f>I603*P603</f>
        <v>361608.48959999997</v>
      </c>
      <c r="M603" s="34">
        <f>I603*Q603</f>
        <v>26394.552800000001</v>
      </c>
      <c r="N603" s="34">
        <f t="shared" si="93"/>
        <v>388003.04239999998</v>
      </c>
      <c r="O603" s="34">
        <f>N603</f>
        <v>388003.04239999998</v>
      </c>
      <c r="P603" s="34">
        <v>464.16</v>
      </c>
      <c r="Q603" s="23">
        <v>33.880000000000003</v>
      </c>
      <c r="R603" s="24" t="s">
        <v>39</v>
      </c>
      <c r="S603" s="24" t="s">
        <v>279</v>
      </c>
      <c r="T603" s="7">
        <v>331926.30359999998</v>
      </c>
      <c r="U603" s="7">
        <v>14217.844999999999</v>
      </c>
      <c r="V603" s="8">
        <v>346144.14859999996</v>
      </c>
      <c r="W603" s="7">
        <v>426.06</v>
      </c>
      <c r="X603" s="7">
        <v>18.25</v>
      </c>
      <c r="Z603" s="7">
        <f t="shared" si="92"/>
        <v>29682.185999999987</v>
      </c>
      <c r="AA603" s="7">
        <f t="shared" si="92"/>
        <v>12176.707800000002</v>
      </c>
      <c r="AB603" s="7">
        <f t="shared" si="92"/>
        <v>41858.89380000002</v>
      </c>
    </row>
    <row r="604" spans="1:1024" ht="37.5" x14ac:dyDescent="0.3">
      <c r="A604" s="18">
        <v>22</v>
      </c>
      <c r="B604" s="19">
        <v>9</v>
      </c>
      <c r="C604" s="74" t="s">
        <v>442</v>
      </c>
      <c r="D604" s="19">
        <v>1973</v>
      </c>
      <c r="E604" s="19" t="s">
        <v>34</v>
      </c>
      <c r="F604" s="24" t="s">
        <v>66</v>
      </c>
      <c r="G604" s="19" t="s">
        <v>36</v>
      </c>
      <c r="H604" s="19">
        <v>4</v>
      </c>
      <c r="I604" s="25">
        <v>2898.48</v>
      </c>
      <c r="J604" s="25">
        <v>1445.7</v>
      </c>
      <c r="K604" s="61" t="s">
        <v>46</v>
      </c>
      <c r="L604" s="25">
        <f>I604*P604</f>
        <v>463756.79999999999</v>
      </c>
      <c r="M604" s="34">
        <f>I604*Q604</f>
        <v>33854.246399999996</v>
      </c>
      <c r="N604" s="34">
        <f t="shared" si="93"/>
        <v>497611.04639999999</v>
      </c>
      <c r="O604" s="34">
        <f t="shared" ref="O604:O613" si="94">N604</f>
        <v>497611.04639999999</v>
      </c>
      <c r="P604" s="34">
        <v>160</v>
      </c>
      <c r="Q604" s="23">
        <v>11.68</v>
      </c>
      <c r="R604" s="24" t="s">
        <v>39</v>
      </c>
      <c r="S604" s="24" t="s">
        <v>279</v>
      </c>
      <c r="T604" s="7">
        <v>468742.18560000003</v>
      </c>
      <c r="U604" s="7">
        <v>45129.333599999998</v>
      </c>
      <c r="V604" s="8">
        <v>513871.51920000004</v>
      </c>
      <c r="W604" s="7">
        <v>161.72</v>
      </c>
      <c r="X604" s="7">
        <v>15.57</v>
      </c>
      <c r="Z604" s="7">
        <f t="shared" si="92"/>
        <v>-4985.3856000000378</v>
      </c>
      <c r="AA604" s="7">
        <f t="shared" si="92"/>
        <v>-11275.087200000002</v>
      </c>
      <c r="AB604" s="7">
        <f t="shared" si="92"/>
        <v>-16260.472800000047</v>
      </c>
    </row>
    <row r="605" spans="1:1024" ht="37.5" x14ac:dyDescent="0.3">
      <c r="A605" s="18">
        <v>23</v>
      </c>
      <c r="B605" s="19">
        <v>10</v>
      </c>
      <c r="C605" s="74" t="s">
        <v>443</v>
      </c>
      <c r="D605" s="19">
        <v>1965</v>
      </c>
      <c r="E605" s="19" t="s">
        <v>34</v>
      </c>
      <c r="F605" s="24" t="s">
        <v>66</v>
      </c>
      <c r="G605" s="19" t="s">
        <v>36</v>
      </c>
      <c r="H605" s="19">
        <v>4</v>
      </c>
      <c r="I605" s="25">
        <v>2647.3</v>
      </c>
      <c r="J605" s="25">
        <v>1621.7</v>
      </c>
      <c r="K605" s="61" t="s">
        <v>46</v>
      </c>
      <c r="L605" s="25">
        <f>I605*P605</f>
        <v>423568</v>
      </c>
      <c r="M605" s="34">
        <f>I605*Q605</f>
        <v>30920.464</v>
      </c>
      <c r="N605" s="34">
        <f t="shared" si="93"/>
        <v>454488.46399999998</v>
      </c>
      <c r="O605" s="34">
        <f t="shared" si="94"/>
        <v>454488.46399999998</v>
      </c>
      <c r="P605" s="34">
        <v>160</v>
      </c>
      <c r="Q605" s="23">
        <v>11.68</v>
      </c>
      <c r="R605" s="24" t="s">
        <v>39</v>
      </c>
      <c r="S605" s="24" t="s">
        <v>279</v>
      </c>
      <c r="T605" s="7">
        <v>428121.35600000003</v>
      </c>
      <c r="U605" s="7">
        <v>41218.461000000003</v>
      </c>
      <c r="V605" s="8">
        <v>469339.81700000004</v>
      </c>
      <c r="W605" s="7">
        <v>161.72</v>
      </c>
      <c r="X605" s="7">
        <v>15.57</v>
      </c>
      <c r="Z605" s="7">
        <f t="shared" si="92"/>
        <v>-4553.3560000000289</v>
      </c>
      <c r="AA605" s="7">
        <f t="shared" si="92"/>
        <v>-10297.997000000003</v>
      </c>
      <c r="AB605" s="7">
        <f t="shared" si="92"/>
        <v>-14851.353000000061</v>
      </c>
    </row>
    <row r="606" spans="1:1024" s="91" customFormat="1" x14ac:dyDescent="0.3">
      <c r="A606" s="18"/>
      <c r="B606" s="19"/>
      <c r="C606" s="83" t="s">
        <v>172</v>
      </c>
      <c r="D606" s="36"/>
      <c r="E606" s="36"/>
      <c r="F606" s="24"/>
      <c r="G606" s="36"/>
      <c r="H606" s="36"/>
      <c r="I606" s="30">
        <f>SUM(I607:I611)</f>
        <v>8691.630000000001</v>
      </c>
      <c r="J606" s="30"/>
      <c r="K606" s="31"/>
      <c r="L606" s="30">
        <f>SUM(L607:L611)</f>
        <v>2273587.227</v>
      </c>
      <c r="M606" s="33">
        <f>SUM(M607:M611)</f>
        <v>152172.0336</v>
      </c>
      <c r="N606" s="33">
        <f>SUM(N607:N611)</f>
        <v>2425759.2606000002</v>
      </c>
      <c r="O606" s="33">
        <f>SUM(O607:O611)</f>
        <v>2425759.2606000002</v>
      </c>
      <c r="P606" s="33"/>
      <c r="Q606" s="23"/>
      <c r="R606" s="33"/>
      <c r="S606" s="84"/>
      <c r="T606" s="8"/>
      <c r="U606" s="8"/>
      <c r="V606" s="8"/>
      <c r="W606" s="8"/>
      <c r="X606" s="8"/>
      <c r="Y606" s="89"/>
      <c r="Z606" s="8"/>
      <c r="AA606" s="8"/>
      <c r="AB606" s="8"/>
      <c r="AC606" s="90"/>
      <c r="AD606" s="89"/>
      <c r="AE606" s="89"/>
      <c r="AF606" s="89"/>
      <c r="AG606" s="89"/>
      <c r="AH606" s="89"/>
      <c r="AI606" s="89"/>
      <c r="AJ606" s="89"/>
      <c r="AK606" s="89"/>
      <c r="AL606" s="89"/>
      <c r="AM606" s="89"/>
      <c r="AN606" s="89"/>
      <c r="AO606" s="89"/>
      <c r="AP606" s="89"/>
      <c r="AQ606" s="89"/>
      <c r="AR606" s="89"/>
      <c r="AS606" s="89"/>
      <c r="AT606" s="89"/>
      <c r="AU606" s="89"/>
      <c r="AV606" s="89"/>
      <c r="AW606" s="89"/>
      <c r="AX606" s="89"/>
      <c r="AY606" s="89"/>
      <c r="AZ606" s="89"/>
      <c r="BA606" s="89"/>
      <c r="BB606" s="89"/>
      <c r="BC606" s="89"/>
      <c r="BD606" s="89"/>
      <c r="BE606" s="89"/>
      <c r="BF606" s="89"/>
      <c r="BG606" s="89"/>
      <c r="BH606" s="89"/>
      <c r="BI606" s="89"/>
      <c r="BJ606" s="89"/>
      <c r="BK606" s="89"/>
      <c r="BL606" s="89"/>
      <c r="BM606" s="89"/>
      <c r="BN606" s="89"/>
      <c r="BO606" s="89"/>
      <c r="BP606" s="89"/>
      <c r="BQ606" s="89"/>
      <c r="BR606" s="89"/>
      <c r="BS606" s="89"/>
      <c r="BT606" s="89"/>
      <c r="BU606" s="89"/>
      <c r="BV606" s="89"/>
      <c r="BW606" s="89"/>
      <c r="BX606" s="89"/>
      <c r="BY606" s="89"/>
      <c r="BZ606" s="89"/>
      <c r="CA606" s="89"/>
      <c r="CB606" s="89"/>
      <c r="CC606" s="89"/>
      <c r="CD606" s="89"/>
      <c r="CE606" s="89"/>
      <c r="CF606" s="89"/>
      <c r="CG606" s="89"/>
      <c r="CH606" s="89"/>
      <c r="CI606" s="89"/>
      <c r="CJ606" s="89"/>
      <c r="CK606" s="89"/>
      <c r="CL606" s="89"/>
      <c r="CM606" s="89"/>
      <c r="CN606" s="89"/>
      <c r="CO606" s="89"/>
      <c r="CP606" s="89"/>
      <c r="CQ606" s="89"/>
      <c r="CR606" s="89"/>
      <c r="CS606" s="89"/>
      <c r="CT606" s="89"/>
      <c r="CU606" s="89"/>
      <c r="CV606" s="89"/>
      <c r="CW606" s="89"/>
      <c r="CX606" s="89"/>
      <c r="CY606" s="89"/>
      <c r="CZ606" s="89"/>
      <c r="DA606" s="89"/>
      <c r="DB606" s="89"/>
      <c r="DC606" s="89"/>
      <c r="DD606" s="89"/>
      <c r="DE606" s="89"/>
      <c r="DF606" s="89"/>
      <c r="DG606" s="89"/>
      <c r="DH606" s="89"/>
      <c r="DI606" s="89"/>
      <c r="DJ606" s="89"/>
      <c r="DK606" s="89"/>
      <c r="DL606" s="89"/>
      <c r="DM606" s="89"/>
      <c r="DN606" s="89"/>
      <c r="DO606" s="89"/>
      <c r="DP606" s="89"/>
      <c r="DQ606" s="89"/>
      <c r="DR606" s="89"/>
      <c r="DS606" s="89"/>
      <c r="DT606" s="89"/>
      <c r="DU606" s="89"/>
      <c r="DV606" s="89"/>
      <c r="DW606" s="89"/>
    </row>
    <row r="607" spans="1:1024" ht="37.5" x14ac:dyDescent="0.3">
      <c r="A607" s="19">
        <v>1</v>
      </c>
      <c r="B607" s="19">
        <v>1</v>
      </c>
      <c r="C607" s="74" t="s">
        <v>444</v>
      </c>
      <c r="D607" s="19">
        <v>1990</v>
      </c>
      <c r="E607" s="19" t="s">
        <v>34</v>
      </c>
      <c r="F607" s="24" t="s">
        <v>59</v>
      </c>
      <c r="G607" s="19" t="s">
        <v>36</v>
      </c>
      <c r="H607" s="19">
        <v>3</v>
      </c>
      <c r="I607" s="25">
        <v>2475</v>
      </c>
      <c r="J607" s="25">
        <v>1286.4000000000001</v>
      </c>
      <c r="K607" s="61" t="s">
        <v>46</v>
      </c>
      <c r="L607" s="25">
        <f>I607*P607</f>
        <v>400257</v>
      </c>
      <c r="M607" s="34">
        <f>I607*Q607</f>
        <v>38535.75</v>
      </c>
      <c r="N607" s="34">
        <f>L607+M607</f>
        <v>438792.75</v>
      </c>
      <c r="O607" s="34">
        <f t="shared" si="94"/>
        <v>438792.75</v>
      </c>
      <c r="P607" s="34">
        <v>161.72</v>
      </c>
      <c r="Q607" s="23">
        <v>15.57</v>
      </c>
      <c r="R607" s="24" t="s">
        <v>39</v>
      </c>
      <c r="S607" s="24" t="s">
        <v>279</v>
      </c>
    </row>
    <row r="608" spans="1:1024" ht="37.5" x14ac:dyDescent="0.3">
      <c r="A608" s="19">
        <v>2</v>
      </c>
      <c r="B608" s="19">
        <v>2</v>
      </c>
      <c r="C608" s="74" t="s">
        <v>445</v>
      </c>
      <c r="D608" s="19">
        <v>1976</v>
      </c>
      <c r="E608" s="19" t="s">
        <v>34</v>
      </c>
      <c r="F608" s="24" t="s">
        <v>59</v>
      </c>
      <c r="G608" s="19" t="s">
        <v>36</v>
      </c>
      <c r="H608" s="19">
        <v>4</v>
      </c>
      <c r="I608" s="25">
        <v>3855.6</v>
      </c>
      <c r="J608" s="25">
        <v>2221.8000000000002</v>
      </c>
      <c r="K608" s="61" t="s">
        <v>46</v>
      </c>
      <c r="L608" s="25">
        <f>I608*P608</f>
        <v>623527.63199999998</v>
      </c>
      <c r="M608" s="34">
        <f>I608*Q608</f>
        <v>60031.692000000003</v>
      </c>
      <c r="N608" s="34">
        <f>L608+M608</f>
        <v>683559.32400000002</v>
      </c>
      <c r="O608" s="34">
        <f t="shared" si="94"/>
        <v>683559.32400000002</v>
      </c>
      <c r="P608" s="34">
        <v>161.72</v>
      </c>
      <c r="Q608" s="23">
        <v>15.57</v>
      </c>
      <c r="R608" s="24" t="s">
        <v>39</v>
      </c>
      <c r="S608" s="24" t="s">
        <v>279</v>
      </c>
    </row>
    <row r="609" spans="1:127" ht="37.5" x14ac:dyDescent="0.3">
      <c r="A609" s="19">
        <v>3</v>
      </c>
      <c r="B609" s="19">
        <v>3</v>
      </c>
      <c r="C609" s="26" t="s">
        <v>173</v>
      </c>
      <c r="D609" s="19">
        <v>1970</v>
      </c>
      <c r="E609" s="19" t="s">
        <v>34</v>
      </c>
      <c r="F609" s="24" t="s">
        <v>44</v>
      </c>
      <c r="G609" s="19" t="s">
        <v>72</v>
      </c>
      <c r="H609" s="19">
        <v>2</v>
      </c>
      <c r="I609" s="25">
        <v>558</v>
      </c>
      <c r="J609" s="25">
        <v>327.39999999999998</v>
      </c>
      <c r="K609" s="61" t="s">
        <v>113</v>
      </c>
      <c r="L609" s="25">
        <f>I609*P609</f>
        <v>100752.48</v>
      </c>
      <c r="M609" s="34">
        <f>I609*Q609</f>
        <v>2165.04</v>
      </c>
      <c r="N609" s="34">
        <f>L609+M609</f>
        <v>102917.51999999999</v>
      </c>
      <c r="O609" s="34">
        <f t="shared" si="94"/>
        <v>102917.51999999999</v>
      </c>
      <c r="P609" s="34">
        <v>180.56</v>
      </c>
      <c r="Q609" s="23">
        <v>3.88</v>
      </c>
      <c r="R609" s="24" t="s">
        <v>39</v>
      </c>
      <c r="S609" s="24" t="s">
        <v>279</v>
      </c>
    </row>
    <row r="610" spans="1:127" ht="37.5" x14ac:dyDescent="0.3">
      <c r="A610" s="19">
        <v>4</v>
      </c>
      <c r="B610" s="19">
        <v>4</v>
      </c>
      <c r="C610" s="26" t="s">
        <v>174</v>
      </c>
      <c r="D610" s="19">
        <v>1968</v>
      </c>
      <c r="E610" s="19" t="s">
        <v>34</v>
      </c>
      <c r="F610" s="24" t="s">
        <v>44</v>
      </c>
      <c r="G610" s="19" t="s">
        <v>72</v>
      </c>
      <c r="H610" s="19">
        <v>2</v>
      </c>
      <c r="I610" s="25">
        <v>556.53000000000009</v>
      </c>
      <c r="J610" s="25">
        <v>331</v>
      </c>
      <c r="K610" s="43" t="s">
        <v>243</v>
      </c>
      <c r="L610" s="25">
        <f>I610*P610</f>
        <v>834795.00000000012</v>
      </c>
      <c r="M610" s="34">
        <f>I610*Q610</f>
        <v>22383.636600000002</v>
      </c>
      <c r="N610" s="34">
        <f>L610+M610</f>
        <v>857178.63660000009</v>
      </c>
      <c r="O610" s="34">
        <f t="shared" si="94"/>
        <v>857178.63660000009</v>
      </c>
      <c r="P610" s="34">
        <v>1500</v>
      </c>
      <c r="Q610" s="23">
        <v>40.22</v>
      </c>
      <c r="R610" s="24" t="s">
        <v>39</v>
      </c>
      <c r="S610" s="24" t="s">
        <v>279</v>
      </c>
    </row>
    <row r="611" spans="1:127" ht="37.5" x14ac:dyDescent="0.3">
      <c r="A611" s="19">
        <v>5</v>
      </c>
      <c r="B611" s="19">
        <v>5</v>
      </c>
      <c r="C611" s="74" t="s">
        <v>446</v>
      </c>
      <c r="D611" s="19">
        <v>1965</v>
      </c>
      <c r="E611" s="19" t="s">
        <v>34</v>
      </c>
      <c r="F611" s="24" t="s">
        <v>56</v>
      </c>
      <c r="G611" s="19" t="s">
        <v>36</v>
      </c>
      <c r="H611" s="19">
        <v>2</v>
      </c>
      <c r="I611" s="25">
        <v>1246.5</v>
      </c>
      <c r="J611" s="25">
        <v>706.8</v>
      </c>
      <c r="K611" s="61" t="s">
        <v>46</v>
      </c>
      <c r="L611" s="25">
        <f>I611*P611</f>
        <v>314255.11499999999</v>
      </c>
      <c r="M611" s="34">
        <f>I611*Q611</f>
        <v>29055.914999999997</v>
      </c>
      <c r="N611" s="34">
        <f>L611+M611</f>
        <v>343311.02999999997</v>
      </c>
      <c r="O611" s="34">
        <f t="shared" si="94"/>
        <v>343311.02999999997</v>
      </c>
      <c r="P611" s="34">
        <v>252.11</v>
      </c>
      <c r="Q611" s="23">
        <v>23.31</v>
      </c>
      <c r="R611" s="24" t="s">
        <v>39</v>
      </c>
      <c r="S611" s="24" t="s">
        <v>279</v>
      </c>
    </row>
    <row r="612" spans="1:127" s="91" customFormat="1" x14ac:dyDescent="0.3">
      <c r="A612" s="18"/>
      <c r="B612" s="19"/>
      <c r="C612" s="83" t="s">
        <v>447</v>
      </c>
      <c r="D612" s="36"/>
      <c r="E612" s="36"/>
      <c r="F612" s="24"/>
      <c r="G612" s="36"/>
      <c r="H612" s="36"/>
      <c r="I612" s="30">
        <f>SUM(I613:I619)</f>
        <v>2665.8</v>
      </c>
      <c r="J612" s="30"/>
      <c r="K612" s="31"/>
      <c r="L612" s="33">
        <f>SUM(L613:L619)</f>
        <v>3248479.27</v>
      </c>
      <c r="M612" s="33">
        <f>SUM(M613:M619)</f>
        <v>158376.38999999998</v>
      </c>
      <c r="N612" s="33">
        <f>SUM(N613:N619)</f>
        <v>3406855.6600000006</v>
      </c>
      <c r="O612" s="33">
        <f>SUM(O613:O619)</f>
        <v>3406855.6600000006</v>
      </c>
      <c r="P612" s="33"/>
      <c r="Q612" s="23"/>
      <c r="R612" s="33"/>
      <c r="S612" s="84"/>
      <c r="T612" s="8"/>
      <c r="U612" s="8"/>
      <c r="V612" s="8"/>
      <c r="W612" s="8"/>
      <c r="X612" s="8"/>
      <c r="Y612" s="89"/>
      <c r="Z612" s="8"/>
      <c r="AA612" s="8"/>
      <c r="AB612" s="8"/>
      <c r="AC612" s="90"/>
      <c r="AD612" s="89"/>
      <c r="AE612" s="89"/>
      <c r="AF612" s="89"/>
      <c r="AG612" s="89"/>
      <c r="AH612" s="89"/>
      <c r="AI612" s="89"/>
      <c r="AJ612" s="89"/>
      <c r="AK612" s="89"/>
      <c r="AL612" s="89"/>
      <c r="AM612" s="89"/>
      <c r="AN612" s="89"/>
      <c r="AO612" s="89"/>
      <c r="AP612" s="89"/>
      <c r="AQ612" s="89"/>
      <c r="AR612" s="89"/>
      <c r="AS612" s="89"/>
      <c r="AT612" s="89"/>
      <c r="AU612" s="89"/>
      <c r="AV612" s="89"/>
      <c r="AW612" s="89"/>
      <c r="AX612" s="89"/>
      <c r="AY612" s="89"/>
      <c r="AZ612" s="89"/>
      <c r="BA612" s="89"/>
      <c r="BB612" s="89"/>
      <c r="BC612" s="89"/>
      <c r="BD612" s="89"/>
      <c r="BE612" s="89"/>
      <c r="BF612" s="89"/>
      <c r="BG612" s="89"/>
      <c r="BH612" s="89"/>
      <c r="BI612" s="89"/>
      <c r="BJ612" s="89"/>
      <c r="BK612" s="89"/>
      <c r="BL612" s="89"/>
      <c r="BM612" s="89"/>
      <c r="BN612" s="89"/>
      <c r="BO612" s="89"/>
      <c r="BP612" s="89"/>
      <c r="BQ612" s="89"/>
      <c r="BR612" s="89"/>
      <c r="BS612" s="89"/>
      <c r="BT612" s="89"/>
      <c r="BU612" s="89"/>
      <c r="BV612" s="89"/>
      <c r="BW612" s="89"/>
      <c r="BX612" s="89"/>
      <c r="BY612" s="89"/>
      <c r="BZ612" s="89"/>
      <c r="CA612" s="89"/>
      <c r="CB612" s="89"/>
      <c r="CC612" s="89"/>
      <c r="CD612" s="89"/>
      <c r="CE612" s="89"/>
      <c r="CF612" s="89"/>
      <c r="CG612" s="89"/>
      <c r="CH612" s="89"/>
      <c r="CI612" s="89"/>
      <c r="CJ612" s="89"/>
      <c r="CK612" s="89"/>
      <c r="CL612" s="89"/>
      <c r="CM612" s="89"/>
      <c r="CN612" s="89"/>
      <c r="CO612" s="89"/>
      <c r="CP612" s="89"/>
      <c r="CQ612" s="89"/>
      <c r="CR612" s="89"/>
      <c r="CS612" s="89"/>
      <c r="CT612" s="89"/>
      <c r="CU612" s="89"/>
      <c r="CV612" s="89"/>
      <c r="CW612" s="89"/>
      <c r="CX612" s="89"/>
      <c r="CY612" s="89"/>
      <c r="CZ612" s="89"/>
      <c r="DA612" s="89"/>
      <c r="DB612" s="89"/>
      <c r="DC612" s="89"/>
      <c r="DD612" s="89"/>
      <c r="DE612" s="89"/>
      <c r="DF612" s="89"/>
      <c r="DG612" s="89"/>
      <c r="DH612" s="89"/>
      <c r="DI612" s="89"/>
      <c r="DJ612" s="89"/>
      <c r="DK612" s="89"/>
      <c r="DL612" s="89"/>
      <c r="DM612" s="89"/>
      <c r="DN612" s="89"/>
      <c r="DO612" s="89"/>
      <c r="DP612" s="89"/>
      <c r="DQ612" s="89"/>
      <c r="DR612" s="89"/>
      <c r="DS612" s="89"/>
      <c r="DT612" s="89"/>
      <c r="DU612" s="89"/>
      <c r="DV612" s="89"/>
      <c r="DW612" s="89"/>
    </row>
    <row r="613" spans="1:127" ht="37.5" x14ac:dyDescent="0.3">
      <c r="A613" s="19">
        <v>1</v>
      </c>
      <c r="B613" s="19">
        <v>1</v>
      </c>
      <c r="C613" s="74" t="s">
        <v>448</v>
      </c>
      <c r="D613" s="19">
        <v>1982</v>
      </c>
      <c r="E613" s="19" t="s">
        <v>34</v>
      </c>
      <c r="F613" s="24" t="s">
        <v>53</v>
      </c>
      <c r="G613" s="19" t="s">
        <v>72</v>
      </c>
      <c r="H613" s="19">
        <v>2</v>
      </c>
      <c r="I613" s="25">
        <v>1351.6</v>
      </c>
      <c r="J613" s="25">
        <v>777.1</v>
      </c>
      <c r="K613" s="61" t="s">
        <v>46</v>
      </c>
      <c r="L613" s="25">
        <f>I613*P613</f>
        <v>236529.99999999997</v>
      </c>
      <c r="M613" s="34">
        <f>I613*Q613</f>
        <v>21449.891999999996</v>
      </c>
      <c r="N613" s="34">
        <f t="shared" ref="N613:N619" si="95">L613+M613</f>
        <v>257979.89199999996</v>
      </c>
      <c r="O613" s="34">
        <f t="shared" si="94"/>
        <v>257979.89199999996</v>
      </c>
      <c r="P613" s="34">
        <v>175</v>
      </c>
      <c r="Q613" s="23">
        <v>15.87</v>
      </c>
      <c r="R613" s="24" t="s">
        <v>39</v>
      </c>
      <c r="S613" s="24" t="s">
        <v>279</v>
      </c>
    </row>
    <row r="614" spans="1:127" ht="37.5" x14ac:dyDescent="0.3">
      <c r="A614" s="19">
        <v>2</v>
      </c>
      <c r="B614" s="19">
        <v>2</v>
      </c>
      <c r="C614" s="74" t="s">
        <v>449</v>
      </c>
      <c r="D614" s="19">
        <v>1982</v>
      </c>
      <c r="E614" s="19" t="s">
        <v>34</v>
      </c>
      <c r="F614" s="24" t="s">
        <v>53</v>
      </c>
      <c r="G614" s="19" t="s">
        <v>72</v>
      </c>
      <c r="H614" s="19">
        <v>2</v>
      </c>
      <c r="I614" s="25">
        <v>1314.2</v>
      </c>
      <c r="J614" s="25">
        <v>741.2</v>
      </c>
      <c r="K614" s="61" t="s">
        <v>46</v>
      </c>
      <c r="L614" s="25">
        <f>P614*I614</f>
        <v>229985</v>
      </c>
      <c r="M614" s="34">
        <f>I614*Q614</f>
        <v>20856.353999999999</v>
      </c>
      <c r="N614" s="34">
        <f t="shared" si="95"/>
        <v>250841.35399999999</v>
      </c>
      <c r="O614" s="200">
        <f>N614+N615+N616+N617+N618+N619</f>
        <v>3148875.7680000006</v>
      </c>
      <c r="P614" s="34">
        <v>175</v>
      </c>
      <c r="Q614" s="23">
        <v>15.87</v>
      </c>
      <c r="R614" s="24" t="s">
        <v>39</v>
      </c>
      <c r="S614" s="24" t="s">
        <v>279</v>
      </c>
    </row>
    <row r="615" spans="1:127" x14ac:dyDescent="0.3">
      <c r="A615" s="19">
        <v>3</v>
      </c>
      <c r="B615" s="19"/>
      <c r="C615" s="74"/>
      <c r="D615" s="19"/>
      <c r="E615" s="19"/>
      <c r="F615" s="24"/>
      <c r="G615" s="19"/>
      <c r="H615" s="19"/>
      <c r="I615" s="25"/>
      <c r="J615" s="25"/>
      <c r="K615" s="61" t="s">
        <v>243</v>
      </c>
      <c r="L615" s="25">
        <f>I614*P615</f>
        <v>1971300</v>
      </c>
      <c r="M615" s="34">
        <f>I614*Q615</f>
        <v>52857.124000000003</v>
      </c>
      <c r="N615" s="34">
        <f t="shared" si="95"/>
        <v>2024157.1240000001</v>
      </c>
      <c r="O615" s="201"/>
      <c r="P615" s="34">
        <v>1500</v>
      </c>
      <c r="Q615" s="23">
        <v>40.22</v>
      </c>
      <c r="R615" s="24" t="s">
        <v>39</v>
      </c>
      <c r="S615" s="24" t="s">
        <v>279</v>
      </c>
    </row>
    <row r="616" spans="1:127" ht="56.25" x14ac:dyDescent="0.3">
      <c r="A616" s="19">
        <v>4</v>
      </c>
      <c r="B616" s="19"/>
      <c r="C616" s="74"/>
      <c r="D616" s="19"/>
      <c r="E616" s="19"/>
      <c r="F616" s="24"/>
      <c r="G616" s="19"/>
      <c r="H616" s="19"/>
      <c r="I616" s="25"/>
      <c r="J616" s="25"/>
      <c r="K616" s="61" t="s">
        <v>37</v>
      </c>
      <c r="L616" s="25">
        <f>I614*P616</f>
        <v>73726.62000000001</v>
      </c>
      <c r="M616" s="34">
        <f>I614*Q616</f>
        <v>18779.917999999998</v>
      </c>
      <c r="N616" s="34">
        <f t="shared" si="95"/>
        <v>92506.538</v>
      </c>
      <c r="O616" s="201"/>
      <c r="P616" s="34">
        <v>56.1</v>
      </c>
      <c r="Q616" s="23">
        <v>14.29</v>
      </c>
      <c r="R616" s="24" t="s">
        <v>39</v>
      </c>
      <c r="S616" s="24" t="s">
        <v>279</v>
      </c>
    </row>
    <row r="617" spans="1:127" ht="56.25" x14ac:dyDescent="0.3">
      <c r="A617" s="19">
        <v>5</v>
      </c>
      <c r="B617" s="19"/>
      <c r="C617" s="74"/>
      <c r="D617" s="19"/>
      <c r="E617" s="19"/>
      <c r="F617" s="24"/>
      <c r="G617" s="19"/>
      <c r="H617" s="19"/>
      <c r="I617" s="25"/>
      <c r="J617" s="25"/>
      <c r="K617" s="43" t="s">
        <v>41</v>
      </c>
      <c r="L617" s="25">
        <f>I614*P617</f>
        <v>45865.58</v>
      </c>
      <c r="M617" s="34">
        <f>I614*Q617</f>
        <v>18175.386000000002</v>
      </c>
      <c r="N617" s="34">
        <f t="shared" si="95"/>
        <v>64040.966</v>
      </c>
      <c r="O617" s="201"/>
      <c r="P617" s="34">
        <v>34.9</v>
      </c>
      <c r="Q617" s="23">
        <v>13.83</v>
      </c>
      <c r="R617" s="24" t="s">
        <v>39</v>
      </c>
      <c r="S617" s="24" t="s">
        <v>279</v>
      </c>
    </row>
    <row r="618" spans="1:127" ht="37.5" x14ac:dyDescent="0.3">
      <c r="A618" s="19">
        <v>6</v>
      </c>
      <c r="B618" s="19"/>
      <c r="C618" s="74"/>
      <c r="D618" s="19"/>
      <c r="E618" s="19"/>
      <c r="F618" s="24"/>
      <c r="G618" s="19"/>
      <c r="H618" s="19"/>
      <c r="I618" s="25"/>
      <c r="J618" s="25"/>
      <c r="K618" s="61" t="s">
        <v>50</v>
      </c>
      <c r="L618" s="25">
        <f>I614*P618</f>
        <v>585200.11800000002</v>
      </c>
      <c r="M618" s="34">
        <f>I614*Q618</f>
        <v>23984.15</v>
      </c>
      <c r="N618" s="34">
        <f t="shared" si="95"/>
        <v>609184.26800000004</v>
      </c>
      <c r="O618" s="201"/>
      <c r="P618" s="34">
        <v>445.29</v>
      </c>
      <c r="Q618" s="23">
        <v>18.25</v>
      </c>
      <c r="R618" s="24" t="s">
        <v>39</v>
      </c>
      <c r="S618" s="24" t="s">
        <v>279</v>
      </c>
    </row>
    <row r="619" spans="1:127" x14ac:dyDescent="0.3">
      <c r="A619" s="19">
        <v>7</v>
      </c>
      <c r="B619" s="19"/>
      <c r="C619" s="74"/>
      <c r="D619" s="19"/>
      <c r="E619" s="19"/>
      <c r="F619" s="24"/>
      <c r="G619" s="19"/>
      <c r="H619" s="19"/>
      <c r="I619" s="25"/>
      <c r="J619" s="25"/>
      <c r="K619" s="126" t="s">
        <v>113</v>
      </c>
      <c r="L619" s="25">
        <f>I614*P619</f>
        <v>105871.952</v>
      </c>
      <c r="M619" s="34">
        <f>I614*Q619</f>
        <v>2273.5660000000003</v>
      </c>
      <c r="N619" s="34">
        <f t="shared" si="95"/>
        <v>108145.51800000001</v>
      </c>
      <c r="O619" s="202"/>
      <c r="P619" s="127">
        <v>80.56</v>
      </c>
      <c r="Q619" s="32">
        <v>1.73</v>
      </c>
      <c r="R619" s="24" t="s">
        <v>39</v>
      </c>
      <c r="S619" s="24" t="s">
        <v>279</v>
      </c>
      <c r="Z619" s="7">
        <f>SUM(Z621:Z624)</f>
        <v>-93462.314299999969</v>
      </c>
      <c r="AA619" s="7">
        <f t="shared" ref="AA619:AB619" si="96">SUM(AA621:AA624)</f>
        <v>41677.663000000008</v>
      </c>
      <c r="AB619" s="7">
        <f t="shared" si="96"/>
        <v>-51784.65129999994</v>
      </c>
    </row>
    <row r="620" spans="1:127" s="111" customFormat="1" x14ac:dyDescent="0.3">
      <c r="A620" s="35"/>
      <c r="B620" s="19"/>
      <c r="C620" s="83" t="s">
        <v>179</v>
      </c>
      <c r="D620" s="36"/>
      <c r="E620" s="36"/>
      <c r="F620" s="24"/>
      <c r="G620" s="36"/>
      <c r="H620" s="36"/>
      <c r="I620" s="30">
        <f>SUM(I621:I624)</f>
        <v>1151.4299999999998</v>
      </c>
      <c r="J620" s="30"/>
      <c r="K620" s="31"/>
      <c r="L620" s="30">
        <f>SUM(L621:L624)</f>
        <v>1442976.564</v>
      </c>
      <c r="M620" s="33">
        <f>SUM(M621:M624)</f>
        <v>105333.371</v>
      </c>
      <c r="N620" s="33">
        <f>SUM(N621:N624)</f>
        <v>1548309.9349999998</v>
      </c>
      <c r="O620" s="33">
        <f>SUM(O621:O624)</f>
        <v>1548309.9349999998</v>
      </c>
      <c r="P620" s="33"/>
      <c r="Q620" s="23"/>
      <c r="R620" s="33"/>
      <c r="S620" s="84"/>
      <c r="T620" s="39">
        <v>1536438.88</v>
      </c>
      <c r="U620" s="39">
        <v>63655.71</v>
      </c>
      <c r="V620" s="39">
        <v>1600094.59</v>
      </c>
      <c r="W620" s="39"/>
      <c r="X620" s="39"/>
      <c r="Y620" s="97"/>
      <c r="Z620" s="39">
        <f t="shared" ref="Z620:AB625" si="97">L620-T620</f>
        <v>-93462.315999999875</v>
      </c>
      <c r="AA620" s="39">
        <f t="shared" si="97"/>
        <v>41677.661</v>
      </c>
      <c r="AB620" s="39">
        <f t="shared" si="97"/>
        <v>-51784.655000000261</v>
      </c>
      <c r="AC620" s="98"/>
      <c r="AD620" s="97"/>
      <c r="AE620" s="97"/>
      <c r="AF620" s="97"/>
      <c r="AG620" s="97"/>
      <c r="AH620" s="97"/>
      <c r="AI620" s="97"/>
      <c r="AJ620" s="97"/>
      <c r="AK620" s="97"/>
      <c r="AL620" s="97"/>
      <c r="AM620" s="97"/>
      <c r="AN620" s="97"/>
      <c r="AO620" s="97"/>
      <c r="AP620" s="97"/>
      <c r="AQ620" s="97"/>
      <c r="AR620" s="97"/>
      <c r="AS620" s="97"/>
      <c r="AT620" s="97"/>
      <c r="AU620" s="97"/>
      <c r="AV620" s="97"/>
      <c r="AW620" s="97"/>
      <c r="AX620" s="97"/>
      <c r="AY620" s="97"/>
      <c r="AZ620" s="97"/>
      <c r="BA620" s="97"/>
      <c r="BB620" s="97"/>
      <c r="BC620" s="97"/>
      <c r="BD620" s="97"/>
      <c r="BE620" s="97"/>
      <c r="BF620" s="97"/>
      <c r="BG620" s="97"/>
      <c r="BH620" s="97"/>
      <c r="BI620" s="97"/>
      <c r="BJ620" s="97"/>
      <c r="BK620" s="97"/>
      <c r="BL620" s="97"/>
      <c r="BM620" s="97"/>
      <c r="BN620" s="97"/>
      <c r="BO620" s="97"/>
      <c r="BP620" s="97"/>
      <c r="BQ620" s="97"/>
      <c r="BR620" s="97"/>
      <c r="BS620" s="97"/>
      <c r="BT620" s="97"/>
      <c r="BU620" s="97"/>
      <c r="BV620" s="97"/>
      <c r="BW620" s="97"/>
      <c r="BX620" s="97"/>
      <c r="BY620" s="97"/>
      <c r="BZ620" s="97"/>
      <c r="CA620" s="97"/>
      <c r="CB620" s="97"/>
      <c r="CC620" s="97"/>
      <c r="CD620" s="97"/>
      <c r="CE620" s="97"/>
      <c r="CF620" s="97"/>
      <c r="CG620" s="97"/>
      <c r="CH620" s="97"/>
      <c r="CI620" s="97"/>
      <c r="CJ620" s="97"/>
      <c r="CK620" s="97"/>
      <c r="CL620" s="97"/>
      <c r="CM620" s="97"/>
      <c r="CN620" s="97"/>
      <c r="CO620" s="97"/>
      <c r="CP620" s="97"/>
      <c r="CQ620" s="97"/>
      <c r="CR620" s="97"/>
      <c r="CS620" s="97"/>
      <c r="CT620" s="97"/>
      <c r="CU620" s="97"/>
      <c r="CV620" s="97"/>
      <c r="CW620" s="97"/>
      <c r="CX620" s="97"/>
      <c r="CY620" s="97"/>
      <c r="CZ620" s="97"/>
      <c r="DA620" s="97"/>
      <c r="DB620" s="97"/>
      <c r="DC620" s="97"/>
      <c r="DD620" s="97"/>
      <c r="DE620" s="97"/>
      <c r="DF620" s="97"/>
      <c r="DG620" s="97"/>
      <c r="DH620" s="97"/>
      <c r="DI620" s="97"/>
      <c r="DJ620" s="97"/>
      <c r="DK620" s="97"/>
      <c r="DL620" s="97"/>
      <c r="DM620" s="97"/>
      <c r="DN620" s="97"/>
      <c r="DO620" s="97"/>
      <c r="DP620" s="97"/>
      <c r="DQ620" s="97"/>
      <c r="DR620" s="97"/>
      <c r="DS620" s="97"/>
      <c r="DT620" s="97"/>
      <c r="DU620" s="97"/>
      <c r="DV620" s="97"/>
      <c r="DW620" s="97"/>
    </row>
    <row r="621" spans="1:127" ht="37.5" x14ac:dyDescent="0.3">
      <c r="A621" s="18">
        <v>1</v>
      </c>
      <c r="B621" s="19">
        <v>1</v>
      </c>
      <c r="C621" s="74" t="s">
        <v>450</v>
      </c>
      <c r="D621" s="19">
        <v>1966</v>
      </c>
      <c r="E621" s="19" t="s">
        <v>34</v>
      </c>
      <c r="F621" s="24" t="s">
        <v>181</v>
      </c>
      <c r="G621" s="19" t="s">
        <v>64</v>
      </c>
      <c r="H621" s="19">
        <v>2</v>
      </c>
      <c r="I621" s="25">
        <v>589.13</v>
      </c>
      <c r="J621" s="25">
        <v>354.13</v>
      </c>
      <c r="K621" s="61" t="s">
        <v>46</v>
      </c>
      <c r="L621" s="25">
        <f>I621*P621</f>
        <v>146245.6312</v>
      </c>
      <c r="M621" s="34">
        <f>I621*Q621</f>
        <v>10675.035600000001</v>
      </c>
      <c r="N621" s="34">
        <f>L621+M621</f>
        <v>156920.66680000001</v>
      </c>
      <c r="O621" s="200">
        <f>N621+N622+N623</f>
        <v>1398535.7069999999</v>
      </c>
      <c r="P621" s="34">
        <v>248.24</v>
      </c>
      <c r="Q621" s="23">
        <v>18.12</v>
      </c>
      <c r="R621" s="24" t="s">
        <v>39</v>
      </c>
      <c r="S621" s="24" t="s">
        <v>279</v>
      </c>
      <c r="T621" s="7">
        <v>142563.5687</v>
      </c>
      <c r="U621" s="7">
        <v>13190.620699999999</v>
      </c>
      <c r="V621" s="8">
        <v>155754.1894</v>
      </c>
      <c r="W621" s="7">
        <v>241.99</v>
      </c>
      <c r="X621" s="7">
        <v>22.39</v>
      </c>
      <c r="Z621" s="7">
        <f t="shared" si="97"/>
        <v>3682.0625</v>
      </c>
      <c r="AA621" s="7">
        <f t="shared" si="97"/>
        <v>-2515.5850999999984</v>
      </c>
      <c r="AB621" s="7">
        <f t="shared" si="97"/>
        <v>1166.4774000000034</v>
      </c>
    </row>
    <row r="622" spans="1:127" ht="37.5" x14ac:dyDescent="0.3">
      <c r="A622" s="18">
        <v>2</v>
      </c>
      <c r="B622" s="19"/>
      <c r="C622" s="74"/>
      <c r="D622" s="19"/>
      <c r="E622" s="19"/>
      <c r="F622" s="24"/>
      <c r="G622" s="19"/>
      <c r="H622" s="19"/>
      <c r="I622" s="25"/>
      <c r="J622" s="25"/>
      <c r="K622" s="61" t="s">
        <v>50</v>
      </c>
      <c r="L622" s="25">
        <f>I621*P622</f>
        <v>273450.5808</v>
      </c>
      <c r="M622" s="34">
        <f>I621*Q622</f>
        <v>19959.724400000003</v>
      </c>
      <c r="N622" s="34">
        <f>L622+M622</f>
        <v>293410.3052</v>
      </c>
      <c r="O622" s="201"/>
      <c r="P622" s="34">
        <v>464.16</v>
      </c>
      <c r="Q622" s="23">
        <v>33.880000000000003</v>
      </c>
      <c r="R622" s="24" t="s">
        <v>39</v>
      </c>
      <c r="S622" s="24" t="s">
        <v>279</v>
      </c>
      <c r="T622" s="7">
        <v>237018.78159999999</v>
      </c>
      <c r="U622" s="7">
        <v>10751.622499999999</v>
      </c>
      <c r="V622" s="8">
        <v>247770.40409999999</v>
      </c>
      <c r="W622" s="7">
        <v>402.32</v>
      </c>
      <c r="X622" s="7">
        <v>18.25</v>
      </c>
      <c r="Z622" s="7">
        <f t="shared" si="97"/>
        <v>36431.799200000009</v>
      </c>
      <c r="AA622" s="7">
        <f t="shared" si="97"/>
        <v>9208.1019000000033</v>
      </c>
      <c r="AB622" s="7">
        <f t="shared" si="97"/>
        <v>45639.901100000017</v>
      </c>
    </row>
    <row r="623" spans="1:127" x14ac:dyDescent="0.3">
      <c r="A623" s="18">
        <v>3</v>
      </c>
      <c r="B623" s="19"/>
      <c r="C623" s="74"/>
      <c r="D623" s="19"/>
      <c r="E623" s="19"/>
      <c r="F623" s="24"/>
      <c r="G623" s="19"/>
      <c r="H623" s="19"/>
      <c r="I623" s="25"/>
      <c r="J623" s="25"/>
      <c r="K623" s="61" t="s">
        <v>243</v>
      </c>
      <c r="L623" s="25">
        <f>I621*P623</f>
        <v>883695</v>
      </c>
      <c r="M623" s="34">
        <f>I621*Q623</f>
        <v>64509.735000000001</v>
      </c>
      <c r="N623" s="34">
        <f>L623+M623</f>
        <v>948204.73499999999</v>
      </c>
      <c r="O623" s="202"/>
      <c r="P623" s="23">
        <v>1500</v>
      </c>
      <c r="Q623" s="23">
        <v>109.5</v>
      </c>
      <c r="R623" s="24" t="s">
        <v>39</v>
      </c>
      <c r="S623" s="24" t="s">
        <v>279</v>
      </c>
      <c r="T623" s="7">
        <v>1020785.551</v>
      </c>
      <c r="U623" s="7">
        <v>27370.979800000001</v>
      </c>
      <c r="V623" s="8">
        <v>1048156.5307999999</v>
      </c>
      <c r="W623" s="7">
        <v>1732.7</v>
      </c>
      <c r="X623" s="7">
        <v>46.46</v>
      </c>
      <c r="Z623" s="7">
        <f t="shared" si="97"/>
        <v>-137090.55099999998</v>
      </c>
      <c r="AA623" s="7">
        <f t="shared" si="97"/>
        <v>37138.7552</v>
      </c>
      <c r="AB623" s="7">
        <f t="shared" si="97"/>
        <v>-99951.795799999963</v>
      </c>
    </row>
    <row r="624" spans="1:127" ht="37.5" x14ac:dyDescent="0.3">
      <c r="A624" s="18">
        <v>4</v>
      </c>
      <c r="B624" s="19">
        <v>2</v>
      </c>
      <c r="C624" s="74" t="s">
        <v>182</v>
      </c>
      <c r="D624" s="19">
        <v>1968</v>
      </c>
      <c r="E624" s="19" t="s">
        <v>34</v>
      </c>
      <c r="F624" s="24" t="s">
        <v>181</v>
      </c>
      <c r="G624" s="19" t="s">
        <v>72</v>
      </c>
      <c r="H624" s="19">
        <v>2</v>
      </c>
      <c r="I624" s="25">
        <v>562.29999999999995</v>
      </c>
      <c r="J624" s="25">
        <v>324.2</v>
      </c>
      <c r="K624" s="61" t="s">
        <v>46</v>
      </c>
      <c r="L624" s="25">
        <f>I624*P624</f>
        <v>139585.35199999998</v>
      </c>
      <c r="M624" s="34">
        <f>I624*Q624</f>
        <v>10188.876</v>
      </c>
      <c r="N624" s="34">
        <f>L624+M624</f>
        <v>149774.22799999997</v>
      </c>
      <c r="O624" s="34">
        <f>N624</f>
        <v>149774.22799999997</v>
      </c>
      <c r="P624" s="34">
        <v>248.24</v>
      </c>
      <c r="Q624" s="23">
        <v>18.12</v>
      </c>
      <c r="R624" s="24" t="s">
        <v>39</v>
      </c>
      <c r="S624" s="24" t="s">
        <v>279</v>
      </c>
      <c r="T624" s="7">
        <v>136070.97699999998</v>
      </c>
      <c r="U624" s="7">
        <v>12342.484999999999</v>
      </c>
      <c r="V624" s="8">
        <v>148413.46199999997</v>
      </c>
      <c r="W624" s="7">
        <v>241.99</v>
      </c>
      <c r="X624" s="7">
        <v>21.95</v>
      </c>
      <c r="Z624" s="7">
        <f t="shared" si="97"/>
        <v>3514.375</v>
      </c>
      <c r="AA624" s="7">
        <f t="shared" si="97"/>
        <v>-2153.6089999999986</v>
      </c>
      <c r="AB624" s="7">
        <f t="shared" si="97"/>
        <v>1360.7660000000033</v>
      </c>
    </row>
    <row r="625" spans="1:128" s="111" customFormat="1" x14ac:dyDescent="0.3">
      <c r="A625" s="35"/>
      <c r="B625" s="19"/>
      <c r="C625" s="83" t="s">
        <v>183</v>
      </c>
      <c r="D625" s="36"/>
      <c r="E625" s="36"/>
      <c r="F625" s="24"/>
      <c r="G625" s="36"/>
      <c r="H625" s="36"/>
      <c r="I625" s="30">
        <f>SUM(I626:I863)</f>
        <v>772246.85800000036</v>
      </c>
      <c r="J625" s="30"/>
      <c r="K625" s="31"/>
      <c r="L625" s="30">
        <f>SUM(L626:L863)</f>
        <v>547696223.70128</v>
      </c>
      <c r="M625" s="30">
        <f>SUM(M626:M863)</f>
        <v>17654180.668159995</v>
      </c>
      <c r="N625" s="30">
        <f>SUM(N626:N863)</f>
        <v>565350404.36944008</v>
      </c>
      <c r="O625" s="30">
        <f>SUM(O626:O863)</f>
        <v>565350404.36943996</v>
      </c>
      <c r="P625" s="33"/>
      <c r="Q625" s="23"/>
      <c r="R625" s="33"/>
      <c r="S625" s="84"/>
      <c r="T625" s="39">
        <v>541870785</v>
      </c>
      <c r="U625" s="39">
        <v>17416406.52</v>
      </c>
      <c r="V625" s="39">
        <v>559287191.52999997</v>
      </c>
      <c r="W625" s="39"/>
      <c r="X625" s="39"/>
      <c r="Y625" s="97"/>
      <c r="Z625" s="39">
        <f t="shared" si="97"/>
        <v>5825438.7012799978</v>
      </c>
      <c r="AA625" s="39">
        <f t="shared" si="97"/>
        <v>237774.14815999568</v>
      </c>
      <c r="AB625" s="39">
        <f t="shared" si="97"/>
        <v>6063212.8394401073</v>
      </c>
      <c r="AC625" s="98"/>
      <c r="AD625" s="97"/>
      <c r="AE625" s="97"/>
      <c r="AF625" s="97"/>
      <c r="AG625" s="97"/>
      <c r="AH625" s="97"/>
      <c r="AI625" s="97"/>
      <c r="AJ625" s="97"/>
      <c r="AK625" s="97"/>
      <c r="AL625" s="97"/>
      <c r="AM625" s="97"/>
      <c r="AN625" s="97"/>
      <c r="AO625" s="97"/>
      <c r="AP625" s="97"/>
      <c r="AQ625" s="97"/>
      <c r="AR625" s="97"/>
      <c r="AS625" s="97"/>
      <c r="AT625" s="97"/>
      <c r="AU625" s="97"/>
      <c r="AV625" s="97"/>
      <c r="AW625" s="97"/>
      <c r="AX625" s="97"/>
      <c r="AY625" s="97"/>
      <c r="AZ625" s="97"/>
      <c r="BA625" s="97"/>
      <c r="BB625" s="97"/>
      <c r="BC625" s="97"/>
      <c r="BD625" s="97"/>
      <c r="BE625" s="97"/>
      <c r="BF625" s="97"/>
      <c r="BG625" s="97"/>
      <c r="BH625" s="97"/>
      <c r="BI625" s="97"/>
      <c r="BJ625" s="97"/>
      <c r="BK625" s="97"/>
      <c r="BL625" s="97"/>
      <c r="BM625" s="97"/>
      <c r="BN625" s="97"/>
      <c r="BO625" s="97"/>
      <c r="BP625" s="97"/>
      <c r="BQ625" s="97"/>
      <c r="BR625" s="97"/>
      <c r="BS625" s="97"/>
      <c r="BT625" s="97"/>
      <c r="BU625" s="97"/>
      <c r="BV625" s="97"/>
      <c r="BW625" s="97"/>
      <c r="BX625" s="97"/>
      <c r="BY625" s="97"/>
      <c r="BZ625" s="97"/>
      <c r="CA625" s="97"/>
      <c r="CB625" s="97"/>
      <c r="CC625" s="97"/>
      <c r="CD625" s="97"/>
      <c r="CE625" s="97"/>
      <c r="CF625" s="97"/>
      <c r="CG625" s="97"/>
      <c r="CH625" s="97"/>
      <c r="CI625" s="97"/>
      <c r="CJ625" s="97"/>
      <c r="CK625" s="97"/>
      <c r="CL625" s="97"/>
      <c r="CM625" s="97"/>
      <c r="CN625" s="97"/>
      <c r="CO625" s="97"/>
      <c r="CP625" s="97"/>
      <c r="CQ625" s="97"/>
      <c r="CR625" s="97"/>
      <c r="CS625" s="97"/>
      <c r="CT625" s="97"/>
      <c r="CU625" s="97"/>
      <c r="CV625" s="97"/>
      <c r="CW625" s="97"/>
      <c r="CX625" s="97"/>
      <c r="CY625" s="97"/>
      <c r="CZ625" s="97"/>
      <c r="DA625" s="97"/>
      <c r="DB625" s="97"/>
      <c r="DC625" s="97"/>
      <c r="DD625" s="97"/>
      <c r="DE625" s="97"/>
      <c r="DF625" s="97"/>
      <c r="DG625" s="97"/>
      <c r="DH625" s="97"/>
      <c r="DI625" s="97"/>
      <c r="DJ625" s="97"/>
      <c r="DK625" s="97"/>
      <c r="DL625" s="97"/>
      <c r="DM625" s="97"/>
      <c r="DN625" s="97"/>
      <c r="DO625" s="97"/>
      <c r="DP625" s="97"/>
      <c r="DQ625" s="97"/>
      <c r="DR625" s="97"/>
      <c r="DS625" s="97"/>
      <c r="DT625" s="97"/>
      <c r="DU625" s="97"/>
      <c r="DV625" s="97"/>
      <c r="DW625" s="97"/>
    </row>
    <row r="626" spans="1:128" s="24" customFormat="1" ht="56.25" x14ac:dyDescent="0.25">
      <c r="A626" s="18">
        <v>1</v>
      </c>
      <c r="B626" s="19">
        <v>1</v>
      </c>
      <c r="C626" s="26" t="s">
        <v>451</v>
      </c>
      <c r="D626" s="19">
        <v>1993</v>
      </c>
      <c r="E626" s="19" t="s">
        <v>34</v>
      </c>
      <c r="F626" s="24" t="s">
        <v>224</v>
      </c>
      <c r="G626" s="19" t="s">
        <v>92</v>
      </c>
      <c r="H626" s="19">
        <v>10</v>
      </c>
      <c r="I626" s="25">
        <v>6600.52</v>
      </c>
      <c r="J626" s="25">
        <v>4523.3999999999996</v>
      </c>
      <c r="K626" s="26" t="s">
        <v>187</v>
      </c>
      <c r="L626" s="25">
        <f>I626*P626</f>
        <v>4971577.6692000004</v>
      </c>
      <c r="M626" s="25">
        <f>I626*Q626</f>
        <v>106400.38240000002</v>
      </c>
      <c r="N626" s="25">
        <f t="shared" ref="N626:N689" si="98">L626+M626</f>
        <v>5077978.0516000008</v>
      </c>
      <c r="O626" s="25">
        <f>N626</f>
        <v>5077978.0516000008</v>
      </c>
      <c r="P626" s="19">
        <v>753.21</v>
      </c>
      <c r="Q626" s="27">
        <v>16.12</v>
      </c>
      <c r="R626" s="24" t="s">
        <v>39</v>
      </c>
      <c r="S626" s="24" t="s">
        <v>279</v>
      </c>
      <c r="T626" s="7"/>
      <c r="U626" s="7"/>
      <c r="V626" s="8"/>
      <c r="W626" s="7"/>
      <c r="X626" s="7"/>
      <c r="Y626" s="128"/>
      <c r="Z626" s="129">
        <f>SUM(Z636:Z831)</f>
        <v>2699104.0734000001</v>
      </c>
      <c r="AA626" s="129">
        <f>SUM(AA636:AA831)</f>
        <v>132388.74492</v>
      </c>
      <c r="AB626" s="129">
        <f>SUM(AB636:AB831)</f>
        <v>2831492.8183200005</v>
      </c>
      <c r="AC626" s="92"/>
      <c r="AD626" s="128"/>
      <c r="AE626" s="128"/>
      <c r="AF626" s="128"/>
      <c r="AG626" s="128"/>
      <c r="AH626" s="128"/>
      <c r="AI626" s="128"/>
      <c r="AJ626" s="128"/>
      <c r="AK626" s="128"/>
      <c r="AL626" s="128"/>
      <c r="AM626" s="128"/>
      <c r="AN626" s="128"/>
      <c r="AO626" s="128"/>
      <c r="AP626" s="128"/>
      <c r="AQ626" s="128"/>
      <c r="AR626" s="128"/>
      <c r="AS626" s="128"/>
      <c r="AT626" s="128"/>
      <c r="AU626" s="128"/>
      <c r="AV626" s="128"/>
      <c r="AW626" s="128"/>
      <c r="AX626" s="128"/>
      <c r="AY626" s="128"/>
      <c r="AZ626" s="128"/>
      <c r="BA626" s="128"/>
      <c r="BB626" s="128"/>
      <c r="BC626" s="128"/>
      <c r="BD626" s="128"/>
      <c r="BE626" s="128"/>
      <c r="BF626" s="128"/>
      <c r="BG626" s="128"/>
      <c r="BH626" s="128"/>
      <c r="BI626" s="128"/>
      <c r="BJ626" s="128"/>
      <c r="BK626" s="128"/>
      <c r="BL626" s="128"/>
      <c r="BM626" s="128"/>
      <c r="BN626" s="128"/>
      <c r="BO626" s="128"/>
      <c r="BP626" s="128"/>
      <c r="BQ626" s="128"/>
      <c r="BR626" s="128"/>
      <c r="BS626" s="128"/>
      <c r="BT626" s="128"/>
      <c r="BU626" s="128"/>
      <c r="BV626" s="128"/>
      <c r="BW626" s="128"/>
      <c r="BX626" s="128"/>
      <c r="BY626" s="128"/>
      <c r="BZ626" s="128"/>
      <c r="CA626" s="128"/>
      <c r="CB626" s="128"/>
      <c r="CC626" s="128"/>
      <c r="CD626" s="128"/>
      <c r="CE626" s="128"/>
      <c r="CF626" s="128"/>
      <c r="CG626" s="128"/>
      <c r="CH626" s="128"/>
      <c r="CI626" s="128"/>
      <c r="CJ626" s="128"/>
      <c r="CK626" s="128"/>
      <c r="CL626" s="128"/>
      <c r="CM626" s="128"/>
      <c r="CN626" s="128"/>
      <c r="CO626" s="128"/>
      <c r="CP626" s="128"/>
      <c r="CQ626" s="128"/>
      <c r="CR626" s="128"/>
      <c r="CS626" s="128"/>
      <c r="CT626" s="128"/>
      <c r="CU626" s="128"/>
      <c r="CV626" s="128"/>
      <c r="CW626" s="128"/>
      <c r="CX626" s="128"/>
      <c r="CY626" s="128"/>
      <c r="CZ626" s="128"/>
      <c r="DA626" s="128"/>
      <c r="DB626" s="128"/>
      <c r="DC626" s="128"/>
      <c r="DD626" s="128"/>
      <c r="DE626" s="128"/>
      <c r="DF626" s="128"/>
      <c r="DG626" s="128"/>
      <c r="DH626" s="128"/>
      <c r="DI626" s="128"/>
      <c r="DJ626" s="128"/>
      <c r="DK626" s="128"/>
      <c r="DL626" s="128"/>
      <c r="DM626" s="128"/>
      <c r="DN626" s="128"/>
      <c r="DO626" s="128"/>
      <c r="DP626" s="128"/>
      <c r="DQ626" s="128"/>
      <c r="DR626" s="128"/>
      <c r="DS626" s="128"/>
      <c r="DT626" s="128"/>
      <c r="DU626" s="128"/>
      <c r="DV626" s="128"/>
      <c r="DW626" s="128"/>
      <c r="DX626" s="130"/>
    </row>
    <row r="627" spans="1:128" s="24" customFormat="1" ht="56.25" x14ac:dyDescent="0.25">
      <c r="A627" s="18">
        <v>2</v>
      </c>
      <c r="B627" s="19">
        <v>2</v>
      </c>
      <c r="C627" s="26" t="s">
        <v>452</v>
      </c>
      <c r="D627" s="19">
        <v>1991</v>
      </c>
      <c r="E627" s="19" t="s">
        <v>34</v>
      </c>
      <c r="F627" s="24" t="s">
        <v>186</v>
      </c>
      <c r="G627" s="19" t="s">
        <v>92</v>
      </c>
      <c r="H627" s="19">
        <v>9</v>
      </c>
      <c r="I627" s="25">
        <v>12048.1</v>
      </c>
      <c r="J627" s="25">
        <v>8723.7000000000007</v>
      </c>
      <c r="K627" s="26" t="s">
        <v>187</v>
      </c>
      <c r="L627" s="25">
        <f>I627*P627</f>
        <v>9676672.477</v>
      </c>
      <c r="M627" s="25">
        <f>I627*Q627</f>
        <v>207106.83900000001</v>
      </c>
      <c r="N627" s="25">
        <f t="shared" si="98"/>
        <v>9883779.3159999996</v>
      </c>
      <c r="O627" s="25">
        <f t="shared" ref="O627:O629" si="99">N627</f>
        <v>9883779.3159999996</v>
      </c>
      <c r="P627" s="19">
        <v>803.17</v>
      </c>
      <c r="Q627" s="27">
        <v>17.190000000000001</v>
      </c>
      <c r="R627" s="24" t="s">
        <v>39</v>
      </c>
      <c r="S627" s="24" t="s">
        <v>279</v>
      </c>
      <c r="T627" s="7"/>
      <c r="U627" s="7"/>
      <c r="V627" s="8"/>
      <c r="W627" s="7"/>
      <c r="X627" s="7"/>
      <c r="Y627" s="128"/>
      <c r="Z627" s="92"/>
      <c r="AA627" s="92"/>
      <c r="AB627" s="92"/>
      <c r="AC627" s="92"/>
      <c r="AD627" s="128"/>
      <c r="AE627" s="128"/>
      <c r="AF627" s="128"/>
      <c r="AG627" s="128"/>
      <c r="AH627" s="128"/>
      <c r="AI627" s="128"/>
      <c r="AJ627" s="128"/>
      <c r="AK627" s="128"/>
      <c r="AL627" s="128"/>
      <c r="AM627" s="128"/>
      <c r="AN627" s="128"/>
      <c r="AO627" s="128"/>
      <c r="AP627" s="128"/>
      <c r="AQ627" s="128"/>
      <c r="AR627" s="128"/>
      <c r="AS627" s="128"/>
      <c r="AT627" s="128"/>
      <c r="AU627" s="128"/>
      <c r="AV627" s="128"/>
      <c r="AW627" s="128"/>
      <c r="AX627" s="128"/>
      <c r="AY627" s="128"/>
      <c r="AZ627" s="128"/>
      <c r="BA627" s="128"/>
      <c r="BB627" s="128"/>
      <c r="BC627" s="128"/>
      <c r="BD627" s="128"/>
      <c r="BE627" s="128"/>
      <c r="BF627" s="128"/>
      <c r="BG627" s="128"/>
      <c r="BH627" s="128"/>
      <c r="BI627" s="128"/>
      <c r="BJ627" s="128"/>
      <c r="BK627" s="128"/>
      <c r="BL627" s="128"/>
      <c r="BM627" s="128"/>
      <c r="BN627" s="128"/>
      <c r="BO627" s="128"/>
      <c r="BP627" s="128"/>
      <c r="BQ627" s="128"/>
      <c r="BR627" s="128"/>
      <c r="BS627" s="128"/>
      <c r="BT627" s="128"/>
      <c r="BU627" s="128"/>
      <c r="BV627" s="128"/>
      <c r="BW627" s="128"/>
      <c r="BX627" s="128"/>
      <c r="BY627" s="128"/>
      <c r="BZ627" s="128"/>
      <c r="CA627" s="128"/>
      <c r="CB627" s="128"/>
      <c r="CC627" s="128"/>
      <c r="CD627" s="128"/>
      <c r="CE627" s="128"/>
      <c r="CF627" s="128"/>
      <c r="CG627" s="128"/>
      <c r="CH627" s="128"/>
      <c r="CI627" s="128"/>
      <c r="CJ627" s="128"/>
      <c r="CK627" s="128"/>
      <c r="CL627" s="128"/>
      <c r="CM627" s="128"/>
      <c r="CN627" s="128"/>
      <c r="CO627" s="128"/>
      <c r="CP627" s="128"/>
      <c r="CQ627" s="128"/>
      <c r="CR627" s="128"/>
      <c r="CS627" s="128"/>
      <c r="CT627" s="128"/>
      <c r="CU627" s="128"/>
      <c r="CV627" s="128"/>
      <c r="CW627" s="128"/>
      <c r="CX627" s="128"/>
      <c r="CY627" s="128"/>
      <c r="CZ627" s="128"/>
      <c r="DA627" s="128"/>
      <c r="DB627" s="128"/>
      <c r="DC627" s="128"/>
      <c r="DD627" s="128"/>
      <c r="DE627" s="128"/>
      <c r="DF627" s="128"/>
      <c r="DG627" s="128"/>
      <c r="DH627" s="128"/>
      <c r="DI627" s="128"/>
      <c r="DJ627" s="128"/>
      <c r="DK627" s="128"/>
      <c r="DL627" s="128"/>
      <c r="DM627" s="128"/>
      <c r="DN627" s="128"/>
      <c r="DO627" s="128"/>
      <c r="DP627" s="128"/>
      <c r="DQ627" s="128"/>
      <c r="DR627" s="128"/>
      <c r="DS627" s="128"/>
      <c r="DT627" s="128"/>
      <c r="DU627" s="128"/>
      <c r="DV627" s="128"/>
      <c r="DW627" s="128"/>
      <c r="DX627" s="130"/>
    </row>
    <row r="628" spans="1:128" s="24" customFormat="1" ht="56.25" x14ac:dyDescent="0.25">
      <c r="A628" s="18">
        <v>3</v>
      </c>
      <c r="B628" s="19">
        <v>3</v>
      </c>
      <c r="C628" s="26" t="s">
        <v>453</v>
      </c>
      <c r="D628" s="19">
        <v>1994</v>
      </c>
      <c r="E628" s="19" t="s">
        <v>34</v>
      </c>
      <c r="F628" s="24" t="s">
        <v>224</v>
      </c>
      <c r="G628" s="19" t="s">
        <v>92</v>
      </c>
      <c r="H628" s="19">
        <v>10</v>
      </c>
      <c r="I628" s="25">
        <v>10832.84</v>
      </c>
      <c r="J628" s="25">
        <v>7078.6</v>
      </c>
      <c r="K628" s="26" t="s">
        <v>187</v>
      </c>
      <c r="L628" s="25">
        <f>I628*P628</f>
        <v>8159403.4164000005</v>
      </c>
      <c r="M628" s="25">
        <f>I628*Q628</f>
        <v>174625.38080000001</v>
      </c>
      <c r="N628" s="25">
        <f t="shared" si="98"/>
        <v>8334028.7972000008</v>
      </c>
      <c r="O628" s="25">
        <f t="shared" si="99"/>
        <v>8334028.7972000008</v>
      </c>
      <c r="P628" s="19">
        <v>753.21</v>
      </c>
      <c r="Q628" s="27">
        <v>16.12</v>
      </c>
      <c r="R628" s="24" t="s">
        <v>39</v>
      </c>
      <c r="S628" s="24" t="s">
        <v>279</v>
      </c>
      <c r="T628" s="7"/>
      <c r="U628" s="7"/>
      <c r="V628" s="8"/>
      <c r="W628" s="7"/>
      <c r="X628" s="7"/>
      <c r="Y628" s="128"/>
      <c r="Z628" s="92"/>
      <c r="AA628" s="92"/>
      <c r="AB628" s="92"/>
      <c r="AC628" s="92"/>
      <c r="AD628" s="128"/>
      <c r="AE628" s="128"/>
      <c r="AF628" s="128"/>
      <c r="AG628" s="128"/>
      <c r="AH628" s="128"/>
      <c r="AI628" s="128"/>
      <c r="AJ628" s="128"/>
      <c r="AK628" s="128"/>
      <c r="AL628" s="128"/>
      <c r="AM628" s="128"/>
      <c r="AN628" s="128"/>
      <c r="AO628" s="128"/>
      <c r="AP628" s="128"/>
      <c r="AQ628" s="128"/>
      <c r="AR628" s="128"/>
      <c r="AS628" s="128"/>
      <c r="AT628" s="128"/>
      <c r="AU628" s="128"/>
      <c r="AV628" s="128"/>
      <c r="AW628" s="128"/>
      <c r="AX628" s="128"/>
      <c r="AY628" s="128"/>
      <c r="AZ628" s="128"/>
      <c r="BA628" s="128"/>
      <c r="BB628" s="128"/>
      <c r="BC628" s="128"/>
      <c r="BD628" s="128"/>
      <c r="BE628" s="128"/>
      <c r="BF628" s="128"/>
      <c r="BG628" s="128"/>
      <c r="BH628" s="128"/>
      <c r="BI628" s="128"/>
      <c r="BJ628" s="128"/>
      <c r="BK628" s="128"/>
      <c r="BL628" s="128"/>
      <c r="BM628" s="128"/>
      <c r="BN628" s="128"/>
      <c r="BO628" s="128"/>
      <c r="BP628" s="128"/>
      <c r="BQ628" s="128"/>
      <c r="BR628" s="128"/>
      <c r="BS628" s="128"/>
      <c r="BT628" s="128"/>
      <c r="BU628" s="128"/>
      <c r="BV628" s="128"/>
      <c r="BW628" s="128"/>
      <c r="BX628" s="128"/>
      <c r="BY628" s="128"/>
      <c r="BZ628" s="128"/>
      <c r="CA628" s="128"/>
      <c r="CB628" s="128"/>
      <c r="CC628" s="128"/>
      <c r="CD628" s="128"/>
      <c r="CE628" s="128"/>
      <c r="CF628" s="128"/>
      <c r="CG628" s="128"/>
      <c r="CH628" s="128"/>
      <c r="CI628" s="128"/>
      <c r="CJ628" s="128"/>
      <c r="CK628" s="128"/>
      <c r="CL628" s="128"/>
      <c r="CM628" s="128"/>
      <c r="CN628" s="128"/>
      <c r="CO628" s="128"/>
      <c r="CP628" s="128"/>
      <c r="CQ628" s="128"/>
      <c r="CR628" s="128"/>
      <c r="CS628" s="128"/>
      <c r="CT628" s="128"/>
      <c r="CU628" s="128"/>
      <c r="CV628" s="128"/>
      <c r="CW628" s="128"/>
      <c r="CX628" s="128"/>
      <c r="CY628" s="128"/>
      <c r="CZ628" s="128"/>
      <c r="DA628" s="128"/>
      <c r="DB628" s="128"/>
      <c r="DC628" s="128"/>
      <c r="DD628" s="128"/>
      <c r="DE628" s="128"/>
      <c r="DF628" s="128"/>
      <c r="DG628" s="128"/>
      <c r="DH628" s="128"/>
      <c r="DI628" s="128"/>
      <c r="DJ628" s="128"/>
      <c r="DK628" s="128"/>
      <c r="DL628" s="128"/>
      <c r="DM628" s="128"/>
      <c r="DN628" s="128"/>
      <c r="DO628" s="128"/>
      <c r="DP628" s="128"/>
      <c r="DQ628" s="128"/>
      <c r="DR628" s="128"/>
      <c r="DS628" s="128"/>
      <c r="DT628" s="128"/>
      <c r="DU628" s="128"/>
      <c r="DV628" s="128"/>
      <c r="DW628" s="128"/>
      <c r="DX628" s="130"/>
    </row>
    <row r="629" spans="1:128" s="24" customFormat="1" ht="56.25" x14ac:dyDescent="0.25">
      <c r="A629" s="18">
        <v>4</v>
      </c>
      <c r="B629" s="19">
        <v>4</v>
      </c>
      <c r="C629" s="26" t="s">
        <v>454</v>
      </c>
      <c r="D629" s="19">
        <v>1991</v>
      </c>
      <c r="E629" s="19" t="s">
        <v>34</v>
      </c>
      <c r="F629" s="24" t="s">
        <v>186</v>
      </c>
      <c r="G629" s="19" t="s">
        <v>92</v>
      </c>
      <c r="H629" s="19">
        <v>9</v>
      </c>
      <c r="I629" s="25">
        <v>5968.79</v>
      </c>
      <c r="J629" s="25">
        <v>4085.49</v>
      </c>
      <c r="K629" s="26" t="s">
        <v>187</v>
      </c>
      <c r="L629" s="25">
        <f>I629*P629</f>
        <v>4793953.0642999997</v>
      </c>
      <c r="M629" s="25">
        <f>I629*Q629</f>
        <v>102603.5001</v>
      </c>
      <c r="N629" s="25">
        <f t="shared" si="98"/>
        <v>4896556.5643999996</v>
      </c>
      <c r="O629" s="25">
        <f t="shared" si="99"/>
        <v>4896556.5643999996</v>
      </c>
      <c r="P629" s="19">
        <v>803.17</v>
      </c>
      <c r="Q629" s="27">
        <v>17.190000000000001</v>
      </c>
      <c r="R629" s="24" t="s">
        <v>39</v>
      </c>
      <c r="S629" s="24" t="s">
        <v>279</v>
      </c>
      <c r="T629" s="7"/>
      <c r="U629" s="7"/>
      <c r="V629" s="8"/>
      <c r="W629" s="7"/>
      <c r="X629" s="7"/>
      <c r="Y629" s="128"/>
      <c r="Z629" s="92"/>
      <c r="AA629" s="92"/>
      <c r="AB629" s="92"/>
      <c r="AC629" s="92"/>
      <c r="AD629" s="128"/>
      <c r="AE629" s="128"/>
      <c r="AF629" s="128"/>
      <c r="AG629" s="128"/>
      <c r="AH629" s="128"/>
      <c r="AI629" s="128"/>
      <c r="AJ629" s="128"/>
      <c r="AK629" s="128"/>
      <c r="AL629" s="128"/>
      <c r="AM629" s="128"/>
      <c r="AN629" s="128"/>
      <c r="AO629" s="128"/>
      <c r="AP629" s="128"/>
      <c r="AQ629" s="128"/>
      <c r="AR629" s="128"/>
      <c r="AS629" s="128"/>
      <c r="AT629" s="128"/>
      <c r="AU629" s="128"/>
      <c r="AV629" s="128"/>
      <c r="AW629" s="128"/>
      <c r="AX629" s="128"/>
      <c r="AY629" s="128"/>
      <c r="AZ629" s="128"/>
      <c r="BA629" s="128"/>
      <c r="BB629" s="128"/>
      <c r="BC629" s="128"/>
      <c r="BD629" s="128"/>
      <c r="BE629" s="128"/>
      <c r="BF629" s="128"/>
      <c r="BG629" s="128"/>
      <c r="BH629" s="128"/>
      <c r="BI629" s="128"/>
      <c r="BJ629" s="128"/>
      <c r="BK629" s="128"/>
      <c r="BL629" s="128"/>
      <c r="BM629" s="128"/>
      <c r="BN629" s="128"/>
      <c r="BO629" s="128"/>
      <c r="BP629" s="128"/>
      <c r="BQ629" s="128"/>
      <c r="BR629" s="128"/>
      <c r="BS629" s="128"/>
      <c r="BT629" s="128"/>
      <c r="BU629" s="128"/>
      <c r="BV629" s="128"/>
      <c r="BW629" s="128"/>
      <c r="BX629" s="128"/>
      <c r="BY629" s="128"/>
      <c r="BZ629" s="128"/>
      <c r="CA629" s="128"/>
      <c r="CB629" s="128"/>
      <c r="CC629" s="128"/>
      <c r="CD629" s="128"/>
      <c r="CE629" s="128"/>
      <c r="CF629" s="128"/>
      <c r="CG629" s="128"/>
      <c r="CH629" s="128"/>
      <c r="CI629" s="128"/>
      <c r="CJ629" s="128"/>
      <c r="CK629" s="128"/>
      <c r="CL629" s="128"/>
      <c r="CM629" s="128"/>
      <c r="CN629" s="128"/>
      <c r="CO629" s="128"/>
      <c r="CP629" s="128"/>
      <c r="CQ629" s="128"/>
      <c r="CR629" s="128"/>
      <c r="CS629" s="128"/>
      <c r="CT629" s="128"/>
      <c r="CU629" s="128"/>
      <c r="CV629" s="128"/>
      <c r="CW629" s="128"/>
      <c r="CX629" s="128"/>
      <c r="CY629" s="128"/>
      <c r="CZ629" s="128"/>
      <c r="DA629" s="128"/>
      <c r="DB629" s="128"/>
      <c r="DC629" s="128"/>
      <c r="DD629" s="128"/>
      <c r="DE629" s="128"/>
      <c r="DF629" s="128"/>
      <c r="DG629" s="128"/>
      <c r="DH629" s="128"/>
      <c r="DI629" s="128"/>
      <c r="DJ629" s="128"/>
      <c r="DK629" s="128"/>
      <c r="DL629" s="128"/>
      <c r="DM629" s="128"/>
      <c r="DN629" s="128"/>
      <c r="DO629" s="128"/>
      <c r="DP629" s="128"/>
      <c r="DQ629" s="128"/>
      <c r="DR629" s="128"/>
      <c r="DS629" s="128"/>
      <c r="DT629" s="128"/>
      <c r="DU629" s="128"/>
      <c r="DV629" s="128"/>
      <c r="DW629" s="128"/>
      <c r="DX629" s="130"/>
    </row>
    <row r="630" spans="1:128" ht="37.5" x14ac:dyDescent="0.3">
      <c r="A630" s="18">
        <v>5</v>
      </c>
      <c r="B630" s="19">
        <v>5</v>
      </c>
      <c r="C630" s="26" t="s">
        <v>455</v>
      </c>
      <c r="D630" s="19">
        <v>1969</v>
      </c>
      <c r="E630" s="19" t="s">
        <v>34</v>
      </c>
      <c r="F630" s="24" t="s">
        <v>59</v>
      </c>
      <c r="G630" s="24" t="s">
        <v>36</v>
      </c>
      <c r="H630" s="19">
        <v>4</v>
      </c>
      <c r="I630" s="25">
        <v>5116</v>
      </c>
      <c r="J630" s="34">
        <f>1907.6+715.9</f>
        <v>2623.5</v>
      </c>
      <c r="K630" s="26" t="s">
        <v>46</v>
      </c>
      <c r="L630" s="65">
        <f>P630*I630</f>
        <v>818560</v>
      </c>
      <c r="M630" s="34">
        <f>I630*Q630</f>
        <v>79604.960000000006</v>
      </c>
      <c r="N630" s="34">
        <f t="shared" si="98"/>
        <v>898164.96</v>
      </c>
      <c r="O630" s="200">
        <f>N630+N631</f>
        <v>1112371.8799999999</v>
      </c>
      <c r="P630" s="34">
        <v>160</v>
      </c>
      <c r="Q630" s="23">
        <v>15.56</v>
      </c>
      <c r="R630" s="24" t="s">
        <v>39</v>
      </c>
      <c r="S630" s="24" t="s">
        <v>279</v>
      </c>
      <c r="Z630" s="92"/>
      <c r="AA630" s="92"/>
      <c r="AB630" s="92"/>
    </row>
    <row r="631" spans="1:128" x14ac:dyDescent="0.3">
      <c r="A631" s="18">
        <v>6</v>
      </c>
      <c r="B631" s="19"/>
      <c r="C631" s="26"/>
      <c r="D631" s="19"/>
      <c r="E631" s="19"/>
      <c r="F631" s="24"/>
      <c r="G631" s="24"/>
      <c r="H631" s="19"/>
      <c r="I631" s="25"/>
      <c r="J631" s="34"/>
      <c r="K631" s="26" t="s">
        <v>456</v>
      </c>
      <c r="L631" s="65">
        <f>P631*I630</f>
        <v>209756</v>
      </c>
      <c r="M631" s="34">
        <f>I630*Q631</f>
        <v>4450.92</v>
      </c>
      <c r="N631" s="34">
        <f t="shared" si="98"/>
        <v>214206.92</v>
      </c>
      <c r="O631" s="202"/>
      <c r="P631" s="34">
        <v>41</v>
      </c>
      <c r="Q631" s="23">
        <v>0.87</v>
      </c>
      <c r="R631" s="24" t="s">
        <v>39</v>
      </c>
      <c r="S631" s="24" t="s">
        <v>279</v>
      </c>
      <c r="Z631" s="92"/>
      <c r="AA631" s="92"/>
      <c r="AB631" s="92"/>
    </row>
    <row r="632" spans="1:128" ht="56.25" x14ac:dyDescent="0.3">
      <c r="A632" s="18">
        <v>7</v>
      </c>
      <c r="B632" s="19">
        <v>6</v>
      </c>
      <c r="C632" s="26" t="s">
        <v>457</v>
      </c>
      <c r="D632" s="19">
        <v>1987</v>
      </c>
      <c r="E632" s="19" t="s">
        <v>34</v>
      </c>
      <c r="F632" s="24" t="s">
        <v>186</v>
      </c>
      <c r="G632" s="19" t="s">
        <v>92</v>
      </c>
      <c r="H632" s="19">
        <v>9</v>
      </c>
      <c r="I632" s="25">
        <v>9758.08</v>
      </c>
      <c r="J632" s="25">
        <v>5950.3</v>
      </c>
      <c r="K632" s="26" t="s">
        <v>187</v>
      </c>
      <c r="L632" s="25">
        <f>P632*I632</f>
        <v>8006602.2208000002</v>
      </c>
      <c r="M632" s="25">
        <f>I632*Q632</f>
        <v>171351.8848</v>
      </c>
      <c r="N632" s="34">
        <f t="shared" si="98"/>
        <v>8177954.1056000004</v>
      </c>
      <c r="O632" s="25">
        <f t="shared" ref="O632:O634" si="100">N632</f>
        <v>8177954.1056000004</v>
      </c>
      <c r="P632" s="25">
        <v>820.51</v>
      </c>
      <c r="Q632" s="27">
        <v>17.559999999999999</v>
      </c>
      <c r="R632" s="24" t="s">
        <v>39</v>
      </c>
      <c r="S632" s="24" t="s">
        <v>279</v>
      </c>
      <c r="Z632" s="92"/>
      <c r="AA632" s="92"/>
      <c r="AB632" s="92"/>
    </row>
    <row r="633" spans="1:128" ht="56.25" x14ac:dyDescent="0.3">
      <c r="A633" s="18">
        <v>8</v>
      </c>
      <c r="B633" s="19">
        <v>7</v>
      </c>
      <c r="C633" s="74" t="s">
        <v>458</v>
      </c>
      <c r="D633" s="19">
        <v>1987</v>
      </c>
      <c r="E633" s="19" t="s">
        <v>34</v>
      </c>
      <c r="F633" s="24" t="s">
        <v>186</v>
      </c>
      <c r="G633" s="19" t="s">
        <v>92</v>
      </c>
      <c r="H633" s="19">
        <v>9</v>
      </c>
      <c r="I633" s="25">
        <f>J633*1.8</f>
        <v>10817.1</v>
      </c>
      <c r="J633" s="25">
        <v>6009.5</v>
      </c>
      <c r="K633" s="26" t="s">
        <v>187</v>
      </c>
      <c r="L633" s="34">
        <f>P633*I633</f>
        <v>8687970.2070000004</v>
      </c>
      <c r="M633" s="34">
        <f>I633*Q633</f>
        <v>185945.94900000002</v>
      </c>
      <c r="N633" s="34">
        <f t="shared" si="98"/>
        <v>8873916.1559999995</v>
      </c>
      <c r="O633" s="25">
        <f t="shared" si="100"/>
        <v>8873916.1559999995</v>
      </c>
      <c r="P633" s="34">
        <v>803.17</v>
      </c>
      <c r="Q633" s="23">
        <v>17.190000000000001</v>
      </c>
      <c r="R633" s="24" t="s">
        <v>39</v>
      </c>
      <c r="S633" s="24" t="s">
        <v>279</v>
      </c>
      <c r="Z633" s="92"/>
      <c r="AA633" s="92"/>
      <c r="AB633" s="92"/>
    </row>
    <row r="634" spans="1:128" s="24" customFormat="1" ht="56.25" x14ac:dyDescent="0.25">
      <c r="A634" s="18">
        <v>9</v>
      </c>
      <c r="B634" s="19">
        <v>8</v>
      </c>
      <c r="C634" s="26" t="s">
        <v>459</v>
      </c>
      <c r="D634" s="19">
        <v>1994</v>
      </c>
      <c r="E634" s="19" t="s">
        <v>34</v>
      </c>
      <c r="F634" s="24" t="s">
        <v>224</v>
      </c>
      <c r="G634" s="19" t="s">
        <v>92</v>
      </c>
      <c r="H634" s="19">
        <v>10</v>
      </c>
      <c r="I634" s="34">
        <v>11641.6</v>
      </c>
      <c r="J634" s="25">
        <v>8999.4</v>
      </c>
      <c r="K634" s="26" t="s">
        <v>187</v>
      </c>
      <c r="L634" s="25">
        <f>P634*I634</f>
        <v>8768569.5360000003</v>
      </c>
      <c r="M634" s="25">
        <f>I634*Q634</f>
        <v>187662.592</v>
      </c>
      <c r="N634" s="25">
        <f t="shared" si="98"/>
        <v>8956232.1280000005</v>
      </c>
      <c r="O634" s="25">
        <f t="shared" si="100"/>
        <v>8956232.1280000005</v>
      </c>
      <c r="P634" s="19">
        <v>753.21</v>
      </c>
      <c r="Q634" s="27">
        <v>16.12</v>
      </c>
      <c r="R634" s="24" t="s">
        <v>39</v>
      </c>
      <c r="S634" s="24" t="s">
        <v>279</v>
      </c>
      <c r="T634" s="7"/>
      <c r="U634" s="7"/>
      <c r="V634" s="8"/>
      <c r="W634" s="7"/>
      <c r="X634" s="7"/>
      <c r="Y634" s="128"/>
      <c r="Z634" s="92"/>
      <c r="AA634" s="92"/>
      <c r="AB634" s="92"/>
      <c r="AC634" s="92"/>
      <c r="AD634" s="128"/>
      <c r="AE634" s="128"/>
      <c r="AF634" s="128"/>
      <c r="AG634" s="128"/>
      <c r="AH634" s="128"/>
      <c r="AI634" s="128"/>
      <c r="AJ634" s="128"/>
      <c r="AK634" s="128"/>
      <c r="AL634" s="128"/>
      <c r="AM634" s="128"/>
      <c r="AN634" s="128"/>
      <c r="AO634" s="128"/>
      <c r="AP634" s="128"/>
      <c r="AQ634" s="128"/>
      <c r="AR634" s="128"/>
      <c r="AS634" s="128"/>
      <c r="AT634" s="128"/>
      <c r="AU634" s="128"/>
      <c r="AV634" s="128"/>
      <c r="AW634" s="128"/>
      <c r="AX634" s="128"/>
      <c r="AY634" s="128"/>
      <c r="AZ634" s="128"/>
      <c r="BA634" s="128"/>
      <c r="BB634" s="128"/>
      <c r="BC634" s="128"/>
      <c r="BD634" s="128"/>
      <c r="BE634" s="128"/>
      <c r="BF634" s="128"/>
      <c r="BG634" s="128"/>
      <c r="BH634" s="128"/>
      <c r="BI634" s="128"/>
      <c r="BJ634" s="128"/>
      <c r="BK634" s="128"/>
      <c r="BL634" s="128"/>
      <c r="BM634" s="128"/>
      <c r="BN634" s="128"/>
      <c r="BO634" s="128"/>
      <c r="BP634" s="128"/>
      <c r="BQ634" s="128"/>
      <c r="BR634" s="128"/>
      <c r="BS634" s="128"/>
      <c r="BT634" s="128"/>
      <c r="BU634" s="128"/>
      <c r="BV634" s="128"/>
      <c r="BW634" s="128"/>
      <c r="BX634" s="128"/>
      <c r="BY634" s="128"/>
      <c r="BZ634" s="128"/>
      <c r="CA634" s="128"/>
      <c r="CB634" s="128"/>
      <c r="CC634" s="128"/>
      <c r="CD634" s="128"/>
      <c r="CE634" s="128"/>
      <c r="CF634" s="128"/>
      <c r="CG634" s="128"/>
      <c r="CH634" s="128"/>
      <c r="CI634" s="128"/>
      <c r="CJ634" s="128"/>
      <c r="CK634" s="128"/>
      <c r="CL634" s="128"/>
      <c r="CM634" s="128"/>
      <c r="CN634" s="128"/>
      <c r="CO634" s="128"/>
      <c r="CP634" s="128"/>
      <c r="CQ634" s="128"/>
      <c r="CR634" s="128"/>
      <c r="CS634" s="128"/>
      <c r="CT634" s="128"/>
      <c r="CU634" s="128"/>
      <c r="CV634" s="128"/>
      <c r="CW634" s="128"/>
      <c r="CX634" s="128"/>
      <c r="CY634" s="128"/>
      <c r="CZ634" s="128"/>
      <c r="DA634" s="128"/>
      <c r="DB634" s="128"/>
      <c r="DC634" s="128"/>
      <c r="DD634" s="128"/>
      <c r="DE634" s="128"/>
      <c r="DF634" s="128"/>
      <c r="DG634" s="128"/>
      <c r="DH634" s="128"/>
      <c r="DI634" s="128"/>
      <c r="DJ634" s="128"/>
      <c r="DK634" s="128"/>
      <c r="DL634" s="128"/>
      <c r="DM634" s="128"/>
      <c r="DN634" s="128"/>
      <c r="DO634" s="128"/>
      <c r="DP634" s="128"/>
      <c r="DQ634" s="128"/>
      <c r="DR634" s="128"/>
      <c r="DS634" s="128"/>
      <c r="DT634" s="128"/>
      <c r="DU634" s="128"/>
      <c r="DV634" s="128"/>
      <c r="DW634" s="128"/>
      <c r="DX634" s="130"/>
    </row>
    <row r="635" spans="1:128" s="24" customFormat="1" ht="37.5" x14ac:dyDescent="0.25">
      <c r="A635" s="18">
        <v>10</v>
      </c>
      <c r="B635" s="19">
        <v>9</v>
      </c>
      <c r="C635" s="26" t="s">
        <v>460</v>
      </c>
      <c r="D635" s="19">
        <v>1962</v>
      </c>
      <c r="E635" s="19" t="s">
        <v>34</v>
      </c>
      <c r="F635" s="24" t="s">
        <v>461</v>
      </c>
      <c r="G635" s="19" t="s">
        <v>36</v>
      </c>
      <c r="H635" s="19">
        <v>3</v>
      </c>
      <c r="I635" s="25">
        <v>2737.03</v>
      </c>
      <c r="J635" s="25">
        <v>1008.4</v>
      </c>
      <c r="K635" s="26" t="s">
        <v>112</v>
      </c>
      <c r="L635" s="25">
        <f>P635*I635</f>
        <v>1166193.7424000001</v>
      </c>
      <c r="M635" s="25">
        <f>I635*Q635</f>
        <v>42478.705600000001</v>
      </c>
      <c r="N635" s="25">
        <f t="shared" si="98"/>
        <v>1208672.4480000001</v>
      </c>
      <c r="O635" s="25">
        <f>N635</f>
        <v>1208672.4480000001</v>
      </c>
      <c r="P635" s="19">
        <v>426.08</v>
      </c>
      <c r="Q635" s="27">
        <v>15.52</v>
      </c>
      <c r="R635" s="24" t="s">
        <v>39</v>
      </c>
      <c r="S635" s="24" t="s">
        <v>279</v>
      </c>
      <c r="T635" s="7" t="s">
        <v>462</v>
      </c>
      <c r="U635" s="7"/>
      <c r="V635" s="8"/>
      <c r="W635" s="7"/>
      <c r="X635" s="7"/>
      <c r="Y635" s="128"/>
      <c r="Z635" s="92"/>
      <c r="AA635" s="92"/>
      <c r="AB635" s="92"/>
      <c r="AC635" s="92"/>
      <c r="AD635" s="128"/>
      <c r="AE635" s="128"/>
      <c r="AF635" s="128"/>
      <c r="AG635" s="128"/>
      <c r="AH635" s="128"/>
      <c r="AI635" s="128"/>
      <c r="AJ635" s="128"/>
      <c r="AK635" s="128"/>
      <c r="AL635" s="128"/>
      <c r="AM635" s="128"/>
      <c r="AN635" s="128"/>
      <c r="AO635" s="128"/>
      <c r="AP635" s="128"/>
      <c r="AQ635" s="128"/>
      <c r="AR635" s="128"/>
      <c r="AS635" s="128"/>
      <c r="AT635" s="128"/>
      <c r="AU635" s="128"/>
      <c r="AV635" s="128"/>
      <c r="AW635" s="128"/>
      <c r="AX635" s="128"/>
      <c r="AY635" s="128"/>
      <c r="AZ635" s="128"/>
      <c r="BA635" s="128"/>
      <c r="BB635" s="128"/>
      <c r="BC635" s="128"/>
      <c r="BD635" s="128"/>
      <c r="BE635" s="128"/>
      <c r="BF635" s="128"/>
      <c r="BG635" s="128"/>
      <c r="BH635" s="128"/>
      <c r="BI635" s="128"/>
      <c r="BJ635" s="128"/>
      <c r="BK635" s="128"/>
      <c r="BL635" s="128"/>
      <c r="BM635" s="128"/>
      <c r="BN635" s="128"/>
      <c r="BO635" s="128"/>
      <c r="BP635" s="128"/>
      <c r="BQ635" s="128"/>
      <c r="BR635" s="128"/>
      <c r="BS635" s="128"/>
      <c r="BT635" s="128"/>
      <c r="BU635" s="128"/>
      <c r="BV635" s="128"/>
      <c r="BW635" s="128"/>
      <c r="BX635" s="128"/>
      <c r="BY635" s="128"/>
      <c r="BZ635" s="128"/>
      <c r="CA635" s="128"/>
      <c r="CB635" s="128"/>
      <c r="CC635" s="128"/>
      <c r="CD635" s="128"/>
      <c r="CE635" s="128"/>
      <c r="CF635" s="128"/>
      <c r="CG635" s="128"/>
      <c r="CH635" s="128"/>
      <c r="CI635" s="128"/>
      <c r="CJ635" s="128"/>
      <c r="CK635" s="128"/>
      <c r="CL635" s="128"/>
      <c r="CM635" s="128"/>
      <c r="CN635" s="128"/>
      <c r="CO635" s="128"/>
      <c r="CP635" s="128"/>
      <c r="CQ635" s="128"/>
      <c r="CR635" s="128"/>
      <c r="CS635" s="128"/>
      <c r="CT635" s="128"/>
      <c r="CU635" s="128"/>
      <c r="CV635" s="128"/>
      <c r="CW635" s="128"/>
      <c r="CX635" s="128"/>
      <c r="CY635" s="128"/>
      <c r="CZ635" s="128"/>
      <c r="DA635" s="128"/>
      <c r="DB635" s="128"/>
      <c r="DC635" s="128"/>
      <c r="DD635" s="128"/>
      <c r="DE635" s="128"/>
      <c r="DF635" s="128"/>
      <c r="DG635" s="128"/>
      <c r="DH635" s="128"/>
      <c r="DI635" s="128"/>
      <c r="DJ635" s="128"/>
      <c r="DK635" s="128"/>
      <c r="DL635" s="128"/>
      <c r="DM635" s="128"/>
      <c r="DN635" s="128"/>
      <c r="DO635" s="128"/>
      <c r="DP635" s="128"/>
      <c r="DQ635" s="128"/>
      <c r="DR635" s="128"/>
      <c r="DS635" s="128"/>
      <c r="DT635" s="128"/>
      <c r="DU635" s="128"/>
      <c r="DV635" s="128"/>
      <c r="DW635" s="128"/>
      <c r="DX635" s="130"/>
    </row>
    <row r="636" spans="1:128" s="132" customFormat="1" ht="37.5" x14ac:dyDescent="0.25">
      <c r="A636" s="18">
        <v>11</v>
      </c>
      <c r="B636" s="189">
        <v>10</v>
      </c>
      <c r="C636" s="194" t="s">
        <v>463</v>
      </c>
      <c r="D636" s="189">
        <v>1988</v>
      </c>
      <c r="E636" s="189" t="s">
        <v>34</v>
      </c>
      <c r="F636" s="195" t="s">
        <v>59</v>
      </c>
      <c r="G636" s="189" t="s">
        <v>36</v>
      </c>
      <c r="H636" s="189">
        <v>3</v>
      </c>
      <c r="I636" s="196">
        <v>1675.5</v>
      </c>
      <c r="J636" s="196">
        <v>901.1</v>
      </c>
      <c r="K636" s="74" t="s">
        <v>46</v>
      </c>
      <c r="L636" s="25">
        <f>P636*I636</f>
        <v>268080</v>
      </c>
      <c r="M636" s="25">
        <f>Q636*I636</f>
        <v>19569.84</v>
      </c>
      <c r="N636" s="25">
        <f t="shared" si="98"/>
        <v>287649.84000000003</v>
      </c>
      <c r="O636" s="197">
        <f>N636+N637</f>
        <v>1053520.8900000001</v>
      </c>
      <c r="P636" s="27">
        <v>160</v>
      </c>
      <c r="Q636" s="27">
        <v>11.68</v>
      </c>
      <c r="R636" s="24" t="s">
        <v>39</v>
      </c>
      <c r="S636" s="24" t="s">
        <v>279</v>
      </c>
      <c r="T636" s="7">
        <v>268080</v>
      </c>
      <c r="U636" s="7">
        <v>26070.780000000002</v>
      </c>
      <c r="V636" s="8">
        <v>294150.78000000003</v>
      </c>
      <c r="W636" s="7">
        <v>160</v>
      </c>
      <c r="X636" s="7">
        <v>15.56</v>
      </c>
      <c r="Y636" s="109"/>
      <c r="Z636" s="92">
        <f t="shared" ref="Z636:AB639" si="101">L636-T636</f>
        <v>0</v>
      </c>
      <c r="AA636" s="92">
        <f t="shared" si="101"/>
        <v>-6500.9400000000023</v>
      </c>
      <c r="AB636" s="92">
        <f t="shared" si="101"/>
        <v>-6500.9400000000023</v>
      </c>
      <c r="AC636" s="7"/>
      <c r="AD636" s="109"/>
      <c r="AE636" s="109"/>
      <c r="AF636" s="109"/>
      <c r="AG636" s="109"/>
      <c r="AH636" s="109"/>
      <c r="AI636" s="109"/>
      <c r="AJ636" s="109"/>
      <c r="AK636" s="109"/>
      <c r="AL636" s="109"/>
      <c r="AM636" s="109"/>
      <c r="AN636" s="109"/>
      <c r="AO636" s="109"/>
      <c r="AP636" s="109"/>
      <c r="AQ636" s="109"/>
      <c r="AR636" s="109"/>
      <c r="AS636" s="109"/>
      <c r="AT636" s="109"/>
      <c r="AU636" s="109"/>
      <c r="AV636" s="109"/>
      <c r="AW636" s="109"/>
      <c r="AX636" s="109"/>
      <c r="AY636" s="109"/>
      <c r="AZ636" s="109"/>
      <c r="BA636" s="109"/>
      <c r="BB636" s="109"/>
      <c r="BC636" s="109"/>
      <c r="BD636" s="109"/>
      <c r="BE636" s="109"/>
      <c r="BF636" s="109"/>
      <c r="BG636" s="109"/>
      <c r="BH636" s="109"/>
      <c r="BI636" s="109"/>
      <c r="BJ636" s="109"/>
      <c r="BK636" s="109"/>
      <c r="BL636" s="109"/>
      <c r="BM636" s="109"/>
      <c r="BN636" s="109"/>
      <c r="BO636" s="109"/>
      <c r="BP636" s="109"/>
      <c r="BQ636" s="109"/>
      <c r="BR636" s="109"/>
      <c r="BS636" s="109"/>
      <c r="BT636" s="109"/>
      <c r="BU636" s="109"/>
      <c r="BV636" s="109"/>
      <c r="BW636" s="109"/>
      <c r="BX636" s="109"/>
      <c r="BY636" s="109"/>
      <c r="BZ636" s="109"/>
      <c r="CA636" s="109"/>
      <c r="CB636" s="109"/>
      <c r="CC636" s="109"/>
      <c r="CD636" s="109"/>
      <c r="CE636" s="109"/>
      <c r="CF636" s="109"/>
      <c r="CG636" s="109"/>
      <c r="CH636" s="109"/>
      <c r="CI636" s="109"/>
      <c r="CJ636" s="109"/>
      <c r="CK636" s="109"/>
      <c r="CL636" s="109"/>
      <c r="CM636" s="109"/>
      <c r="CN636" s="109"/>
      <c r="CO636" s="109"/>
      <c r="CP636" s="109"/>
      <c r="CQ636" s="109"/>
      <c r="CR636" s="109"/>
      <c r="CS636" s="109"/>
      <c r="CT636" s="109"/>
      <c r="CU636" s="109"/>
      <c r="CV636" s="109"/>
      <c r="CW636" s="109"/>
      <c r="CX636" s="109"/>
      <c r="CY636" s="109"/>
      <c r="CZ636" s="109"/>
      <c r="DA636" s="109"/>
      <c r="DB636" s="109"/>
      <c r="DC636" s="109"/>
      <c r="DD636" s="109"/>
      <c r="DE636" s="109"/>
      <c r="DF636" s="109"/>
      <c r="DG636" s="109"/>
      <c r="DH636" s="109"/>
      <c r="DI636" s="109"/>
      <c r="DJ636" s="109"/>
      <c r="DK636" s="109"/>
      <c r="DL636" s="109"/>
      <c r="DM636" s="109"/>
      <c r="DN636" s="109"/>
      <c r="DO636" s="109"/>
      <c r="DP636" s="109"/>
      <c r="DQ636" s="109"/>
      <c r="DR636" s="109"/>
      <c r="DS636" s="109"/>
      <c r="DT636" s="109"/>
      <c r="DU636" s="109"/>
      <c r="DV636" s="109"/>
      <c r="DW636" s="109"/>
      <c r="DX636" s="131"/>
    </row>
    <row r="637" spans="1:128" s="132" customFormat="1" ht="37.5" x14ac:dyDescent="0.25">
      <c r="A637" s="18">
        <v>12</v>
      </c>
      <c r="B637" s="189"/>
      <c r="C637" s="194"/>
      <c r="D637" s="189"/>
      <c r="E637" s="189"/>
      <c r="F637" s="195"/>
      <c r="G637" s="189"/>
      <c r="H637" s="189"/>
      <c r="I637" s="196"/>
      <c r="J637" s="196"/>
      <c r="K637" s="74" t="s">
        <v>50</v>
      </c>
      <c r="L637" s="25">
        <f>P637*I636</f>
        <v>713763</v>
      </c>
      <c r="M637" s="25">
        <f>Q637*I636</f>
        <v>52108.05</v>
      </c>
      <c r="N637" s="25">
        <f t="shared" si="98"/>
        <v>765871.05</v>
      </c>
      <c r="O637" s="198"/>
      <c r="P637" s="27">
        <v>426</v>
      </c>
      <c r="Q637" s="27">
        <v>31.1</v>
      </c>
      <c r="R637" s="24" t="s">
        <v>39</v>
      </c>
      <c r="S637" s="24" t="s">
        <v>279</v>
      </c>
      <c r="T637" s="7">
        <v>713763</v>
      </c>
      <c r="U637" s="7">
        <v>27779.789999999997</v>
      </c>
      <c r="V637" s="8">
        <v>741542.79</v>
      </c>
      <c r="W637" s="7">
        <v>426</v>
      </c>
      <c r="X637" s="7">
        <v>16.579999999999998</v>
      </c>
      <c r="Y637" s="109"/>
      <c r="Z637" s="92">
        <f t="shared" si="101"/>
        <v>0</v>
      </c>
      <c r="AA637" s="92">
        <f t="shared" si="101"/>
        <v>24328.260000000006</v>
      </c>
      <c r="AB637" s="92">
        <f t="shared" si="101"/>
        <v>24328.260000000009</v>
      </c>
      <c r="AC637" s="7"/>
      <c r="AD637" s="109"/>
      <c r="AE637" s="109"/>
      <c r="AF637" s="109"/>
      <c r="AG637" s="109"/>
      <c r="AH637" s="109"/>
      <c r="AI637" s="109"/>
      <c r="AJ637" s="109"/>
      <c r="AK637" s="109"/>
      <c r="AL637" s="109"/>
      <c r="AM637" s="109"/>
      <c r="AN637" s="109"/>
      <c r="AO637" s="109"/>
      <c r="AP637" s="109"/>
      <c r="AQ637" s="109"/>
      <c r="AR637" s="109"/>
      <c r="AS637" s="109"/>
      <c r="AT637" s="109"/>
      <c r="AU637" s="109"/>
      <c r="AV637" s="109"/>
      <c r="AW637" s="109"/>
      <c r="AX637" s="109"/>
      <c r="AY637" s="109"/>
      <c r="AZ637" s="109"/>
      <c r="BA637" s="109"/>
      <c r="BB637" s="109"/>
      <c r="BC637" s="109"/>
      <c r="BD637" s="109"/>
      <c r="BE637" s="109"/>
      <c r="BF637" s="109"/>
      <c r="BG637" s="109"/>
      <c r="BH637" s="109"/>
      <c r="BI637" s="109"/>
      <c r="BJ637" s="109"/>
      <c r="BK637" s="109"/>
      <c r="BL637" s="109"/>
      <c r="BM637" s="109"/>
      <c r="BN637" s="109"/>
      <c r="BO637" s="109"/>
      <c r="BP637" s="109"/>
      <c r="BQ637" s="109"/>
      <c r="BR637" s="109"/>
      <c r="BS637" s="109"/>
      <c r="BT637" s="109"/>
      <c r="BU637" s="109"/>
      <c r="BV637" s="109"/>
      <c r="BW637" s="109"/>
      <c r="BX637" s="109"/>
      <c r="BY637" s="109"/>
      <c r="BZ637" s="109"/>
      <c r="CA637" s="109"/>
      <c r="CB637" s="109"/>
      <c r="CC637" s="109"/>
      <c r="CD637" s="109"/>
      <c r="CE637" s="109"/>
      <c r="CF637" s="109"/>
      <c r="CG637" s="109"/>
      <c r="CH637" s="109"/>
      <c r="CI637" s="109"/>
      <c r="CJ637" s="109"/>
      <c r="CK637" s="109"/>
      <c r="CL637" s="109"/>
      <c r="CM637" s="109"/>
      <c r="CN637" s="109"/>
      <c r="CO637" s="109"/>
      <c r="CP637" s="109"/>
      <c r="CQ637" s="109"/>
      <c r="CR637" s="109"/>
      <c r="CS637" s="109"/>
      <c r="CT637" s="109"/>
      <c r="CU637" s="109"/>
      <c r="CV637" s="109"/>
      <c r="CW637" s="109"/>
      <c r="CX637" s="109"/>
      <c r="CY637" s="109"/>
      <c r="CZ637" s="109"/>
      <c r="DA637" s="109"/>
      <c r="DB637" s="109"/>
      <c r="DC637" s="109"/>
      <c r="DD637" s="109"/>
      <c r="DE637" s="109"/>
      <c r="DF637" s="109"/>
      <c r="DG637" s="109"/>
      <c r="DH637" s="109"/>
      <c r="DI637" s="109"/>
      <c r="DJ637" s="109"/>
      <c r="DK637" s="109"/>
      <c r="DL637" s="109"/>
      <c r="DM637" s="109"/>
      <c r="DN637" s="109"/>
      <c r="DO637" s="109"/>
      <c r="DP637" s="109"/>
      <c r="DQ637" s="109"/>
      <c r="DR637" s="109"/>
      <c r="DS637" s="109"/>
      <c r="DT637" s="109"/>
      <c r="DU637" s="109"/>
      <c r="DV637" s="109"/>
      <c r="DW637" s="109"/>
      <c r="DX637" s="131"/>
    </row>
    <row r="638" spans="1:128" s="132" customFormat="1" ht="37.5" x14ac:dyDescent="0.25">
      <c r="A638" s="18">
        <v>13</v>
      </c>
      <c r="B638" s="189">
        <v>11</v>
      </c>
      <c r="C638" s="194" t="s">
        <v>464</v>
      </c>
      <c r="D638" s="189">
        <v>1984</v>
      </c>
      <c r="E638" s="189" t="s">
        <v>34</v>
      </c>
      <c r="F638" s="195" t="s">
        <v>59</v>
      </c>
      <c r="G638" s="189" t="s">
        <v>36</v>
      </c>
      <c r="H638" s="189">
        <v>3</v>
      </c>
      <c r="I638" s="196">
        <v>1674.3</v>
      </c>
      <c r="J638" s="196">
        <v>900.6</v>
      </c>
      <c r="K638" s="74" t="s">
        <v>46</v>
      </c>
      <c r="L638" s="25">
        <f>P638*I638</f>
        <v>267888</v>
      </c>
      <c r="M638" s="25">
        <f>Q638*I638</f>
        <v>19555.824000000001</v>
      </c>
      <c r="N638" s="25">
        <f t="shared" si="98"/>
        <v>287443.82400000002</v>
      </c>
      <c r="O638" s="197">
        <f>N638+N639</f>
        <v>1052766.3539999998</v>
      </c>
      <c r="P638" s="27">
        <v>160</v>
      </c>
      <c r="Q638" s="27">
        <v>11.68</v>
      </c>
      <c r="R638" s="24" t="s">
        <v>39</v>
      </c>
      <c r="S638" s="24" t="s">
        <v>279</v>
      </c>
      <c r="T638" s="7">
        <v>267888</v>
      </c>
      <c r="U638" s="7">
        <v>26052.108</v>
      </c>
      <c r="V638" s="8">
        <v>293940.10800000001</v>
      </c>
      <c r="W638" s="7">
        <v>160</v>
      </c>
      <c r="X638" s="7">
        <v>15.56</v>
      </c>
      <c r="Y638" s="109"/>
      <c r="Z638" s="92">
        <f t="shared" si="101"/>
        <v>0</v>
      </c>
      <c r="AA638" s="92">
        <f t="shared" si="101"/>
        <v>-6496.2839999999997</v>
      </c>
      <c r="AB638" s="92">
        <f t="shared" si="101"/>
        <v>-6496.2839999999851</v>
      </c>
      <c r="AC638" s="7"/>
      <c r="AD638" s="109"/>
      <c r="AE638" s="109"/>
      <c r="AF638" s="109"/>
      <c r="AG638" s="109"/>
      <c r="AH638" s="109"/>
      <c r="AI638" s="109"/>
      <c r="AJ638" s="109"/>
      <c r="AK638" s="109"/>
      <c r="AL638" s="109"/>
      <c r="AM638" s="109"/>
      <c r="AN638" s="109"/>
      <c r="AO638" s="109"/>
      <c r="AP638" s="109"/>
      <c r="AQ638" s="109"/>
      <c r="AR638" s="109"/>
      <c r="AS638" s="109"/>
      <c r="AT638" s="109"/>
      <c r="AU638" s="109"/>
      <c r="AV638" s="109"/>
      <c r="AW638" s="109"/>
      <c r="AX638" s="109"/>
      <c r="AY638" s="109"/>
      <c r="AZ638" s="109"/>
      <c r="BA638" s="109"/>
      <c r="BB638" s="109"/>
      <c r="BC638" s="109"/>
      <c r="BD638" s="109"/>
      <c r="BE638" s="109"/>
      <c r="BF638" s="109"/>
      <c r="BG638" s="109"/>
      <c r="BH638" s="109"/>
      <c r="BI638" s="109"/>
      <c r="BJ638" s="109"/>
      <c r="BK638" s="109"/>
      <c r="BL638" s="109"/>
      <c r="BM638" s="109"/>
      <c r="BN638" s="109"/>
      <c r="BO638" s="109"/>
      <c r="BP638" s="109"/>
      <c r="BQ638" s="109"/>
      <c r="BR638" s="109"/>
      <c r="BS638" s="109"/>
      <c r="BT638" s="109"/>
      <c r="BU638" s="109"/>
      <c r="BV638" s="109"/>
      <c r="BW638" s="109"/>
      <c r="BX638" s="109"/>
      <c r="BY638" s="109"/>
      <c r="BZ638" s="109"/>
      <c r="CA638" s="109"/>
      <c r="CB638" s="109"/>
      <c r="CC638" s="109"/>
      <c r="CD638" s="109"/>
      <c r="CE638" s="109"/>
      <c r="CF638" s="109"/>
      <c r="CG638" s="109"/>
      <c r="CH638" s="109"/>
      <c r="CI638" s="109"/>
      <c r="CJ638" s="109"/>
      <c r="CK638" s="109"/>
      <c r="CL638" s="109"/>
      <c r="CM638" s="109"/>
      <c r="CN638" s="109"/>
      <c r="CO638" s="109"/>
      <c r="CP638" s="109"/>
      <c r="CQ638" s="109"/>
      <c r="CR638" s="109"/>
      <c r="CS638" s="109"/>
      <c r="CT638" s="109"/>
      <c r="CU638" s="109"/>
      <c r="CV638" s="109"/>
      <c r="CW638" s="109"/>
      <c r="CX638" s="109"/>
      <c r="CY638" s="109"/>
      <c r="CZ638" s="109"/>
      <c r="DA638" s="109"/>
      <c r="DB638" s="109"/>
      <c r="DC638" s="109"/>
      <c r="DD638" s="109"/>
      <c r="DE638" s="109"/>
      <c r="DF638" s="109"/>
      <c r="DG638" s="109"/>
      <c r="DH638" s="109"/>
      <c r="DI638" s="109"/>
      <c r="DJ638" s="109"/>
      <c r="DK638" s="109"/>
      <c r="DL638" s="109"/>
      <c r="DM638" s="109"/>
      <c r="DN638" s="109"/>
      <c r="DO638" s="109"/>
      <c r="DP638" s="109"/>
      <c r="DQ638" s="109"/>
      <c r="DR638" s="109"/>
      <c r="DS638" s="109"/>
      <c r="DT638" s="109"/>
      <c r="DU638" s="109"/>
      <c r="DV638" s="109"/>
      <c r="DW638" s="109"/>
      <c r="DX638" s="131"/>
    </row>
    <row r="639" spans="1:128" s="132" customFormat="1" ht="37.5" x14ac:dyDescent="0.25">
      <c r="A639" s="18">
        <v>14</v>
      </c>
      <c r="B639" s="189"/>
      <c r="C639" s="194"/>
      <c r="D639" s="189"/>
      <c r="E639" s="189"/>
      <c r="F639" s="195"/>
      <c r="G639" s="189"/>
      <c r="H639" s="189"/>
      <c r="I639" s="196"/>
      <c r="J639" s="196"/>
      <c r="K639" s="74" t="s">
        <v>50</v>
      </c>
      <c r="L639" s="25">
        <f>P639*I638</f>
        <v>713251.79999999993</v>
      </c>
      <c r="M639" s="25">
        <f>Q639*I638</f>
        <v>52070.73</v>
      </c>
      <c r="N639" s="25">
        <f t="shared" si="98"/>
        <v>765322.52999999991</v>
      </c>
      <c r="O639" s="198"/>
      <c r="P639" s="27">
        <v>426</v>
      </c>
      <c r="Q639" s="27">
        <v>31.1</v>
      </c>
      <c r="R639" s="24" t="s">
        <v>39</v>
      </c>
      <c r="S639" s="24" t="s">
        <v>279</v>
      </c>
      <c r="T639" s="7">
        <v>713251.79999999993</v>
      </c>
      <c r="U639" s="7">
        <v>27759.893999999997</v>
      </c>
      <c r="V639" s="8">
        <v>741011.6939999999</v>
      </c>
      <c r="W639" s="7">
        <v>426</v>
      </c>
      <c r="X639" s="7">
        <v>16.579999999999998</v>
      </c>
      <c r="Y639" s="109"/>
      <c r="Z639" s="92">
        <f t="shared" si="101"/>
        <v>0</v>
      </c>
      <c r="AA639" s="92">
        <f t="shared" si="101"/>
        <v>24310.836000000007</v>
      </c>
      <c r="AB639" s="92">
        <f t="shared" si="101"/>
        <v>24310.83600000001</v>
      </c>
      <c r="AC639" s="7"/>
      <c r="AD639" s="109"/>
      <c r="AE639" s="109"/>
      <c r="AF639" s="109"/>
      <c r="AG639" s="109"/>
      <c r="AH639" s="109"/>
      <c r="AI639" s="109"/>
      <c r="AJ639" s="109"/>
      <c r="AK639" s="109"/>
      <c r="AL639" s="109"/>
      <c r="AM639" s="109"/>
      <c r="AN639" s="109"/>
      <c r="AO639" s="109"/>
      <c r="AP639" s="109"/>
      <c r="AQ639" s="109"/>
      <c r="AR639" s="109"/>
      <c r="AS639" s="109"/>
      <c r="AT639" s="109"/>
      <c r="AU639" s="109"/>
      <c r="AV639" s="109"/>
      <c r="AW639" s="109"/>
      <c r="AX639" s="109"/>
      <c r="AY639" s="109"/>
      <c r="AZ639" s="109"/>
      <c r="BA639" s="109"/>
      <c r="BB639" s="109"/>
      <c r="BC639" s="109"/>
      <c r="BD639" s="109"/>
      <c r="BE639" s="109"/>
      <c r="BF639" s="109"/>
      <c r="BG639" s="109"/>
      <c r="BH639" s="109"/>
      <c r="BI639" s="109"/>
      <c r="BJ639" s="109"/>
      <c r="BK639" s="109"/>
      <c r="BL639" s="109"/>
      <c r="BM639" s="109"/>
      <c r="BN639" s="109"/>
      <c r="BO639" s="109"/>
      <c r="BP639" s="109"/>
      <c r="BQ639" s="109"/>
      <c r="BR639" s="109"/>
      <c r="BS639" s="109"/>
      <c r="BT639" s="109"/>
      <c r="BU639" s="109"/>
      <c r="BV639" s="109"/>
      <c r="BW639" s="109"/>
      <c r="BX639" s="109"/>
      <c r="BY639" s="109"/>
      <c r="BZ639" s="109"/>
      <c r="CA639" s="109"/>
      <c r="CB639" s="109"/>
      <c r="CC639" s="109"/>
      <c r="CD639" s="109"/>
      <c r="CE639" s="109"/>
      <c r="CF639" s="109"/>
      <c r="CG639" s="109"/>
      <c r="CH639" s="109"/>
      <c r="CI639" s="109"/>
      <c r="CJ639" s="109"/>
      <c r="CK639" s="109"/>
      <c r="CL639" s="109"/>
      <c r="CM639" s="109"/>
      <c r="CN639" s="109"/>
      <c r="CO639" s="109"/>
      <c r="CP639" s="109"/>
      <c r="CQ639" s="109"/>
      <c r="CR639" s="109"/>
      <c r="CS639" s="109"/>
      <c r="CT639" s="109"/>
      <c r="CU639" s="109"/>
      <c r="CV639" s="109"/>
      <c r="CW639" s="109"/>
      <c r="CX639" s="109"/>
      <c r="CY639" s="109"/>
      <c r="CZ639" s="109"/>
      <c r="DA639" s="109"/>
      <c r="DB639" s="109"/>
      <c r="DC639" s="109"/>
      <c r="DD639" s="109"/>
      <c r="DE639" s="109"/>
      <c r="DF639" s="109"/>
      <c r="DG639" s="109"/>
      <c r="DH639" s="109"/>
      <c r="DI639" s="109"/>
      <c r="DJ639" s="109"/>
      <c r="DK639" s="109"/>
      <c r="DL639" s="109"/>
      <c r="DM639" s="109"/>
      <c r="DN639" s="109"/>
      <c r="DO639" s="109"/>
      <c r="DP639" s="109"/>
      <c r="DQ639" s="109"/>
      <c r="DR639" s="109"/>
      <c r="DS639" s="109"/>
      <c r="DT639" s="109"/>
      <c r="DU639" s="109"/>
      <c r="DV639" s="109"/>
      <c r="DW639" s="109"/>
      <c r="DX639" s="131"/>
    </row>
    <row r="640" spans="1:128" ht="37.5" x14ac:dyDescent="0.3">
      <c r="A640" s="18">
        <v>15</v>
      </c>
      <c r="B640" s="19">
        <v>12</v>
      </c>
      <c r="C640" s="26" t="s">
        <v>465</v>
      </c>
      <c r="D640" s="19">
        <v>1981</v>
      </c>
      <c r="E640" s="19" t="s">
        <v>34</v>
      </c>
      <c r="F640" s="24" t="s">
        <v>59</v>
      </c>
      <c r="G640" s="19" t="s">
        <v>466</v>
      </c>
      <c r="H640" s="19">
        <v>5</v>
      </c>
      <c r="I640" s="25">
        <f>J640*1.8</f>
        <v>4925.2680000000009</v>
      </c>
      <c r="J640" s="25">
        <v>2736.26</v>
      </c>
      <c r="K640" s="26" t="s">
        <v>46</v>
      </c>
      <c r="L640" s="65">
        <f>I640*P640</f>
        <v>763416.54000000015</v>
      </c>
      <c r="M640" s="34">
        <f>I640*Q640</f>
        <v>76144.643280000018</v>
      </c>
      <c r="N640" s="34">
        <f t="shared" si="98"/>
        <v>839561.18328000023</v>
      </c>
      <c r="O640" s="197">
        <f>N640+N641</f>
        <v>6064285.4776800005</v>
      </c>
      <c r="P640" s="34">
        <v>155</v>
      </c>
      <c r="Q640" s="23">
        <v>15.46</v>
      </c>
      <c r="R640" s="24" t="s">
        <v>39</v>
      </c>
      <c r="S640" s="24" t="s">
        <v>279</v>
      </c>
      <c r="Z640" s="92"/>
      <c r="AA640" s="92"/>
      <c r="AB640" s="92"/>
    </row>
    <row r="641" spans="1:1024" x14ac:dyDescent="0.3">
      <c r="A641" s="18">
        <v>16</v>
      </c>
      <c r="B641" s="19"/>
      <c r="C641" s="26"/>
      <c r="D641" s="19"/>
      <c r="E641" s="19"/>
      <c r="F641" s="24"/>
      <c r="G641" s="19"/>
      <c r="H641" s="19"/>
      <c r="I641" s="25"/>
      <c r="J641" s="25"/>
      <c r="K641" s="26" t="s">
        <v>243</v>
      </c>
      <c r="L641" s="65">
        <f>P641*I640</f>
        <v>5115284.8394400002</v>
      </c>
      <c r="M641" s="34">
        <f>Q641*I640</f>
        <v>109439.45496000002</v>
      </c>
      <c r="N641" s="34">
        <f t="shared" si="98"/>
        <v>5224724.2944</v>
      </c>
      <c r="O641" s="198"/>
      <c r="P641" s="34">
        <v>1038.58</v>
      </c>
      <c r="Q641" s="23">
        <v>22.22</v>
      </c>
      <c r="R641" s="24" t="s">
        <v>39</v>
      </c>
      <c r="S641" s="24" t="s">
        <v>279</v>
      </c>
      <c r="Z641" s="92"/>
      <c r="AA641" s="92"/>
      <c r="AB641" s="92"/>
    </row>
    <row r="642" spans="1:1024" ht="37.5" x14ac:dyDescent="0.3">
      <c r="A642" s="18">
        <v>17</v>
      </c>
      <c r="B642" s="19">
        <v>13</v>
      </c>
      <c r="C642" s="26" t="s">
        <v>467</v>
      </c>
      <c r="D642" s="19">
        <v>1982</v>
      </c>
      <c r="E642" s="19" t="s">
        <v>34</v>
      </c>
      <c r="F642" s="24" t="s">
        <v>59</v>
      </c>
      <c r="G642" s="19" t="s">
        <v>466</v>
      </c>
      <c r="H642" s="19">
        <v>5</v>
      </c>
      <c r="I642" s="25">
        <f>J642*1.8</f>
        <v>4848.6419999999998</v>
      </c>
      <c r="J642" s="25">
        <v>2693.69</v>
      </c>
      <c r="K642" s="26" t="s">
        <v>46</v>
      </c>
      <c r="L642" s="65">
        <f>I642*P642</f>
        <v>751539.51</v>
      </c>
      <c r="M642" s="34">
        <f>I642*Q642</f>
        <v>74960.005319999997</v>
      </c>
      <c r="N642" s="34">
        <f t="shared" si="98"/>
        <v>826499.51532000001</v>
      </c>
      <c r="O642" s="34">
        <f>N642</f>
        <v>826499.51532000001</v>
      </c>
      <c r="P642" s="34">
        <v>155</v>
      </c>
      <c r="Q642" s="23">
        <v>15.46</v>
      </c>
      <c r="R642" s="24" t="s">
        <v>39</v>
      </c>
      <c r="S642" s="24" t="s">
        <v>279</v>
      </c>
      <c r="Z642" s="92"/>
      <c r="AA642" s="92"/>
      <c r="AB642" s="92"/>
    </row>
    <row r="643" spans="1:1024" s="9" customFormat="1" ht="37.5" x14ac:dyDescent="0.3">
      <c r="A643" s="18">
        <v>18</v>
      </c>
      <c r="B643" s="19">
        <v>14</v>
      </c>
      <c r="C643" s="26" t="s">
        <v>468</v>
      </c>
      <c r="D643" s="19">
        <v>1958</v>
      </c>
      <c r="E643" s="19" t="s">
        <v>34</v>
      </c>
      <c r="F643" s="24" t="s">
        <v>44</v>
      </c>
      <c r="G643" s="19" t="s">
        <v>72</v>
      </c>
      <c r="H643" s="19">
        <v>2</v>
      </c>
      <c r="I643" s="25">
        <f>J643*1.8</f>
        <v>827.46</v>
      </c>
      <c r="J643" s="25">
        <v>459.7</v>
      </c>
      <c r="K643" s="26" t="s">
        <v>46</v>
      </c>
      <c r="L643" s="65">
        <f>I643*P643</f>
        <v>200137.75020000001</v>
      </c>
      <c r="M643" s="34">
        <f>I643*Q643</f>
        <v>13123.515600000001</v>
      </c>
      <c r="N643" s="34">
        <f t="shared" si="98"/>
        <v>213261.26580000002</v>
      </c>
      <c r="O643" s="197">
        <f>N643+N644</f>
        <v>1487731.7069999999</v>
      </c>
      <c r="P643" s="34">
        <v>241.87</v>
      </c>
      <c r="Q643" s="23">
        <v>15.86</v>
      </c>
      <c r="R643" s="24" t="s">
        <v>39</v>
      </c>
      <c r="S643" s="24" t="s">
        <v>279</v>
      </c>
      <c r="T643" s="7"/>
      <c r="U643" s="7"/>
      <c r="V643" s="8"/>
      <c r="W643" s="7"/>
      <c r="X643" s="7"/>
      <c r="Z643" s="92"/>
      <c r="AA643" s="92"/>
      <c r="AB643" s="92"/>
      <c r="AC643" s="10"/>
      <c r="DX643" s="11"/>
      <c r="DY643" s="11"/>
      <c r="DZ643" s="11"/>
      <c r="EA643" s="11"/>
      <c r="EB643" s="11"/>
      <c r="EC643" s="11"/>
      <c r="ED643" s="11"/>
      <c r="EE643" s="11"/>
      <c r="EF643" s="11"/>
      <c r="EG643" s="11"/>
      <c r="EH643" s="11"/>
      <c r="EI643" s="11"/>
      <c r="EJ643" s="11"/>
      <c r="EK643" s="11"/>
      <c r="EL643" s="11"/>
      <c r="EM643" s="11"/>
      <c r="EN643" s="11"/>
      <c r="EO643" s="11"/>
      <c r="EP643" s="11"/>
      <c r="EQ643" s="11"/>
      <c r="ER643" s="11"/>
      <c r="ES643" s="11"/>
      <c r="ET643" s="11"/>
      <c r="EU643" s="11"/>
      <c r="EV643" s="11"/>
      <c r="EW643" s="11"/>
      <c r="EX643" s="11"/>
      <c r="EY643" s="11"/>
      <c r="EZ643" s="11"/>
      <c r="FA643" s="11"/>
      <c r="FB643" s="11"/>
      <c r="FC643" s="11"/>
      <c r="FD643" s="11"/>
      <c r="FE643" s="11"/>
      <c r="FF643" s="11"/>
      <c r="FG643" s="11"/>
      <c r="FH643" s="11"/>
      <c r="FI643" s="11"/>
      <c r="FJ643" s="11"/>
      <c r="FK643" s="11"/>
      <c r="FL643" s="11"/>
      <c r="FM643" s="11"/>
      <c r="FN643" s="11"/>
      <c r="FO643" s="11"/>
      <c r="FP643" s="11"/>
      <c r="FQ643" s="11"/>
      <c r="FR643" s="11"/>
      <c r="FS643" s="11"/>
      <c r="FT643" s="11"/>
      <c r="FU643" s="11"/>
      <c r="FV643" s="11"/>
      <c r="FW643" s="11"/>
      <c r="FX643" s="11"/>
      <c r="FY643" s="11"/>
      <c r="FZ643" s="11"/>
      <c r="GA643" s="11"/>
      <c r="GB643" s="11"/>
      <c r="GC643" s="11"/>
      <c r="GD643" s="11"/>
      <c r="GE643" s="11"/>
      <c r="GF643" s="11"/>
      <c r="GG643" s="11"/>
      <c r="GH643" s="11"/>
      <c r="GI643" s="11"/>
      <c r="GJ643" s="11"/>
      <c r="GK643" s="11"/>
      <c r="GL643" s="11"/>
      <c r="GM643" s="11"/>
      <c r="GN643" s="11"/>
      <c r="GO643" s="11"/>
      <c r="GP643" s="11"/>
      <c r="GQ643" s="11"/>
      <c r="GR643" s="11"/>
      <c r="GS643" s="11"/>
      <c r="GT643" s="11"/>
      <c r="GU643" s="11"/>
      <c r="GV643" s="11"/>
      <c r="GW643" s="11"/>
      <c r="GX643" s="11"/>
      <c r="GY643" s="11"/>
      <c r="GZ643" s="11"/>
      <c r="HA643" s="11"/>
      <c r="HB643" s="11"/>
      <c r="HC643" s="11"/>
      <c r="HD643" s="11"/>
      <c r="HE643" s="11"/>
      <c r="HF643" s="11"/>
      <c r="HG643" s="11"/>
      <c r="HH643" s="11"/>
      <c r="HI643" s="11"/>
      <c r="HJ643" s="11"/>
      <c r="HK643" s="11"/>
      <c r="HL643" s="11"/>
      <c r="HM643" s="11"/>
      <c r="HN643" s="11"/>
      <c r="HO643" s="11"/>
      <c r="HP643" s="11"/>
      <c r="HQ643" s="11"/>
      <c r="HR643" s="11"/>
      <c r="HS643" s="11"/>
      <c r="HT643" s="11"/>
      <c r="HU643" s="11"/>
      <c r="HV643" s="11"/>
      <c r="HW643" s="11"/>
      <c r="HX643" s="11"/>
      <c r="HY643" s="11"/>
      <c r="HZ643" s="11"/>
      <c r="IA643" s="11"/>
      <c r="IB643" s="11"/>
      <c r="IC643" s="11"/>
      <c r="ID643" s="11"/>
      <c r="IE643" s="11"/>
      <c r="IF643" s="11"/>
      <c r="IG643" s="11"/>
      <c r="IH643" s="11"/>
      <c r="II643" s="11"/>
      <c r="IJ643" s="11"/>
      <c r="IK643" s="11"/>
      <c r="IL643" s="11"/>
      <c r="IM643" s="11"/>
      <c r="IN643" s="11"/>
      <c r="IO643" s="11"/>
      <c r="IP643" s="11"/>
      <c r="IQ643" s="11"/>
      <c r="IR643" s="11"/>
      <c r="IS643" s="11"/>
      <c r="IT643" s="11"/>
      <c r="IU643" s="11"/>
      <c r="IV643" s="11"/>
      <c r="IW643" s="11"/>
      <c r="IX643" s="11"/>
      <c r="IY643" s="11"/>
      <c r="IZ643" s="11"/>
      <c r="JA643" s="11"/>
      <c r="JB643" s="11"/>
      <c r="JC643" s="11"/>
      <c r="JD643" s="11"/>
      <c r="JE643" s="11"/>
      <c r="JF643" s="11"/>
      <c r="JG643" s="11"/>
      <c r="JH643" s="11"/>
      <c r="JI643" s="11"/>
      <c r="JJ643" s="11"/>
      <c r="JK643" s="11"/>
      <c r="JL643" s="11"/>
      <c r="JM643" s="11"/>
      <c r="JN643" s="11"/>
      <c r="JO643" s="11"/>
      <c r="JP643" s="11"/>
      <c r="JQ643" s="11"/>
      <c r="JR643" s="11"/>
      <c r="JS643" s="11"/>
      <c r="JT643" s="11"/>
      <c r="JU643" s="11"/>
      <c r="JV643" s="11"/>
      <c r="JW643" s="11"/>
      <c r="JX643" s="11"/>
      <c r="JY643" s="11"/>
      <c r="JZ643" s="11"/>
      <c r="KA643" s="11"/>
      <c r="KB643" s="11"/>
      <c r="KC643" s="11"/>
      <c r="KD643" s="11"/>
      <c r="KE643" s="11"/>
      <c r="KF643" s="11"/>
      <c r="KG643" s="11"/>
      <c r="KH643" s="11"/>
      <c r="KI643" s="11"/>
      <c r="KJ643" s="11"/>
      <c r="KK643" s="11"/>
      <c r="KL643" s="11"/>
      <c r="KM643" s="11"/>
      <c r="KN643" s="11"/>
      <c r="KO643" s="11"/>
      <c r="KP643" s="11"/>
      <c r="KQ643" s="11"/>
      <c r="KR643" s="11"/>
      <c r="KS643" s="11"/>
      <c r="KT643" s="11"/>
      <c r="KU643" s="11"/>
      <c r="KV643" s="11"/>
      <c r="KW643" s="11"/>
      <c r="KX643" s="11"/>
      <c r="KY643" s="11"/>
      <c r="KZ643" s="11"/>
      <c r="LA643" s="11"/>
      <c r="LB643" s="11"/>
      <c r="LC643" s="11"/>
      <c r="LD643" s="11"/>
      <c r="LE643" s="11"/>
      <c r="LF643" s="11"/>
      <c r="LG643" s="11"/>
      <c r="LH643" s="11"/>
      <c r="LI643" s="11"/>
      <c r="LJ643" s="11"/>
      <c r="LK643" s="11"/>
      <c r="LL643" s="11"/>
      <c r="LM643" s="11"/>
      <c r="LN643" s="11"/>
      <c r="LO643" s="11"/>
      <c r="LP643" s="11"/>
      <c r="LQ643" s="11"/>
      <c r="LR643" s="11"/>
      <c r="LS643" s="11"/>
      <c r="LT643" s="11"/>
      <c r="LU643" s="11"/>
      <c r="LV643" s="11"/>
      <c r="LW643" s="11"/>
      <c r="LX643" s="11"/>
      <c r="LY643" s="11"/>
      <c r="LZ643" s="11"/>
      <c r="MA643" s="11"/>
      <c r="MB643" s="11"/>
      <c r="MC643" s="11"/>
      <c r="MD643" s="11"/>
      <c r="ME643" s="11"/>
      <c r="MF643" s="11"/>
      <c r="MG643" s="11"/>
      <c r="MH643" s="11"/>
      <c r="MI643" s="11"/>
      <c r="MJ643" s="11"/>
      <c r="MK643" s="11"/>
      <c r="ML643" s="11"/>
      <c r="MM643" s="11"/>
      <c r="MN643" s="11"/>
      <c r="MO643" s="11"/>
      <c r="MP643" s="11"/>
      <c r="MQ643" s="11"/>
      <c r="MR643" s="11"/>
      <c r="MS643" s="11"/>
      <c r="MT643" s="11"/>
      <c r="MU643" s="11"/>
      <c r="MV643" s="11"/>
      <c r="MW643" s="11"/>
      <c r="MX643" s="11"/>
      <c r="MY643" s="11"/>
      <c r="MZ643" s="11"/>
      <c r="NA643" s="11"/>
      <c r="NB643" s="11"/>
      <c r="NC643" s="11"/>
      <c r="ND643" s="11"/>
      <c r="NE643" s="11"/>
      <c r="NF643" s="11"/>
      <c r="NG643" s="11"/>
      <c r="NH643" s="11"/>
      <c r="NI643" s="11"/>
      <c r="NJ643" s="11"/>
      <c r="NK643" s="11"/>
      <c r="NL643" s="11"/>
      <c r="NM643" s="11"/>
      <c r="NN643" s="11"/>
      <c r="NO643" s="11"/>
      <c r="NP643" s="11"/>
      <c r="NQ643" s="11"/>
      <c r="NR643" s="11"/>
      <c r="NS643" s="11"/>
      <c r="NT643" s="11"/>
      <c r="NU643" s="11"/>
      <c r="NV643" s="11"/>
      <c r="NW643" s="11"/>
      <c r="NX643" s="11"/>
      <c r="NY643" s="11"/>
      <c r="NZ643" s="11"/>
      <c r="OA643" s="11"/>
      <c r="OB643" s="11"/>
      <c r="OC643" s="11"/>
      <c r="OD643" s="11"/>
      <c r="OE643" s="11"/>
      <c r="OF643" s="11"/>
      <c r="OG643" s="11"/>
      <c r="OH643" s="11"/>
      <c r="OI643" s="11"/>
      <c r="OJ643" s="11"/>
      <c r="OK643" s="11"/>
      <c r="OL643" s="11"/>
      <c r="OM643" s="11"/>
      <c r="ON643" s="11"/>
      <c r="OO643" s="11"/>
      <c r="OP643" s="11"/>
      <c r="OQ643" s="11"/>
      <c r="OR643" s="11"/>
      <c r="OS643" s="11"/>
      <c r="OT643" s="11"/>
      <c r="OU643" s="11"/>
      <c r="OV643" s="11"/>
      <c r="OW643" s="11"/>
      <c r="OX643" s="11"/>
      <c r="OY643" s="11"/>
      <c r="OZ643" s="11"/>
      <c r="PA643" s="11"/>
      <c r="PB643" s="11"/>
      <c r="PC643" s="11"/>
      <c r="PD643" s="11"/>
      <c r="PE643" s="11"/>
      <c r="PF643" s="11"/>
      <c r="PG643" s="11"/>
      <c r="PH643" s="11"/>
      <c r="PI643" s="11"/>
      <c r="PJ643" s="11"/>
      <c r="PK643" s="11"/>
      <c r="PL643" s="11"/>
      <c r="PM643" s="11"/>
      <c r="PN643" s="11"/>
      <c r="PO643" s="11"/>
      <c r="PP643" s="11"/>
      <c r="PQ643" s="11"/>
      <c r="PR643" s="11"/>
      <c r="PS643" s="11"/>
      <c r="PT643" s="11"/>
      <c r="PU643" s="11"/>
      <c r="PV643" s="11"/>
      <c r="PW643" s="11"/>
      <c r="PX643" s="11"/>
      <c r="PY643" s="11"/>
      <c r="PZ643" s="11"/>
      <c r="QA643" s="11"/>
      <c r="QB643" s="11"/>
      <c r="QC643" s="11"/>
      <c r="QD643" s="11"/>
      <c r="QE643" s="11"/>
      <c r="QF643" s="11"/>
      <c r="QG643" s="11"/>
      <c r="QH643" s="11"/>
      <c r="QI643" s="11"/>
      <c r="QJ643" s="11"/>
      <c r="QK643" s="11"/>
      <c r="QL643" s="11"/>
      <c r="QM643" s="11"/>
      <c r="QN643" s="11"/>
      <c r="QO643" s="11"/>
      <c r="QP643" s="11"/>
      <c r="QQ643" s="11"/>
      <c r="QR643" s="11"/>
      <c r="QS643" s="11"/>
      <c r="QT643" s="11"/>
      <c r="QU643" s="11"/>
      <c r="QV643" s="11"/>
      <c r="QW643" s="11"/>
      <c r="QX643" s="11"/>
      <c r="QY643" s="11"/>
      <c r="QZ643" s="11"/>
      <c r="RA643" s="11"/>
      <c r="RB643" s="11"/>
      <c r="RC643" s="11"/>
      <c r="RD643" s="11"/>
      <c r="RE643" s="11"/>
      <c r="RF643" s="11"/>
      <c r="RG643" s="11"/>
      <c r="RH643" s="11"/>
      <c r="RI643" s="11"/>
      <c r="RJ643" s="11"/>
      <c r="RK643" s="11"/>
      <c r="RL643" s="11"/>
      <c r="RM643" s="11"/>
      <c r="RN643" s="11"/>
      <c r="RO643" s="11"/>
      <c r="RP643" s="11"/>
      <c r="RQ643" s="11"/>
      <c r="RR643" s="11"/>
      <c r="RS643" s="11"/>
      <c r="RT643" s="11"/>
      <c r="RU643" s="11"/>
      <c r="RV643" s="11"/>
      <c r="RW643" s="11"/>
      <c r="RX643" s="11"/>
      <c r="RY643" s="11"/>
      <c r="RZ643" s="11"/>
      <c r="SA643" s="11"/>
      <c r="SB643" s="11"/>
      <c r="SC643" s="11"/>
      <c r="SD643" s="11"/>
      <c r="SE643" s="11"/>
      <c r="SF643" s="11"/>
      <c r="SG643" s="11"/>
      <c r="SH643" s="11"/>
      <c r="SI643" s="11"/>
      <c r="SJ643" s="11"/>
      <c r="SK643" s="11"/>
      <c r="SL643" s="11"/>
      <c r="SM643" s="11"/>
      <c r="SN643" s="11"/>
      <c r="SO643" s="11"/>
      <c r="SP643" s="11"/>
      <c r="SQ643" s="11"/>
      <c r="SR643" s="11"/>
      <c r="SS643" s="11"/>
      <c r="ST643" s="11"/>
      <c r="SU643" s="11"/>
      <c r="SV643" s="11"/>
      <c r="SW643" s="11"/>
      <c r="SX643" s="11"/>
      <c r="SY643" s="11"/>
      <c r="SZ643" s="11"/>
      <c r="TA643" s="11"/>
      <c r="TB643" s="11"/>
      <c r="TC643" s="11"/>
      <c r="TD643" s="11"/>
      <c r="TE643" s="11"/>
      <c r="TF643" s="11"/>
      <c r="TG643" s="11"/>
      <c r="TH643" s="11"/>
      <c r="TI643" s="11"/>
      <c r="TJ643" s="11"/>
      <c r="TK643" s="11"/>
      <c r="TL643" s="11"/>
      <c r="TM643" s="11"/>
      <c r="TN643" s="11"/>
      <c r="TO643" s="11"/>
      <c r="TP643" s="11"/>
      <c r="TQ643" s="11"/>
      <c r="TR643" s="11"/>
      <c r="TS643" s="11"/>
      <c r="TT643" s="11"/>
      <c r="TU643" s="11"/>
      <c r="TV643" s="11"/>
      <c r="TW643" s="11"/>
      <c r="TX643" s="11"/>
      <c r="TY643" s="11"/>
      <c r="TZ643" s="11"/>
      <c r="UA643" s="11"/>
      <c r="UB643" s="11"/>
      <c r="UC643" s="11"/>
      <c r="UD643" s="11"/>
      <c r="UE643" s="11"/>
      <c r="UF643" s="11"/>
      <c r="UG643" s="11"/>
      <c r="UH643" s="11"/>
      <c r="UI643" s="11"/>
      <c r="UJ643" s="11"/>
      <c r="UK643" s="11"/>
      <c r="UL643" s="11"/>
      <c r="UM643" s="11"/>
      <c r="UN643" s="11"/>
      <c r="UO643" s="11"/>
      <c r="UP643" s="11"/>
      <c r="UQ643" s="11"/>
      <c r="UR643" s="11"/>
      <c r="US643" s="11"/>
      <c r="UT643" s="11"/>
      <c r="UU643" s="11"/>
      <c r="UV643" s="11"/>
      <c r="UW643" s="11"/>
      <c r="UX643" s="11"/>
      <c r="UY643" s="11"/>
      <c r="UZ643" s="11"/>
      <c r="VA643" s="11"/>
      <c r="VB643" s="11"/>
      <c r="VC643" s="11"/>
      <c r="VD643" s="11"/>
      <c r="VE643" s="11"/>
      <c r="VF643" s="11"/>
      <c r="VG643" s="11"/>
      <c r="VH643" s="11"/>
      <c r="VI643" s="11"/>
      <c r="VJ643" s="11"/>
      <c r="VK643" s="11"/>
      <c r="VL643" s="11"/>
      <c r="VM643" s="11"/>
      <c r="VN643" s="11"/>
      <c r="VO643" s="11"/>
      <c r="VP643" s="11"/>
      <c r="VQ643" s="11"/>
      <c r="VR643" s="11"/>
      <c r="VS643" s="11"/>
      <c r="VT643" s="11"/>
      <c r="VU643" s="11"/>
      <c r="VV643" s="11"/>
      <c r="VW643" s="11"/>
      <c r="VX643" s="11"/>
      <c r="VY643" s="11"/>
      <c r="VZ643" s="11"/>
      <c r="WA643" s="11"/>
      <c r="WB643" s="11"/>
      <c r="WC643" s="11"/>
      <c r="WD643" s="11"/>
      <c r="WE643" s="11"/>
      <c r="WF643" s="11"/>
      <c r="WG643" s="11"/>
      <c r="WH643" s="11"/>
      <c r="WI643" s="11"/>
      <c r="WJ643" s="11"/>
      <c r="WK643" s="11"/>
      <c r="WL643" s="11"/>
      <c r="WM643" s="11"/>
      <c r="WN643" s="11"/>
      <c r="WO643" s="11"/>
      <c r="WP643" s="11"/>
      <c r="WQ643" s="11"/>
      <c r="WR643" s="11"/>
      <c r="WS643" s="11"/>
      <c r="WT643" s="11"/>
      <c r="WU643" s="11"/>
      <c r="WV643" s="11"/>
      <c r="WW643" s="11"/>
      <c r="WX643" s="11"/>
      <c r="WY643" s="11"/>
      <c r="WZ643" s="11"/>
      <c r="XA643" s="11"/>
      <c r="XB643" s="11"/>
      <c r="XC643" s="11"/>
      <c r="XD643" s="11"/>
      <c r="XE643" s="11"/>
      <c r="XF643" s="11"/>
      <c r="XG643" s="11"/>
      <c r="XH643" s="11"/>
      <c r="XI643" s="11"/>
      <c r="XJ643" s="11"/>
      <c r="XK643" s="11"/>
      <c r="XL643" s="11"/>
      <c r="XM643" s="11"/>
      <c r="XN643" s="11"/>
      <c r="XO643" s="11"/>
      <c r="XP643" s="11"/>
      <c r="XQ643" s="11"/>
      <c r="XR643" s="11"/>
      <c r="XS643" s="11"/>
      <c r="XT643" s="11"/>
      <c r="XU643" s="11"/>
      <c r="XV643" s="11"/>
      <c r="XW643" s="11"/>
      <c r="XX643" s="11"/>
      <c r="XY643" s="11"/>
      <c r="XZ643" s="11"/>
      <c r="YA643" s="11"/>
      <c r="YB643" s="11"/>
      <c r="YC643" s="11"/>
      <c r="YD643" s="11"/>
      <c r="YE643" s="11"/>
      <c r="YF643" s="11"/>
      <c r="YG643" s="11"/>
      <c r="YH643" s="11"/>
      <c r="YI643" s="11"/>
      <c r="YJ643" s="11"/>
      <c r="YK643" s="11"/>
      <c r="YL643" s="11"/>
      <c r="YM643" s="11"/>
      <c r="YN643" s="11"/>
      <c r="YO643" s="11"/>
      <c r="YP643" s="11"/>
      <c r="YQ643" s="11"/>
      <c r="YR643" s="11"/>
      <c r="YS643" s="11"/>
      <c r="YT643" s="11"/>
      <c r="YU643" s="11"/>
      <c r="YV643" s="11"/>
      <c r="YW643" s="11"/>
      <c r="YX643" s="11"/>
      <c r="YY643" s="11"/>
      <c r="YZ643" s="11"/>
      <c r="ZA643" s="11"/>
      <c r="ZB643" s="11"/>
      <c r="ZC643" s="11"/>
      <c r="ZD643" s="11"/>
      <c r="ZE643" s="11"/>
      <c r="ZF643" s="11"/>
      <c r="ZG643" s="11"/>
      <c r="ZH643" s="11"/>
      <c r="ZI643" s="11"/>
      <c r="ZJ643" s="11"/>
      <c r="ZK643" s="11"/>
      <c r="ZL643" s="11"/>
      <c r="ZM643" s="11"/>
      <c r="ZN643" s="11"/>
      <c r="ZO643" s="11"/>
      <c r="ZP643" s="11"/>
      <c r="ZQ643" s="11"/>
      <c r="ZR643" s="11"/>
      <c r="ZS643" s="11"/>
      <c r="ZT643" s="11"/>
      <c r="ZU643" s="11"/>
      <c r="ZV643" s="11"/>
      <c r="ZW643" s="11"/>
      <c r="ZX643" s="11"/>
      <c r="ZY643" s="11"/>
      <c r="ZZ643" s="11"/>
      <c r="AAA643" s="11"/>
      <c r="AAB643" s="11"/>
      <c r="AAC643" s="11"/>
      <c r="AAD643" s="11"/>
      <c r="AAE643" s="11"/>
      <c r="AAF643" s="11"/>
      <c r="AAG643" s="11"/>
      <c r="AAH643" s="11"/>
      <c r="AAI643" s="11"/>
      <c r="AAJ643" s="11"/>
      <c r="AAK643" s="11"/>
      <c r="AAL643" s="11"/>
      <c r="AAM643" s="11"/>
      <c r="AAN643" s="11"/>
      <c r="AAO643" s="11"/>
      <c r="AAP643" s="11"/>
      <c r="AAQ643" s="11"/>
      <c r="AAR643" s="11"/>
      <c r="AAS643" s="11"/>
      <c r="AAT643" s="11"/>
      <c r="AAU643" s="11"/>
      <c r="AAV643" s="11"/>
      <c r="AAW643" s="11"/>
      <c r="AAX643" s="11"/>
      <c r="AAY643" s="11"/>
      <c r="AAZ643" s="11"/>
      <c r="ABA643" s="11"/>
      <c r="ABB643" s="11"/>
      <c r="ABC643" s="11"/>
      <c r="ABD643" s="11"/>
      <c r="ABE643" s="11"/>
      <c r="ABF643" s="11"/>
      <c r="ABG643" s="11"/>
      <c r="ABH643" s="11"/>
      <c r="ABI643" s="11"/>
      <c r="ABJ643" s="11"/>
      <c r="ABK643" s="11"/>
      <c r="ABL643" s="11"/>
      <c r="ABM643" s="11"/>
      <c r="ABN643" s="11"/>
      <c r="ABO643" s="11"/>
      <c r="ABP643" s="11"/>
      <c r="ABQ643" s="11"/>
      <c r="ABR643" s="11"/>
      <c r="ABS643" s="11"/>
      <c r="ABT643" s="11"/>
      <c r="ABU643" s="11"/>
      <c r="ABV643" s="11"/>
      <c r="ABW643" s="11"/>
      <c r="ABX643" s="11"/>
      <c r="ABY643" s="11"/>
      <c r="ABZ643" s="11"/>
      <c r="ACA643" s="11"/>
      <c r="ACB643" s="11"/>
      <c r="ACC643" s="11"/>
      <c r="ACD643" s="11"/>
      <c r="ACE643" s="11"/>
      <c r="ACF643" s="11"/>
      <c r="ACG643" s="11"/>
      <c r="ACH643" s="11"/>
      <c r="ACI643" s="11"/>
      <c r="ACJ643" s="11"/>
      <c r="ACK643" s="11"/>
      <c r="ACL643" s="11"/>
      <c r="ACM643" s="11"/>
      <c r="ACN643" s="11"/>
      <c r="ACO643" s="11"/>
      <c r="ACP643" s="11"/>
      <c r="ACQ643" s="11"/>
      <c r="ACR643" s="11"/>
      <c r="ACS643" s="11"/>
      <c r="ACT643" s="11"/>
      <c r="ACU643" s="11"/>
      <c r="ACV643" s="11"/>
      <c r="ACW643" s="11"/>
      <c r="ACX643" s="11"/>
      <c r="ACY643" s="11"/>
      <c r="ACZ643" s="11"/>
      <c r="ADA643" s="11"/>
      <c r="ADB643" s="11"/>
      <c r="ADC643" s="11"/>
      <c r="ADD643" s="11"/>
      <c r="ADE643" s="11"/>
      <c r="ADF643" s="11"/>
      <c r="ADG643" s="11"/>
      <c r="ADH643" s="11"/>
      <c r="ADI643" s="11"/>
      <c r="ADJ643" s="11"/>
      <c r="ADK643" s="11"/>
      <c r="ADL643" s="11"/>
      <c r="ADM643" s="11"/>
      <c r="ADN643" s="11"/>
      <c r="ADO643" s="11"/>
      <c r="ADP643" s="11"/>
      <c r="ADQ643" s="11"/>
      <c r="ADR643" s="11"/>
      <c r="ADS643" s="11"/>
      <c r="ADT643" s="11"/>
      <c r="ADU643" s="11"/>
      <c r="ADV643" s="11"/>
      <c r="ADW643" s="11"/>
      <c r="ADX643" s="11"/>
      <c r="ADY643" s="11"/>
      <c r="ADZ643" s="11"/>
      <c r="AEA643" s="11"/>
      <c r="AEB643" s="11"/>
      <c r="AEC643" s="11"/>
      <c r="AED643" s="11"/>
      <c r="AEE643" s="11"/>
      <c r="AEF643" s="11"/>
      <c r="AEG643" s="11"/>
      <c r="AEH643" s="11"/>
      <c r="AEI643" s="11"/>
      <c r="AEJ643" s="11"/>
      <c r="AEK643" s="11"/>
      <c r="AEL643" s="11"/>
      <c r="AEM643" s="11"/>
      <c r="AEN643" s="11"/>
      <c r="AEO643" s="11"/>
      <c r="AEP643" s="11"/>
      <c r="AEQ643" s="11"/>
      <c r="AER643" s="11"/>
      <c r="AES643" s="11"/>
      <c r="AET643" s="11"/>
      <c r="AEU643" s="11"/>
      <c r="AEV643" s="11"/>
      <c r="AEW643" s="11"/>
      <c r="AEX643" s="11"/>
      <c r="AEY643" s="11"/>
      <c r="AEZ643" s="11"/>
      <c r="AFA643" s="11"/>
      <c r="AFB643" s="11"/>
      <c r="AFC643" s="11"/>
      <c r="AFD643" s="11"/>
      <c r="AFE643" s="11"/>
      <c r="AFF643" s="11"/>
      <c r="AFG643" s="11"/>
      <c r="AFH643" s="11"/>
      <c r="AFI643" s="11"/>
      <c r="AFJ643" s="11"/>
      <c r="AFK643" s="11"/>
      <c r="AFL643" s="11"/>
      <c r="AFM643" s="11"/>
      <c r="AFN643" s="11"/>
      <c r="AFO643" s="11"/>
      <c r="AFP643" s="11"/>
      <c r="AFQ643" s="11"/>
      <c r="AFR643" s="11"/>
      <c r="AFS643" s="11"/>
      <c r="AFT643" s="11"/>
      <c r="AFU643" s="11"/>
      <c r="AFV643" s="11"/>
      <c r="AFW643" s="11"/>
      <c r="AFX643" s="11"/>
      <c r="AFY643" s="11"/>
      <c r="AFZ643" s="11"/>
      <c r="AGA643" s="11"/>
      <c r="AGB643" s="11"/>
      <c r="AGC643" s="11"/>
      <c r="AGD643" s="11"/>
      <c r="AGE643" s="11"/>
      <c r="AGF643" s="11"/>
      <c r="AGG643" s="11"/>
      <c r="AGH643" s="11"/>
      <c r="AGI643" s="11"/>
      <c r="AGJ643" s="11"/>
      <c r="AGK643" s="11"/>
      <c r="AGL643" s="11"/>
      <c r="AGM643" s="11"/>
      <c r="AGN643" s="11"/>
      <c r="AGO643" s="11"/>
      <c r="AGP643" s="11"/>
      <c r="AGQ643" s="11"/>
      <c r="AGR643" s="11"/>
      <c r="AGS643" s="11"/>
      <c r="AGT643" s="11"/>
      <c r="AGU643" s="11"/>
      <c r="AGV643" s="11"/>
      <c r="AGW643" s="11"/>
      <c r="AGX643" s="11"/>
      <c r="AGY643" s="11"/>
      <c r="AGZ643" s="11"/>
      <c r="AHA643" s="11"/>
      <c r="AHB643" s="11"/>
      <c r="AHC643" s="11"/>
      <c r="AHD643" s="11"/>
      <c r="AHE643" s="11"/>
      <c r="AHF643" s="11"/>
      <c r="AHG643" s="11"/>
      <c r="AHH643" s="11"/>
      <c r="AHI643" s="11"/>
      <c r="AHJ643" s="11"/>
      <c r="AHK643" s="11"/>
      <c r="AHL643" s="11"/>
      <c r="AHM643" s="11"/>
      <c r="AHN643" s="11"/>
      <c r="AHO643" s="11"/>
      <c r="AHP643" s="11"/>
      <c r="AHQ643" s="11"/>
      <c r="AHR643" s="11"/>
      <c r="AHS643" s="11"/>
      <c r="AHT643" s="11"/>
      <c r="AHU643" s="11"/>
      <c r="AHV643" s="11"/>
      <c r="AHW643" s="11"/>
      <c r="AHX643" s="11"/>
      <c r="AHY643" s="11"/>
      <c r="AHZ643" s="11"/>
      <c r="AIA643" s="11"/>
      <c r="AIB643" s="11"/>
      <c r="AIC643" s="11"/>
      <c r="AID643" s="11"/>
      <c r="AIE643" s="11"/>
      <c r="AIF643" s="11"/>
      <c r="AIG643" s="11"/>
      <c r="AIH643" s="11"/>
      <c r="AII643" s="11"/>
      <c r="AIJ643" s="11"/>
      <c r="AIK643" s="11"/>
      <c r="AIL643" s="11"/>
      <c r="AIM643" s="11"/>
      <c r="AIN643" s="11"/>
      <c r="AIO643" s="11"/>
      <c r="AIP643" s="11"/>
      <c r="AIQ643" s="11"/>
      <c r="AIR643" s="11"/>
      <c r="AIS643" s="11"/>
      <c r="AIT643" s="11"/>
      <c r="AIU643" s="11"/>
      <c r="AIV643" s="11"/>
      <c r="AIW643" s="11"/>
      <c r="AIX643" s="11"/>
      <c r="AIY643" s="11"/>
      <c r="AIZ643" s="11"/>
      <c r="AJA643" s="11"/>
      <c r="AJB643" s="11"/>
      <c r="AJC643" s="11"/>
      <c r="AJD643" s="11"/>
      <c r="AJE643" s="11"/>
      <c r="AJF643" s="11"/>
      <c r="AJG643" s="11"/>
      <c r="AJH643" s="11"/>
      <c r="AJI643" s="11"/>
      <c r="AJJ643" s="11"/>
      <c r="AJK643" s="11"/>
      <c r="AJL643" s="11"/>
      <c r="AJM643" s="11"/>
      <c r="AJN643" s="11"/>
      <c r="AJO643" s="11"/>
      <c r="AJP643" s="11"/>
      <c r="AJQ643" s="11"/>
      <c r="AJR643" s="11"/>
      <c r="AJS643" s="11"/>
      <c r="AJT643" s="11"/>
      <c r="AJU643" s="11"/>
      <c r="AJV643" s="11"/>
      <c r="AJW643" s="11"/>
      <c r="AJX643" s="11"/>
      <c r="AJY643" s="11"/>
      <c r="AJZ643" s="11"/>
      <c r="AKA643" s="11"/>
      <c r="AKB643" s="11"/>
      <c r="AKC643" s="11"/>
      <c r="AKD643" s="11"/>
      <c r="AKE643" s="11"/>
      <c r="AKF643" s="11"/>
      <c r="AKG643" s="11"/>
      <c r="AKH643" s="11"/>
      <c r="AKI643" s="11"/>
      <c r="AKJ643" s="11"/>
      <c r="AKK643" s="11"/>
      <c r="AKL643" s="11"/>
      <c r="AKM643" s="11"/>
      <c r="AKN643" s="11"/>
      <c r="AKO643" s="11"/>
      <c r="AKP643" s="11"/>
      <c r="AKQ643" s="11"/>
      <c r="AKR643" s="11"/>
      <c r="AKS643" s="11"/>
      <c r="AKT643" s="11"/>
      <c r="AKU643" s="11"/>
      <c r="AKV643" s="11"/>
      <c r="AKW643" s="11"/>
      <c r="AKX643" s="11"/>
      <c r="AKY643" s="11"/>
      <c r="AKZ643" s="11"/>
      <c r="ALA643" s="11"/>
      <c r="ALB643" s="11"/>
      <c r="ALC643" s="11"/>
      <c r="ALD643" s="11"/>
      <c r="ALE643" s="11"/>
      <c r="ALF643" s="11"/>
      <c r="ALG643" s="11"/>
      <c r="ALH643" s="11"/>
      <c r="ALI643" s="11"/>
      <c r="ALJ643" s="11"/>
      <c r="ALK643" s="11"/>
      <c r="ALL643" s="11"/>
      <c r="ALM643" s="11"/>
      <c r="ALN643" s="11"/>
      <c r="ALO643" s="11"/>
      <c r="ALP643" s="11"/>
      <c r="ALQ643" s="11"/>
      <c r="ALR643" s="11"/>
      <c r="ALS643" s="11"/>
      <c r="ALT643" s="11"/>
      <c r="ALU643" s="11"/>
      <c r="ALV643" s="11"/>
      <c r="ALW643" s="11"/>
      <c r="ALX643" s="11"/>
      <c r="ALY643" s="11"/>
      <c r="ALZ643" s="11"/>
      <c r="AMA643" s="11"/>
      <c r="AMB643" s="11"/>
      <c r="AMC643" s="11"/>
      <c r="AMD643" s="11"/>
      <c r="AME643" s="11"/>
      <c r="AMF643" s="11"/>
      <c r="AMG643" s="11"/>
      <c r="AMH643" s="11"/>
      <c r="AMI643" s="11"/>
      <c r="AMJ643" s="11"/>
    </row>
    <row r="644" spans="1:1024" s="9" customFormat="1" x14ac:dyDescent="0.3">
      <c r="A644" s="18">
        <v>19</v>
      </c>
      <c r="B644" s="19"/>
      <c r="C644" s="26"/>
      <c r="D644" s="19"/>
      <c r="E644" s="19"/>
      <c r="F644" s="24"/>
      <c r="G644" s="19"/>
      <c r="H644" s="19"/>
      <c r="I644" s="25"/>
      <c r="J644" s="25"/>
      <c r="K644" s="26" t="s">
        <v>243</v>
      </c>
      <c r="L644" s="65">
        <f>I643*P644</f>
        <v>1241190</v>
      </c>
      <c r="M644" s="34">
        <f>I643*Q644</f>
        <v>33280.441200000001</v>
      </c>
      <c r="N644" s="34">
        <f t="shared" si="98"/>
        <v>1274470.4412</v>
      </c>
      <c r="O644" s="198"/>
      <c r="P644" s="34">
        <v>1500</v>
      </c>
      <c r="Q644" s="23">
        <v>40.22</v>
      </c>
      <c r="R644" s="24" t="s">
        <v>39</v>
      </c>
      <c r="S644" s="24" t="s">
        <v>279</v>
      </c>
      <c r="T644" s="7"/>
      <c r="U644" s="7"/>
      <c r="V644" s="8"/>
      <c r="W644" s="7"/>
      <c r="X644" s="7"/>
      <c r="Z644" s="92"/>
      <c r="AA644" s="92"/>
      <c r="AB644" s="92"/>
      <c r="AC644" s="10"/>
      <c r="DX644" s="11"/>
      <c r="DY644" s="11"/>
      <c r="DZ644" s="11"/>
      <c r="EA644" s="11"/>
      <c r="EB644" s="11"/>
      <c r="EC644" s="11"/>
      <c r="ED644" s="11"/>
      <c r="EE644" s="11"/>
      <c r="EF644" s="11"/>
      <c r="EG644" s="11"/>
      <c r="EH644" s="11"/>
      <c r="EI644" s="11"/>
      <c r="EJ644" s="11"/>
      <c r="EK644" s="11"/>
      <c r="EL644" s="11"/>
      <c r="EM644" s="11"/>
      <c r="EN644" s="11"/>
      <c r="EO644" s="11"/>
      <c r="EP644" s="11"/>
      <c r="EQ644" s="11"/>
      <c r="ER644" s="11"/>
      <c r="ES644" s="11"/>
      <c r="ET644" s="11"/>
      <c r="EU644" s="11"/>
      <c r="EV644" s="11"/>
      <c r="EW644" s="11"/>
      <c r="EX644" s="11"/>
      <c r="EY644" s="11"/>
      <c r="EZ644" s="11"/>
      <c r="FA644" s="11"/>
      <c r="FB644" s="11"/>
      <c r="FC644" s="11"/>
      <c r="FD644" s="11"/>
      <c r="FE644" s="11"/>
      <c r="FF644" s="11"/>
      <c r="FG644" s="11"/>
      <c r="FH644" s="11"/>
      <c r="FI644" s="11"/>
      <c r="FJ644" s="11"/>
      <c r="FK644" s="11"/>
      <c r="FL644" s="11"/>
      <c r="FM644" s="11"/>
      <c r="FN644" s="11"/>
      <c r="FO644" s="11"/>
      <c r="FP644" s="11"/>
      <c r="FQ644" s="11"/>
      <c r="FR644" s="11"/>
      <c r="FS644" s="11"/>
      <c r="FT644" s="11"/>
      <c r="FU644" s="11"/>
      <c r="FV644" s="11"/>
      <c r="FW644" s="11"/>
      <c r="FX644" s="11"/>
      <c r="FY644" s="11"/>
      <c r="FZ644" s="11"/>
      <c r="GA644" s="11"/>
      <c r="GB644" s="11"/>
      <c r="GC644" s="11"/>
      <c r="GD644" s="11"/>
      <c r="GE644" s="11"/>
      <c r="GF644" s="11"/>
      <c r="GG644" s="11"/>
      <c r="GH644" s="11"/>
      <c r="GI644" s="11"/>
      <c r="GJ644" s="11"/>
      <c r="GK644" s="11"/>
      <c r="GL644" s="11"/>
      <c r="GM644" s="11"/>
      <c r="GN644" s="11"/>
      <c r="GO644" s="11"/>
      <c r="GP644" s="11"/>
      <c r="GQ644" s="11"/>
      <c r="GR644" s="11"/>
      <c r="GS644" s="11"/>
      <c r="GT644" s="11"/>
      <c r="GU644" s="11"/>
      <c r="GV644" s="11"/>
      <c r="GW644" s="11"/>
      <c r="GX644" s="11"/>
      <c r="GY644" s="11"/>
      <c r="GZ644" s="11"/>
      <c r="HA644" s="11"/>
      <c r="HB644" s="11"/>
      <c r="HC644" s="11"/>
      <c r="HD644" s="11"/>
      <c r="HE644" s="11"/>
      <c r="HF644" s="11"/>
      <c r="HG644" s="11"/>
      <c r="HH644" s="11"/>
      <c r="HI644" s="11"/>
      <c r="HJ644" s="11"/>
      <c r="HK644" s="11"/>
      <c r="HL644" s="11"/>
      <c r="HM644" s="11"/>
      <c r="HN644" s="11"/>
      <c r="HO644" s="11"/>
      <c r="HP644" s="11"/>
      <c r="HQ644" s="11"/>
      <c r="HR644" s="11"/>
      <c r="HS644" s="11"/>
      <c r="HT644" s="11"/>
      <c r="HU644" s="11"/>
      <c r="HV644" s="11"/>
      <c r="HW644" s="11"/>
      <c r="HX644" s="11"/>
      <c r="HY644" s="11"/>
      <c r="HZ644" s="11"/>
      <c r="IA644" s="11"/>
      <c r="IB644" s="11"/>
      <c r="IC644" s="11"/>
      <c r="ID644" s="11"/>
      <c r="IE644" s="11"/>
      <c r="IF644" s="11"/>
      <c r="IG644" s="11"/>
      <c r="IH644" s="11"/>
      <c r="II644" s="11"/>
      <c r="IJ644" s="11"/>
      <c r="IK644" s="11"/>
      <c r="IL644" s="11"/>
      <c r="IM644" s="11"/>
      <c r="IN644" s="11"/>
      <c r="IO644" s="11"/>
      <c r="IP644" s="11"/>
      <c r="IQ644" s="11"/>
      <c r="IR644" s="11"/>
      <c r="IS644" s="11"/>
      <c r="IT644" s="11"/>
      <c r="IU644" s="11"/>
      <c r="IV644" s="11"/>
      <c r="IW644" s="11"/>
      <c r="IX644" s="11"/>
      <c r="IY644" s="11"/>
      <c r="IZ644" s="11"/>
      <c r="JA644" s="11"/>
      <c r="JB644" s="11"/>
      <c r="JC644" s="11"/>
      <c r="JD644" s="11"/>
      <c r="JE644" s="11"/>
      <c r="JF644" s="11"/>
      <c r="JG644" s="11"/>
      <c r="JH644" s="11"/>
      <c r="JI644" s="11"/>
      <c r="JJ644" s="11"/>
      <c r="JK644" s="11"/>
      <c r="JL644" s="11"/>
      <c r="JM644" s="11"/>
      <c r="JN644" s="11"/>
      <c r="JO644" s="11"/>
      <c r="JP644" s="11"/>
      <c r="JQ644" s="11"/>
      <c r="JR644" s="11"/>
      <c r="JS644" s="11"/>
      <c r="JT644" s="11"/>
      <c r="JU644" s="11"/>
      <c r="JV644" s="11"/>
      <c r="JW644" s="11"/>
      <c r="JX644" s="11"/>
      <c r="JY644" s="11"/>
      <c r="JZ644" s="11"/>
      <c r="KA644" s="11"/>
      <c r="KB644" s="11"/>
      <c r="KC644" s="11"/>
      <c r="KD644" s="11"/>
      <c r="KE644" s="11"/>
      <c r="KF644" s="11"/>
      <c r="KG644" s="11"/>
      <c r="KH644" s="11"/>
      <c r="KI644" s="11"/>
      <c r="KJ644" s="11"/>
      <c r="KK644" s="11"/>
      <c r="KL644" s="11"/>
      <c r="KM644" s="11"/>
      <c r="KN644" s="11"/>
      <c r="KO644" s="11"/>
      <c r="KP644" s="11"/>
      <c r="KQ644" s="11"/>
      <c r="KR644" s="11"/>
      <c r="KS644" s="11"/>
      <c r="KT644" s="11"/>
      <c r="KU644" s="11"/>
      <c r="KV644" s="11"/>
      <c r="KW644" s="11"/>
      <c r="KX644" s="11"/>
      <c r="KY644" s="11"/>
      <c r="KZ644" s="11"/>
      <c r="LA644" s="11"/>
      <c r="LB644" s="11"/>
      <c r="LC644" s="11"/>
      <c r="LD644" s="11"/>
      <c r="LE644" s="11"/>
      <c r="LF644" s="11"/>
      <c r="LG644" s="11"/>
      <c r="LH644" s="11"/>
      <c r="LI644" s="11"/>
      <c r="LJ644" s="11"/>
      <c r="LK644" s="11"/>
      <c r="LL644" s="11"/>
      <c r="LM644" s="11"/>
      <c r="LN644" s="11"/>
      <c r="LO644" s="11"/>
      <c r="LP644" s="11"/>
      <c r="LQ644" s="11"/>
      <c r="LR644" s="11"/>
      <c r="LS644" s="11"/>
      <c r="LT644" s="11"/>
      <c r="LU644" s="11"/>
      <c r="LV644" s="11"/>
      <c r="LW644" s="11"/>
      <c r="LX644" s="11"/>
      <c r="LY644" s="11"/>
      <c r="LZ644" s="11"/>
      <c r="MA644" s="11"/>
      <c r="MB644" s="11"/>
      <c r="MC644" s="11"/>
      <c r="MD644" s="11"/>
      <c r="ME644" s="11"/>
      <c r="MF644" s="11"/>
      <c r="MG644" s="11"/>
      <c r="MH644" s="11"/>
      <c r="MI644" s="11"/>
      <c r="MJ644" s="11"/>
      <c r="MK644" s="11"/>
      <c r="ML644" s="11"/>
      <c r="MM644" s="11"/>
      <c r="MN644" s="11"/>
      <c r="MO644" s="11"/>
      <c r="MP644" s="11"/>
      <c r="MQ644" s="11"/>
      <c r="MR644" s="11"/>
      <c r="MS644" s="11"/>
      <c r="MT644" s="11"/>
      <c r="MU644" s="11"/>
      <c r="MV644" s="11"/>
      <c r="MW644" s="11"/>
      <c r="MX644" s="11"/>
      <c r="MY644" s="11"/>
      <c r="MZ644" s="11"/>
      <c r="NA644" s="11"/>
      <c r="NB644" s="11"/>
      <c r="NC644" s="11"/>
      <c r="ND644" s="11"/>
      <c r="NE644" s="11"/>
      <c r="NF644" s="11"/>
      <c r="NG644" s="11"/>
      <c r="NH644" s="11"/>
      <c r="NI644" s="11"/>
      <c r="NJ644" s="11"/>
      <c r="NK644" s="11"/>
      <c r="NL644" s="11"/>
      <c r="NM644" s="11"/>
      <c r="NN644" s="11"/>
      <c r="NO644" s="11"/>
      <c r="NP644" s="11"/>
      <c r="NQ644" s="11"/>
      <c r="NR644" s="11"/>
      <c r="NS644" s="11"/>
      <c r="NT644" s="11"/>
      <c r="NU644" s="11"/>
      <c r="NV644" s="11"/>
      <c r="NW644" s="11"/>
      <c r="NX644" s="11"/>
      <c r="NY644" s="11"/>
      <c r="NZ644" s="11"/>
      <c r="OA644" s="11"/>
      <c r="OB644" s="11"/>
      <c r="OC644" s="11"/>
      <c r="OD644" s="11"/>
      <c r="OE644" s="11"/>
      <c r="OF644" s="11"/>
      <c r="OG644" s="11"/>
      <c r="OH644" s="11"/>
      <c r="OI644" s="11"/>
      <c r="OJ644" s="11"/>
      <c r="OK644" s="11"/>
      <c r="OL644" s="11"/>
      <c r="OM644" s="11"/>
      <c r="ON644" s="11"/>
      <c r="OO644" s="11"/>
      <c r="OP644" s="11"/>
      <c r="OQ644" s="11"/>
      <c r="OR644" s="11"/>
      <c r="OS644" s="11"/>
      <c r="OT644" s="11"/>
      <c r="OU644" s="11"/>
      <c r="OV644" s="11"/>
      <c r="OW644" s="11"/>
      <c r="OX644" s="11"/>
      <c r="OY644" s="11"/>
      <c r="OZ644" s="11"/>
      <c r="PA644" s="11"/>
      <c r="PB644" s="11"/>
      <c r="PC644" s="11"/>
      <c r="PD644" s="11"/>
      <c r="PE644" s="11"/>
      <c r="PF644" s="11"/>
      <c r="PG644" s="11"/>
      <c r="PH644" s="11"/>
      <c r="PI644" s="11"/>
      <c r="PJ644" s="11"/>
      <c r="PK644" s="11"/>
      <c r="PL644" s="11"/>
      <c r="PM644" s="11"/>
      <c r="PN644" s="11"/>
      <c r="PO644" s="11"/>
      <c r="PP644" s="11"/>
      <c r="PQ644" s="11"/>
      <c r="PR644" s="11"/>
      <c r="PS644" s="11"/>
      <c r="PT644" s="11"/>
      <c r="PU644" s="11"/>
      <c r="PV644" s="11"/>
      <c r="PW644" s="11"/>
      <c r="PX644" s="11"/>
      <c r="PY644" s="11"/>
      <c r="PZ644" s="11"/>
      <c r="QA644" s="11"/>
      <c r="QB644" s="11"/>
      <c r="QC644" s="11"/>
      <c r="QD644" s="11"/>
      <c r="QE644" s="11"/>
      <c r="QF644" s="11"/>
      <c r="QG644" s="11"/>
      <c r="QH644" s="11"/>
      <c r="QI644" s="11"/>
      <c r="QJ644" s="11"/>
      <c r="QK644" s="11"/>
      <c r="QL644" s="11"/>
      <c r="QM644" s="11"/>
      <c r="QN644" s="11"/>
      <c r="QO644" s="11"/>
      <c r="QP644" s="11"/>
      <c r="QQ644" s="11"/>
      <c r="QR644" s="11"/>
      <c r="QS644" s="11"/>
      <c r="QT644" s="11"/>
      <c r="QU644" s="11"/>
      <c r="QV644" s="11"/>
      <c r="QW644" s="11"/>
      <c r="QX644" s="11"/>
      <c r="QY644" s="11"/>
      <c r="QZ644" s="11"/>
      <c r="RA644" s="11"/>
      <c r="RB644" s="11"/>
      <c r="RC644" s="11"/>
      <c r="RD644" s="11"/>
      <c r="RE644" s="11"/>
      <c r="RF644" s="11"/>
      <c r="RG644" s="11"/>
      <c r="RH644" s="11"/>
      <c r="RI644" s="11"/>
      <c r="RJ644" s="11"/>
      <c r="RK644" s="11"/>
      <c r="RL644" s="11"/>
      <c r="RM644" s="11"/>
      <c r="RN644" s="11"/>
      <c r="RO644" s="11"/>
      <c r="RP644" s="11"/>
      <c r="RQ644" s="11"/>
      <c r="RR644" s="11"/>
      <c r="RS644" s="11"/>
      <c r="RT644" s="11"/>
      <c r="RU644" s="11"/>
      <c r="RV644" s="11"/>
      <c r="RW644" s="11"/>
      <c r="RX644" s="11"/>
      <c r="RY644" s="11"/>
      <c r="RZ644" s="11"/>
      <c r="SA644" s="11"/>
      <c r="SB644" s="11"/>
      <c r="SC644" s="11"/>
      <c r="SD644" s="11"/>
      <c r="SE644" s="11"/>
      <c r="SF644" s="11"/>
      <c r="SG644" s="11"/>
      <c r="SH644" s="11"/>
      <c r="SI644" s="11"/>
      <c r="SJ644" s="11"/>
      <c r="SK644" s="11"/>
      <c r="SL644" s="11"/>
      <c r="SM644" s="11"/>
      <c r="SN644" s="11"/>
      <c r="SO644" s="11"/>
      <c r="SP644" s="11"/>
      <c r="SQ644" s="11"/>
      <c r="SR644" s="11"/>
      <c r="SS644" s="11"/>
      <c r="ST644" s="11"/>
      <c r="SU644" s="11"/>
      <c r="SV644" s="11"/>
      <c r="SW644" s="11"/>
      <c r="SX644" s="11"/>
      <c r="SY644" s="11"/>
      <c r="SZ644" s="11"/>
      <c r="TA644" s="11"/>
      <c r="TB644" s="11"/>
      <c r="TC644" s="11"/>
      <c r="TD644" s="11"/>
      <c r="TE644" s="11"/>
      <c r="TF644" s="11"/>
      <c r="TG644" s="11"/>
      <c r="TH644" s="11"/>
      <c r="TI644" s="11"/>
      <c r="TJ644" s="11"/>
      <c r="TK644" s="11"/>
      <c r="TL644" s="11"/>
      <c r="TM644" s="11"/>
      <c r="TN644" s="11"/>
      <c r="TO644" s="11"/>
      <c r="TP644" s="11"/>
      <c r="TQ644" s="11"/>
      <c r="TR644" s="11"/>
      <c r="TS644" s="11"/>
      <c r="TT644" s="11"/>
      <c r="TU644" s="11"/>
      <c r="TV644" s="11"/>
      <c r="TW644" s="11"/>
      <c r="TX644" s="11"/>
      <c r="TY644" s="11"/>
      <c r="TZ644" s="11"/>
      <c r="UA644" s="11"/>
      <c r="UB644" s="11"/>
      <c r="UC644" s="11"/>
      <c r="UD644" s="11"/>
      <c r="UE644" s="11"/>
      <c r="UF644" s="11"/>
      <c r="UG644" s="11"/>
      <c r="UH644" s="11"/>
      <c r="UI644" s="11"/>
      <c r="UJ644" s="11"/>
      <c r="UK644" s="11"/>
      <c r="UL644" s="11"/>
      <c r="UM644" s="11"/>
      <c r="UN644" s="11"/>
      <c r="UO644" s="11"/>
      <c r="UP644" s="11"/>
      <c r="UQ644" s="11"/>
      <c r="UR644" s="11"/>
      <c r="US644" s="11"/>
      <c r="UT644" s="11"/>
      <c r="UU644" s="11"/>
      <c r="UV644" s="11"/>
      <c r="UW644" s="11"/>
      <c r="UX644" s="11"/>
      <c r="UY644" s="11"/>
      <c r="UZ644" s="11"/>
      <c r="VA644" s="11"/>
      <c r="VB644" s="11"/>
      <c r="VC644" s="11"/>
      <c r="VD644" s="11"/>
      <c r="VE644" s="11"/>
      <c r="VF644" s="11"/>
      <c r="VG644" s="11"/>
      <c r="VH644" s="11"/>
      <c r="VI644" s="11"/>
      <c r="VJ644" s="11"/>
      <c r="VK644" s="11"/>
      <c r="VL644" s="11"/>
      <c r="VM644" s="11"/>
      <c r="VN644" s="11"/>
      <c r="VO644" s="11"/>
      <c r="VP644" s="11"/>
      <c r="VQ644" s="11"/>
      <c r="VR644" s="11"/>
      <c r="VS644" s="11"/>
      <c r="VT644" s="11"/>
      <c r="VU644" s="11"/>
      <c r="VV644" s="11"/>
      <c r="VW644" s="11"/>
      <c r="VX644" s="11"/>
      <c r="VY644" s="11"/>
      <c r="VZ644" s="11"/>
      <c r="WA644" s="11"/>
      <c r="WB644" s="11"/>
      <c r="WC644" s="11"/>
      <c r="WD644" s="11"/>
      <c r="WE644" s="11"/>
      <c r="WF644" s="11"/>
      <c r="WG644" s="11"/>
      <c r="WH644" s="11"/>
      <c r="WI644" s="11"/>
      <c r="WJ644" s="11"/>
      <c r="WK644" s="11"/>
      <c r="WL644" s="11"/>
      <c r="WM644" s="11"/>
      <c r="WN644" s="11"/>
      <c r="WO644" s="11"/>
      <c r="WP644" s="11"/>
      <c r="WQ644" s="11"/>
      <c r="WR644" s="11"/>
      <c r="WS644" s="11"/>
      <c r="WT644" s="11"/>
      <c r="WU644" s="11"/>
      <c r="WV644" s="11"/>
      <c r="WW644" s="11"/>
      <c r="WX644" s="11"/>
      <c r="WY644" s="11"/>
      <c r="WZ644" s="11"/>
      <c r="XA644" s="11"/>
      <c r="XB644" s="11"/>
      <c r="XC644" s="11"/>
      <c r="XD644" s="11"/>
      <c r="XE644" s="11"/>
      <c r="XF644" s="11"/>
      <c r="XG644" s="11"/>
      <c r="XH644" s="11"/>
      <c r="XI644" s="11"/>
      <c r="XJ644" s="11"/>
      <c r="XK644" s="11"/>
      <c r="XL644" s="11"/>
      <c r="XM644" s="11"/>
      <c r="XN644" s="11"/>
      <c r="XO644" s="11"/>
      <c r="XP644" s="11"/>
      <c r="XQ644" s="11"/>
      <c r="XR644" s="11"/>
      <c r="XS644" s="11"/>
      <c r="XT644" s="11"/>
      <c r="XU644" s="11"/>
      <c r="XV644" s="11"/>
      <c r="XW644" s="11"/>
      <c r="XX644" s="11"/>
      <c r="XY644" s="11"/>
      <c r="XZ644" s="11"/>
      <c r="YA644" s="11"/>
      <c r="YB644" s="11"/>
      <c r="YC644" s="11"/>
      <c r="YD644" s="11"/>
      <c r="YE644" s="11"/>
      <c r="YF644" s="11"/>
      <c r="YG644" s="11"/>
      <c r="YH644" s="11"/>
      <c r="YI644" s="11"/>
      <c r="YJ644" s="11"/>
      <c r="YK644" s="11"/>
      <c r="YL644" s="11"/>
      <c r="YM644" s="11"/>
      <c r="YN644" s="11"/>
      <c r="YO644" s="11"/>
      <c r="YP644" s="11"/>
      <c r="YQ644" s="11"/>
      <c r="YR644" s="11"/>
      <c r="YS644" s="11"/>
      <c r="YT644" s="11"/>
      <c r="YU644" s="11"/>
      <c r="YV644" s="11"/>
      <c r="YW644" s="11"/>
      <c r="YX644" s="11"/>
      <c r="YY644" s="11"/>
      <c r="YZ644" s="11"/>
      <c r="ZA644" s="11"/>
      <c r="ZB644" s="11"/>
      <c r="ZC644" s="11"/>
      <c r="ZD644" s="11"/>
      <c r="ZE644" s="11"/>
      <c r="ZF644" s="11"/>
      <c r="ZG644" s="11"/>
      <c r="ZH644" s="11"/>
      <c r="ZI644" s="11"/>
      <c r="ZJ644" s="11"/>
      <c r="ZK644" s="11"/>
      <c r="ZL644" s="11"/>
      <c r="ZM644" s="11"/>
      <c r="ZN644" s="11"/>
      <c r="ZO644" s="11"/>
      <c r="ZP644" s="11"/>
      <c r="ZQ644" s="11"/>
      <c r="ZR644" s="11"/>
      <c r="ZS644" s="11"/>
      <c r="ZT644" s="11"/>
      <c r="ZU644" s="11"/>
      <c r="ZV644" s="11"/>
      <c r="ZW644" s="11"/>
      <c r="ZX644" s="11"/>
      <c r="ZY644" s="11"/>
      <c r="ZZ644" s="11"/>
      <c r="AAA644" s="11"/>
      <c r="AAB644" s="11"/>
      <c r="AAC644" s="11"/>
      <c r="AAD644" s="11"/>
      <c r="AAE644" s="11"/>
      <c r="AAF644" s="11"/>
      <c r="AAG644" s="11"/>
      <c r="AAH644" s="11"/>
      <c r="AAI644" s="11"/>
      <c r="AAJ644" s="11"/>
      <c r="AAK644" s="11"/>
      <c r="AAL644" s="11"/>
      <c r="AAM644" s="11"/>
      <c r="AAN644" s="11"/>
      <c r="AAO644" s="11"/>
      <c r="AAP644" s="11"/>
      <c r="AAQ644" s="11"/>
      <c r="AAR644" s="11"/>
      <c r="AAS644" s="11"/>
      <c r="AAT644" s="11"/>
      <c r="AAU644" s="11"/>
      <c r="AAV644" s="11"/>
      <c r="AAW644" s="11"/>
      <c r="AAX644" s="11"/>
      <c r="AAY644" s="11"/>
      <c r="AAZ644" s="11"/>
      <c r="ABA644" s="11"/>
      <c r="ABB644" s="11"/>
      <c r="ABC644" s="11"/>
      <c r="ABD644" s="11"/>
      <c r="ABE644" s="11"/>
      <c r="ABF644" s="11"/>
      <c r="ABG644" s="11"/>
      <c r="ABH644" s="11"/>
      <c r="ABI644" s="11"/>
      <c r="ABJ644" s="11"/>
      <c r="ABK644" s="11"/>
      <c r="ABL644" s="11"/>
      <c r="ABM644" s="11"/>
      <c r="ABN644" s="11"/>
      <c r="ABO644" s="11"/>
      <c r="ABP644" s="11"/>
      <c r="ABQ644" s="11"/>
      <c r="ABR644" s="11"/>
      <c r="ABS644" s="11"/>
      <c r="ABT644" s="11"/>
      <c r="ABU644" s="11"/>
      <c r="ABV644" s="11"/>
      <c r="ABW644" s="11"/>
      <c r="ABX644" s="11"/>
      <c r="ABY644" s="11"/>
      <c r="ABZ644" s="11"/>
      <c r="ACA644" s="11"/>
      <c r="ACB644" s="11"/>
      <c r="ACC644" s="11"/>
      <c r="ACD644" s="11"/>
      <c r="ACE644" s="11"/>
      <c r="ACF644" s="11"/>
      <c r="ACG644" s="11"/>
      <c r="ACH644" s="11"/>
      <c r="ACI644" s="11"/>
      <c r="ACJ644" s="11"/>
      <c r="ACK644" s="11"/>
      <c r="ACL644" s="11"/>
      <c r="ACM644" s="11"/>
      <c r="ACN644" s="11"/>
      <c r="ACO644" s="11"/>
      <c r="ACP644" s="11"/>
      <c r="ACQ644" s="11"/>
      <c r="ACR644" s="11"/>
      <c r="ACS644" s="11"/>
      <c r="ACT644" s="11"/>
      <c r="ACU644" s="11"/>
      <c r="ACV644" s="11"/>
      <c r="ACW644" s="11"/>
      <c r="ACX644" s="11"/>
      <c r="ACY644" s="11"/>
      <c r="ACZ644" s="11"/>
      <c r="ADA644" s="11"/>
      <c r="ADB644" s="11"/>
      <c r="ADC644" s="11"/>
      <c r="ADD644" s="11"/>
      <c r="ADE644" s="11"/>
      <c r="ADF644" s="11"/>
      <c r="ADG644" s="11"/>
      <c r="ADH644" s="11"/>
      <c r="ADI644" s="11"/>
      <c r="ADJ644" s="11"/>
      <c r="ADK644" s="11"/>
      <c r="ADL644" s="11"/>
      <c r="ADM644" s="11"/>
      <c r="ADN644" s="11"/>
      <c r="ADO644" s="11"/>
      <c r="ADP644" s="11"/>
      <c r="ADQ644" s="11"/>
      <c r="ADR644" s="11"/>
      <c r="ADS644" s="11"/>
      <c r="ADT644" s="11"/>
      <c r="ADU644" s="11"/>
      <c r="ADV644" s="11"/>
      <c r="ADW644" s="11"/>
      <c r="ADX644" s="11"/>
      <c r="ADY644" s="11"/>
      <c r="ADZ644" s="11"/>
      <c r="AEA644" s="11"/>
      <c r="AEB644" s="11"/>
      <c r="AEC644" s="11"/>
      <c r="AED644" s="11"/>
      <c r="AEE644" s="11"/>
      <c r="AEF644" s="11"/>
      <c r="AEG644" s="11"/>
      <c r="AEH644" s="11"/>
      <c r="AEI644" s="11"/>
      <c r="AEJ644" s="11"/>
      <c r="AEK644" s="11"/>
      <c r="AEL644" s="11"/>
      <c r="AEM644" s="11"/>
      <c r="AEN644" s="11"/>
      <c r="AEO644" s="11"/>
      <c r="AEP644" s="11"/>
      <c r="AEQ644" s="11"/>
      <c r="AER644" s="11"/>
      <c r="AES644" s="11"/>
      <c r="AET644" s="11"/>
      <c r="AEU644" s="11"/>
      <c r="AEV644" s="11"/>
      <c r="AEW644" s="11"/>
      <c r="AEX644" s="11"/>
      <c r="AEY644" s="11"/>
      <c r="AEZ644" s="11"/>
      <c r="AFA644" s="11"/>
      <c r="AFB644" s="11"/>
      <c r="AFC644" s="11"/>
      <c r="AFD644" s="11"/>
      <c r="AFE644" s="11"/>
      <c r="AFF644" s="11"/>
      <c r="AFG644" s="11"/>
      <c r="AFH644" s="11"/>
      <c r="AFI644" s="11"/>
      <c r="AFJ644" s="11"/>
      <c r="AFK644" s="11"/>
      <c r="AFL644" s="11"/>
      <c r="AFM644" s="11"/>
      <c r="AFN644" s="11"/>
      <c r="AFO644" s="11"/>
      <c r="AFP644" s="11"/>
      <c r="AFQ644" s="11"/>
      <c r="AFR644" s="11"/>
      <c r="AFS644" s="11"/>
      <c r="AFT644" s="11"/>
      <c r="AFU644" s="11"/>
      <c r="AFV644" s="11"/>
      <c r="AFW644" s="11"/>
      <c r="AFX644" s="11"/>
      <c r="AFY644" s="11"/>
      <c r="AFZ644" s="11"/>
      <c r="AGA644" s="11"/>
      <c r="AGB644" s="11"/>
      <c r="AGC644" s="11"/>
      <c r="AGD644" s="11"/>
      <c r="AGE644" s="11"/>
      <c r="AGF644" s="11"/>
      <c r="AGG644" s="11"/>
      <c r="AGH644" s="11"/>
      <c r="AGI644" s="11"/>
      <c r="AGJ644" s="11"/>
      <c r="AGK644" s="11"/>
      <c r="AGL644" s="11"/>
      <c r="AGM644" s="11"/>
      <c r="AGN644" s="11"/>
      <c r="AGO644" s="11"/>
      <c r="AGP644" s="11"/>
      <c r="AGQ644" s="11"/>
      <c r="AGR644" s="11"/>
      <c r="AGS644" s="11"/>
      <c r="AGT644" s="11"/>
      <c r="AGU644" s="11"/>
      <c r="AGV644" s="11"/>
      <c r="AGW644" s="11"/>
      <c r="AGX644" s="11"/>
      <c r="AGY644" s="11"/>
      <c r="AGZ644" s="11"/>
      <c r="AHA644" s="11"/>
      <c r="AHB644" s="11"/>
      <c r="AHC644" s="11"/>
      <c r="AHD644" s="11"/>
      <c r="AHE644" s="11"/>
      <c r="AHF644" s="11"/>
      <c r="AHG644" s="11"/>
      <c r="AHH644" s="11"/>
      <c r="AHI644" s="11"/>
      <c r="AHJ644" s="11"/>
      <c r="AHK644" s="11"/>
      <c r="AHL644" s="11"/>
      <c r="AHM644" s="11"/>
      <c r="AHN644" s="11"/>
      <c r="AHO644" s="11"/>
      <c r="AHP644" s="11"/>
      <c r="AHQ644" s="11"/>
      <c r="AHR644" s="11"/>
      <c r="AHS644" s="11"/>
      <c r="AHT644" s="11"/>
      <c r="AHU644" s="11"/>
      <c r="AHV644" s="11"/>
      <c r="AHW644" s="11"/>
      <c r="AHX644" s="11"/>
      <c r="AHY644" s="11"/>
      <c r="AHZ644" s="11"/>
      <c r="AIA644" s="11"/>
      <c r="AIB644" s="11"/>
      <c r="AIC644" s="11"/>
      <c r="AID644" s="11"/>
      <c r="AIE644" s="11"/>
      <c r="AIF644" s="11"/>
      <c r="AIG644" s="11"/>
      <c r="AIH644" s="11"/>
      <c r="AII644" s="11"/>
      <c r="AIJ644" s="11"/>
      <c r="AIK644" s="11"/>
      <c r="AIL644" s="11"/>
      <c r="AIM644" s="11"/>
      <c r="AIN644" s="11"/>
      <c r="AIO644" s="11"/>
      <c r="AIP644" s="11"/>
      <c r="AIQ644" s="11"/>
      <c r="AIR644" s="11"/>
      <c r="AIS644" s="11"/>
      <c r="AIT644" s="11"/>
      <c r="AIU644" s="11"/>
      <c r="AIV644" s="11"/>
      <c r="AIW644" s="11"/>
      <c r="AIX644" s="11"/>
      <c r="AIY644" s="11"/>
      <c r="AIZ644" s="11"/>
      <c r="AJA644" s="11"/>
      <c r="AJB644" s="11"/>
      <c r="AJC644" s="11"/>
      <c r="AJD644" s="11"/>
      <c r="AJE644" s="11"/>
      <c r="AJF644" s="11"/>
      <c r="AJG644" s="11"/>
      <c r="AJH644" s="11"/>
      <c r="AJI644" s="11"/>
      <c r="AJJ644" s="11"/>
      <c r="AJK644" s="11"/>
      <c r="AJL644" s="11"/>
      <c r="AJM644" s="11"/>
      <c r="AJN644" s="11"/>
      <c r="AJO644" s="11"/>
      <c r="AJP644" s="11"/>
      <c r="AJQ644" s="11"/>
      <c r="AJR644" s="11"/>
      <c r="AJS644" s="11"/>
      <c r="AJT644" s="11"/>
      <c r="AJU644" s="11"/>
      <c r="AJV644" s="11"/>
      <c r="AJW644" s="11"/>
      <c r="AJX644" s="11"/>
      <c r="AJY644" s="11"/>
      <c r="AJZ644" s="11"/>
      <c r="AKA644" s="11"/>
      <c r="AKB644" s="11"/>
      <c r="AKC644" s="11"/>
      <c r="AKD644" s="11"/>
      <c r="AKE644" s="11"/>
      <c r="AKF644" s="11"/>
      <c r="AKG644" s="11"/>
      <c r="AKH644" s="11"/>
      <c r="AKI644" s="11"/>
      <c r="AKJ644" s="11"/>
      <c r="AKK644" s="11"/>
      <c r="AKL644" s="11"/>
      <c r="AKM644" s="11"/>
      <c r="AKN644" s="11"/>
      <c r="AKO644" s="11"/>
      <c r="AKP644" s="11"/>
      <c r="AKQ644" s="11"/>
      <c r="AKR644" s="11"/>
      <c r="AKS644" s="11"/>
      <c r="AKT644" s="11"/>
      <c r="AKU644" s="11"/>
      <c r="AKV644" s="11"/>
      <c r="AKW644" s="11"/>
      <c r="AKX644" s="11"/>
      <c r="AKY644" s="11"/>
      <c r="AKZ644" s="11"/>
      <c r="ALA644" s="11"/>
      <c r="ALB644" s="11"/>
      <c r="ALC644" s="11"/>
      <c r="ALD644" s="11"/>
      <c r="ALE644" s="11"/>
      <c r="ALF644" s="11"/>
      <c r="ALG644" s="11"/>
      <c r="ALH644" s="11"/>
      <c r="ALI644" s="11"/>
      <c r="ALJ644" s="11"/>
      <c r="ALK644" s="11"/>
      <c r="ALL644" s="11"/>
      <c r="ALM644" s="11"/>
      <c r="ALN644" s="11"/>
      <c r="ALO644" s="11"/>
      <c r="ALP644" s="11"/>
      <c r="ALQ644" s="11"/>
      <c r="ALR644" s="11"/>
      <c r="ALS644" s="11"/>
      <c r="ALT644" s="11"/>
      <c r="ALU644" s="11"/>
      <c r="ALV644" s="11"/>
      <c r="ALW644" s="11"/>
      <c r="ALX644" s="11"/>
      <c r="ALY644" s="11"/>
      <c r="ALZ644" s="11"/>
      <c r="AMA644" s="11"/>
      <c r="AMB644" s="11"/>
      <c r="AMC644" s="11"/>
      <c r="AMD644" s="11"/>
      <c r="AME644" s="11"/>
      <c r="AMF644" s="11"/>
      <c r="AMG644" s="11"/>
      <c r="AMH644" s="11"/>
      <c r="AMI644" s="11"/>
      <c r="AMJ644" s="11"/>
    </row>
    <row r="645" spans="1:1024" s="9" customFormat="1" ht="37.5" x14ac:dyDescent="0.3">
      <c r="A645" s="18">
        <v>20</v>
      </c>
      <c r="B645" s="19">
        <v>15</v>
      </c>
      <c r="C645" s="26" t="s">
        <v>469</v>
      </c>
      <c r="D645" s="19">
        <v>1930</v>
      </c>
      <c r="E645" s="19" t="s">
        <v>34</v>
      </c>
      <c r="F645" s="24" t="s">
        <v>44</v>
      </c>
      <c r="G645" s="19" t="s">
        <v>72</v>
      </c>
      <c r="H645" s="19">
        <v>2</v>
      </c>
      <c r="I645" s="25">
        <v>785</v>
      </c>
      <c r="J645" s="25">
        <v>423.9</v>
      </c>
      <c r="K645" s="26" t="s">
        <v>46</v>
      </c>
      <c r="L645" s="65">
        <f>I645*P645</f>
        <v>189867.95</v>
      </c>
      <c r="M645" s="34">
        <f>I645*Q645</f>
        <v>12450.1</v>
      </c>
      <c r="N645" s="34">
        <f t="shared" si="98"/>
        <v>202318.05000000002</v>
      </c>
      <c r="O645" s="34">
        <f>N645</f>
        <v>202318.05000000002</v>
      </c>
      <c r="P645" s="34">
        <v>241.87</v>
      </c>
      <c r="Q645" s="23">
        <v>15.86</v>
      </c>
      <c r="R645" s="24" t="s">
        <v>39</v>
      </c>
      <c r="S645" s="24" t="s">
        <v>279</v>
      </c>
      <c r="T645" s="7"/>
      <c r="U645" s="7"/>
      <c r="V645" s="8"/>
      <c r="W645" s="7"/>
      <c r="X645" s="7"/>
      <c r="Z645" s="92"/>
      <c r="AA645" s="92"/>
      <c r="AB645" s="92"/>
      <c r="AC645" s="10"/>
      <c r="DX645" s="11"/>
      <c r="DY645" s="11"/>
      <c r="DZ645" s="11"/>
      <c r="EA645" s="11"/>
      <c r="EB645" s="11"/>
      <c r="EC645" s="11"/>
      <c r="ED645" s="11"/>
      <c r="EE645" s="11"/>
      <c r="EF645" s="11"/>
      <c r="EG645" s="11"/>
      <c r="EH645" s="11"/>
      <c r="EI645" s="11"/>
      <c r="EJ645" s="11"/>
      <c r="EK645" s="11"/>
      <c r="EL645" s="11"/>
      <c r="EM645" s="11"/>
      <c r="EN645" s="11"/>
      <c r="EO645" s="11"/>
      <c r="EP645" s="11"/>
      <c r="EQ645" s="11"/>
      <c r="ER645" s="11"/>
      <c r="ES645" s="11"/>
      <c r="ET645" s="11"/>
      <c r="EU645" s="11"/>
      <c r="EV645" s="11"/>
      <c r="EW645" s="11"/>
      <c r="EX645" s="11"/>
      <c r="EY645" s="11"/>
      <c r="EZ645" s="11"/>
      <c r="FA645" s="11"/>
      <c r="FB645" s="11"/>
      <c r="FC645" s="11"/>
      <c r="FD645" s="11"/>
      <c r="FE645" s="11"/>
      <c r="FF645" s="11"/>
      <c r="FG645" s="11"/>
      <c r="FH645" s="11"/>
      <c r="FI645" s="11"/>
      <c r="FJ645" s="11"/>
      <c r="FK645" s="11"/>
      <c r="FL645" s="11"/>
      <c r="FM645" s="11"/>
      <c r="FN645" s="11"/>
      <c r="FO645" s="11"/>
      <c r="FP645" s="11"/>
      <c r="FQ645" s="11"/>
      <c r="FR645" s="11"/>
      <c r="FS645" s="11"/>
      <c r="FT645" s="11"/>
      <c r="FU645" s="11"/>
      <c r="FV645" s="11"/>
      <c r="FW645" s="11"/>
      <c r="FX645" s="11"/>
      <c r="FY645" s="11"/>
      <c r="FZ645" s="11"/>
      <c r="GA645" s="11"/>
      <c r="GB645" s="11"/>
      <c r="GC645" s="11"/>
      <c r="GD645" s="11"/>
      <c r="GE645" s="11"/>
      <c r="GF645" s="11"/>
      <c r="GG645" s="11"/>
      <c r="GH645" s="11"/>
      <c r="GI645" s="11"/>
      <c r="GJ645" s="11"/>
      <c r="GK645" s="11"/>
      <c r="GL645" s="11"/>
      <c r="GM645" s="11"/>
      <c r="GN645" s="11"/>
      <c r="GO645" s="11"/>
      <c r="GP645" s="11"/>
      <c r="GQ645" s="11"/>
      <c r="GR645" s="11"/>
      <c r="GS645" s="11"/>
      <c r="GT645" s="11"/>
      <c r="GU645" s="11"/>
      <c r="GV645" s="11"/>
      <c r="GW645" s="11"/>
      <c r="GX645" s="11"/>
      <c r="GY645" s="11"/>
      <c r="GZ645" s="11"/>
      <c r="HA645" s="11"/>
      <c r="HB645" s="11"/>
      <c r="HC645" s="11"/>
      <c r="HD645" s="11"/>
      <c r="HE645" s="11"/>
      <c r="HF645" s="11"/>
      <c r="HG645" s="11"/>
      <c r="HH645" s="11"/>
      <c r="HI645" s="11"/>
      <c r="HJ645" s="11"/>
      <c r="HK645" s="11"/>
      <c r="HL645" s="11"/>
      <c r="HM645" s="11"/>
      <c r="HN645" s="11"/>
      <c r="HO645" s="11"/>
      <c r="HP645" s="11"/>
      <c r="HQ645" s="11"/>
      <c r="HR645" s="11"/>
      <c r="HS645" s="11"/>
      <c r="HT645" s="11"/>
      <c r="HU645" s="11"/>
      <c r="HV645" s="11"/>
      <c r="HW645" s="11"/>
      <c r="HX645" s="11"/>
      <c r="HY645" s="11"/>
      <c r="HZ645" s="11"/>
      <c r="IA645" s="11"/>
      <c r="IB645" s="11"/>
      <c r="IC645" s="11"/>
      <c r="ID645" s="11"/>
      <c r="IE645" s="11"/>
      <c r="IF645" s="11"/>
      <c r="IG645" s="11"/>
      <c r="IH645" s="11"/>
      <c r="II645" s="11"/>
      <c r="IJ645" s="11"/>
      <c r="IK645" s="11"/>
      <c r="IL645" s="11"/>
      <c r="IM645" s="11"/>
      <c r="IN645" s="11"/>
      <c r="IO645" s="11"/>
      <c r="IP645" s="11"/>
      <c r="IQ645" s="11"/>
      <c r="IR645" s="11"/>
      <c r="IS645" s="11"/>
      <c r="IT645" s="11"/>
      <c r="IU645" s="11"/>
      <c r="IV645" s="11"/>
      <c r="IW645" s="11"/>
      <c r="IX645" s="11"/>
      <c r="IY645" s="11"/>
      <c r="IZ645" s="11"/>
      <c r="JA645" s="11"/>
      <c r="JB645" s="11"/>
      <c r="JC645" s="11"/>
      <c r="JD645" s="11"/>
      <c r="JE645" s="11"/>
      <c r="JF645" s="11"/>
      <c r="JG645" s="11"/>
      <c r="JH645" s="11"/>
      <c r="JI645" s="11"/>
      <c r="JJ645" s="11"/>
      <c r="JK645" s="11"/>
      <c r="JL645" s="11"/>
      <c r="JM645" s="11"/>
      <c r="JN645" s="11"/>
      <c r="JO645" s="11"/>
      <c r="JP645" s="11"/>
      <c r="JQ645" s="11"/>
      <c r="JR645" s="11"/>
      <c r="JS645" s="11"/>
      <c r="JT645" s="11"/>
      <c r="JU645" s="11"/>
      <c r="JV645" s="11"/>
      <c r="JW645" s="11"/>
      <c r="JX645" s="11"/>
      <c r="JY645" s="11"/>
      <c r="JZ645" s="11"/>
      <c r="KA645" s="11"/>
      <c r="KB645" s="11"/>
      <c r="KC645" s="11"/>
      <c r="KD645" s="11"/>
      <c r="KE645" s="11"/>
      <c r="KF645" s="11"/>
      <c r="KG645" s="11"/>
      <c r="KH645" s="11"/>
      <c r="KI645" s="11"/>
      <c r="KJ645" s="11"/>
      <c r="KK645" s="11"/>
      <c r="KL645" s="11"/>
      <c r="KM645" s="11"/>
      <c r="KN645" s="11"/>
      <c r="KO645" s="11"/>
      <c r="KP645" s="11"/>
      <c r="KQ645" s="11"/>
      <c r="KR645" s="11"/>
      <c r="KS645" s="11"/>
      <c r="KT645" s="11"/>
      <c r="KU645" s="11"/>
      <c r="KV645" s="11"/>
      <c r="KW645" s="11"/>
      <c r="KX645" s="11"/>
      <c r="KY645" s="11"/>
      <c r="KZ645" s="11"/>
      <c r="LA645" s="11"/>
      <c r="LB645" s="11"/>
      <c r="LC645" s="11"/>
      <c r="LD645" s="11"/>
      <c r="LE645" s="11"/>
      <c r="LF645" s="11"/>
      <c r="LG645" s="11"/>
      <c r="LH645" s="11"/>
      <c r="LI645" s="11"/>
      <c r="LJ645" s="11"/>
      <c r="LK645" s="11"/>
      <c r="LL645" s="11"/>
      <c r="LM645" s="11"/>
      <c r="LN645" s="11"/>
      <c r="LO645" s="11"/>
      <c r="LP645" s="11"/>
      <c r="LQ645" s="11"/>
      <c r="LR645" s="11"/>
      <c r="LS645" s="11"/>
      <c r="LT645" s="11"/>
      <c r="LU645" s="11"/>
      <c r="LV645" s="11"/>
      <c r="LW645" s="11"/>
      <c r="LX645" s="11"/>
      <c r="LY645" s="11"/>
      <c r="LZ645" s="11"/>
      <c r="MA645" s="11"/>
      <c r="MB645" s="11"/>
      <c r="MC645" s="11"/>
      <c r="MD645" s="11"/>
      <c r="ME645" s="11"/>
      <c r="MF645" s="11"/>
      <c r="MG645" s="11"/>
      <c r="MH645" s="11"/>
      <c r="MI645" s="11"/>
      <c r="MJ645" s="11"/>
      <c r="MK645" s="11"/>
      <c r="ML645" s="11"/>
      <c r="MM645" s="11"/>
      <c r="MN645" s="11"/>
      <c r="MO645" s="11"/>
      <c r="MP645" s="11"/>
      <c r="MQ645" s="11"/>
      <c r="MR645" s="11"/>
      <c r="MS645" s="11"/>
      <c r="MT645" s="11"/>
      <c r="MU645" s="11"/>
      <c r="MV645" s="11"/>
      <c r="MW645" s="11"/>
      <c r="MX645" s="11"/>
      <c r="MY645" s="11"/>
      <c r="MZ645" s="11"/>
      <c r="NA645" s="11"/>
      <c r="NB645" s="11"/>
      <c r="NC645" s="11"/>
      <c r="ND645" s="11"/>
      <c r="NE645" s="11"/>
      <c r="NF645" s="11"/>
      <c r="NG645" s="11"/>
      <c r="NH645" s="11"/>
      <c r="NI645" s="11"/>
      <c r="NJ645" s="11"/>
      <c r="NK645" s="11"/>
      <c r="NL645" s="11"/>
      <c r="NM645" s="11"/>
      <c r="NN645" s="11"/>
      <c r="NO645" s="11"/>
      <c r="NP645" s="11"/>
      <c r="NQ645" s="11"/>
      <c r="NR645" s="11"/>
      <c r="NS645" s="11"/>
      <c r="NT645" s="11"/>
      <c r="NU645" s="11"/>
      <c r="NV645" s="11"/>
      <c r="NW645" s="11"/>
      <c r="NX645" s="11"/>
      <c r="NY645" s="11"/>
      <c r="NZ645" s="11"/>
      <c r="OA645" s="11"/>
      <c r="OB645" s="11"/>
      <c r="OC645" s="11"/>
      <c r="OD645" s="11"/>
      <c r="OE645" s="11"/>
      <c r="OF645" s="11"/>
      <c r="OG645" s="11"/>
      <c r="OH645" s="11"/>
      <c r="OI645" s="11"/>
      <c r="OJ645" s="11"/>
      <c r="OK645" s="11"/>
      <c r="OL645" s="11"/>
      <c r="OM645" s="11"/>
      <c r="ON645" s="11"/>
      <c r="OO645" s="11"/>
      <c r="OP645" s="11"/>
      <c r="OQ645" s="11"/>
      <c r="OR645" s="11"/>
      <c r="OS645" s="11"/>
      <c r="OT645" s="11"/>
      <c r="OU645" s="11"/>
      <c r="OV645" s="11"/>
      <c r="OW645" s="11"/>
      <c r="OX645" s="11"/>
      <c r="OY645" s="11"/>
      <c r="OZ645" s="11"/>
      <c r="PA645" s="11"/>
      <c r="PB645" s="11"/>
      <c r="PC645" s="11"/>
      <c r="PD645" s="11"/>
      <c r="PE645" s="11"/>
      <c r="PF645" s="11"/>
      <c r="PG645" s="11"/>
      <c r="PH645" s="11"/>
      <c r="PI645" s="11"/>
      <c r="PJ645" s="11"/>
      <c r="PK645" s="11"/>
      <c r="PL645" s="11"/>
      <c r="PM645" s="11"/>
      <c r="PN645" s="11"/>
      <c r="PO645" s="11"/>
      <c r="PP645" s="11"/>
      <c r="PQ645" s="11"/>
      <c r="PR645" s="11"/>
      <c r="PS645" s="11"/>
      <c r="PT645" s="11"/>
      <c r="PU645" s="11"/>
      <c r="PV645" s="11"/>
      <c r="PW645" s="11"/>
      <c r="PX645" s="11"/>
      <c r="PY645" s="11"/>
      <c r="PZ645" s="11"/>
      <c r="QA645" s="11"/>
      <c r="QB645" s="11"/>
      <c r="QC645" s="11"/>
      <c r="QD645" s="11"/>
      <c r="QE645" s="11"/>
      <c r="QF645" s="11"/>
      <c r="QG645" s="11"/>
      <c r="QH645" s="11"/>
      <c r="QI645" s="11"/>
      <c r="QJ645" s="11"/>
      <c r="QK645" s="11"/>
      <c r="QL645" s="11"/>
      <c r="QM645" s="11"/>
      <c r="QN645" s="11"/>
      <c r="QO645" s="11"/>
      <c r="QP645" s="11"/>
      <c r="QQ645" s="11"/>
      <c r="QR645" s="11"/>
      <c r="QS645" s="11"/>
      <c r="QT645" s="11"/>
      <c r="QU645" s="11"/>
      <c r="QV645" s="11"/>
      <c r="QW645" s="11"/>
      <c r="QX645" s="11"/>
      <c r="QY645" s="11"/>
      <c r="QZ645" s="11"/>
      <c r="RA645" s="11"/>
      <c r="RB645" s="11"/>
      <c r="RC645" s="11"/>
      <c r="RD645" s="11"/>
      <c r="RE645" s="11"/>
      <c r="RF645" s="11"/>
      <c r="RG645" s="11"/>
      <c r="RH645" s="11"/>
      <c r="RI645" s="11"/>
      <c r="RJ645" s="11"/>
      <c r="RK645" s="11"/>
      <c r="RL645" s="11"/>
      <c r="RM645" s="11"/>
      <c r="RN645" s="11"/>
      <c r="RO645" s="11"/>
      <c r="RP645" s="11"/>
      <c r="RQ645" s="11"/>
      <c r="RR645" s="11"/>
      <c r="RS645" s="11"/>
      <c r="RT645" s="11"/>
      <c r="RU645" s="11"/>
      <c r="RV645" s="11"/>
      <c r="RW645" s="11"/>
      <c r="RX645" s="11"/>
      <c r="RY645" s="11"/>
      <c r="RZ645" s="11"/>
      <c r="SA645" s="11"/>
      <c r="SB645" s="11"/>
      <c r="SC645" s="11"/>
      <c r="SD645" s="11"/>
      <c r="SE645" s="11"/>
      <c r="SF645" s="11"/>
      <c r="SG645" s="11"/>
      <c r="SH645" s="11"/>
      <c r="SI645" s="11"/>
      <c r="SJ645" s="11"/>
      <c r="SK645" s="11"/>
      <c r="SL645" s="11"/>
      <c r="SM645" s="11"/>
      <c r="SN645" s="11"/>
      <c r="SO645" s="11"/>
      <c r="SP645" s="11"/>
      <c r="SQ645" s="11"/>
      <c r="SR645" s="11"/>
      <c r="SS645" s="11"/>
      <c r="ST645" s="11"/>
      <c r="SU645" s="11"/>
      <c r="SV645" s="11"/>
      <c r="SW645" s="11"/>
      <c r="SX645" s="11"/>
      <c r="SY645" s="11"/>
      <c r="SZ645" s="11"/>
      <c r="TA645" s="11"/>
      <c r="TB645" s="11"/>
      <c r="TC645" s="11"/>
      <c r="TD645" s="11"/>
      <c r="TE645" s="11"/>
      <c r="TF645" s="11"/>
      <c r="TG645" s="11"/>
      <c r="TH645" s="11"/>
      <c r="TI645" s="11"/>
      <c r="TJ645" s="11"/>
      <c r="TK645" s="11"/>
      <c r="TL645" s="11"/>
      <c r="TM645" s="11"/>
      <c r="TN645" s="11"/>
      <c r="TO645" s="11"/>
      <c r="TP645" s="11"/>
      <c r="TQ645" s="11"/>
      <c r="TR645" s="11"/>
      <c r="TS645" s="11"/>
      <c r="TT645" s="11"/>
      <c r="TU645" s="11"/>
      <c r="TV645" s="11"/>
      <c r="TW645" s="11"/>
      <c r="TX645" s="11"/>
      <c r="TY645" s="11"/>
      <c r="TZ645" s="11"/>
      <c r="UA645" s="11"/>
      <c r="UB645" s="11"/>
      <c r="UC645" s="11"/>
      <c r="UD645" s="11"/>
      <c r="UE645" s="11"/>
      <c r="UF645" s="11"/>
      <c r="UG645" s="11"/>
      <c r="UH645" s="11"/>
      <c r="UI645" s="11"/>
      <c r="UJ645" s="11"/>
      <c r="UK645" s="11"/>
      <c r="UL645" s="11"/>
      <c r="UM645" s="11"/>
      <c r="UN645" s="11"/>
      <c r="UO645" s="11"/>
      <c r="UP645" s="11"/>
      <c r="UQ645" s="11"/>
      <c r="UR645" s="11"/>
      <c r="US645" s="11"/>
      <c r="UT645" s="11"/>
      <c r="UU645" s="11"/>
      <c r="UV645" s="11"/>
      <c r="UW645" s="11"/>
      <c r="UX645" s="11"/>
      <c r="UY645" s="11"/>
      <c r="UZ645" s="11"/>
      <c r="VA645" s="11"/>
      <c r="VB645" s="11"/>
      <c r="VC645" s="11"/>
      <c r="VD645" s="11"/>
      <c r="VE645" s="11"/>
      <c r="VF645" s="11"/>
      <c r="VG645" s="11"/>
      <c r="VH645" s="11"/>
      <c r="VI645" s="11"/>
      <c r="VJ645" s="11"/>
      <c r="VK645" s="11"/>
      <c r="VL645" s="11"/>
      <c r="VM645" s="11"/>
      <c r="VN645" s="11"/>
      <c r="VO645" s="11"/>
      <c r="VP645" s="11"/>
      <c r="VQ645" s="11"/>
      <c r="VR645" s="11"/>
      <c r="VS645" s="11"/>
      <c r="VT645" s="11"/>
      <c r="VU645" s="11"/>
      <c r="VV645" s="11"/>
      <c r="VW645" s="11"/>
      <c r="VX645" s="11"/>
      <c r="VY645" s="11"/>
      <c r="VZ645" s="11"/>
      <c r="WA645" s="11"/>
      <c r="WB645" s="11"/>
      <c r="WC645" s="11"/>
      <c r="WD645" s="11"/>
      <c r="WE645" s="11"/>
      <c r="WF645" s="11"/>
      <c r="WG645" s="11"/>
      <c r="WH645" s="11"/>
      <c r="WI645" s="11"/>
      <c r="WJ645" s="11"/>
      <c r="WK645" s="11"/>
      <c r="WL645" s="11"/>
      <c r="WM645" s="11"/>
      <c r="WN645" s="11"/>
      <c r="WO645" s="11"/>
      <c r="WP645" s="11"/>
      <c r="WQ645" s="11"/>
      <c r="WR645" s="11"/>
      <c r="WS645" s="11"/>
      <c r="WT645" s="11"/>
      <c r="WU645" s="11"/>
      <c r="WV645" s="11"/>
      <c r="WW645" s="11"/>
      <c r="WX645" s="11"/>
      <c r="WY645" s="11"/>
      <c r="WZ645" s="11"/>
      <c r="XA645" s="11"/>
      <c r="XB645" s="11"/>
      <c r="XC645" s="11"/>
      <c r="XD645" s="11"/>
      <c r="XE645" s="11"/>
      <c r="XF645" s="11"/>
      <c r="XG645" s="11"/>
      <c r="XH645" s="11"/>
      <c r="XI645" s="11"/>
      <c r="XJ645" s="11"/>
      <c r="XK645" s="11"/>
      <c r="XL645" s="11"/>
      <c r="XM645" s="11"/>
      <c r="XN645" s="11"/>
      <c r="XO645" s="11"/>
      <c r="XP645" s="11"/>
      <c r="XQ645" s="11"/>
      <c r="XR645" s="11"/>
      <c r="XS645" s="11"/>
      <c r="XT645" s="11"/>
      <c r="XU645" s="11"/>
      <c r="XV645" s="11"/>
      <c r="XW645" s="11"/>
      <c r="XX645" s="11"/>
      <c r="XY645" s="11"/>
      <c r="XZ645" s="11"/>
      <c r="YA645" s="11"/>
      <c r="YB645" s="11"/>
      <c r="YC645" s="11"/>
      <c r="YD645" s="11"/>
      <c r="YE645" s="11"/>
      <c r="YF645" s="11"/>
      <c r="YG645" s="11"/>
      <c r="YH645" s="11"/>
      <c r="YI645" s="11"/>
      <c r="YJ645" s="11"/>
      <c r="YK645" s="11"/>
      <c r="YL645" s="11"/>
      <c r="YM645" s="11"/>
      <c r="YN645" s="11"/>
      <c r="YO645" s="11"/>
      <c r="YP645" s="11"/>
      <c r="YQ645" s="11"/>
      <c r="YR645" s="11"/>
      <c r="YS645" s="11"/>
      <c r="YT645" s="11"/>
      <c r="YU645" s="11"/>
      <c r="YV645" s="11"/>
      <c r="YW645" s="11"/>
      <c r="YX645" s="11"/>
      <c r="YY645" s="11"/>
      <c r="YZ645" s="11"/>
      <c r="ZA645" s="11"/>
      <c r="ZB645" s="11"/>
      <c r="ZC645" s="11"/>
      <c r="ZD645" s="11"/>
      <c r="ZE645" s="11"/>
      <c r="ZF645" s="11"/>
      <c r="ZG645" s="11"/>
      <c r="ZH645" s="11"/>
      <c r="ZI645" s="11"/>
      <c r="ZJ645" s="11"/>
      <c r="ZK645" s="11"/>
      <c r="ZL645" s="11"/>
      <c r="ZM645" s="11"/>
      <c r="ZN645" s="11"/>
      <c r="ZO645" s="11"/>
      <c r="ZP645" s="11"/>
      <c r="ZQ645" s="11"/>
      <c r="ZR645" s="11"/>
      <c r="ZS645" s="11"/>
      <c r="ZT645" s="11"/>
      <c r="ZU645" s="11"/>
      <c r="ZV645" s="11"/>
      <c r="ZW645" s="11"/>
      <c r="ZX645" s="11"/>
      <c r="ZY645" s="11"/>
      <c r="ZZ645" s="11"/>
      <c r="AAA645" s="11"/>
      <c r="AAB645" s="11"/>
      <c r="AAC645" s="11"/>
      <c r="AAD645" s="11"/>
      <c r="AAE645" s="11"/>
      <c r="AAF645" s="11"/>
      <c r="AAG645" s="11"/>
      <c r="AAH645" s="11"/>
      <c r="AAI645" s="11"/>
      <c r="AAJ645" s="11"/>
      <c r="AAK645" s="11"/>
      <c r="AAL645" s="11"/>
      <c r="AAM645" s="11"/>
      <c r="AAN645" s="11"/>
      <c r="AAO645" s="11"/>
      <c r="AAP645" s="11"/>
      <c r="AAQ645" s="11"/>
      <c r="AAR645" s="11"/>
      <c r="AAS645" s="11"/>
      <c r="AAT645" s="11"/>
      <c r="AAU645" s="11"/>
      <c r="AAV645" s="11"/>
      <c r="AAW645" s="11"/>
      <c r="AAX645" s="11"/>
      <c r="AAY645" s="11"/>
      <c r="AAZ645" s="11"/>
      <c r="ABA645" s="11"/>
      <c r="ABB645" s="11"/>
      <c r="ABC645" s="11"/>
      <c r="ABD645" s="11"/>
      <c r="ABE645" s="11"/>
      <c r="ABF645" s="11"/>
      <c r="ABG645" s="11"/>
      <c r="ABH645" s="11"/>
      <c r="ABI645" s="11"/>
      <c r="ABJ645" s="11"/>
      <c r="ABK645" s="11"/>
      <c r="ABL645" s="11"/>
      <c r="ABM645" s="11"/>
      <c r="ABN645" s="11"/>
      <c r="ABO645" s="11"/>
      <c r="ABP645" s="11"/>
      <c r="ABQ645" s="11"/>
      <c r="ABR645" s="11"/>
      <c r="ABS645" s="11"/>
      <c r="ABT645" s="11"/>
      <c r="ABU645" s="11"/>
      <c r="ABV645" s="11"/>
      <c r="ABW645" s="11"/>
      <c r="ABX645" s="11"/>
      <c r="ABY645" s="11"/>
      <c r="ABZ645" s="11"/>
      <c r="ACA645" s="11"/>
      <c r="ACB645" s="11"/>
      <c r="ACC645" s="11"/>
      <c r="ACD645" s="11"/>
      <c r="ACE645" s="11"/>
      <c r="ACF645" s="11"/>
      <c r="ACG645" s="11"/>
      <c r="ACH645" s="11"/>
      <c r="ACI645" s="11"/>
      <c r="ACJ645" s="11"/>
      <c r="ACK645" s="11"/>
      <c r="ACL645" s="11"/>
      <c r="ACM645" s="11"/>
      <c r="ACN645" s="11"/>
      <c r="ACO645" s="11"/>
      <c r="ACP645" s="11"/>
      <c r="ACQ645" s="11"/>
      <c r="ACR645" s="11"/>
      <c r="ACS645" s="11"/>
      <c r="ACT645" s="11"/>
      <c r="ACU645" s="11"/>
      <c r="ACV645" s="11"/>
      <c r="ACW645" s="11"/>
      <c r="ACX645" s="11"/>
      <c r="ACY645" s="11"/>
      <c r="ACZ645" s="11"/>
      <c r="ADA645" s="11"/>
      <c r="ADB645" s="11"/>
      <c r="ADC645" s="11"/>
      <c r="ADD645" s="11"/>
      <c r="ADE645" s="11"/>
      <c r="ADF645" s="11"/>
      <c r="ADG645" s="11"/>
      <c r="ADH645" s="11"/>
      <c r="ADI645" s="11"/>
      <c r="ADJ645" s="11"/>
      <c r="ADK645" s="11"/>
      <c r="ADL645" s="11"/>
      <c r="ADM645" s="11"/>
      <c r="ADN645" s="11"/>
      <c r="ADO645" s="11"/>
      <c r="ADP645" s="11"/>
      <c r="ADQ645" s="11"/>
      <c r="ADR645" s="11"/>
      <c r="ADS645" s="11"/>
      <c r="ADT645" s="11"/>
      <c r="ADU645" s="11"/>
      <c r="ADV645" s="11"/>
      <c r="ADW645" s="11"/>
      <c r="ADX645" s="11"/>
      <c r="ADY645" s="11"/>
      <c r="ADZ645" s="11"/>
      <c r="AEA645" s="11"/>
      <c r="AEB645" s="11"/>
      <c r="AEC645" s="11"/>
      <c r="AED645" s="11"/>
      <c r="AEE645" s="11"/>
      <c r="AEF645" s="11"/>
      <c r="AEG645" s="11"/>
      <c r="AEH645" s="11"/>
      <c r="AEI645" s="11"/>
      <c r="AEJ645" s="11"/>
      <c r="AEK645" s="11"/>
      <c r="AEL645" s="11"/>
      <c r="AEM645" s="11"/>
      <c r="AEN645" s="11"/>
      <c r="AEO645" s="11"/>
      <c r="AEP645" s="11"/>
      <c r="AEQ645" s="11"/>
      <c r="AER645" s="11"/>
      <c r="AES645" s="11"/>
      <c r="AET645" s="11"/>
      <c r="AEU645" s="11"/>
      <c r="AEV645" s="11"/>
      <c r="AEW645" s="11"/>
      <c r="AEX645" s="11"/>
      <c r="AEY645" s="11"/>
      <c r="AEZ645" s="11"/>
      <c r="AFA645" s="11"/>
      <c r="AFB645" s="11"/>
      <c r="AFC645" s="11"/>
      <c r="AFD645" s="11"/>
      <c r="AFE645" s="11"/>
      <c r="AFF645" s="11"/>
      <c r="AFG645" s="11"/>
      <c r="AFH645" s="11"/>
      <c r="AFI645" s="11"/>
      <c r="AFJ645" s="11"/>
      <c r="AFK645" s="11"/>
      <c r="AFL645" s="11"/>
      <c r="AFM645" s="11"/>
      <c r="AFN645" s="11"/>
      <c r="AFO645" s="11"/>
      <c r="AFP645" s="11"/>
      <c r="AFQ645" s="11"/>
      <c r="AFR645" s="11"/>
      <c r="AFS645" s="11"/>
      <c r="AFT645" s="11"/>
      <c r="AFU645" s="11"/>
      <c r="AFV645" s="11"/>
      <c r="AFW645" s="11"/>
      <c r="AFX645" s="11"/>
      <c r="AFY645" s="11"/>
      <c r="AFZ645" s="11"/>
      <c r="AGA645" s="11"/>
      <c r="AGB645" s="11"/>
      <c r="AGC645" s="11"/>
      <c r="AGD645" s="11"/>
      <c r="AGE645" s="11"/>
      <c r="AGF645" s="11"/>
      <c r="AGG645" s="11"/>
      <c r="AGH645" s="11"/>
      <c r="AGI645" s="11"/>
      <c r="AGJ645" s="11"/>
      <c r="AGK645" s="11"/>
      <c r="AGL645" s="11"/>
      <c r="AGM645" s="11"/>
      <c r="AGN645" s="11"/>
      <c r="AGO645" s="11"/>
      <c r="AGP645" s="11"/>
      <c r="AGQ645" s="11"/>
      <c r="AGR645" s="11"/>
      <c r="AGS645" s="11"/>
      <c r="AGT645" s="11"/>
      <c r="AGU645" s="11"/>
      <c r="AGV645" s="11"/>
      <c r="AGW645" s="11"/>
      <c r="AGX645" s="11"/>
      <c r="AGY645" s="11"/>
      <c r="AGZ645" s="11"/>
      <c r="AHA645" s="11"/>
      <c r="AHB645" s="11"/>
      <c r="AHC645" s="11"/>
      <c r="AHD645" s="11"/>
      <c r="AHE645" s="11"/>
      <c r="AHF645" s="11"/>
      <c r="AHG645" s="11"/>
      <c r="AHH645" s="11"/>
      <c r="AHI645" s="11"/>
      <c r="AHJ645" s="11"/>
      <c r="AHK645" s="11"/>
      <c r="AHL645" s="11"/>
      <c r="AHM645" s="11"/>
      <c r="AHN645" s="11"/>
      <c r="AHO645" s="11"/>
      <c r="AHP645" s="11"/>
      <c r="AHQ645" s="11"/>
      <c r="AHR645" s="11"/>
      <c r="AHS645" s="11"/>
      <c r="AHT645" s="11"/>
      <c r="AHU645" s="11"/>
      <c r="AHV645" s="11"/>
      <c r="AHW645" s="11"/>
      <c r="AHX645" s="11"/>
      <c r="AHY645" s="11"/>
      <c r="AHZ645" s="11"/>
      <c r="AIA645" s="11"/>
      <c r="AIB645" s="11"/>
      <c r="AIC645" s="11"/>
      <c r="AID645" s="11"/>
      <c r="AIE645" s="11"/>
      <c r="AIF645" s="11"/>
      <c r="AIG645" s="11"/>
      <c r="AIH645" s="11"/>
      <c r="AII645" s="11"/>
      <c r="AIJ645" s="11"/>
      <c r="AIK645" s="11"/>
      <c r="AIL645" s="11"/>
      <c r="AIM645" s="11"/>
      <c r="AIN645" s="11"/>
      <c r="AIO645" s="11"/>
      <c r="AIP645" s="11"/>
      <c r="AIQ645" s="11"/>
      <c r="AIR645" s="11"/>
      <c r="AIS645" s="11"/>
      <c r="AIT645" s="11"/>
      <c r="AIU645" s="11"/>
      <c r="AIV645" s="11"/>
      <c r="AIW645" s="11"/>
      <c r="AIX645" s="11"/>
      <c r="AIY645" s="11"/>
      <c r="AIZ645" s="11"/>
      <c r="AJA645" s="11"/>
      <c r="AJB645" s="11"/>
      <c r="AJC645" s="11"/>
      <c r="AJD645" s="11"/>
      <c r="AJE645" s="11"/>
      <c r="AJF645" s="11"/>
      <c r="AJG645" s="11"/>
      <c r="AJH645" s="11"/>
      <c r="AJI645" s="11"/>
      <c r="AJJ645" s="11"/>
      <c r="AJK645" s="11"/>
      <c r="AJL645" s="11"/>
      <c r="AJM645" s="11"/>
      <c r="AJN645" s="11"/>
      <c r="AJO645" s="11"/>
      <c r="AJP645" s="11"/>
      <c r="AJQ645" s="11"/>
      <c r="AJR645" s="11"/>
      <c r="AJS645" s="11"/>
      <c r="AJT645" s="11"/>
      <c r="AJU645" s="11"/>
      <c r="AJV645" s="11"/>
      <c r="AJW645" s="11"/>
      <c r="AJX645" s="11"/>
      <c r="AJY645" s="11"/>
      <c r="AJZ645" s="11"/>
      <c r="AKA645" s="11"/>
      <c r="AKB645" s="11"/>
      <c r="AKC645" s="11"/>
      <c r="AKD645" s="11"/>
      <c r="AKE645" s="11"/>
      <c r="AKF645" s="11"/>
      <c r="AKG645" s="11"/>
      <c r="AKH645" s="11"/>
      <c r="AKI645" s="11"/>
      <c r="AKJ645" s="11"/>
      <c r="AKK645" s="11"/>
      <c r="AKL645" s="11"/>
      <c r="AKM645" s="11"/>
      <c r="AKN645" s="11"/>
      <c r="AKO645" s="11"/>
      <c r="AKP645" s="11"/>
      <c r="AKQ645" s="11"/>
      <c r="AKR645" s="11"/>
      <c r="AKS645" s="11"/>
      <c r="AKT645" s="11"/>
      <c r="AKU645" s="11"/>
      <c r="AKV645" s="11"/>
      <c r="AKW645" s="11"/>
      <c r="AKX645" s="11"/>
      <c r="AKY645" s="11"/>
      <c r="AKZ645" s="11"/>
      <c r="ALA645" s="11"/>
      <c r="ALB645" s="11"/>
      <c r="ALC645" s="11"/>
      <c r="ALD645" s="11"/>
      <c r="ALE645" s="11"/>
      <c r="ALF645" s="11"/>
      <c r="ALG645" s="11"/>
      <c r="ALH645" s="11"/>
      <c r="ALI645" s="11"/>
      <c r="ALJ645" s="11"/>
      <c r="ALK645" s="11"/>
      <c r="ALL645" s="11"/>
      <c r="ALM645" s="11"/>
      <c r="ALN645" s="11"/>
      <c r="ALO645" s="11"/>
      <c r="ALP645" s="11"/>
      <c r="ALQ645" s="11"/>
      <c r="ALR645" s="11"/>
      <c r="ALS645" s="11"/>
      <c r="ALT645" s="11"/>
      <c r="ALU645" s="11"/>
      <c r="ALV645" s="11"/>
      <c r="ALW645" s="11"/>
      <c r="ALX645" s="11"/>
      <c r="ALY645" s="11"/>
      <c r="ALZ645" s="11"/>
      <c r="AMA645" s="11"/>
      <c r="AMB645" s="11"/>
      <c r="AMC645" s="11"/>
      <c r="AMD645" s="11"/>
      <c r="AME645" s="11"/>
      <c r="AMF645" s="11"/>
      <c r="AMG645" s="11"/>
      <c r="AMH645" s="11"/>
      <c r="AMI645" s="11"/>
      <c r="AMJ645" s="11"/>
    </row>
    <row r="646" spans="1:1024" s="127" customFormat="1" ht="37.5" x14ac:dyDescent="0.3">
      <c r="A646" s="18">
        <v>21</v>
      </c>
      <c r="B646" s="19">
        <v>16</v>
      </c>
      <c r="C646" s="74" t="s">
        <v>470</v>
      </c>
      <c r="D646" s="19">
        <v>1967</v>
      </c>
      <c r="E646" s="19" t="s">
        <v>34</v>
      </c>
      <c r="F646" s="24" t="s">
        <v>59</v>
      </c>
      <c r="G646" s="19" t="s">
        <v>36</v>
      </c>
      <c r="H646" s="19">
        <v>5</v>
      </c>
      <c r="I646" s="34">
        <v>5249.2</v>
      </c>
      <c r="J646" s="25">
        <v>3404.72</v>
      </c>
      <c r="K646" s="26" t="s">
        <v>243</v>
      </c>
      <c r="L646" s="25">
        <f>P646*I646</f>
        <v>5680684.2400000002</v>
      </c>
      <c r="M646" s="25">
        <f>I646*Q646</f>
        <v>121571.47199999999</v>
      </c>
      <c r="N646" s="25">
        <f t="shared" si="98"/>
        <v>5802255.7120000003</v>
      </c>
      <c r="O646" s="197">
        <f>N646+N647+N648+N649+N650+N651</f>
        <v>10492993.323999999</v>
      </c>
      <c r="P646" s="25">
        <v>1082.2</v>
      </c>
      <c r="Q646" s="27">
        <v>23.16</v>
      </c>
      <c r="R646" s="24" t="s">
        <v>39</v>
      </c>
      <c r="S646" s="24" t="s">
        <v>279</v>
      </c>
      <c r="T646" s="7" t="s">
        <v>32</v>
      </c>
      <c r="U646" s="7"/>
      <c r="V646" s="8"/>
      <c r="W646" s="7"/>
      <c r="X646" s="7"/>
      <c r="Y646" s="133"/>
      <c r="Z646" s="92"/>
      <c r="AA646" s="92"/>
      <c r="AB646" s="92"/>
      <c r="AC646" s="134"/>
      <c r="AD646" s="133"/>
      <c r="AE646" s="133"/>
      <c r="AF646" s="133"/>
      <c r="AG646" s="133"/>
      <c r="AH646" s="133"/>
      <c r="AI646" s="133"/>
      <c r="AJ646" s="133"/>
      <c r="AK646" s="133"/>
      <c r="AL646" s="133"/>
      <c r="AM646" s="133"/>
      <c r="AN646" s="133"/>
      <c r="AO646" s="133"/>
      <c r="AP646" s="133"/>
      <c r="AQ646" s="133"/>
      <c r="AR646" s="133"/>
      <c r="AS646" s="133"/>
      <c r="AT646" s="133"/>
      <c r="AU646" s="133"/>
      <c r="AV646" s="133"/>
      <c r="AW646" s="133"/>
      <c r="AX646" s="133"/>
      <c r="AY646" s="133"/>
      <c r="AZ646" s="133"/>
      <c r="BA646" s="133"/>
      <c r="BB646" s="133"/>
      <c r="BC646" s="133"/>
      <c r="BD646" s="133"/>
      <c r="BE646" s="133"/>
      <c r="BF646" s="133"/>
      <c r="BG646" s="133"/>
      <c r="BH646" s="133"/>
      <c r="BI646" s="133"/>
      <c r="BJ646" s="133"/>
      <c r="BK646" s="133"/>
      <c r="BL646" s="133"/>
      <c r="BM646" s="133"/>
      <c r="BN646" s="133"/>
      <c r="BO646" s="133"/>
      <c r="BP646" s="133"/>
      <c r="BQ646" s="133"/>
      <c r="BR646" s="133"/>
      <c r="BS646" s="133"/>
      <c r="BT646" s="133"/>
      <c r="BU646" s="133"/>
      <c r="BV646" s="133"/>
      <c r="BW646" s="133"/>
      <c r="BX646" s="133"/>
      <c r="BY646" s="133"/>
      <c r="BZ646" s="133"/>
      <c r="CA646" s="133"/>
      <c r="CB646" s="133"/>
      <c r="CC646" s="133"/>
      <c r="CD646" s="133"/>
      <c r="CE646" s="133"/>
      <c r="CF646" s="133"/>
      <c r="CG646" s="133"/>
      <c r="CH646" s="133"/>
      <c r="CI646" s="133"/>
      <c r="CJ646" s="133"/>
      <c r="CK646" s="133"/>
      <c r="CL646" s="133"/>
      <c r="CM646" s="133"/>
      <c r="CN646" s="133"/>
      <c r="CO646" s="133"/>
      <c r="CP646" s="133"/>
      <c r="CQ646" s="133"/>
      <c r="CR646" s="133"/>
      <c r="CS646" s="133"/>
      <c r="CT646" s="133"/>
      <c r="CU646" s="133"/>
      <c r="CV646" s="133"/>
      <c r="CW646" s="133"/>
      <c r="CX646" s="133"/>
      <c r="CY646" s="133"/>
      <c r="CZ646" s="133"/>
      <c r="DA646" s="133"/>
      <c r="DB646" s="133"/>
      <c r="DC646" s="133"/>
      <c r="DD646" s="133"/>
      <c r="DE646" s="133"/>
      <c r="DF646" s="133"/>
      <c r="DG646" s="133"/>
      <c r="DH646" s="133"/>
      <c r="DI646" s="133"/>
      <c r="DJ646" s="133"/>
      <c r="DK646" s="133"/>
      <c r="DL646" s="133"/>
      <c r="DM646" s="133"/>
      <c r="DN646" s="133"/>
      <c r="DO646" s="133"/>
      <c r="DP646" s="133"/>
      <c r="DQ646" s="133"/>
      <c r="DR646" s="133"/>
      <c r="DS646" s="133"/>
      <c r="DT646" s="133"/>
      <c r="DU646" s="133"/>
      <c r="DV646" s="133"/>
      <c r="DW646" s="133"/>
      <c r="DX646" s="135"/>
    </row>
    <row r="647" spans="1:1024" s="9" customFormat="1" ht="37.5" x14ac:dyDescent="0.3">
      <c r="A647" s="18">
        <v>22</v>
      </c>
      <c r="B647" s="19"/>
      <c r="C647" s="74"/>
      <c r="D647" s="19"/>
      <c r="E647" s="19"/>
      <c r="F647" s="24"/>
      <c r="G647" s="19"/>
      <c r="H647" s="19"/>
      <c r="I647" s="25"/>
      <c r="J647" s="25"/>
      <c r="K647" s="26" t="s">
        <v>46</v>
      </c>
      <c r="L647" s="34">
        <f>P647*I646</f>
        <v>839872</v>
      </c>
      <c r="M647" s="34">
        <f>I646*Q647</f>
        <v>81677.551999999996</v>
      </c>
      <c r="N647" s="34">
        <f t="shared" si="98"/>
        <v>921549.55200000003</v>
      </c>
      <c r="O647" s="216"/>
      <c r="P647" s="34">
        <v>160</v>
      </c>
      <c r="Q647" s="23">
        <v>15.56</v>
      </c>
      <c r="R647" s="24" t="s">
        <v>39</v>
      </c>
      <c r="S647" s="24" t="s">
        <v>279</v>
      </c>
      <c r="T647" s="7" t="s">
        <v>471</v>
      </c>
      <c r="U647" s="7"/>
      <c r="V647" s="8"/>
      <c r="W647" s="7"/>
      <c r="X647" s="7"/>
      <c r="Z647" s="92"/>
      <c r="AA647" s="92"/>
      <c r="AB647" s="92"/>
      <c r="AC647" s="10"/>
      <c r="DX647" s="11"/>
      <c r="DY647" s="11"/>
      <c r="DZ647" s="11"/>
      <c r="EA647" s="11"/>
      <c r="EB647" s="11"/>
      <c r="EC647" s="11"/>
      <c r="ED647" s="11"/>
      <c r="EE647" s="11"/>
      <c r="EF647" s="11"/>
      <c r="EG647" s="11"/>
      <c r="EH647" s="11"/>
      <c r="EI647" s="11"/>
      <c r="EJ647" s="11"/>
      <c r="EK647" s="11"/>
      <c r="EL647" s="11"/>
      <c r="EM647" s="11"/>
      <c r="EN647" s="11"/>
      <c r="EO647" s="11"/>
      <c r="EP647" s="11"/>
      <c r="EQ647" s="11"/>
      <c r="ER647" s="11"/>
      <c r="ES647" s="11"/>
      <c r="ET647" s="11"/>
      <c r="EU647" s="11"/>
      <c r="EV647" s="11"/>
      <c r="EW647" s="11"/>
      <c r="EX647" s="11"/>
      <c r="EY647" s="11"/>
      <c r="EZ647" s="11"/>
      <c r="FA647" s="11"/>
      <c r="FB647" s="11"/>
      <c r="FC647" s="11"/>
      <c r="FD647" s="11"/>
      <c r="FE647" s="11"/>
      <c r="FF647" s="11"/>
      <c r="FG647" s="11"/>
      <c r="FH647" s="11"/>
      <c r="FI647" s="11"/>
      <c r="FJ647" s="11"/>
      <c r="FK647" s="11"/>
      <c r="FL647" s="11"/>
      <c r="FM647" s="11"/>
      <c r="FN647" s="11"/>
      <c r="FO647" s="11"/>
      <c r="FP647" s="11"/>
      <c r="FQ647" s="11"/>
      <c r="FR647" s="11"/>
      <c r="FS647" s="11"/>
      <c r="FT647" s="11"/>
      <c r="FU647" s="11"/>
      <c r="FV647" s="11"/>
      <c r="FW647" s="11"/>
      <c r="FX647" s="11"/>
      <c r="FY647" s="11"/>
      <c r="FZ647" s="11"/>
      <c r="GA647" s="11"/>
      <c r="GB647" s="11"/>
      <c r="GC647" s="11"/>
      <c r="GD647" s="11"/>
      <c r="GE647" s="11"/>
      <c r="GF647" s="11"/>
      <c r="GG647" s="11"/>
      <c r="GH647" s="11"/>
      <c r="GI647" s="11"/>
      <c r="GJ647" s="11"/>
      <c r="GK647" s="11"/>
      <c r="GL647" s="11"/>
      <c r="GM647" s="11"/>
      <c r="GN647" s="11"/>
      <c r="GO647" s="11"/>
      <c r="GP647" s="11"/>
      <c r="GQ647" s="11"/>
      <c r="GR647" s="11"/>
      <c r="GS647" s="11"/>
      <c r="GT647" s="11"/>
      <c r="GU647" s="11"/>
      <c r="GV647" s="11"/>
      <c r="GW647" s="11"/>
      <c r="GX647" s="11"/>
      <c r="GY647" s="11"/>
      <c r="GZ647" s="11"/>
      <c r="HA647" s="11"/>
      <c r="HB647" s="11"/>
      <c r="HC647" s="11"/>
      <c r="HD647" s="11"/>
      <c r="HE647" s="11"/>
      <c r="HF647" s="11"/>
      <c r="HG647" s="11"/>
      <c r="HH647" s="11"/>
      <c r="HI647" s="11"/>
      <c r="HJ647" s="11"/>
      <c r="HK647" s="11"/>
      <c r="HL647" s="11"/>
      <c r="HM647" s="11"/>
      <c r="HN647" s="11"/>
      <c r="HO647" s="11"/>
      <c r="HP647" s="11"/>
      <c r="HQ647" s="11"/>
      <c r="HR647" s="11"/>
      <c r="HS647" s="11"/>
      <c r="HT647" s="11"/>
      <c r="HU647" s="11"/>
      <c r="HV647" s="11"/>
      <c r="HW647" s="11"/>
      <c r="HX647" s="11"/>
      <c r="HY647" s="11"/>
      <c r="HZ647" s="11"/>
      <c r="IA647" s="11"/>
      <c r="IB647" s="11"/>
      <c r="IC647" s="11"/>
      <c r="ID647" s="11"/>
      <c r="IE647" s="11"/>
      <c r="IF647" s="11"/>
      <c r="IG647" s="11"/>
      <c r="IH647" s="11"/>
      <c r="II647" s="11"/>
      <c r="IJ647" s="11"/>
      <c r="IK647" s="11"/>
      <c r="IL647" s="11"/>
      <c r="IM647" s="11"/>
      <c r="IN647" s="11"/>
      <c r="IO647" s="11"/>
      <c r="IP647" s="11"/>
      <c r="IQ647" s="11"/>
      <c r="IR647" s="11"/>
      <c r="IS647" s="11"/>
      <c r="IT647" s="11"/>
      <c r="IU647" s="11"/>
      <c r="IV647" s="11"/>
      <c r="IW647" s="11"/>
      <c r="IX647" s="11"/>
      <c r="IY647" s="11"/>
      <c r="IZ647" s="11"/>
      <c r="JA647" s="11"/>
      <c r="JB647" s="11"/>
      <c r="JC647" s="11"/>
      <c r="JD647" s="11"/>
      <c r="JE647" s="11"/>
      <c r="JF647" s="11"/>
      <c r="JG647" s="11"/>
      <c r="JH647" s="11"/>
      <c r="JI647" s="11"/>
      <c r="JJ647" s="11"/>
      <c r="JK647" s="11"/>
      <c r="JL647" s="11"/>
      <c r="JM647" s="11"/>
      <c r="JN647" s="11"/>
      <c r="JO647" s="11"/>
      <c r="JP647" s="11"/>
      <c r="JQ647" s="11"/>
      <c r="JR647" s="11"/>
      <c r="JS647" s="11"/>
      <c r="JT647" s="11"/>
      <c r="JU647" s="11"/>
      <c r="JV647" s="11"/>
      <c r="JW647" s="11"/>
      <c r="JX647" s="11"/>
      <c r="JY647" s="11"/>
      <c r="JZ647" s="11"/>
      <c r="KA647" s="11"/>
      <c r="KB647" s="11"/>
      <c r="KC647" s="11"/>
      <c r="KD647" s="11"/>
      <c r="KE647" s="11"/>
      <c r="KF647" s="11"/>
      <c r="KG647" s="11"/>
      <c r="KH647" s="11"/>
      <c r="KI647" s="11"/>
      <c r="KJ647" s="11"/>
      <c r="KK647" s="11"/>
      <c r="KL647" s="11"/>
      <c r="KM647" s="11"/>
      <c r="KN647" s="11"/>
      <c r="KO647" s="11"/>
      <c r="KP647" s="11"/>
      <c r="KQ647" s="11"/>
      <c r="KR647" s="11"/>
      <c r="KS647" s="11"/>
      <c r="KT647" s="11"/>
      <c r="KU647" s="11"/>
      <c r="KV647" s="11"/>
      <c r="KW647" s="11"/>
      <c r="KX647" s="11"/>
      <c r="KY647" s="11"/>
      <c r="KZ647" s="11"/>
      <c r="LA647" s="11"/>
      <c r="LB647" s="11"/>
      <c r="LC647" s="11"/>
      <c r="LD647" s="11"/>
      <c r="LE647" s="11"/>
      <c r="LF647" s="11"/>
      <c r="LG647" s="11"/>
      <c r="LH647" s="11"/>
      <c r="LI647" s="11"/>
      <c r="LJ647" s="11"/>
      <c r="LK647" s="11"/>
      <c r="LL647" s="11"/>
      <c r="LM647" s="11"/>
      <c r="LN647" s="11"/>
      <c r="LO647" s="11"/>
      <c r="LP647" s="11"/>
      <c r="LQ647" s="11"/>
      <c r="LR647" s="11"/>
      <c r="LS647" s="11"/>
      <c r="LT647" s="11"/>
      <c r="LU647" s="11"/>
      <c r="LV647" s="11"/>
      <c r="LW647" s="11"/>
      <c r="LX647" s="11"/>
      <c r="LY647" s="11"/>
      <c r="LZ647" s="11"/>
      <c r="MA647" s="11"/>
      <c r="MB647" s="11"/>
      <c r="MC647" s="11"/>
      <c r="MD647" s="11"/>
      <c r="ME647" s="11"/>
      <c r="MF647" s="11"/>
      <c r="MG647" s="11"/>
      <c r="MH647" s="11"/>
      <c r="MI647" s="11"/>
      <c r="MJ647" s="11"/>
      <c r="MK647" s="11"/>
      <c r="ML647" s="11"/>
      <c r="MM647" s="11"/>
      <c r="MN647" s="11"/>
      <c r="MO647" s="11"/>
      <c r="MP647" s="11"/>
      <c r="MQ647" s="11"/>
      <c r="MR647" s="11"/>
      <c r="MS647" s="11"/>
      <c r="MT647" s="11"/>
      <c r="MU647" s="11"/>
      <c r="MV647" s="11"/>
      <c r="MW647" s="11"/>
      <c r="MX647" s="11"/>
      <c r="MY647" s="11"/>
      <c r="MZ647" s="11"/>
      <c r="NA647" s="11"/>
      <c r="NB647" s="11"/>
      <c r="NC647" s="11"/>
      <c r="ND647" s="11"/>
      <c r="NE647" s="11"/>
      <c r="NF647" s="11"/>
      <c r="NG647" s="11"/>
      <c r="NH647" s="11"/>
      <c r="NI647" s="11"/>
      <c r="NJ647" s="11"/>
      <c r="NK647" s="11"/>
      <c r="NL647" s="11"/>
      <c r="NM647" s="11"/>
      <c r="NN647" s="11"/>
      <c r="NO647" s="11"/>
      <c r="NP647" s="11"/>
      <c r="NQ647" s="11"/>
      <c r="NR647" s="11"/>
      <c r="NS647" s="11"/>
      <c r="NT647" s="11"/>
      <c r="NU647" s="11"/>
      <c r="NV647" s="11"/>
      <c r="NW647" s="11"/>
      <c r="NX647" s="11"/>
      <c r="NY647" s="11"/>
      <c r="NZ647" s="11"/>
      <c r="OA647" s="11"/>
      <c r="OB647" s="11"/>
      <c r="OC647" s="11"/>
      <c r="OD647" s="11"/>
      <c r="OE647" s="11"/>
      <c r="OF647" s="11"/>
      <c r="OG647" s="11"/>
      <c r="OH647" s="11"/>
      <c r="OI647" s="11"/>
      <c r="OJ647" s="11"/>
      <c r="OK647" s="11"/>
      <c r="OL647" s="11"/>
      <c r="OM647" s="11"/>
      <c r="ON647" s="11"/>
      <c r="OO647" s="11"/>
      <c r="OP647" s="11"/>
      <c r="OQ647" s="11"/>
      <c r="OR647" s="11"/>
      <c r="OS647" s="11"/>
      <c r="OT647" s="11"/>
      <c r="OU647" s="11"/>
      <c r="OV647" s="11"/>
      <c r="OW647" s="11"/>
      <c r="OX647" s="11"/>
      <c r="OY647" s="11"/>
      <c r="OZ647" s="11"/>
      <c r="PA647" s="11"/>
      <c r="PB647" s="11"/>
      <c r="PC647" s="11"/>
      <c r="PD647" s="11"/>
      <c r="PE647" s="11"/>
      <c r="PF647" s="11"/>
      <c r="PG647" s="11"/>
      <c r="PH647" s="11"/>
      <c r="PI647" s="11"/>
      <c r="PJ647" s="11"/>
      <c r="PK647" s="11"/>
      <c r="PL647" s="11"/>
      <c r="PM647" s="11"/>
      <c r="PN647" s="11"/>
      <c r="PO647" s="11"/>
      <c r="PP647" s="11"/>
      <c r="PQ647" s="11"/>
      <c r="PR647" s="11"/>
      <c r="PS647" s="11"/>
      <c r="PT647" s="11"/>
      <c r="PU647" s="11"/>
      <c r="PV647" s="11"/>
      <c r="PW647" s="11"/>
      <c r="PX647" s="11"/>
      <c r="PY647" s="11"/>
      <c r="PZ647" s="11"/>
      <c r="QA647" s="11"/>
      <c r="QB647" s="11"/>
      <c r="QC647" s="11"/>
      <c r="QD647" s="11"/>
      <c r="QE647" s="11"/>
      <c r="QF647" s="11"/>
      <c r="QG647" s="11"/>
      <c r="QH647" s="11"/>
      <c r="QI647" s="11"/>
      <c r="QJ647" s="11"/>
      <c r="QK647" s="11"/>
      <c r="QL647" s="11"/>
      <c r="QM647" s="11"/>
      <c r="QN647" s="11"/>
      <c r="QO647" s="11"/>
      <c r="QP647" s="11"/>
      <c r="QQ647" s="11"/>
      <c r="QR647" s="11"/>
      <c r="QS647" s="11"/>
      <c r="QT647" s="11"/>
      <c r="QU647" s="11"/>
      <c r="QV647" s="11"/>
      <c r="QW647" s="11"/>
      <c r="QX647" s="11"/>
      <c r="QY647" s="11"/>
      <c r="QZ647" s="11"/>
      <c r="RA647" s="11"/>
      <c r="RB647" s="11"/>
      <c r="RC647" s="11"/>
      <c r="RD647" s="11"/>
      <c r="RE647" s="11"/>
      <c r="RF647" s="11"/>
      <c r="RG647" s="11"/>
      <c r="RH647" s="11"/>
      <c r="RI647" s="11"/>
      <c r="RJ647" s="11"/>
      <c r="RK647" s="11"/>
      <c r="RL647" s="11"/>
      <c r="RM647" s="11"/>
      <c r="RN647" s="11"/>
      <c r="RO647" s="11"/>
      <c r="RP647" s="11"/>
      <c r="RQ647" s="11"/>
      <c r="RR647" s="11"/>
      <c r="RS647" s="11"/>
      <c r="RT647" s="11"/>
      <c r="RU647" s="11"/>
      <c r="RV647" s="11"/>
      <c r="RW647" s="11"/>
      <c r="RX647" s="11"/>
      <c r="RY647" s="11"/>
      <c r="RZ647" s="11"/>
      <c r="SA647" s="11"/>
      <c r="SB647" s="11"/>
      <c r="SC647" s="11"/>
      <c r="SD647" s="11"/>
      <c r="SE647" s="11"/>
      <c r="SF647" s="11"/>
      <c r="SG647" s="11"/>
      <c r="SH647" s="11"/>
      <c r="SI647" s="11"/>
      <c r="SJ647" s="11"/>
      <c r="SK647" s="11"/>
      <c r="SL647" s="11"/>
      <c r="SM647" s="11"/>
      <c r="SN647" s="11"/>
      <c r="SO647" s="11"/>
      <c r="SP647" s="11"/>
      <c r="SQ647" s="11"/>
      <c r="SR647" s="11"/>
      <c r="SS647" s="11"/>
      <c r="ST647" s="11"/>
      <c r="SU647" s="11"/>
      <c r="SV647" s="11"/>
      <c r="SW647" s="11"/>
      <c r="SX647" s="11"/>
      <c r="SY647" s="11"/>
      <c r="SZ647" s="11"/>
      <c r="TA647" s="11"/>
      <c r="TB647" s="11"/>
      <c r="TC647" s="11"/>
      <c r="TD647" s="11"/>
      <c r="TE647" s="11"/>
      <c r="TF647" s="11"/>
      <c r="TG647" s="11"/>
      <c r="TH647" s="11"/>
      <c r="TI647" s="11"/>
      <c r="TJ647" s="11"/>
      <c r="TK647" s="11"/>
      <c r="TL647" s="11"/>
      <c r="TM647" s="11"/>
      <c r="TN647" s="11"/>
      <c r="TO647" s="11"/>
      <c r="TP647" s="11"/>
      <c r="TQ647" s="11"/>
      <c r="TR647" s="11"/>
      <c r="TS647" s="11"/>
      <c r="TT647" s="11"/>
      <c r="TU647" s="11"/>
      <c r="TV647" s="11"/>
      <c r="TW647" s="11"/>
      <c r="TX647" s="11"/>
      <c r="TY647" s="11"/>
      <c r="TZ647" s="11"/>
      <c r="UA647" s="11"/>
      <c r="UB647" s="11"/>
      <c r="UC647" s="11"/>
      <c r="UD647" s="11"/>
      <c r="UE647" s="11"/>
      <c r="UF647" s="11"/>
      <c r="UG647" s="11"/>
      <c r="UH647" s="11"/>
      <c r="UI647" s="11"/>
      <c r="UJ647" s="11"/>
      <c r="UK647" s="11"/>
      <c r="UL647" s="11"/>
      <c r="UM647" s="11"/>
      <c r="UN647" s="11"/>
      <c r="UO647" s="11"/>
      <c r="UP647" s="11"/>
      <c r="UQ647" s="11"/>
      <c r="UR647" s="11"/>
      <c r="US647" s="11"/>
      <c r="UT647" s="11"/>
      <c r="UU647" s="11"/>
      <c r="UV647" s="11"/>
      <c r="UW647" s="11"/>
      <c r="UX647" s="11"/>
      <c r="UY647" s="11"/>
      <c r="UZ647" s="11"/>
      <c r="VA647" s="11"/>
      <c r="VB647" s="11"/>
      <c r="VC647" s="11"/>
      <c r="VD647" s="11"/>
      <c r="VE647" s="11"/>
      <c r="VF647" s="11"/>
      <c r="VG647" s="11"/>
      <c r="VH647" s="11"/>
      <c r="VI647" s="11"/>
      <c r="VJ647" s="11"/>
      <c r="VK647" s="11"/>
      <c r="VL647" s="11"/>
      <c r="VM647" s="11"/>
      <c r="VN647" s="11"/>
      <c r="VO647" s="11"/>
      <c r="VP647" s="11"/>
      <c r="VQ647" s="11"/>
      <c r="VR647" s="11"/>
      <c r="VS647" s="11"/>
      <c r="VT647" s="11"/>
      <c r="VU647" s="11"/>
      <c r="VV647" s="11"/>
      <c r="VW647" s="11"/>
      <c r="VX647" s="11"/>
      <c r="VY647" s="11"/>
      <c r="VZ647" s="11"/>
      <c r="WA647" s="11"/>
      <c r="WB647" s="11"/>
      <c r="WC647" s="11"/>
      <c r="WD647" s="11"/>
      <c r="WE647" s="11"/>
      <c r="WF647" s="11"/>
      <c r="WG647" s="11"/>
      <c r="WH647" s="11"/>
      <c r="WI647" s="11"/>
      <c r="WJ647" s="11"/>
      <c r="WK647" s="11"/>
      <c r="WL647" s="11"/>
      <c r="WM647" s="11"/>
      <c r="WN647" s="11"/>
      <c r="WO647" s="11"/>
      <c r="WP647" s="11"/>
      <c r="WQ647" s="11"/>
      <c r="WR647" s="11"/>
      <c r="WS647" s="11"/>
      <c r="WT647" s="11"/>
      <c r="WU647" s="11"/>
      <c r="WV647" s="11"/>
      <c r="WW647" s="11"/>
      <c r="WX647" s="11"/>
      <c r="WY647" s="11"/>
      <c r="WZ647" s="11"/>
      <c r="XA647" s="11"/>
      <c r="XB647" s="11"/>
      <c r="XC647" s="11"/>
      <c r="XD647" s="11"/>
      <c r="XE647" s="11"/>
      <c r="XF647" s="11"/>
      <c r="XG647" s="11"/>
      <c r="XH647" s="11"/>
      <c r="XI647" s="11"/>
      <c r="XJ647" s="11"/>
      <c r="XK647" s="11"/>
      <c r="XL647" s="11"/>
      <c r="XM647" s="11"/>
      <c r="XN647" s="11"/>
      <c r="XO647" s="11"/>
      <c r="XP647" s="11"/>
      <c r="XQ647" s="11"/>
      <c r="XR647" s="11"/>
      <c r="XS647" s="11"/>
      <c r="XT647" s="11"/>
      <c r="XU647" s="11"/>
      <c r="XV647" s="11"/>
      <c r="XW647" s="11"/>
      <c r="XX647" s="11"/>
      <c r="XY647" s="11"/>
      <c r="XZ647" s="11"/>
      <c r="YA647" s="11"/>
      <c r="YB647" s="11"/>
      <c r="YC647" s="11"/>
      <c r="YD647" s="11"/>
      <c r="YE647" s="11"/>
      <c r="YF647" s="11"/>
      <c r="YG647" s="11"/>
      <c r="YH647" s="11"/>
      <c r="YI647" s="11"/>
      <c r="YJ647" s="11"/>
      <c r="YK647" s="11"/>
      <c r="YL647" s="11"/>
      <c r="YM647" s="11"/>
      <c r="YN647" s="11"/>
      <c r="YO647" s="11"/>
      <c r="YP647" s="11"/>
      <c r="YQ647" s="11"/>
      <c r="YR647" s="11"/>
      <c r="YS647" s="11"/>
      <c r="YT647" s="11"/>
      <c r="YU647" s="11"/>
      <c r="YV647" s="11"/>
      <c r="YW647" s="11"/>
      <c r="YX647" s="11"/>
      <c r="YY647" s="11"/>
      <c r="YZ647" s="11"/>
      <c r="ZA647" s="11"/>
      <c r="ZB647" s="11"/>
      <c r="ZC647" s="11"/>
      <c r="ZD647" s="11"/>
      <c r="ZE647" s="11"/>
      <c r="ZF647" s="11"/>
      <c r="ZG647" s="11"/>
      <c r="ZH647" s="11"/>
      <c r="ZI647" s="11"/>
      <c r="ZJ647" s="11"/>
      <c r="ZK647" s="11"/>
      <c r="ZL647" s="11"/>
      <c r="ZM647" s="11"/>
      <c r="ZN647" s="11"/>
      <c r="ZO647" s="11"/>
      <c r="ZP647" s="11"/>
      <c r="ZQ647" s="11"/>
      <c r="ZR647" s="11"/>
      <c r="ZS647" s="11"/>
      <c r="ZT647" s="11"/>
      <c r="ZU647" s="11"/>
      <c r="ZV647" s="11"/>
      <c r="ZW647" s="11"/>
      <c r="ZX647" s="11"/>
      <c r="ZY647" s="11"/>
      <c r="ZZ647" s="11"/>
      <c r="AAA647" s="11"/>
      <c r="AAB647" s="11"/>
      <c r="AAC647" s="11"/>
      <c r="AAD647" s="11"/>
      <c r="AAE647" s="11"/>
      <c r="AAF647" s="11"/>
      <c r="AAG647" s="11"/>
      <c r="AAH647" s="11"/>
      <c r="AAI647" s="11"/>
      <c r="AAJ647" s="11"/>
      <c r="AAK647" s="11"/>
      <c r="AAL647" s="11"/>
      <c r="AAM647" s="11"/>
      <c r="AAN647" s="11"/>
      <c r="AAO647" s="11"/>
      <c r="AAP647" s="11"/>
      <c r="AAQ647" s="11"/>
      <c r="AAR647" s="11"/>
      <c r="AAS647" s="11"/>
      <c r="AAT647" s="11"/>
      <c r="AAU647" s="11"/>
      <c r="AAV647" s="11"/>
      <c r="AAW647" s="11"/>
      <c r="AAX647" s="11"/>
      <c r="AAY647" s="11"/>
      <c r="AAZ647" s="11"/>
      <c r="ABA647" s="11"/>
      <c r="ABB647" s="11"/>
      <c r="ABC647" s="11"/>
      <c r="ABD647" s="11"/>
      <c r="ABE647" s="11"/>
      <c r="ABF647" s="11"/>
      <c r="ABG647" s="11"/>
      <c r="ABH647" s="11"/>
      <c r="ABI647" s="11"/>
      <c r="ABJ647" s="11"/>
      <c r="ABK647" s="11"/>
      <c r="ABL647" s="11"/>
      <c r="ABM647" s="11"/>
      <c r="ABN647" s="11"/>
      <c r="ABO647" s="11"/>
      <c r="ABP647" s="11"/>
      <c r="ABQ647" s="11"/>
      <c r="ABR647" s="11"/>
      <c r="ABS647" s="11"/>
      <c r="ABT647" s="11"/>
      <c r="ABU647" s="11"/>
      <c r="ABV647" s="11"/>
      <c r="ABW647" s="11"/>
      <c r="ABX647" s="11"/>
      <c r="ABY647" s="11"/>
      <c r="ABZ647" s="11"/>
      <c r="ACA647" s="11"/>
      <c r="ACB647" s="11"/>
      <c r="ACC647" s="11"/>
      <c r="ACD647" s="11"/>
      <c r="ACE647" s="11"/>
      <c r="ACF647" s="11"/>
      <c r="ACG647" s="11"/>
      <c r="ACH647" s="11"/>
      <c r="ACI647" s="11"/>
      <c r="ACJ647" s="11"/>
      <c r="ACK647" s="11"/>
      <c r="ACL647" s="11"/>
      <c r="ACM647" s="11"/>
      <c r="ACN647" s="11"/>
      <c r="ACO647" s="11"/>
      <c r="ACP647" s="11"/>
      <c r="ACQ647" s="11"/>
      <c r="ACR647" s="11"/>
      <c r="ACS647" s="11"/>
      <c r="ACT647" s="11"/>
      <c r="ACU647" s="11"/>
      <c r="ACV647" s="11"/>
      <c r="ACW647" s="11"/>
      <c r="ACX647" s="11"/>
      <c r="ACY647" s="11"/>
      <c r="ACZ647" s="11"/>
      <c r="ADA647" s="11"/>
      <c r="ADB647" s="11"/>
      <c r="ADC647" s="11"/>
      <c r="ADD647" s="11"/>
      <c r="ADE647" s="11"/>
      <c r="ADF647" s="11"/>
      <c r="ADG647" s="11"/>
      <c r="ADH647" s="11"/>
      <c r="ADI647" s="11"/>
      <c r="ADJ647" s="11"/>
      <c r="ADK647" s="11"/>
      <c r="ADL647" s="11"/>
      <c r="ADM647" s="11"/>
      <c r="ADN647" s="11"/>
      <c r="ADO647" s="11"/>
      <c r="ADP647" s="11"/>
      <c r="ADQ647" s="11"/>
      <c r="ADR647" s="11"/>
      <c r="ADS647" s="11"/>
      <c r="ADT647" s="11"/>
      <c r="ADU647" s="11"/>
      <c r="ADV647" s="11"/>
      <c r="ADW647" s="11"/>
      <c r="ADX647" s="11"/>
      <c r="ADY647" s="11"/>
      <c r="ADZ647" s="11"/>
      <c r="AEA647" s="11"/>
      <c r="AEB647" s="11"/>
      <c r="AEC647" s="11"/>
      <c r="AED647" s="11"/>
      <c r="AEE647" s="11"/>
      <c r="AEF647" s="11"/>
      <c r="AEG647" s="11"/>
      <c r="AEH647" s="11"/>
      <c r="AEI647" s="11"/>
      <c r="AEJ647" s="11"/>
      <c r="AEK647" s="11"/>
      <c r="AEL647" s="11"/>
      <c r="AEM647" s="11"/>
      <c r="AEN647" s="11"/>
      <c r="AEO647" s="11"/>
      <c r="AEP647" s="11"/>
      <c r="AEQ647" s="11"/>
      <c r="AER647" s="11"/>
      <c r="AES647" s="11"/>
      <c r="AET647" s="11"/>
      <c r="AEU647" s="11"/>
      <c r="AEV647" s="11"/>
      <c r="AEW647" s="11"/>
      <c r="AEX647" s="11"/>
      <c r="AEY647" s="11"/>
      <c r="AEZ647" s="11"/>
      <c r="AFA647" s="11"/>
      <c r="AFB647" s="11"/>
      <c r="AFC647" s="11"/>
      <c r="AFD647" s="11"/>
      <c r="AFE647" s="11"/>
      <c r="AFF647" s="11"/>
      <c r="AFG647" s="11"/>
      <c r="AFH647" s="11"/>
      <c r="AFI647" s="11"/>
      <c r="AFJ647" s="11"/>
      <c r="AFK647" s="11"/>
      <c r="AFL647" s="11"/>
      <c r="AFM647" s="11"/>
      <c r="AFN647" s="11"/>
      <c r="AFO647" s="11"/>
      <c r="AFP647" s="11"/>
      <c r="AFQ647" s="11"/>
      <c r="AFR647" s="11"/>
      <c r="AFS647" s="11"/>
      <c r="AFT647" s="11"/>
      <c r="AFU647" s="11"/>
      <c r="AFV647" s="11"/>
      <c r="AFW647" s="11"/>
      <c r="AFX647" s="11"/>
      <c r="AFY647" s="11"/>
      <c r="AFZ647" s="11"/>
      <c r="AGA647" s="11"/>
      <c r="AGB647" s="11"/>
      <c r="AGC647" s="11"/>
      <c r="AGD647" s="11"/>
      <c r="AGE647" s="11"/>
      <c r="AGF647" s="11"/>
      <c r="AGG647" s="11"/>
      <c r="AGH647" s="11"/>
      <c r="AGI647" s="11"/>
      <c r="AGJ647" s="11"/>
      <c r="AGK647" s="11"/>
      <c r="AGL647" s="11"/>
      <c r="AGM647" s="11"/>
      <c r="AGN647" s="11"/>
      <c r="AGO647" s="11"/>
      <c r="AGP647" s="11"/>
      <c r="AGQ647" s="11"/>
      <c r="AGR647" s="11"/>
      <c r="AGS647" s="11"/>
      <c r="AGT647" s="11"/>
      <c r="AGU647" s="11"/>
      <c r="AGV647" s="11"/>
      <c r="AGW647" s="11"/>
      <c r="AGX647" s="11"/>
      <c r="AGY647" s="11"/>
      <c r="AGZ647" s="11"/>
      <c r="AHA647" s="11"/>
      <c r="AHB647" s="11"/>
      <c r="AHC647" s="11"/>
      <c r="AHD647" s="11"/>
      <c r="AHE647" s="11"/>
      <c r="AHF647" s="11"/>
      <c r="AHG647" s="11"/>
      <c r="AHH647" s="11"/>
      <c r="AHI647" s="11"/>
      <c r="AHJ647" s="11"/>
      <c r="AHK647" s="11"/>
      <c r="AHL647" s="11"/>
      <c r="AHM647" s="11"/>
      <c r="AHN647" s="11"/>
      <c r="AHO647" s="11"/>
      <c r="AHP647" s="11"/>
      <c r="AHQ647" s="11"/>
      <c r="AHR647" s="11"/>
      <c r="AHS647" s="11"/>
      <c r="AHT647" s="11"/>
      <c r="AHU647" s="11"/>
      <c r="AHV647" s="11"/>
      <c r="AHW647" s="11"/>
      <c r="AHX647" s="11"/>
      <c r="AHY647" s="11"/>
      <c r="AHZ647" s="11"/>
      <c r="AIA647" s="11"/>
      <c r="AIB647" s="11"/>
      <c r="AIC647" s="11"/>
      <c r="AID647" s="11"/>
      <c r="AIE647" s="11"/>
      <c r="AIF647" s="11"/>
      <c r="AIG647" s="11"/>
      <c r="AIH647" s="11"/>
      <c r="AII647" s="11"/>
      <c r="AIJ647" s="11"/>
      <c r="AIK647" s="11"/>
      <c r="AIL647" s="11"/>
      <c r="AIM647" s="11"/>
      <c r="AIN647" s="11"/>
      <c r="AIO647" s="11"/>
      <c r="AIP647" s="11"/>
      <c r="AIQ647" s="11"/>
      <c r="AIR647" s="11"/>
      <c r="AIS647" s="11"/>
      <c r="AIT647" s="11"/>
      <c r="AIU647" s="11"/>
      <c r="AIV647" s="11"/>
      <c r="AIW647" s="11"/>
      <c r="AIX647" s="11"/>
      <c r="AIY647" s="11"/>
      <c r="AIZ647" s="11"/>
      <c r="AJA647" s="11"/>
      <c r="AJB647" s="11"/>
      <c r="AJC647" s="11"/>
      <c r="AJD647" s="11"/>
      <c r="AJE647" s="11"/>
      <c r="AJF647" s="11"/>
      <c r="AJG647" s="11"/>
      <c r="AJH647" s="11"/>
      <c r="AJI647" s="11"/>
      <c r="AJJ647" s="11"/>
      <c r="AJK647" s="11"/>
      <c r="AJL647" s="11"/>
      <c r="AJM647" s="11"/>
      <c r="AJN647" s="11"/>
      <c r="AJO647" s="11"/>
      <c r="AJP647" s="11"/>
      <c r="AJQ647" s="11"/>
      <c r="AJR647" s="11"/>
      <c r="AJS647" s="11"/>
      <c r="AJT647" s="11"/>
      <c r="AJU647" s="11"/>
      <c r="AJV647" s="11"/>
      <c r="AJW647" s="11"/>
      <c r="AJX647" s="11"/>
      <c r="AJY647" s="11"/>
      <c r="AJZ647" s="11"/>
      <c r="AKA647" s="11"/>
      <c r="AKB647" s="11"/>
      <c r="AKC647" s="11"/>
      <c r="AKD647" s="11"/>
      <c r="AKE647" s="11"/>
      <c r="AKF647" s="11"/>
      <c r="AKG647" s="11"/>
      <c r="AKH647" s="11"/>
      <c r="AKI647" s="11"/>
      <c r="AKJ647" s="11"/>
      <c r="AKK647" s="11"/>
      <c r="AKL647" s="11"/>
      <c r="AKM647" s="11"/>
      <c r="AKN647" s="11"/>
      <c r="AKO647" s="11"/>
      <c r="AKP647" s="11"/>
      <c r="AKQ647" s="11"/>
      <c r="AKR647" s="11"/>
      <c r="AKS647" s="11"/>
      <c r="AKT647" s="11"/>
      <c r="AKU647" s="11"/>
      <c r="AKV647" s="11"/>
      <c r="AKW647" s="11"/>
      <c r="AKX647" s="11"/>
      <c r="AKY647" s="11"/>
      <c r="AKZ647" s="11"/>
      <c r="ALA647" s="11"/>
      <c r="ALB647" s="11"/>
      <c r="ALC647" s="11"/>
      <c r="ALD647" s="11"/>
      <c r="ALE647" s="11"/>
      <c r="ALF647" s="11"/>
      <c r="ALG647" s="11"/>
      <c r="ALH647" s="11"/>
      <c r="ALI647" s="11"/>
      <c r="ALJ647" s="11"/>
      <c r="ALK647" s="11"/>
      <c r="ALL647" s="11"/>
      <c r="ALM647" s="11"/>
      <c r="ALN647" s="11"/>
      <c r="ALO647" s="11"/>
      <c r="ALP647" s="11"/>
      <c r="ALQ647" s="11"/>
      <c r="ALR647" s="11"/>
      <c r="ALS647" s="11"/>
      <c r="ALT647" s="11"/>
      <c r="ALU647" s="11"/>
      <c r="ALV647" s="11"/>
      <c r="ALW647" s="11"/>
      <c r="ALX647" s="11"/>
      <c r="ALY647" s="11"/>
      <c r="ALZ647" s="11"/>
      <c r="AMA647" s="11"/>
      <c r="AMB647" s="11"/>
      <c r="AMC647" s="11"/>
      <c r="AMD647" s="11"/>
      <c r="AME647" s="11"/>
      <c r="AMF647" s="11"/>
      <c r="AMG647" s="11"/>
      <c r="AMH647" s="11"/>
      <c r="AMI647" s="11"/>
      <c r="AMJ647" s="11"/>
    </row>
    <row r="648" spans="1:1024" s="127" customFormat="1" ht="56.25" x14ac:dyDescent="0.3">
      <c r="A648" s="18">
        <v>23</v>
      </c>
      <c r="B648" s="19"/>
      <c r="C648" s="74"/>
      <c r="D648" s="19"/>
      <c r="E648" s="19"/>
      <c r="F648" s="24"/>
      <c r="G648" s="19"/>
      <c r="H648" s="19"/>
      <c r="I648" s="34"/>
      <c r="J648" s="25"/>
      <c r="K648" s="26" t="s">
        <v>37</v>
      </c>
      <c r="L648" s="25">
        <f>P648*I646</f>
        <v>299781.81199999998</v>
      </c>
      <c r="M648" s="25">
        <f>Q648*I646</f>
        <v>67977.14</v>
      </c>
      <c r="N648" s="25">
        <f t="shared" si="98"/>
        <v>367758.95199999999</v>
      </c>
      <c r="O648" s="216"/>
      <c r="P648" s="25">
        <v>57.11</v>
      </c>
      <c r="Q648" s="27">
        <v>12.95</v>
      </c>
      <c r="R648" s="24" t="s">
        <v>39</v>
      </c>
      <c r="S648" s="24" t="s">
        <v>279</v>
      </c>
      <c r="T648" s="7"/>
      <c r="U648" s="7"/>
      <c r="V648" s="8"/>
      <c r="W648" s="7"/>
      <c r="X648" s="7"/>
      <c r="Y648" s="133"/>
      <c r="Z648" s="92"/>
      <c r="AA648" s="92"/>
      <c r="AB648" s="92"/>
      <c r="AC648" s="134"/>
      <c r="AD648" s="133"/>
      <c r="AE648" s="133"/>
      <c r="AF648" s="133"/>
      <c r="AG648" s="133"/>
      <c r="AH648" s="133"/>
      <c r="AI648" s="133"/>
      <c r="AJ648" s="133"/>
      <c r="AK648" s="133"/>
      <c r="AL648" s="133"/>
      <c r="AM648" s="133"/>
      <c r="AN648" s="133"/>
      <c r="AO648" s="133"/>
      <c r="AP648" s="133"/>
      <c r="AQ648" s="133"/>
      <c r="AR648" s="133"/>
      <c r="AS648" s="133"/>
      <c r="AT648" s="133"/>
      <c r="AU648" s="133"/>
      <c r="AV648" s="133"/>
      <c r="AW648" s="133"/>
      <c r="AX648" s="133"/>
      <c r="AY648" s="133"/>
      <c r="AZ648" s="133"/>
      <c r="BA648" s="133"/>
      <c r="BB648" s="133"/>
      <c r="BC648" s="133"/>
      <c r="BD648" s="133"/>
      <c r="BE648" s="133"/>
      <c r="BF648" s="133"/>
      <c r="BG648" s="133"/>
      <c r="BH648" s="133"/>
      <c r="BI648" s="133"/>
      <c r="BJ648" s="133"/>
      <c r="BK648" s="133"/>
      <c r="BL648" s="133"/>
      <c r="BM648" s="133"/>
      <c r="BN648" s="133"/>
      <c r="BO648" s="133"/>
      <c r="BP648" s="133"/>
      <c r="BQ648" s="133"/>
      <c r="BR648" s="133"/>
      <c r="BS648" s="133"/>
      <c r="BT648" s="133"/>
      <c r="BU648" s="133"/>
      <c r="BV648" s="133"/>
      <c r="BW648" s="133"/>
      <c r="BX648" s="133"/>
      <c r="BY648" s="133"/>
      <c r="BZ648" s="133"/>
      <c r="CA648" s="133"/>
      <c r="CB648" s="133"/>
      <c r="CC648" s="133"/>
      <c r="CD648" s="133"/>
      <c r="CE648" s="133"/>
      <c r="CF648" s="133"/>
      <c r="CG648" s="133"/>
      <c r="CH648" s="133"/>
      <c r="CI648" s="133"/>
      <c r="CJ648" s="133"/>
      <c r="CK648" s="133"/>
      <c r="CL648" s="133"/>
      <c r="CM648" s="133"/>
      <c r="CN648" s="133"/>
      <c r="CO648" s="133"/>
      <c r="CP648" s="133"/>
      <c r="CQ648" s="133"/>
      <c r="CR648" s="133"/>
      <c r="CS648" s="133"/>
      <c r="CT648" s="133"/>
      <c r="CU648" s="133"/>
      <c r="CV648" s="133"/>
      <c r="CW648" s="133"/>
      <c r="CX648" s="133"/>
      <c r="CY648" s="133"/>
      <c r="CZ648" s="133"/>
      <c r="DA648" s="133"/>
      <c r="DB648" s="133"/>
      <c r="DC648" s="133"/>
      <c r="DD648" s="133"/>
      <c r="DE648" s="133"/>
      <c r="DF648" s="133"/>
      <c r="DG648" s="133"/>
      <c r="DH648" s="133"/>
      <c r="DI648" s="133"/>
      <c r="DJ648" s="133"/>
      <c r="DK648" s="133"/>
      <c r="DL648" s="133"/>
      <c r="DM648" s="133"/>
      <c r="DN648" s="133"/>
      <c r="DO648" s="133"/>
      <c r="DP648" s="133"/>
      <c r="DQ648" s="133"/>
      <c r="DR648" s="133"/>
      <c r="DS648" s="133"/>
      <c r="DT648" s="133"/>
      <c r="DU648" s="133"/>
      <c r="DV648" s="133"/>
      <c r="DW648" s="133"/>
      <c r="DX648" s="135"/>
    </row>
    <row r="649" spans="1:1024" s="127" customFormat="1" ht="37.5" x14ac:dyDescent="0.3">
      <c r="A649" s="18">
        <v>24</v>
      </c>
      <c r="B649" s="19"/>
      <c r="C649" s="74"/>
      <c r="D649" s="19"/>
      <c r="E649" s="19"/>
      <c r="F649" s="24"/>
      <c r="G649" s="19"/>
      <c r="H649" s="19"/>
      <c r="I649" s="34"/>
      <c r="J649" s="25"/>
      <c r="K649" s="26" t="s">
        <v>50</v>
      </c>
      <c r="L649" s="25">
        <f>P649*I646</f>
        <v>2236159.1999999997</v>
      </c>
      <c r="M649" s="25">
        <f>Q649*I646</f>
        <v>87031.73599999999</v>
      </c>
      <c r="N649" s="25">
        <f t="shared" si="98"/>
        <v>2323190.9359999998</v>
      </c>
      <c r="O649" s="216"/>
      <c r="P649" s="25">
        <v>426</v>
      </c>
      <c r="Q649" s="27">
        <v>16.579999999999998</v>
      </c>
      <c r="R649" s="24" t="s">
        <v>39</v>
      </c>
      <c r="S649" s="24" t="s">
        <v>279</v>
      </c>
      <c r="T649" s="7"/>
      <c r="U649" s="7"/>
      <c r="V649" s="8"/>
      <c r="W649" s="7"/>
      <c r="X649" s="7"/>
      <c r="Y649" s="133"/>
      <c r="Z649" s="92"/>
      <c r="AA649" s="92"/>
      <c r="AB649" s="92"/>
      <c r="AC649" s="134"/>
      <c r="AD649" s="133"/>
      <c r="AE649" s="133"/>
      <c r="AF649" s="133"/>
      <c r="AG649" s="133"/>
      <c r="AH649" s="133"/>
      <c r="AI649" s="133"/>
      <c r="AJ649" s="133"/>
      <c r="AK649" s="133"/>
      <c r="AL649" s="133"/>
      <c r="AM649" s="133"/>
      <c r="AN649" s="133"/>
      <c r="AO649" s="133"/>
      <c r="AP649" s="133"/>
      <c r="AQ649" s="133"/>
      <c r="AR649" s="133"/>
      <c r="AS649" s="133"/>
      <c r="AT649" s="133"/>
      <c r="AU649" s="133"/>
      <c r="AV649" s="133"/>
      <c r="AW649" s="133"/>
      <c r="AX649" s="133"/>
      <c r="AY649" s="133"/>
      <c r="AZ649" s="133"/>
      <c r="BA649" s="133"/>
      <c r="BB649" s="133"/>
      <c r="BC649" s="133"/>
      <c r="BD649" s="133"/>
      <c r="BE649" s="133"/>
      <c r="BF649" s="133"/>
      <c r="BG649" s="133"/>
      <c r="BH649" s="133"/>
      <c r="BI649" s="133"/>
      <c r="BJ649" s="133"/>
      <c r="BK649" s="133"/>
      <c r="BL649" s="133"/>
      <c r="BM649" s="133"/>
      <c r="BN649" s="133"/>
      <c r="BO649" s="133"/>
      <c r="BP649" s="133"/>
      <c r="BQ649" s="133"/>
      <c r="BR649" s="133"/>
      <c r="BS649" s="133"/>
      <c r="BT649" s="133"/>
      <c r="BU649" s="133"/>
      <c r="BV649" s="133"/>
      <c r="BW649" s="133"/>
      <c r="BX649" s="133"/>
      <c r="BY649" s="133"/>
      <c r="BZ649" s="133"/>
      <c r="CA649" s="133"/>
      <c r="CB649" s="133"/>
      <c r="CC649" s="133"/>
      <c r="CD649" s="133"/>
      <c r="CE649" s="133"/>
      <c r="CF649" s="133"/>
      <c r="CG649" s="133"/>
      <c r="CH649" s="133"/>
      <c r="CI649" s="133"/>
      <c r="CJ649" s="133"/>
      <c r="CK649" s="133"/>
      <c r="CL649" s="133"/>
      <c r="CM649" s="133"/>
      <c r="CN649" s="133"/>
      <c r="CO649" s="133"/>
      <c r="CP649" s="133"/>
      <c r="CQ649" s="133"/>
      <c r="CR649" s="133"/>
      <c r="CS649" s="133"/>
      <c r="CT649" s="133"/>
      <c r="CU649" s="133"/>
      <c r="CV649" s="133"/>
      <c r="CW649" s="133"/>
      <c r="CX649" s="133"/>
      <c r="CY649" s="133"/>
      <c r="CZ649" s="133"/>
      <c r="DA649" s="133"/>
      <c r="DB649" s="133"/>
      <c r="DC649" s="133"/>
      <c r="DD649" s="133"/>
      <c r="DE649" s="133"/>
      <c r="DF649" s="133"/>
      <c r="DG649" s="133"/>
      <c r="DH649" s="133"/>
      <c r="DI649" s="133"/>
      <c r="DJ649" s="133"/>
      <c r="DK649" s="133"/>
      <c r="DL649" s="133"/>
      <c r="DM649" s="133"/>
      <c r="DN649" s="133"/>
      <c r="DO649" s="133"/>
      <c r="DP649" s="133"/>
      <c r="DQ649" s="133"/>
      <c r="DR649" s="133"/>
      <c r="DS649" s="133"/>
      <c r="DT649" s="133"/>
      <c r="DU649" s="133"/>
      <c r="DV649" s="133"/>
      <c r="DW649" s="133"/>
      <c r="DX649" s="135"/>
    </row>
    <row r="650" spans="1:1024" s="127" customFormat="1" ht="56.25" x14ac:dyDescent="0.3">
      <c r="A650" s="18">
        <v>25</v>
      </c>
      <c r="B650" s="19"/>
      <c r="C650" s="74"/>
      <c r="D650" s="19"/>
      <c r="E650" s="19"/>
      <c r="F650" s="24"/>
      <c r="G650" s="19"/>
      <c r="H650" s="19"/>
      <c r="I650" s="34"/>
      <c r="J650" s="25"/>
      <c r="K650" s="26" t="s">
        <v>93</v>
      </c>
      <c r="L650" s="25">
        <f>P650*I646</f>
        <v>754152.5639999999</v>
      </c>
      <c r="M650" s="25">
        <f>Q650*I646</f>
        <v>77688.160000000003</v>
      </c>
      <c r="N650" s="25">
        <f t="shared" si="98"/>
        <v>831840.72399999993</v>
      </c>
      <c r="O650" s="216"/>
      <c r="P650" s="25">
        <v>143.66999999999999</v>
      </c>
      <c r="Q650" s="27">
        <v>14.8</v>
      </c>
      <c r="R650" s="24" t="s">
        <v>39</v>
      </c>
      <c r="S650" s="24" t="s">
        <v>279</v>
      </c>
      <c r="T650" s="7"/>
      <c r="U650" s="7"/>
      <c r="V650" s="8"/>
      <c r="W650" s="7"/>
      <c r="X650" s="7"/>
      <c r="Y650" s="133"/>
      <c r="Z650" s="92"/>
      <c r="AA650" s="92"/>
      <c r="AB650" s="92"/>
      <c r="AC650" s="134"/>
      <c r="AD650" s="133"/>
      <c r="AE650" s="133"/>
      <c r="AF650" s="133"/>
      <c r="AG650" s="133"/>
      <c r="AH650" s="133"/>
      <c r="AI650" s="133"/>
      <c r="AJ650" s="133"/>
      <c r="AK650" s="133"/>
      <c r="AL650" s="133"/>
      <c r="AM650" s="133"/>
      <c r="AN650" s="133"/>
      <c r="AO650" s="133"/>
      <c r="AP650" s="133"/>
      <c r="AQ650" s="133"/>
      <c r="AR650" s="133"/>
      <c r="AS650" s="133"/>
      <c r="AT650" s="133"/>
      <c r="AU650" s="133"/>
      <c r="AV650" s="133"/>
      <c r="AW650" s="133"/>
      <c r="AX650" s="133"/>
      <c r="AY650" s="133"/>
      <c r="AZ650" s="133"/>
      <c r="BA650" s="133"/>
      <c r="BB650" s="133"/>
      <c r="BC650" s="133"/>
      <c r="BD650" s="133"/>
      <c r="BE650" s="133"/>
      <c r="BF650" s="133"/>
      <c r="BG650" s="133"/>
      <c r="BH650" s="133"/>
      <c r="BI650" s="133"/>
      <c r="BJ650" s="133"/>
      <c r="BK650" s="133"/>
      <c r="BL650" s="133"/>
      <c r="BM650" s="133"/>
      <c r="BN650" s="133"/>
      <c r="BO650" s="133"/>
      <c r="BP650" s="133"/>
      <c r="BQ650" s="133"/>
      <c r="BR650" s="133"/>
      <c r="BS650" s="133"/>
      <c r="BT650" s="133"/>
      <c r="BU650" s="133"/>
      <c r="BV650" s="133"/>
      <c r="BW650" s="133"/>
      <c r="BX650" s="133"/>
      <c r="BY650" s="133"/>
      <c r="BZ650" s="133"/>
      <c r="CA650" s="133"/>
      <c r="CB650" s="133"/>
      <c r="CC650" s="133"/>
      <c r="CD650" s="133"/>
      <c r="CE650" s="133"/>
      <c r="CF650" s="133"/>
      <c r="CG650" s="133"/>
      <c r="CH650" s="133"/>
      <c r="CI650" s="133"/>
      <c r="CJ650" s="133"/>
      <c r="CK650" s="133"/>
      <c r="CL650" s="133"/>
      <c r="CM650" s="133"/>
      <c r="CN650" s="133"/>
      <c r="CO650" s="133"/>
      <c r="CP650" s="133"/>
      <c r="CQ650" s="133"/>
      <c r="CR650" s="133"/>
      <c r="CS650" s="133"/>
      <c r="CT650" s="133"/>
      <c r="CU650" s="133"/>
      <c r="CV650" s="133"/>
      <c r="CW650" s="133"/>
      <c r="CX650" s="133"/>
      <c r="CY650" s="133"/>
      <c r="CZ650" s="133"/>
      <c r="DA650" s="133"/>
      <c r="DB650" s="133"/>
      <c r="DC650" s="133"/>
      <c r="DD650" s="133"/>
      <c r="DE650" s="133"/>
      <c r="DF650" s="133"/>
      <c r="DG650" s="133"/>
      <c r="DH650" s="133"/>
      <c r="DI650" s="133"/>
      <c r="DJ650" s="133"/>
      <c r="DK650" s="133"/>
      <c r="DL650" s="133"/>
      <c r="DM650" s="133"/>
      <c r="DN650" s="133"/>
      <c r="DO650" s="133"/>
      <c r="DP650" s="133"/>
      <c r="DQ650" s="133"/>
      <c r="DR650" s="133"/>
      <c r="DS650" s="133"/>
      <c r="DT650" s="133"/>
      <c r="DU650" s="133"/>
      <c r="DV650" s="133"/>
      <c r="DW650" s="133"/>
      <c r="DX650" s="135"/>
    </row>
    <row r="651" spans="1:1024" s="127" customFormat="1" ht="56.25" x14ac:dyDescent="0.3">
      <c r="A651" s="18">
        <v>26</v>
      </c>
      <c r="B651" s="19"/>
      <c r="C651" s="74"/>
      <c r="D651" s="19"/>
      <c r="E651" s="19"/>
      <c r="F651" s="24"/>
      <c r="G651" s="19"/>
      <c r="H651" s="19"/>
      <c r="I651" s="34"/>
      <c r="J651" s="25"/>
      <c r="K651" s="43" t="s">
        <v>41</v>
      </c>
      <c r="L651" s="25">
        <f>P651*I646</f>
        <v>186504.076</v>
      </c>
      <c r="M651" s="25">
        <f>I646*Q651</f>
        <v>59893.371999999996</v>
      </c>
      <c r="N651" s="25">
        <f t="shared" si="98"/>
        <v>246397.448</v>
      </c>
      <c r="O651" s="198"/>
      <c r="P651" s="25">
        <v>35.53</v>
      </c>
      <c r="Q651" s="27">
        <v>11.41</v>
      </c>
      <c r="R651" s="24" t="s">
        <v>39</v>
      </c>
      <c r="S651" s="24" t="s">
        <v>279</v>
      </c>
      <c r="T651" s="7"/>
      <c r="U651" s="7"/>
      <c r="V651" s="8"/>
      <c r="W651" s="7"/>
      <c r="X651" s="7"/>
      <c r="Y651" s="133"/>
      <c r="Z651" s="92"/>
      <c r="AA651" s="92"/>
      <c r="AB651" s="92"/>
      <c r="AC651" s="134"/>
      <c r="AD651" s="133"/>
      <c r="AE651" s="133"/>
      <c r="AF651" s="133"/>
      <c r="AG651" s="133"/>
      <c r="AH651" s="133"/>
      <c r="AI651" s="133"/>
      <c r="AJ651" s="133"/>
      <c r="AK651" s="133"/>
      <c r="AL651" s="133"/>
      <c r="AM651" s="133"/>
      <c r="AN651" s="133"/>
      <c r="AO651" s="133"/>
      <c r="AP651" s="133"/>
      <c r="AQ651" s="133"/>
      <c r="AR651" s="133"/>
      <c r="AS651" s="133"/>
      <c r="AT651" s="133"/>
      <c r="AU651" s="133"/>
      <c r="AV651" s="133"/>
      <c r="AW651" s="133"/>
      <c r="AX651" s="133"/>
      <c r="AY651" s="133"/>
      <c r="AZ651" s="133"/>
      <c r="BA651" s="133"/>
      <c r="BB651" s="133"/>
      <c r="BC651" s="133"/>
      <c r="BD651" s="133"/>
      <c r="BE651" s="133"/>
      <c r="BF651" s="133"/>
      <c r="BG651" s="133"/>
      <c r="BH651" s="133"/>
      <c r="BI651" s="133"/>
      <c r="BJ651" s="133"/>
      <c r="BK651" s="133"/>
      <c r="BL651" s="133"/>
      <c r="BM651" s="133"/>
      <c r="BN651" s="133"/>
      <c r="BO651" s="133"/>
      <c r="BP651" s="133"/>
      <c r="BQ651" s="133"/>
      <c r="BR651" s="133"/>
      <c r="BS651" s="133"/>
      <c r="BT651" s="133"/>
      <c r="BU651" s="133"/>
      <c r="BV651" s="133"/>
      <c r="BW651" s="133"/>
      <c r="BX651" s="133"/>
      <c r="BY651" s="133"/>
      <c r="BZ651" s="133"/>
      <c r="CA651" s="133"/>
      <c r="CB651" s="133"/>
      <c r="CC651" s="133"/>
      <c r="CD651" s="133"/>
      <c r="CE651" s="133"/>
      <c r="CF651" s="133"/>
      <c r="CG651" s="133"/>
      <c r="CH651" s="133"/>
      <c r="CI651" s="133"/>
      <c r="CJ651" s="133"/>
      <c r="CK651" s="133"/>
      <c r="CL651" s="133"/>
      <c r="CM651" s="133"/>
      <c r="CN651" s="133"/>
      <c r="CO651" s="133"/>
      <c r="CP651" s="133"/>
      <c r="CQ651" s="133"/>
      <c r="CR651" s="133"/>
      <c r="CS651" s="133"/>
      <c r="CT651" s="133"/>
      <c r="CU651" s="133"/>
      <c r="CV651" s="133"/>
      <c r="CW651" s="133"/>
      <c r="CX651" s="133"/>
      <c r="CY651" s="133"/>
      <c r="CZ651" s="133"/>
      <c r="DA651" s="133"/>
      <c r="DB651" s="133"/>
      <c r="DC651" s="133"/>
      <c r="DD651" s="133"/>
      <c r="DE651" s="133"/>
      <c r="DF651" s="133"/>
      <c r="DG651" s="133"/>
      <c r="DH651" s="133"/>
      <c r="DI651" s="133"/>
      <c r="DJ651" s="133"/>
      <c r="DK651" s="133"/>
      <c r="DL651" s="133"/>
      <c r="DM651" s="133"/>
      <c r="DN651" s="133"/>
      <c r="DO651" s="133"/>
      <c r="DP651" s="133"/>
      <c r="DQ651" s="133"/>
      <c r="DR651" s="133"/>
      <c r="DS651" s="133"/>
      <c r="DT651" s="133"/>
      <c r="DU651" s="133"/>
      <c r="DV651" s="133"/>
      <c r="DW651" s="133"/>
      <c r="DX651" s="135"/>
    </row>
    <row r="652" spans="1:1024" s="127" customFormat="1" ht="37.5" x14ac:dyDescent="0.3">
      <c r="A652" s="18">
        <v>27</v>
      </c>
      <c r="B652" s="19">
        <v>17</v>
      </c>
      <c r="C652" s="26" t="s">
        <v>472</v>
      </c>
      <c r="D652" s="19">
        <v>1968</v>
      </c>
      <c r="E652" s="19" t="s">
        <v>34</v>
      </c>
      <c r="F652" s="24" t="s">
        <v>59</v>
      </c>
      <c r="G652" s="19" t="s">
        <v>36</v>
      </c>
      <c r="H652" s="19">
        <v>3</v>
      </c>
      <c r="I652" s="25">
        <v>2038.1</v>
      </c>
      <c r="J652" s="25">
        <v>1214.0999999999999</v>
      </c>
      <c r="K652" s="26" t="s">
        <v>243</v>
      </c>
      <c r="L652" s="25">
        <f>P652*I652</f>
        <v>2205631.8199999998</v>
      </c>
      <c r="M652" s="25">
        <f t="shared" ref="M652:M658" si="102">I652*Q652</f>
        <v>47202.396000000001</v>
      </c>
      <c r="N652" s="25">
        <f t="shared" si="98"/>
        <v>2252834.216</v>
      </c>
      <c r="O652" s="25">
        <f>N652</f>
        <v>2252834.216</v>
      </c>
      <c r="P652" s="25">
        <v>1082.2</v>
      </c>
      <c r="Q652" s="27">
        <v>23.16</v>
      </c>
      <c r="R652" s="24" t="s">
        <v>39</v>
      </c>
      <c r="S652" s="24" t="s">
        <v>279</v>
      </c>
      <c r="T652" s="7"/>
      <c r="U652" s="7"/>
      <c r="V652" s="8"/>
      <c r="W652" s="7"/>
      <c r="X652" s="7"/>
      <c r="Y652" s="133"/>
      <c r="Z652" s="92"/>
      <c r="AA652" s="92"/>
      <c r="AB652" s="92"/>
      <c r="AC652" s="134"/>
      <c r="AD652" s="133"/>
      <c r="AE652" s="133"/>
      <c r="AF652" s="133"/>
      <c r="AG652" s="133"/>
      <c r="AH652" s="133"/>
      <c r="AI652" s="133"/>
      <c r="AJ652" s="133"/>
      <c r="AK652" s="133"/>
      <c r="AL652" s="133"/>
      <c r="AM652" s="133"/>
      <c r="AN652" s="133"/>
      <c r="AO652" s="133"/>
      <c r="AP652" s="133"/>
      <c r="AQ652" s="133"/>
      <c r="AR652" s="133"/>
      <c r="AS652" s="133"/>
      <c r="AT652" s="133"/>
      <c r="AU652" s="133"/>
      <c r="AV652" s="133"/>
      <c r="AW652" s="133"/>
      <c r="AX652" s="133"/>
      <c r="AY652" s="133"/>
      <c r="AZ652" s="133"/>
      <c r="BA652" s="133"/>
      <c r="BB652" s="133"/>
      <c r="BC652" s="133"/>
      <c r="BD652" s="133"/>
      <c r="BE652" s="133"/>
      <c r="BF652" s="133"/>
      <c r="BG652" s="133"/>
      <c r="BH652" s="133"/>
      <c r="BI652" s="133"/>
      <c r="BJ652" s="133"/>
      <c r="BK652" s="133"/>
      <c r="BL652" s="133"/>
      <c r="BM652" s="133"/>
      <c r="BN652" s="133"/>
      <c r="BO652" s="133"/>
      <c r="BP652" s="133"/>
      <c r="BQ652" s="133"/>
      <c r="BR652" s="133"/>
      <c r="BS652" s="133"/>
      <c r="BT652" s="133"/>
      <c r="BU652" s="133"/>
      <c r="BV652" s="133"/>
      <c r="BW652" s="133"/>
      <c r="BX652" s="133"/>
      <c r="BY652" s="133"/>
      <c r="BZ652" s="133"/>
      <c r="CA652" s="133"/>
      <c r="CB652" s="133"/>
      <c r="CC652" s="133"/>
      <c r="CD652" s="133"/>
      <c r="CE652" s="133"/>
      <c r="CF652" s="133"/>
      <c r="CG652" s="133"/>
      <c r="CH652" s="133"/>
      <c r="CI652" s="133"/>
      <c r="CJ652" s="133"/>
      <c r="CK652" s="133"/>
      <c r="CL652" s="133"/>
      <c r="CM652" s="133"/>
      <c r="CN652" s="133"/>
      <c r="CO652" s="133"/>
      <c r="CP652" s="133"/>
      <c r="CQ652" s="133"/>
      <c r="CR652" s="133"/>
      <c r="CS652" s="133"/>
      <c r="CT652" s="133"/>
      <c r="CU652" s="133"/>
      <c r="CV652" s="133"/>
      <c r="CW652" s="133"/>
      <c r="CX652" s="133"/>
      <c r="CY652" s="133"/>
      <c r="CZ652" s="133"/>
      <c r="DA652" s="133"/>
      <c r="DB652" s="133"/>
      <c r="DC652" s="133"/>
      <c r="DD652" s="133"/>
      <c r="DE652" s="133"/>
      <c r="DF652" s="133"/>
      <c r="DG652" s="133"/>
      <c r="DH652" s="133"/>
      <c r="DI652" s="133"/>
      <c r="DJ652" s="133"/>
      <c r="DK652" s="133"/>
      <c r="DL652" s="133"/>
      <c r="DM652" s="133"/>
      <c r="DN652" s="133"/>
      <c r="DO652" s="133"/>
      <c r="DP652" s="133"/>
      <c r="DQ652" s="133"/>
      <c r="DR652" s="133"/>
      <c r="DS652" s="133"/>
      <c r="DT652" s="133"/>
      <c r="DU652" s="133"/>
      <c r="DV652" s="133"/>
      <c r="DW652" s="133"/>
      <c r="DX652" s="135"/>
    </row>
    <row r="653" spans="1:1024" s="127" customFormat="1" ht="37.5" x14ac:dyDescent="0.3">
      <c r="A653" s="18">
        <v>28</v>
      </c>
      <c r="B653" s="19">
        <v>18</v>
      </c>
      <c r="C653" s="26" t="s">
        <v>473</v>
      </c>
      <c r="D653" s="19">
        <v>1969</v>
      </c>
      <c r="E653" s="19" t="s">
        <v>34</v>
      </c>
      <c r="F653" s="24" t="s">
        <v>59</v>
      </c>
      <c r="G653" s="19" t="s">
        <v>92</v>
      </c>
      <c r="H653" s="19">
        <v>5</v>
      </c>
      <c r="I653" s="25">
        <v>5500.06</v>
      </c>
      <c r="J653" s="25">
        <v>3380</v>
      </c>
      <c r="K653" s="26" t="s">
        <v>243</v>
      </c>
      <c r="L653" s="25">
        <f>P653*I653</f>
        <v>5800968.2826000005</v>
      </c>
      <c r="M653" s="25">
        <f t="shared" si="102"/>
        <v>124136.35420000002</v>
      </c>
      <c r="N653" s="25">
        <f t="shared" si="98"/>
        <v>5925104.6368000004</v>
      </c>
      <c r="O653" s="25">
        <f t="shared" ref="O653:O657" si="103">N653</f>
        <v>5925104.6368000004</v>
      </c>
      <c r="P653" s="25">
        <v>1054.71</v>
      </c>
      <c r="Q653" s="27">
        <v>22.57</v>
      </c>
      <c r="R653" s="24" t="s">
        <v>39</v>
      </c>
      <c r="S653" s="24" t="s">
        <v>279</v>
      </c>
      <c r="T653" s="7"/>
      <c r="U653" s="7"/>
      <c r="V653" s="8"/>
      <c r="W653" s="7"/>
      <c r="X653" s="7"/>
      <c r="Y653" s="133"/>
      <c r="Z653" s="92"/>
      <c r="AA653" s="92"/>
      <c r="AB653" s="92"/>
      <c r="AC653" s="134"/>
      <c r="AD653" s="133"/>
      <c r="AE653" s="133"/>
      <c r="AF653" s="133"/>
      <c r="AG653" s="133"/>
      <c r="AH653" s="133"/>
      <c r="AI653" s="133"/>
      <c r="AJ653" s="133"/>
      <c r="AK653" s="133"/>
      <c r="AL653" s="133"/>
      <c r="AM653" s="133"/>
      <c r="AN653" s="133"/>
      <c r="AO653" s="133"/>
      <c r="AP653" s="133"/>
      <c r="AQ653" s="133"/>
      <c r="AR653" s="133"/>
      <c r="AS653" s="133"/>
      <c r="AT653" s="133"/>
      <c r="AU653" s="133"/>
      <c r="AV653" s="133"/>
      <c r="AW653" s="133"/>
      <c r="AX653" s="133"/>
      <c r="AY653" s="133"/>
      <c r="AZ653" s="133"/>
      <c r="BA653" s="133"/>
      <c r="BB653" s="133"/>
      <c r="BC653" s="133"/>
      <c r="BD653" s="133"/>
      <c r="BE653" s="133"/>
      <c r="BF653" s="133"/>
      <c r="BG653" s="133"/>
      <c r="BH653" s="133"/>
      <c r="BI653" s="133"/>
      <c r="BJ653" s="133"/>
      <c r="BK653" s="133"/>
      <c r="BL653" s="133"/>
      <c r="BM653" s="133"/>
      <c r="BN653" s="133"/>
      <c r="BO653" s="133"/>
      <c r="BP653" s="133"/>
      <c r="BQ653" s="133"/>
      <c r="BR653" s="133"/>
      <c r="BS653" s="133"/>
      <c r="BT653" s="133"/>
      <c r="BU653" s="133"/>
      <c r="BV653" s="133"/>
      <c r="BW653" s="133"/>
      <c r="BX653" s="133"/>
      <c r="BY653" s="133"/>
      <c r="BZ653" s="133"/>
      <c r="CA653" s="133"/>
      <c r="CB653" s="133"/>
      <c r="CC653" s="133"/>
      <c r="CD653" s="133"/>
      <c r="CE653" s="133"/>
      <c r="CF653" s="133"/>
      <c r="CG653" s="133"/>
      <c r="CH653" s="133"/>
      <c r="CI653" s="133"/>
      <c r="CJ653" s="133"/>
      <c r="CK653" s="133"/>
      <c r="CL653" s="133"/>
      <c r="CM653" s="133"/>
      <c r="CN653" s="133"/>
      <c r="CO653" s="133"/>
      <c r="CP653" s="133"/>
      <c r="CQ653" s="133"/>
      <c r="CR653" s="133"/>
      <c r="CS653" s="133"/>
      <c r="CT653" s="133"/>
      <c r="CU653" s="133"/>
      <c r="CV653" s="133"/>
      <c r="CW653" s="133"/>
      <c r="CX653" s="133"/>
      <c r="CY653" s="133"/>
      <c r="CZ653" s="133"/>
      <c r="DA653" s="133"/>
      <c r="DB653" s="133"/>
      <c r="DC653" s="133"/>
      <c r="DD653" s="133"/>
      <c r="DE653" s="133"/>
      <c r="DF653" s="133"/>
      <c r="DG653" s="133"/>
      <c r="DH653" s="133"/>
      <c r="DI653" s="133"/>
      <c r="DJ653" s="133"/>
      <c r="DK653" s="133"/>
      <c r="DL653" s="133"/>
      <c r="DM653" s="133"/>
      <c r="DN653" s="133"/>
      <c r="DO653" s="133"/>
      <c r="DP653" s="133"/>
      <c r="DQ653" s="133"/>
      <c r="DR653" s="133"/>
      <c r="DS653" s="133"/>
      <c r="DT653" s="133"/>
      <c r="DU653" s="133"/>
      <c r="DV653" s="133"/>
      <c r="DW653" s="133"/>
      <c r="DX653" s="135"/>
    </row>
    <row r="654" spans="1:1024" s="127" customFormat="1" ht="37.5" x14ac:dyDescent="0.3">
      <c r="A654" s="18">
        <v>29</v>
      </c>
      <c r="B654" s="19">
        <v>19</v>
      </c>
      <c r="C654" s="26" t="s">
        <v>474</v>
      </c>
      <c r="D654" s="19">
        <v>1964</v>
      </c>
      <c r="E654" s="19" t="s">
        <v>34</v>
      </c>
      <c r="F654" s="24" t="s">
        <v>59</v>
      </c>
      <c r="G654" s="19" t="s">
        <v>36</v>
      </c>
      <c r="H654" s="19">
        <v>5</v>
      </c>
      <c r="I654" s="25">
        <v>3478.1</v>
      </c>
      <c r="J654" s="25">
        <v>2562.6999999999998</v>
      </c>
      <c r="K654" s="26" t="s">
        <v>475</v>
      </c>
      <c r="L654" s="25">
        <f>I654*P654</f>
        <v>1481670.5999999999</v>
      </c>
      <c r="M654" s="25">
        <f t="shared" si="102"/>
        <v>57666.897999999994</v>
      </c>
      <c r="N654" s="25">
        <f t="shared" si="98"/>
        <v>1539337.4979999999</v>
      </c>
      <c r="O654" s="25">
        <f t="shared" si="103"/>
        <v>1539337.4979999999</v>
      </c>
      <c r="P654" s="25">
        <v>426</v>
      </c>
      <c r="Q654" s="27">
        <v>16.579999999999998</v>
      </c>
      <c r="R654" s="24" t="s">
        <v>39</v>
      </c>
      <c r="S654" s="24" t="s">
        <v>279</v>
      </c>
      <c r="T654" s="7"/>
      <c r="U654" s="7"/>
      <c r="V654" s="8"/>
      <c r="W654" s="7"/>
      <c r="X654" s="7"/>
      <c r="Y654" s="133"/>
      <c r="Z654" s="92"/>
      <c r="AA654" s="92"/>
      <c r="AB654" s="92"/>
      <c r="AC654" s="134"/>
      <c r="AD654" s="133"/>
      <c r="AE654" s="133"/>
      <c r="AF654" s="133"/>
      <c r="AG654" s="133"/>
      <c r="AH654" s="133"/>
      <c r="AI654" s="133"/>
      <c r="AJ654" s="133"/>
      <c r="AK654" s="133"/>
      <c r="AL654" s="133"/>
      <c r="AM654" s="133"/>
      <c r="AN654" s="133"/>
      <c r="AO654" s="133"/>
      <c r="AP654" s="133"/>
      <c r="AQ654" s="133"/>
      <c r="AR654" s="133"/>
      <c r="AS654" s="133"/>
      <c r="AT654" s="133"/>
      <c r="AU654" s="133"/>
      <c r="AV654" s="133"/>
      <c r="AW654" s="133"/>
      <c r="AX654" s="133"/>
      <c r="AY654" s="133"/>
      <c r="AZ654" s="133"/>
      <c r="BA654" s="133"/>
      <c r="BB654" s="133"/>
      <c r="BC654" s="133"/>
      <c r="BD654" s="133"/>
      <c r="BE654" s="133"/>
      <c r="BF654" s="133"/>
      <c r="BG654" s="133"/>
      <c r="BH654" s="133"/>
      <c r="BI654" s="133"/>
      <c r="BJ654" s="133"/>
      <c r="BK654" s="133"/>
      <c r="BL654" s="133"/>
      <c r="BM654" s="133"/>
      <c r="BN654" s="133"/>
      <c r="BO654" s="133"/>
      <c r="BP654" s="133"/>
      <c r="BQ654" s="133"/>
      <c r="BR654" s="133"/>
      <c r="BS654" s="133"/>
      <c r="BT654" s="133"/>
      <c r="BU654" s="133"/>
      <c r="BV654" s="133"/>
      <c r="BW654" s="133"/>
      <c r="BX654" s="133"/>
      <c r="BY654" s="133"/>
      <c r="BZ654" s="133"/>
      <c r="CA654" s="133"/>
      <c r="CB654" s="133"/>
      <c r="CC654" s="133"/>
      <c r="CD654" s="133"/>
      <c r="CE654" s="133"/>
      <c r="CF654" s="133"/>
      <c r="CG654" s="133"/>
      <c r="CH654" s="133"/>
      <c r="CI654" s="133"/>
      <c r="CJ654" s="133"/>
      <c r="CK654" s="133"/>
      <c r="CL654" s="133"/>
      <c r="CM654" s="133"/>
      <c r="CN654" s="133"/>
      <c r="CO654" s="133"/>
      <c r="CP654" s="133"/>
      <c r="CQ654" s="133"/>
      <c r="CR654" s="133"/>
      <c r="CS654" s="133"/>
      <c r="CT654" s="133"/>
      <c r="CU654" s="133"/>
      <c r="CV654" s="133"/>
      <c r="CW654" s="133"/>
      <c r="CX654" s="133"/>
      <c r="CY654" s="133"/>
      <c r="CZ654" s="133"/>
      <c r="DA654" s="133"/>
      <c r="DB654" s="133"/>
      <c r="DC654" s="133"/>
      <c r="DD654" s="133"/>
      <c r="DE654" s="133"/>
      <c r="DF654" s="133"/>
      <c r="DG654" s="133"/>
      <c r="DH654" s="133"/>
      <c r="DI654" s="133"/>
      <c r="DJ654" s="133"/>
      <c r="DK654" s="133"/>
      <c r="DL654" s="133"/>
      <c r="DM654" s="133"/>
      <c r="DN654" s="133"/>
      <c r="DO654" s="133"/>
      <c r="DP654" s="133"/>
      <c r="DQ654" s="133"/>
      <c r="DR654" s="133"/>
      <c r="DS654" s="133"/>
      <c r="DT654" s="133"/>
      <c r="DU654" s="133"/>
      <c r="DV654" s="133"/>
      <c r="DW654" s="133"/>
      <c r="DX654" s="135"/>
    </row>
    <row r="655" spans="1:1024" s="127" customFormat="1" ht="56.25" x14ac:dyDescent="0.3">
      <c r="A655" s="18">
        <v>30</v>
      </c>
      <c r="B655" s="19">
        <v>20</v>
      </c>
      <c r="C655" s="19" t="s">
        <v>476</v>
      </c>
      <c r="D655" s="19">
        <v>1992</v>
      </c>
      <c r="E655" s="19" t="s">
        <v>34</v>
      </c>
      <c r="F655" s="24" t="s">
        <v>224</v>
      </c>
      <c r="G655" s="19" t="s">
        <v>36</v>
      </c>
      <c r="H655" s="19">
        <v>10</v>
      </c>
      <c r="I655" s="25">
        <v>13653.17</v>
      </c>
      <c r="J655" s="25">
        <v>8109.19</v>
      </c>
      <c r="K655" s="26" t="s">
        <v>187</v>
      </c>
      <c r="L655" s="25">
        <f>P655*I655</f>
        <v>10283704.175700001</v>
      </c>
      <c r="M655" s="25">
        <f t="shared" si="102"/>
        <v>220089.10040000002</v>
      </c>
      <c r="N655" s="25">
        <f t="shared" si="98"/>
        <v>10503793.276100002</v>
      </c>
      <c r="O655" s="25">
        <f t="shared" si="103"/>
        <v>10503793.276100002</v>
      </c>
      <c r="P655" s="19">
        <v>753.21</v>
      </c>
      <c r="Q655" s="27">
        <v>16.12</v>
      </c>
      <c r="R655" s="24" t="s">
        <v>39</v>
      </c>
      <c r="S655" s="24" t="s">
        <v>279</v>
      </c>
      <c r="T655" s="7"/>
      <c r="U655" s="7"/>
      <c r="V655" s="8"/>
      <c r="W655" s="7"/>
      <c r="X655" s="7"/>
      <c r="Y655" s="133"/>
      <c r="Z655" s="92"/>
      <c r="AA655" s="92"/>
      <c r="AB655" s="92"/>
      <c r="AC655" s="134"/>
      <c r="AD655" s="133"/>
      <c r="AE655" s="133"/>
      <c r="AF655" s="133"/>
      <c r="AG655" s="133"/>
      <c r="AH655" s="133"/>
      <c r="AI655" s="133"/>
      <c r="AJ655" s="133"/>
      <c r="AK655" s="133"/>
      <c r="AL655" s="133"/>
      <c r="AM655" s="133"/>
      <c r="AN655" s="133"/>
      <c r="AO655" s="133"/>
      <c r="AP655" s="133"/>
      <c r="AQ655" s="133"/>
      <c r="AR655" s="133"/>
      <c r="AS655" s="133"/>
      <c r="AT655" s="133"/>
      <c r="AU655" s="133"/>
      <c r="AV655" s="133"/>
      <c r="AW655" s="133"/>
      <c r="AX655" s="133"/>
      <c r="AY655" s="133"/>
      <c r="AZ655" s="133"/>
      <c r="BA655" s="133"/>
      <c r="BB655" s="133"/>
      <c r="BC655" s="133"/>
      <c r="BD655" s="133"/>
      <c r="BE655" s="133"/>
      <c r="BF655" s="133"/>
      <c r="BG655" s="133"/>
      <c r="BH655" s="133"/>
      <c r="BI655" s="133"/>
      <c r="BJ655" s="133"/>
      <c r="BK655" s="133"/>
      <c r="BL655" s="133"/>
      <c r="BM655" s="133"/>
      <c r="BN655" s="133"/>
      <c r="BO655" s="133"/>
      <c r="BP655" s="133"/>
      <c r="BQ655" s="133"/>
      <c r="BR655" s="133"/>
      <c r="BS655" s="133"/>
      <c r="BT655" s="133"/>
      <c r="BU655" s="133"/>
      <c r="BV655" s="133"/>
      <c r="BW655" s="133"/>
      <c r="BX655" s="133"/>
      <c r="BY655" s="133"/>
      <c r="BZ655" s="133"/>
      <c r="CA655" s="133"/>
      <c r="CB655" s="133"/>
      <c r="CC655" s="133"/>
      <c r="CD655" s="133"/>
      <c r="CE655" s="133"/>
      <c r="CF655" s="133"/>
      <c r="CG655" s="133"/>
      <c r="CH655" s="133"/>
      <c r="CI655" s="133"/>
      <c r="CJ655" s="133"/>
      <c r="CK655" s="133"/>
      <c r="CL655" s="133"/>
      <c r="CM655" s="133"/>
      <c r="CN655" s="133"/>
      <c r="CO655" s="133"/>
      <c r="CP655" s="133"/>
      <c r="CQ655" s="133"/>
      <c r="CR655" s="133"/>
      <c r="CS655" s="133"/>
      <c r="CT655" s="133"/>
      <c r="CU655" s="133"/>
      <c r="CV655" s="133"/>
      <c r="CW655" s="133"/>
      <c r="CX655" s="133"/>
      <c r="CY655" s="133"/>
      <c r="CZ655" s="133"/>
      <c r="DA655" s="133"/>
      <c r="DB655" s="133"/>
      <c r="DC655" s="133"/>
      <c r="DD655" s="133"/>
      <c r="DE655" s="133"/>
      <c r="DF655" s="133"/>
      <c r="DG655" s="133"/>
      <c r="DH655" s="133"/>
      <c r="DI655" s="133"/>
      <c r="DJ655" s="133"/>
      <c r="DK655" s="133"/>
      <c r="DL655" s="133"/>
      <c r="DM655" s="133"/>
      <c r="DN655" s="133"/>
      <c r="DO655" s="133"/>
      <c r="DP655" s="133"/>
      <c r="DQ655" s="133"/>
      <c r="DR655" s="133"/>
      <c r="DS655" s="133"/>
      <c r="DT655" s="133"/>
      <c r="DU655" s="133"/>
      <c r="DV655" s="133"/>
      <c r="DW655" s="133"/>
      <c r="DX655" s="135"/>
    </row>
    <row r="656" spans="1:1024" s="9" customFormat="1" ht="37.5" x14ac:dyDescent="0.3">
      <c r="A656" s="18">
        <v>31</v>
      </c>
      <c r="B656" s="19">
        <v>21</v>
      </c>
      <c r="C656" s="26" t="s">
        <v>477</v>
      </c>
      <c r="D656" s="19">
        <v>1973</v>
      </c>
      <c r="E656" s="19" t="s">
        <v>34</v>
      </c>
      <c r="F656" s="24" t="s">
        <v>59</v>
      </c>
      <c r="G656" s="24" t="s">
        <v>36</v>
      </c>
      <c r="H656" s="19">
        <v>5</v>
      </c>
      <c r="I656" s="25">
        <f>J656*1.8</f>
        <v>8660.4660000000003</v>
      </c>
      <c r="J656" s="25">
        <v>4811.37</v>
      </c>
      <c r="K656" s="26" t="s">
        <v>46</v>
      </c>
      <c r="L656" s="65">
        <f>I656*P656</f>
        <v>1385674.56</v>
      </c>
      <c r="M656" s="34">
        <f t="shared" si="102"/>
        <v>134756.85096000001</v>
      </c>
      <c r="N656" s="34">
        <f t="shared" si="98"/>
        <v>1520431.41096</v>
      </c>
      <c r="O656" s="25">
        <f t="shared" si="103"/>
        <v>1520431.41096</v>
      </c>
      <c r="P656" s="34">
        <v>160</v>
      </c>
      <c r="Q656" s="23">
        <v>15.56</v>
      </c>
      <c r="R656" s="24" t="s">
        <v>39</v>
      </c>
      <c r="S656" s="24" t="s">
        <v>279</v>
      </c>
      <c r="T656" s="7"/>
      <c r="U656" s="7"/>
      <c r="V656" s="8"/>
      <c r="W656" s="7"/>
      <c r="X656" s="7"/>
      <c r="Z656" s="92"/>
      <c r="AA656" s="92"/>
      <c r="AB656" s="92"/>
      <c r="AC656" s="10"/>
      <c r="DX656" s="11"/>
      <c r="DY656" s="11"/>
      <c r="DZ656" s="11"/>
      <c r="EA656" s="11"/>
      <c r="EB656" s="11"/>
      <c r="EC656" s="11"/>
      <c r="ED656" s="11"/>
      <c r="EE656" s="11"/>
      <c r="EF656" s="11"/>
      <c r="EG656" s="11"/>
      <c r="EH656" s="11"/>
      <c r="EI656" s="11"/>
      <c r="EJ656" s="11"/>
      <c r="EK656" s="11"/>
      <c r="EL656" s="11"/>
      <c r="EM656" s="11"/>
      <c r="EN656" s="11"/>
      <c r="EO656" s="11"/>
      <c r="EP656" s="11"/>
      <c r="EQ656" s="11"/>
      <c r="ER656" s="11"/>
      <c r="ES656" s="11"/>
      <c r="ET656" s="11"/>
      <c r="EU656" s="11"/>
      <c r="EV656" s="11"/>
      <c r="EW656" s="11"/>
      <c r="EX656" s="11"/>
      <c r="EY656" s="11"/>
      <c r="EZ656" s="11"/>
      <c r="FA656" s="11"/>
      <c r="FB656" s="11"/>
      <c r="FC656" s="11"/>
      <c r="FD656" s="11"/>
      <c r="FE656" s="11"/>
      <c r="FF656" s="11"/>
      <c r="FG656" s="11"/>
      <c r="FH656" s="11"/>
      <c r="FI656" s="11"/>
      <c r="FJ656" s="11"/>
      <c r="FK656" s="11"/>
      <c r="FL656" s="11"/>
      <c r="FM656" s="11"/>
      <c r="FN656" s="11"/>
      <c r="FO656" s="11"/>
      <c r="FP656" s="11"/>
      <c r="FQ656" s="11"/>
      <c r="FR656" s="11"/>
      <c r="FS656" s="11"/>
      <c r="FT656" s="11"/>
      <c r="FU656" s="11"/>
      <c r="FV656" s="11"/>
      <c r="FW656" s="11"/>
      <c r="FX656" s="11"/>
      <c r="FY656" s="11"/>
      <c r="FZ656" s="11"/>
      <c r="GA656" s="11"/>
      <c r="GB656" s="11"/>
      <c r="GC656" s="11"/>
      <c r="GD656" s="11"/>
      <c r="GE656" s="11"/>
      <c r="GF656" s="11"/>
      <c r="GG656" s="11"/>
      <c r="GH656" s="11"/>
      <c r="GI656" s="11"/>
      <c r="GJ656" s="11"/>
      <c r="GK656" s="11"/>
      <c r="GL656" s="11"/>
      <c r="GM656" s="11"/>
      <c r="GN656" s="11"/>
      <c r="GO656" s="11"/>
      <c r="GP656" s="11"/>
      <c r="GQ656" s="11"/>
      <c r="GR656" s="11"/>
      <c r="GS656" s="11"/>
      <c r="GT656" s="11"/>
      <c r="GU656" s="11"/>
      <c r="GV656" s="11"/>
      <c r="GW656" s="11"/>
      <c r="GX656" s="11"/>
      <c r="GY656" s="11"/>
      <c r="GZ656" s="11"/>
      <c r="HA656" s="11"/>
      <c r="HB656" s="11"/>
      <c r="HC656" s="11"/>
      <c r="HD656" s="11"/>
      <c r="HE656" s="11"/>
      <c r="HF656" s="11"/>
      <c r="HG656" s="11"/>
      <c r="HH656" s="11"/>
      <c r="HI656" s="11"/>
      <c r="HJ656" s="11"/>
      <c r="HK656" s="11"/>
      <c r="HL656" s="11"/>
      <c r="HM656" s="11"/>
      <c r="HN656" s="11"/>
      <c r="HO656" s="11"/>
      <c r="HP656" s="11"/>
      <c r="HQ656" s="11"/>
      <c r="HR656" s="11"/>
      <c r="HS656" s="11"/>
      <c r="HT656" s="11"/>
      <c r="HU656" s="11"/>
      <c r="HV656" s="11"/>
      <c r="HW656" s="11"/>
      <c r="HX656" s="11"/>
      <c r="HY656" s="11"/>
      <c r="HZ656" s="11"/>
      <c r="IA656" s="11"/>
      <c r="IB656" s="11"/>
      <c r="IC656" s="11"/>
      <c r="ID656" s="11"/>
      <c r="IE656" s="11"/>
      <c r="IF656" s="11"/>
      <c r="IG656" s="11"/>
      <c r="IH656" s="11"/>
      <c r="II656" s="11"/>
      <c r="IJ656" s="11"/>
      <c r="IK656" s="11"/>
      <c r="IL656" s="11"/>
      <c r="IM656" s="11"/>
      <c r="IN656" s="11"/>
      <c r="IO656" s="11"/>
      <c r="IP656" s="11"/>
      <c r="IQ656" s="11"/>
      <c r="IR656" s="11"/>
      <c r="IS656" s="11"/>
      <c r="IT656" s="11"/>
      <c r="IU656" s="11"/>
      <c r="IV656" s="11"/>
      <c r="IW656" s="11"/>
      <c r="IX656" s="11"/>
      <c r="IY656" s="11"/>
      <c r="IZ656" s="11"/>
      <c r="JA656" s="11"/>
      <c r="JB656" s="11"/>
      <c r="JC656" s="11"/>
      <c r="JD656" s="11"/>
      <c r="JE656" s="11"/>
      <c r="JF656" s="11"/>
      <c r="JG656" s="11"/>
      <c r="JH656" s="11"/>
      <c r="JI656" s="11"/>
      <c r="JJ656" s="11"/>
      <c r="JK656" s="11"/>
      <c r="JL656" s="11"/>
      <c r="JM656" s="11"/>
      <c r="JN656" s="11"/>
      <c r="JO656" s="11"/>
      <c r="JP656" s="11"/>
      <c r="JQ656" s="11"/>
      <c r="JR656" s="11"/>
      <c r="JS656" s="11"/>
      <c r="JT656" s="11"/>
      <c r="JU656" s="11"/>
      <c r="JV656" s="11"/>
      <c r="JW656" s="11"/>
      <c r="JX656" s="11"/>
      <c r="JY656" s="11"/>
      <c r="JZ656" s="11"/>
      <c r="KA656" s="11"/>
      <c r="KB656" s="11"/>
      <c r="KC656" s="11"/>
      <c r="KD656" s="11"/>
      <c r="KE656" s="11"/>
      <c r="KF656" s="11"/>
      <c r="KG656" s="11"/>
      <c r="KH656" s="11"/>
      <c r="KI656" s="11"/>
      <c r="KJ656" s="11"/>
      <c r="KK656" s="11"/>
      <c r="KL656" s="11"/>
      <c r="KM656" s="11"/>
      <c r="KN656" s="11"/>
      <c r="KO656" s="11"/>
      <c r="KP656" s="11"/>
      <c r="KQ656" s="11"/>
      <c r="KR656" s="11"/>
      <c r="KS656" s="11"/>
      <c r="KT656" s="11"/>
      <c r="KU656" s="11"/>
      <c r="KV656" s="11"/>
      <c r="KW656" s="11"/>
      <c r="KX656" s="11"/>
      <c r="KY656" s="11"/>
      <c r="KZ656" s="11"/>
      <c r="LA656" s="11"/>
      <c r="LB656" s="11"/>
      <c r="LC656" s="11"/>
      <c r="LD656" s="11"/>
      <c r="LE656" s="11"/>
      <c r="LF656" s="11"/>
      <c r="LG656" s="11"/>
      <c r="LH656" s="11"/>
      <c r="LI656" s="11"/>
      <c r="LJ656" s="11"/>
      <c r="LK656" s="11"/>
      <c r="LL656" s="11"/>
      <c r="LM656" s="11"/>
      <c r="LN656" s="11"/>
      <c r="LO656" s="11"/>
      <c r="LP656" s="11"/>
      <c r="LQ656" s="11"/>
      <c r="LR656" s="11"/>
      <c r="LS656" s="11"/>
      <c r="LT656" s="11"/>
      <c r="LU656" s="11"/>
      <c r="LV656" s="11"/>
      <c r="LW656" s="11"/>
      <c r="LX656" s="11"/>
      <c r="LY656" s="11"/>
      <c r="LZ656" s="11"/>
      <c r="MA656" s="11"/>
      <c r="MB656" s="11"/>
      <c r="MC656" s="11"/>
      <c r="MD656" s="11"/>
      <c r="ME656" s="11"/>
      <c r="MF656" s="11"/>
      <c r="MG656" s="11"/>
      <c r="MH656" s="11"/>
      <c r="MI656" s="11"/>
      <c r="MJ656" s="11"/>
      <c r="MK656" s="11"/>
      <c r="ML656" s="11"/>
      <c r="MM656" s="11"/>
      <c r="MN656" s="11"/>
      <c r="MO656" s="11"/>
      <c r="MP656" s="11"/>
      <c r="MQ656" s="11"/>
      <c r="MR656" s="11"/>
      <c r="MS656" s="11"/>
      <c r="MT656" s="11"/>
      <c r="MU656" s="11"/>
      <c r="MV656" s="11"/>
      <c r="MW656" s="11"/>
      <c r="MX656" s="11"/>
      <c r="MY656" s="11"/>
      <c r="MZ656" s="11"/>
      <c r="NA656" s="11"/>
      <c r="NB656" s="11"/>
      <c r="NC656" s="11"/>
      <c r="ND656" s="11"/>
      <c r="NE656" s="11"/>
      <c r="NF656" s="11"/>
      <c r="NG656" s="11"/>
      <c r="NH656" s="11"/>
      <c r="NI656" s="11"/>
      <c r="NJ656" s="11"/>
      <c r="NK656" s="11"/>
      <c r="NL656" s="11"/>
      <c r="NM656" s="11"/>
      <c r="NN656" s="11"/>
      <c r="NO656" s="11"/>
      <c r="NP656" s="11"/>
      <c r="NQ656" s="11"/>
      <c r="NR656" s="11"/>
      <c r="NS656" s="11"/>
      <c r="NT656" s="11"/>
      <c r="NU656" s="11"/>
      <c r="NV656" s="11"/>
      <c r="NW656" s="11"/>
      <c r="NX656" s="11"/>
      <c r="NY656" s="11"/>
      <c r="NZ656" s="11"/>
      <c r="OA656" s="11"/>
      <c r="OB656" s="11"/>
      <c r="OC656" s="11"/>
      <c r="OD656" s="11"/>
      <c r="OE656" s="11"/>
      <c r="OF656" s="11"/>
      <c r="OG656" s="11"/>
      <c r="OH656" s="11"/>
      <c r="OI656" s="11"/>
      <c r="OJ656" s="11"/>
      <c r="OK656" s="11"/>
      <c r="OL656" s="11"/>
      <c r="OM656" s="11"/>
      <c r="ON656" s="11"/>
      <c r="OO656" s="11"/>
      <c r="OP656" s="11"/>
      <c r="OQ656" s="11"/>
      <c r="OR656" s="11"/>
      <c r="OS656" s="11"/>
      <c r="OT656" s="11"/>
      <c r="OU656" s="11"/>
      <c r="OV656" s="11"/>
      <c r="OW656" s="11"/>
      <c r="OX656" s="11"/>
      <c r="OY656" s="11"/>
      <c r="OZ656" s="11"/>
      <c r="PA656" s="11"/>
      <c r="PB656" s="11"/>
      <c r="PC656" s="11"/>
      <c r="PD656" s="11"/>
      <c r="PE656" s="11"/>
      <c r="PF656" s="11"/>
      <c r="PG656" s="11"/>
      <c r="PH656" s="11"/>
      <c r="PI656" s="11"/>
      <c r="PJ656" s="11"/>
      <c r="PK656" s="11"/>
      <c r="PL656" s="11"/>
      <c r="PM656" s="11"/>
      <c r="PN656" s="11"/>
      <c r="PO656" s="11"/>
      <c r="PP656" s="11"/>
      <c r="PQ656" s="11"/>
      <c r="PR656" s="11"/>
      <c r="PS656" s="11"/>
      <c r="PT656" s="11"/>
      <c r="PU656" s="11"/>
      <c r="PV656" s="11"/>
      <c r="PW656" s="11"/>
      <c r="PX656" s="11"/>
      <c r="PY656" s="11"/>
      <c r="PZ656" s="11"/>
      <c r="QA656" s="11"/>
      <c r="QB656" s="11"/>
      <c r="QC656" s="11"/>
      <c r="QD656" s="11"/>
      <c r="QE656" s="11"/>
      <c r="QF656" s="11"/>
      <c r="QG656" s="11"/>
      <c r="QH656" s="11"/>
      <c r="QI656" s="11"/>
      <c r="QJ656" s="11"/>
      <c r="QK656" s="11"/>
      <c r="QL656" s="11"/>
      <c r="QM656" s="11"/>
      <c r="QN656" s="11"/>
      <c r="QO656" s="11"/>
      <c r="QP656" s="11"/>
      <c r="QQ656" s="11"/>
      <c r="QR656" s="11"/>
      <c r="QS656" s="11"/>
      <c r="QT656" s="11"/>
      <c r="QU656" s="11"/>
      <c r="QV656" s="11"/>
      <c r="QW656" s="11"/>
      <c r="QX656" s="11"/>
      <c r="QY656" s="11"/>
      <c r="QZ656" s="11"/>
      <c r="RA656" s="11"/>
      <c r="RB656" s="11"/>
      <c r="RC656" s="11"/>
      <c r="RD656" s="11"/>
      <c r="RE656" s="11"/>
      <c r="RF656" s="11"/>
      <c r="RG656" s="11"/>
      <c r="RH656" s="11"/>
      <c r="RI656" s="11"/>
      <c r="RJ656" s="11"/>
      <c r="RK656" s="11"/>
      <c r="RL656" s="11"/>
      <c r="RM656" s="11"/>
      <c r="RN656" s="11"/>
      <c r="RO656" s="11"/>
      <c r="RP656" s="11"/>
      <c r="RQ656" s="11"/>
      <c r="RR656" s="11"/>
      <c r="RS656" s="11"/>
      <c r="RT656" s="11"/>
      <c r="RU656" s="11"/>
      <c r="RV656" s="11"/>
      <c r="RW656" s="11"/>
      <c r="RX656" s="11"/>
      <c r="RY656" s="11"/>
      <c r="RZ656" s="11"/>
      <c r="SA656" s="11"/>
      <c r="SB656" s="11"/>
      <c r="SC656" s="11"/>
      <c r="SD656" s="11"/>
      <c r="SE656" s="11"/>
      <c r="SF656" s="11"/>
      <c r="SG656" s="11"/>
      <c r="SH656" s="11"/>
      <c r="SI656" s="11"/>
      <c r="SJ656" s="11"/>
      <c r="SK656" s="11"/>
      <c r="SL656" s="11"/>
      <c r="SM656" s="11"/>
      <c r="SN656" s="11"/>
      <c r="SO656" s="11"/>
      <c r="SP656" s="11"/>
      <c r="SQ656" s="11"/>
      <c r="SR656" s="11"/>
      <c r="SS656" s="11"/>
      <c r="ST656" s="11"/>
      <c r="SU656" s="11"/>
      <c r="SV656" s="11"/>
      <c r="SW656" s="11"/>
      <c r="SX656" s="11"/>
      <c r="SY656" s="11"/>
      <c r="SZ656" s="11"/>
      <c r="TA656" s="11"/>
      <c r="TB656" s="11"/>
      <c r="TC656" s="11"/>
      <c r="TD656" s="11"/>
      <c r="TE656" s="11"/>
      <c r="TF656" s="11"/>
      <c r="TG656" s="11"/>
      <c r="TH656" s="11"/>
      <c r="TI656" s="11"/>
      <c r="TJ656" s="11"/>
      <c r="TK656" s="11"/>
      <c r="TL656" s="11"/>
      <c r="TM656" s="11"/>
      <c r="TN656" s="11"/>
      <c r="TO656" s="11"/>
      <c r="TP656" s="11"/>
      <c r="TQ656" s="11"/>
      <c r="TR656" s="11"/>
      <c r="TS656" s="11"/>
      <c r="TT656" s="11"/>
      <c r="TU656" s="11"/>
      <c r="TV656" s="11"/>
      <c r="TW656" s="11"/>
      <c r="TX656" s="11"/>
      <c r="TY656" s="11"/>
      <c r="TZ656" s="11"/>
      <c r="UA656" s="11"/>
      <c r="UB656" s="11"/>
      <c r="UC656" s="11"/>
      <c r="UD656" s="11"/>
      <c r="UE656" s="11"/>
      <c r="UF656" s="11"/>
      <c r="UG656" s="11"/>
      <c r="UH656" s="11"/>
      <c r="UI656" s="11"/>
      <c r="UJ656" s="11"/>
      <c r="UK656" s="11"/>
      <c r="UL656" s="11"/>
      <c r="UM656" s="11"/>
      <c r="UN656" s="11"/>
      <c r="UO656" s="11"/>
      <c r="UP656" s="11"/>
      <c r="UQ656" s="11"/>
      <c r="UR656" s="11"/>
      <c r="US656" s="11"/>
      <c r="UT656" s="11"/>
      <c r="UU656" s="11"/>
      <c r="UV656" s="11"/>
      <c r="UW656" s="11"/>
      <c r="UX656" s="11"/>
      <c r="UY656" s="11"/>
      <c r="UZ656" s="11"/>
      <c r="VA656" s="11"/>
      <c r="VB656" s="11"/>
      <c r="VC656" s="11"/>
      <c r="VD656" s="11"/>
      <c r="VE656" s="11"/>
      <c r="VF656" s="11"/>
      <c r="VG656" s="11"/>
      <c r="VH656" s="11"/>
      <c r="VI656" s="11"/>
      <c r="VJ656" s="11"/>
      <c r="VK656" s="11"/>
      <c r="VL656" s="11"/>
      <c r="VM656" s="11"/>
      <c r="VN656" s="11"/>
      <c r="VO656" s="11"/>
      <c r="VP656" s="11"/>
      <c r="VQ656" s="11"/>
      <c r="VR656" s="11"/>
      <c r="VS656" s="11"/>
      <c r="VT656" s="11"/>
      <c r="VU656" s="11"/>
      <c r="VV656" s="11"/>
      <c r="VW656" s="11"/>
      <c r="VX656" s="11"/>
      <c r="VY656" s="11"/>
      <c r="VZ656" s="11"/>
      <c r="WA656" s="11"/>
      <c r="WB656" s="11"/>
      <c r="WC656" s="11"/>
      <c r="WD656" s="11"/>
      <c r="WE656" s="11"/>
      <c r="WF656" s="11"/>
      <c r="WG656" s="11"/>
      <c r="WH656" s="11"/>
      <c r="WI656" s="11"/>
      <c r="WJ656" s="11"/>
      <c r="WK656" s="11"/>
      <c r="WL656" s="11"/>
      <c r="WM656" s="11"/>
      <c r="WN656" s="11"/>
      <c r="WO656" s="11"/>
      <c r="WP656" s="11"/>
      <c r="WQ656" s="11"/>
      <c r="WR656" s="11"/>
      <c r="WS656" s="11"/>
      <c r="WT656" s="11"/>
      <c r="WU656" s="11"/>
      <c r="WV656" s="11"/>
      <c r="WW656" s="11"/>
      <c r="WX656" s="11"/>
      <c r="WY656" s="11"/>
      <c r="WZ656" s="11"/>
      <c r="XA656" s="11"/>
      <c r="XB656" s="11"/>
      <c r="XC656" s="11"/>
      <c r="XD656" s="11"/>
      <c r="XE656" s="11"/>
      <c r="XF656" s="11"/>
      <c r="XG656" s="11"/>
      <c r="XH656" s="11"/>
      <c r="XI656" s="11"/>
      <c r="XJ656" s="11"/>
      <c r="XK656" s="11"/>
      <c r="XL656" s="11"/>
      <c r="XM656" s="11"/>
      <c r="XN656" s="11"/>
      <c r="XO656" s="11"/>
      <c r="XP656" s="11"/>
      <c r="XQ656" s="11"/>
      <c r="XR656" s="11"/>
      <c r="XS656" s="11"/>
      <c r="XT656" s="11"/>
      <c r="XU656" s="11"/>
      <c r="XV656" s="11"/>
      <c r="XW656" s="11"/>
      <c r="XX656" s="11"/>
      <c r="XY656" s="11"/>
      <c r="XZ656" s="11"/>
      <c r="YA656" s="11"/>
      <c r="YB656" s="11"/>
      <c r="YC656" s="11"/>
      <c r="YD656" s="11"/>
      <c r="YE656" s="11"/>
      <c r="YF656" s="11"/>
      <c r="YG656" s="11"/>
      <c r="YH656" s="11"/>
      <c r="YI656" s="11"/>
      <c r="YJ656" s="11"/>
      <c r="YK656" s="11"/>
      <c r="YL656" s="11"/>
      <c r="YM656" s="11"/>
      <c r="YN656" s="11"/>
      <c r="YO656" s="11"/>
      <c r="YP656" s="11"/>
      <c r="YQ656" s="11"/>
      <c r="YR656" s="11"/>
      <c r="YS656" s="11"/>
      <c r="YT656" s="11"/>
      <c r="YU656" s="11"/>
      <c r="YV656" s="11"/>
      <c r="YW656" s="11"/>
      <c r="YX656" s="11"/>
      <c r="YY656" s="11"/>
      <c r="YZ656" s="11"/>
      <c r="ZA656" s="11"/>
      <c r="ZB656" s="11"/>
      <c r="ZC656" s="11"/>
      <c r="ZD656" s="11"/>
      <c r="ZE656" s="11"/>
      <c r="ZF656" s="11"/>
      <c r="ZG656" s="11"/>
      <c r="ZH656" s="11"/>
      <c r="ZI656" s="11"/>
      <c r="ZJ656" s="11"/>
      <c r="ZK656" s="11"/>
      <c r="ZL656" s="11"/>
      <c r="ZM656" s="11"/>
      <c r="ZN656" s="11"/>
      <c r="ZO656" s="11"/>
      <c r="ZP656" s="11"/>
      <c r="ZQ656" s="11"/>
      <c r="ZR656" s="11"/>
      <c r="ZS656" s="11"/>
      <c r="ZT656" s="11"/>
      <c r="ZU656" s="11"/>
      <c r="ZV656" s="11"/>
      <c r="ZW656" s="11"/>
      <c r="ZX656" s="11"/>
      <c r="ZY656" s="11"/>
      <c r="ZZ656" s="11"/>
      <c r="AAA656" s="11"/>
      <c r="AAB656" s="11"/>
      <c r="AAC656" s="11"/>
      <c r="AAD656" s="11"/>
      <c r="AAE656" s="11"/>
      <c r="AAF656" s="11"/>
      <c r="AAG656" s="11"/>
      <c r="AAH656" s="11"/>
      <c r="AAI656" s="11"/>
      <c r="AAJ656" s="11"/>
      <c r="AAK656" s="11"/>
      <c r="AAL656" s="11"/>
      <c r="AAM656" s="11"/>
      <c r="AAN656" s="11"/>
      <c r="AAO656" s="11"/>
      <c r="AAP656" s="11"/>
      <c r="AAQ656" s="11"/>
      <c r="AAR656" s="11"/>
      <c r="AAS656" s="11"/>
      <c r="AAT656" s="11"/>
      <c r="AAU656" s="11"/>
      <c r="AAV656" s="11"/>
      <c r="AAW656" s="11"/>
      <c r="AAX656" s="11"/>
      <c r="AAY656" s="11"/>
      <c r="AAZ656" s="11"/>
      <c r="ABA656" s="11"/>
      <c r="ABB656" s="11"/>
      <c r="ABC656" s="11"/>
      <c r="ABD656" s="11"/>
      <c r="ABE656" s="11"/>
      <c r="ABF656" s="11"/>
      <c r="ABG656" s="11"/>
      <c r="ABH656" s="11"/>
      <c r="ABI656" s="11"/>
      <c r="ABJ656" s="11"/>
      <c r="ABK656" s="11"/>
      <c r="ABL656" s="11"/>
      <c r="ABM656" s="11"/>
      <c r="ABN656" s="11"/>
      <c r="ABO656" s="11"/>
      <c r="ABP656" s="11"/>
      <c r="ABQ656" s="11"/>
      <c r="ABR656" s="11"/>
      <c r="ABS656" s="11"/>
      <c r="ABT656" s="11"/>
      <c r="ABU656" s="11"/>
      <c r="ABV656" s="11"/>
      <c r="ABW656" s="11"/>
      <c r="ABX656" s="11"/>
      <c r="ABY656" s="11"/>
      <c r="ABZ656" s="11"/>
      <c r="ACA656" s="11"/>
      <c r="ACB656" s="11"/>
      <c r="ACC656" s="11"/>
      <c r="ACD656" s="11"/>
      <c r="ACE656" s="11"/>
      <c r="ACF656" s="11"/>
      <c r="ACG656" s="11"/>
      <c r="ACH656" s="11"/>
      <c r="ACI656" s="11"/>
      <c r="ACJ656" s="11"/>
      <c r="ACK656" s="11"/>
      <c r="ACL656" s="11"/>
      <c r="ACM656" s="11"/>
      <c r="ACN656" s="11"/>
      <c r="ACO656" s="11"/>
      <c r="ACP656" s="11"/>
      <c r="ACQ656" s="11"/>
      <c r="ACR656" s="11"/>
      <c r="ACS656" s="11"/>
      <c r="ACT656" s="11"/>
      <c r="ACU656" s="11"/>
      <c r="ACV656" s="11"/>
      <c r="ACW656" s="11"/>
      <c r="ACX656" s="11"/>
      <c r="ACY656" s="11"/>
      <c r="ACZ656" s="11"/>
      <c r="ADA656" s="11"/>
      <c r="ADB656" s="11"/>
      <c r="ADC656" s="11"/>
      <c r="ADD656" s="11"/>
      <c r="ADE656" s="11"/>
      <c r="ADF656" s="11"/>
      <c r="ADG656" s="11"/>
      <c r="ADH656" s="11"/>
      <c r="ADI656" s="11"/>
      <c r="ADJ656" s="11"/>
      <c r="ADK656" s="11"/>
      <c r="ADL656" s="11"/>
      <c r="ADM656" s="11"/>
      <c r="ADN656" s="11"/>
      <c r="ADO656" s="11"/>
      <c r="ADP656" s="11"/>
      <c r="ADQ656" s="11"/>
      <c r="ADR656" s="11"/>
      <c r="ADS656" s="11"/>
      <c r="ADT656" s="11"/>
      <c r="ADU656" s="11"/>
      <c r="ADV656" s="11"/>
      <c r="ADW656" s="11"/>
      <c r="ADX656" s="11"/>
      <c r="ADY656" s="11"/>
      <c r="ADZ656" s="11"/>
      <c r="AEA656" s="11"/>
      <c r="AEB656" s="11"/>
      <c r="AEC656" s="11"/>
      <c r="AED656" s="11"/>
      <c r="AEE656" s="11"/>
      <c r="AEF656" s="11"/>
      <c r="AEG656" s="11"/>
      <c r="AEH656" s="11"/>
      <c r="AEI656" s="11"/>
      <c r="AEJ656" s="11"/>
      <c r="AEK656" s="11"/>
      <c r="AEL656" s="11"/>
      <c r="AEM656" s="11"/>
      <c r="AEN656" s="11"/>
      <c r="AEO656" s="11"/>
      <c r="AEP656" s="11"/>
      <c r="AEQ656" s="11"/>
      <c r="AER656" s="11"/>
      <c r="AES656" s="11"/>
      <c r="AET656" s="11"/>
      <c r="AEU656" s="11"/>
      <c r="AEV656" s="11"/>
      <c r="AEW656" s="11"/>
      <c r="AEX656" s="11"/>
      <c r="AEY656" s="11"/>
      <c r="AEZ656" s="11"/>
      <c r="AFA656" s="11"/>
      <c r="AFB656" s="11"/>
      <c r="AFC656" s="11"/>
      <c r="AFD656" s="11"/>
      <c r="AFE656" s="11"/>
      <c r="AFF656" s="11"/>
      <c r="AFG656" s="11"/>
      <c r="AFH656" s="11"/>
      <c r="AFI656" s="11"/>
      <c r="AFJ656" s="11"/>
      <c r="AFK656" s="11"/>
      <c r="AFL656" s="11"/>
      <c r="AFM656" s="11"/>
      <c r="AFN656" s="11"/>
      <c r="AFO656" s="11"/>
      <c r="AFP656" s="11"/>
      <c r="AFQ656" s="11"/>
      <c r="AFR656" s="11"/>
      <c r="AFS656" s="11"/>
      <c r="AFT656" s="11"/>
      <c r="AFU656" s="11"/>
      <c r="AFV656" s="11"/>
      <c r="AFW656" s="11"/>
      <c r="AFX656" s="11"/>
      <c r="AFY656" s="11"/>
      <c r="AFZ656" s="11"/>
      <c r="AGA656" s="11"/>
      <c r="AGB656" s="11"/>
      <c r="AGC656" s="11"/>
      <c r="AGD656" s="11"/>
      <c r="AGE656" s="11"/>
      <c r="AGF656" s="11"/>
      <c r="AGG656" s="11"/>
      <c r="AGH656" s="11"/>
      <c r="AGI656" s="11"/>
      <c r="AGJ656" s="11"/>
      <c r="AGK656" s="11"/>
      <c r="AGL656" s="11"/>
      <c r="AGM656" s="11"/>
      <c r="AGN656" s="11"/>
      <c r="AGO656" s="11"/>
      <c r="AGP656" s="11"/>
      <c r="AGQ656" s="11"/>
      <c r="AGR656" s="11"/>
      <c r="AGS656" s="11"/>
      <c r="AGT656" s="11"/>
      <c r="AGU656" s="11"/>
      <c r="AGV656" s="11"/>
      <c r="AGW656" s="11"/>
      <c r="AGX656" s="11"/>
      <c r="AGY656" s="11"/>
      <c r="AGZ656" s="11"/>
      <c r="AHA656" s="11"/>
      <c r="AHB656" s="11"/>
      <c r="AHC656" s="11"/>
      <c r="AHD656" s="11"/>
      <c r="AHE656" s="11"/>
      <c r="AHF656" s="11"/>
      <c r="AHG656" s="11"/>
      <c r="AHH656" s="11"/>
      <c r="AHI656" s="11"/>
      <c r="AHJ656" s="11"/>
      <c r="AHK656" s="11"/>
      <c r="AHL656" s="11"/>
      <c r="AHM656" s="11"/>
      <c r="AHN656" s="11"/>
      <c r="AHO656" s="11"/>
      <c r="AHP656" s="11"/>
      <c r="AHQ656" s="11"/>
      <c r="AHR656" s="11"/>
      <c r="AHS656" s="11"/>
      <c r="AHT656" s="11"/>
      <c r="AHU656" s="11"/>
      <c r="AHV656" s="11"/>
      <c r="AHW656" s="11"/>
      <c r="AHX656" s="11"/>
      <c r="AHY656" s="11"/>
      <c r="AHZ656" s="11"/>
      <c r="AIA656" s="11"/>
      <c r="AIB656" s="11"/>
      <c r="AIC656" s="11"/>
      <c r="AID656" s="11"/>
      <c r="AIE656" s="11"/>
      <c r="AIF656" s="11"/>
      <c r="AIG656" s="11"/>
      <c r="AIH656" s="11"/>
      <c r="AII656" s="11"/>
      <c r="AIJ656" s="11"/>
      <c r="AIK656" s="11"/>
      <c r="AIL656" s="11"/>
      <c r="AIM656" s="11"/>
      <c r="AIN656" s="11"/>
      <c r="AIO656" s="11"/>
      <c r="AIP656" s="11"/>
      <c r="AIQ656" s="11"/>
      <c r="AIR656" s="11"/>
      <c r="AIS656" s="11"/>
      <c r="AIT656" s="11"/>
      <c r="AIU656" s="11"/>
      <c r="AIV656" s="11"/>
      <c r="AIW656" s="11"/>
      <c r="AIX656" s="11"/>
      <c r="AIY656" s="11"/>
      <c r="AIZ656" s="11"/>
      <c r="AJA656" s="11"/>
      <c r="AJB656" s="11"/>
      <c r="AJC656" s="11"/>
      <c r="AJD656" s="11"/>
      <c r="AJE656" s="11"/>
      <c r="AJF656" s="11"/>
      <c r="AJG656" s="11"/>
      <c r="AJH656" s="11"/>
      <c r="AJI656" s="11"/>
      <c r="AJJ656" s="11"/>
      <c r="AJK656" s="11"/>
      <c r="AJL656" s="11"/>
      <c r="AJM656" s="11"/>
      <c r="AJN656" s="11"/>
      <c r="AJO656" s="11"/>
      <c r="AJP656" s="11"/>
      <c r="AJQ656" s="11"/>
      <c r="AJR656" s="11"/>
      <c r="AJS656" s="11"/>
      <c r="AJT656" s="11"/>
      <c r="AJU656" s="11"/>
      <c r="AJV656" s="11"/>
      <c r="AJW656" s="11"/>
      <c r="AJX656" s="11"/>
      <c r="AJY656" s="11"/>
      <c r="AJZ656" s="11"/>
      <c r="AKA656" s="11"/>
      <c r="AKB656" s="11"/>
      <c r="AKC656" s="11"/>
      <c r="AKD656" s="11"/>
      <c r="AKE656" s="11"/>
      <c r="AKF656" s="11"/>
      <c r="AKG656" s="11"/>
      <c r="AKH656" s="11"/>
      <c r="AKI656" s="11"/>
      <c r="AKJ656" s="11"/>
      <c r="AKK656" s="11"/>
      <c r="AKL656" s="11"/>
      <c r="AKM656" s="11"/>
      <c r="AKN656" s="11"/>
      <c r="AKO656" s="11"/>
      <c r="AKP656" s="11"/>
      <c r="AKQ656" s="11"/>
      <c r="AKR656" s="11"/>
      <c r="AKS656" s="11"/>
      <c r="AKT656" s="11"/>
      <c r="AKU656" s="11"/>
      <c r="AKV656" s="11"/>
      <c r="AKW656" s="11"/>
      <c r="AKX656" s="11"/>
      <c r="AKY656" s="11"/>
      <c r="AKZ656" s="11"/>
      <c r="ALA656" s="11"/>
      <c r="ALB656" s="11"/>
      <c r="ALC656" s="11"/>
      <c r="ALD656" s="11"/>
      <c r="ALE656" s="11"/>
      <c r="ALF656" s="11"/>
      <c r="ALG656" s="11"/>
      <c r="ALH656" s="11"/>
      <c r="ALI656" s="11"/>
      <c r="ALJ656" s="11"/>
      <c r="ALK656" s="11"/>
      <c r="ALL656" s="11"/>
      <c r="ALM656" s="11"/>
      <c r="ALN656" s="11"/>
      <c r="ALO656" s="11"/>
      <c r="ALP656" s="11"/>
      <c r="ALQ656" s="11"/>
      <c r="ALR656" s="11"/>
      <c r="ALS656" s="11"/>
      <c r="ALT656" s="11"/>
      <c r="ALU656" s="11"/>
      <c r="ALV656" s="11"/>
      <c r="ALW656" s="11"/>
      <c r="ALX656" s="11"/>
      <c r="ALY656" s="11"/>
      <c r="ALZ656" s="11"/>
      <c r="AMA656" s="11"/>
      <c r="AMB656" s="11"/>
      <c r="AMC656" s="11"/>
      <c r="AMD656" s="11"/>
      <c r="AME656" s="11"/>
      <c r="AMF656" s="11"/>
      <c r="AMG656" s="11"/>
      <c r="AMH656" s="11"/>
      <c r="AMI656" s="11"/>
      <c r="AMJ656" s="11"/>
    </row>
    <row r="657" spans="1:1024" s="9" customFormat="1" ht="37.5" x14ac:dyDescent="0.3">
      <c r="A657" s="18">
        <v>32</v>
      </c>
      <c r="B657" s="19">
        <v>22</v>
      </c>
      <c r="C657" s="26" t="s">
        <v>478</v>
      </c>
      <c r="D657" s="24">
        <v>1964</v>
      </c>
      <c r="E657" s="19" t="s">
        <v>34</v>
      </c>
      <c r="F657" s="24" t="s">
        <v>59</v>
      </c>
      <c r="G657" s="24" t="s">
        <v>36</v>
      </c>
      <c r="H657" s="24">
        <v>4</v>
      </c>
      <c r="I657" s="25">
        <f>J657*1.8</f>
        <v>2249.1</v>
      </c>
      <c r="J657" s="25">
        <v>1249.5</v>
      </c>
      <c r="K657" s="26" t="s">
        <v>46</v>
      </c>
      <c r="L657" s="65">
        <f>I657*P657</f>
        <v>359856</v>
      </c>
      <c r="M657" s="34">
        <f t="shared" si="102"/>
        <v>34995.995999999999</v>
      </c>
      <c r="N657" s="34">
        <f t="shared" si="98"/>
        <v>394851.99599999998</v>
      </c>
      <c r="O657" s="25">
        <f t="shared" si="103"/>
        <v>394851.99599999998</v>
      </c>
      <c r="P657" s="34">
        <v>160</v>
      </c>
      <c r="Q657" s="23">
        <v>15.56</v>
      </c>
      <c r="R657" s="24" t="s">
        <v>39</v>
      </c>
      <c r="S657" s="24" t="s">
        <v>279</v>
      </c>
      <c r="T657" s="7"/>
      <c r="U657" s="7"/>
      <c r="V657" s="8"/>
      <c r="W657" s="7"/>
      <c r="X657" s="7"/>
      <c r="Z657" s="92"/>
      <c r="AA657" s="92"/>
      <c r="AB657" s="92"/>
      <c r="AC657" s="10"/>
      <c r="DX657" s="11"/>
      <c r="DY657" s="11"/>
      <c r="DZ657" s="11"/>
      <c r="EA657" s="11"/>
      <c r="EB657" s="11"/>
      <c r="EC657" s="11"/>
      <c r="ED657" s="11"/>
      <c r="EE657" s="11"/>
      <c r="EF657" s="11"/>
      <c r="EG657" s="11"/>
      <c r="EH657" s="11"/>
      <c r="EI657" s="11"/>
      <c r="EJ657" s="11"/>
      <c r="EK657" s="11"/>
      <c r="EL657" s="11"/>
      <c r="EM657" s="11"/>
      <c r="EN657" s="11"/>
      <c r="EO657" s="11"/>
      <c r="EP657" s="11"/>
      <c r="EQ657" s="11"/>
      <c r="ER657" s="11"/>
      <c r="ES657" s="11"/>
      <c r="ET657" s="11"/>
      <c r="EU657" s="11"/>
      <c r="EV657" s="11"/>
      <c r="EW657" s="11"/>
      <c r="EX657" s="11"/>
      <c r="EY657" s="11"/>
      <c r="EZ657" s="11"/>
      <c r="FA657" s="11"/>
      <c r="FB657" s="11"/>
      <c r="FC657" s="11"/>
      <c r="FD657" s="11"/>
      <c r="FE657" s="11"/>
      <c r="FF657" s="11"/>
      <c r="FG657" s="11"/>
      <c r="FH657" s="11"/>
      <c r="FI657" s="11"/>
      <c r="FJ657" s="11"/>
      <c r="FK657" s="11"/>
      <c r="FL657" s="11"/>
      <c r="FM657" s="11"/>
      <c r="FN657" s="11"/>
      <c r="FO657" s="11"/>
      <c r="FP657" s="11"/>
      <c r="FQ657" s="11"/>
      <c r="FR657" s="11"/>
      <c r="FS657" s="11"/>
      <c r="FT657" s="11"/>
      <c r="FU657" s="11"/>
      <c r="FV657" s="11"/>
      <c r="FW657" s="11"/>
      <c r="FX657" s="11"/>
      <c r="FY657" s="11"/>
      <c r="FZ657" s="11"/>
      <c r="GA657" s="11"/>
      <c r="GB657" s="11"/>
      <c r="GC657" s="11"/>
      <c r="GD657" s="11"/>
      <c r="GE657" s="11"/>
      <c r="GF657" s="11"/>
      <c r="GG657" s="11"/>
      <c r="GH657" s="11"/>
      <c r="GI657" s="11"/>
      <c r="GJ657" s="11"/>
      <c r="GK657" s="11"/>
      <c r="GL657" s="11"/>
      <c r="GM657" s="11"/>
      <c r="GN657" s="11"/>
      <c r="GO657" s="11"/>
      <c r="GP657" s="11"/>
      <c r="GQ657" s="11"/>
      <c r="GR657" s="11"/>
      <c r="GS657" s="11"/>
      <c r="GT657" s="11"/>
      <c r="GU657" s="11"/>
      <c r="GV657" s="11"/>
      <c r="GW657" s="11"/>
      <c r="GX657" s="11"/>
      <c r="GY657" s="11"/>
      <c r="GZ657" s="11"/>
      <c r="HA657" s="11"/>
      <c r="HB657" s="11"/>
      <c r="HC657" s="11"/>
      <c r="HD657" s="11"/>
      <c r="HE657" s="11"/>
      <c r="HF657" s="11"/>
      <c r="HG657" s="11"/>
      <c r="HH657" s="11"/>
      <c r="HI657" s="11"/>
      <c r="HJ657" s="11"/>
      <c r="HK657" s="11"/>
      <c r="HL657" s="11"/>
      <c r="HM657" s="11"/>
      <c r="HN657" s="11"/>
      <c r="HO657" s="11"/>
      <c r="HP657" s="11"/>
      <c r="HQ657" s="11"/>
      <c r="HR657" s="11"/>
      <c r="HS657" s="11"/>
      <c r="HT657" s="11"/>
      <c r="HU657" s="11"/>
      <c r="HV657" s="11"/>
      <c r="HW657" s="11"/>
      <c r="HX657" s="11"/>
      <c r="HY657" s="11"/>
      <c r="HZ657" s="11"/>
      <c r="IA657" s="11"/>
      <c r="IB657" s="11"/>
      <c r="IC657" s="11"/>
      <c r="ID657" s="11"/>
      <c r="IE657" s="11"/>
      <c r="IF657" s="11"/>
      <c r="IG657" s="11"/>
      <c r="IH657" s="11"/>
      <c r="II657" s="11"/>
      <c r="IJ657" s="11"/>
      <c r="IK657" s="11"/>
      <c r="IL657" s="11"/>
      <c r="IM657" s="11"/>
      <c r="IN657" s="11"/>
      <c r="IO657" s="11"/>
      <c r="IP657" s="11"/>
      <c r="IQ657" s="11"/>
      <c r="IR657" s="11"/>
      <c r="IS657" s="11"/>
      <c r="IT657" s="11"/>
      <c r="IU657" s="11"/>
      <c r="IV657" s="11"/>
      <c r="IW657" s="11"/>
      <c r="IX657" s="11"/>
      <c r="IY657" s="11"/>
      <c r="IZ657" s="11"/>
      <c r="JA657" s="11"/>
      <c r="JB657" s="11"/>
      <c r="JC657" s="11"/>
      <c r="JD657" s="11"/>
      <c r="JE657" s="11"/>
      <c r="JF657" s="11"/>
      <c r="JG657" s="11"/>
      <c r="JH657" s="11"/>
      <c r="JI657" s="11"/>
      <c r="JJ657" s="11"/>
      <c r="JK657" s="11"/>
      <c r="JL657" s="11"/>
      <c r="JM657" s="11"/>
      <c r="JN657" s="11"/>
      <c r="JO657" s="11"/>
      <c r="JP657" s="11"/>
      <c r="JQ657" s="11"/>
      <c r="JR657" s="11"/>
      <c r="JS657" s="11"/>
      <c r="JT657" s="11"/>
      <c r="JU657" s="11"/>
      <c r="JV657" s="11"/>
      <c r="JW657" s="11"/>
      <c r="JX657" s="11"/>
      <c r="JY657" s="11"/>
      <c r="JZ657" s="11"/>
      <c r="KA657" s="11"/>
      <c r="KB657" s="11"/>
      <c r="KC657" s="11"/>
      <c r="KD657" s="11"/>
      <c r="KE657" s="11"/>
      <c r="KF657" s="11"/>
      <c r="KG657" s="11"/>
      <c r="KH657" s="11"/>
      <c r="KI657" s="11"/>
      <c r="KJ657" s="11"/>
      <c r="KK657" s="11"/>
      <c r="KL657" s="11"/>
      <c r="KM657" s="11"/>
      <c r="KN657" s="11"/>
      <c r="KO657" s="11"/>
      <c r="KP657" s="11"/>
      <c r="KQ657" s="11"/>
      <c r="KR657" s="11"/>
      <c r="KS657" s="11"/>
      <c r="KT657" s="11"/>
      <c r="KU657" s="11"/>
      <c r="KV657" s="11"/>
      <c r="KW657" s="11"/>
      <c r="KX657" s="11"/>
      <c r="KY657" s="11"/>
      <c r="KZ657" s="11"/>
      <c r="LA657" s="11"/>
      <c r="LB657" s="11"/>
      <c r="LC657" s="11"/>
      <c r="LD657" s="11"/>
      <c r="LE657" s="11"/>
      <c r="LF657" s="11"/>
      <c r="LG657" s="11"/>
      <c r="LH657" s="11"/>
      <c r="LI657" s="11"/>
      <c r="LJ657" s="11"/>
      <c r="LK657" s="11"/>
      <c r="LL657" s="11"/>
      <c r="LM657" s="11"/>
      <c r="LN657" s="11"/>
      <c r="LO657" s="11"/>
      <c r="LP657" s="11"/>
      <c r="LQ657" s="11"/>
      <c r="LR657" s="11"/>
      <c r="LS657" s="11"/>
      <c r="LT657" s="11"/>
      <c r="LU657" s="11"/>
      <c r="LV657" s="11"/>
      <c r="LW657" s="11"/>
      <c r="LX657" s="11"/>
      <c r="LY657" s="11"/>
      <c r="LZ657" s="11"/>
      <c r="MA657" s="11"/>
      <c r="MB657" s="11"/>
      <c r="MC657" s="11"/>
      <c r="MD657" s="11"/>
      <c r="ME657" s="11"/>
      <c r="MF657" s="11"/>
      <c r="MG657" s="11"/>
      <c r="MH657" s="11"/>
      <c r="MI657" s="11"/>
      <c r="MJ657" s="11"/>
      <c r="MK657" s="11"/>
      <c r="ML657" s="11"/>
      <c r="MM657" s="11"/>
      <c r="MN657" s="11"/>
      <c r="MO657" s="11"/>
      <c r="MP657" s="11"/>
      <c r="MQ657" s="11"/>
      <c r="MR657" s="11"/>
      <c r="MS657" s="11"/>
      <c r="MT657" s="11"/>
      <c r="MU657" s="11"/>
      <c r="MV657" s="11"/>
      <c r="MW657" s="11"/>
      <c r="MX657" s="11"/>
      <c r="MY657" s="11"/>
      <c r="MZ657" s="11"/>
      <c r="NA657" s="11"/>
      <c r="NB657" s="11"/>
      <c r="NC657" s="11"/>
      <c r="ND657" s="11"/>
      <c r="NE657" s="11"/>
      <c r="NF657" s="11"/>
      <c r="NG657" s="11"/>
      <c r="NH657" s="11"/>
      <c r="NI657" s="11"/>
      <c r="NJ657" s="11"/>
      <c r="NK657" s="11"/>
      <c r="NL657" s="11"/>
      <c r="NM657" s="11"/>
      <c r="NN657" s="11"/>
      <c r="NO657" s="11"/>
      <c r="NP657" s="11"/>
      <c r="NQ657" s="11"/>
      <c r="NR657" s="11"/>
      <c r="NS657" s="11"/>
      <c r="NT657" s="11"/>
      <c r="NU657" s="11"/>
      <c r="NV657" s="11"/>
      <c r="NW657" s="11"/>
      <c r="NX657" s="11"/>
      <c r="NY657" s="11"/>
      <c r="NZ657" s="11"/>
      <c r="OA657" s="11"/>
      <c r="OB657" s="11"/>
      <c r="OC657" s="11"/>
      <c r="OD657" s="11"/>
      <c r="OE657" s="11"/>
      <c r="OF657" s="11"/>
      <c r="OG657" s="11"/>
      <c r="OH657" s="11"/>
      <c r="OI657" s="11"/>
      <c r="OJ657" s="11"/>
      <c r="OK657" s="11"/>
      <c r="OL657" s="11"/>
      <c r="OM657" s="11"/>
      <c r="ON657" s="11"/>
      <c r="OO657" s="11"/>
      <c r="OP657" s="11"/>
      <c r="OQ657" s="11"/>
      <c r="OR657" s="11"/>
      <c r="OS657" s="11"/>
      <c r="OT657" s="11"/>
      <c r="OU657" s="11"/>
      <c r="OV657" s="11"/>
      <c r="OW657" s="11"/>
      <c r="OX657" s="11"/>
      <c r="OY657" s="11"/>
      <c r="OZ657" s="11"/>
      <c r="PA657" s="11"/>
      <c r="PB657" s="11"/>
      <c r="PC657" s="11"/>
      <c r="PD657" s="11"/>
      <c r="PE657" s="11"/>
      <c r="PF657" s="11"/>
      <c r="PG657" s="11"/>
      <c r="PH657" s="11"/>
      <c r="PI657" s="11"/>
      <c r="PJ657" s="11"/>
      <c r="PK657" s="11"/>
      <c r="PL657" s="11"/>
      <c r="PM657" s="11"/>
      <c r="PN657" s="11"/>
      <c r="PO657" s="11"/>
      <c r="PP657" s="11"/>
      <c r="PQ657" s="11"/>
      <c r="PR657" s="11"/>
      <c r="PS657" s="11"/>
      <c r="PT657" s="11"/>
      <c r="PU657" s="11"/>
      <c r="PV657" s="11"/>
      <c r="PW657" s="11"/>
      <c r="PX657" s="11"/>
      <c r="PY657" s="11"/>
      <c r="PZ657" s="11"/>
      <c r="QA657" s="11"/>
      <c r="QB657" s="11"/>
      <c r="QC657" s="11"/>
      <c r="QD657" s="11"/>
      <c r="QE657" s="11"/>
      <c r="QF657" s="11"/>
      <c r="QG657" s="11"/>
      <c r="QH657" s="11"/>
      <c r="QI657" s="11"/>
      <c r="QJ657" s="11"/>
      <c r="QK657" s="11"/>
      <c r="QL657" s="11"/>
      <c r="QM657" s="11"/>
      <c r="QN657" s="11"/>
      <c r="QO657" s="11"/>
      <c r="QP657" s="11"/>
      <c r="QQ657" s="11"/>
      <c r="QR657" s="11"/>
      <c r="QS657" s="11"/>
      <c r="QT657" s="11"/>
      <c r="QU657" s="11"/>
      <c r="QV657" s="11"/>
      <c r="QW657" s="11"/>
      <c r="QX657" s="11"/>
      <c r="QY657" s="11"/>
      <c r="QZ657" s="11"/>
      <c r="RA657" s="11"/>
      <c r="RB657" s="11"/>
      <c r="RC657" s="11"/>
      <c r="RD657" s="11"/>
      <c r="RE657" s="11"/>
      <c r="RF657" s="11"/>
      <c r="RG657" s="11"/>
      <c r="RH657" s="11"/>
      <c r="RI657" s="11"/>
      <c r="RJ657" s="11"/>
      <c r="RK657" s="11"/>
      <c r="RL657" s="11"/>
      <c r="RM657" s="11"/>
      <c r="RN657" s="11"/>
      <c r="RO657" s="11"/>
      <c r="RP657" s="11"/>
      <c r="RQ657" s="11"/>
      <c r="RR657" s="11"/>
      <c r="RS657" s="11"/>
      <c r="RT657" s="11"/>
      <c r="RU657" s="11"/>
      <c r="RV657" s="11"/>
      <c r="RW657" s="11"/>
      <c r="RX657" s="11"/>
      <c r="RY657" s="11"/>
      <c r="RZ657" s="11"/>
      <c r="SA657" s="11"/>
      <c r="SB657" s="11"/>
      <c r="SC657" s="11"/>
      <c r="SD657" s="11"/>
      <c r="SE657" s="11"/>
      <c r="SF657" s="11"/>
      <c r="SG657" s="11"/>
      <c r="SH657" s="11"/>
      <c r="SI657" s="11"/>
      <c r="SJ657" s="11"/>
      <c r="SK657" s="11"/>
      <c r="SL657" s="11"/>
      <c r="SM657" s="11"/>
      <c r="SN657" s="11"/>
      <c r="SO657" s="11"/>
      <c r="SP657" s="11"/>
      <c r="SQ657" s="11"/>
      <c r="SR657" s="11"/>
      <c r="SS657" s="11"/>
      <c r="ST657" s="11"/>
      <c r="SU657" s="11"/>
      <c r="SV657" s="11"/>
      <c r="SW657" s="11"/>
      <c r="SX657" s="11"/>
      <c r="SY657" s="11"/>
      <c r="SZ657" s="11"/>
      <c r="TA657" s="11"/>
      <c r="TB657" s="11"/>
      <c r="TC657" s="11"/>
      <c r="TD657" s="11"/>
      <c r="TE657" s="11"/>
      <c r="TF657" s="11"/>
      <c r="TG657" s="11"/>
      <c r="TH657" s="11"/>
      <c r="TI657" s="11"/>
      <c r="TJ657" s="11"/>
      <c r="TK657" s="11"/>
      <c r="TL657" s="11"/>
      <c r="TM657" s="11"/>
      <c r="TN657" s="11"/>
      <c r="TO657" s="11"/>
      <c r="TP657" s="11"/>
      <c r="TQ657" s="11"/>
      <c r="TR657" s="11"/>
      <c r="TS657" s="11"/>
      <c r="TT657" s="11"/>
      <c r="TU657" s="11"/>
      <c r="TV657" s="11"/>
      <c r="TW657" s="11"/>
      <c r="TX657" s="11"/>
      <c r="TY657" s="11"/>
      <c r="TZ657" s="11"/>
      <c r="UA657" s="11"/>
      <c r="UB657" s="11"/>
      <c r="UC657" s="11"/>
      <c r="UD657" s="11"/>
      <c r="UE657" s="11"/>
      <c r="UF657" s="11"/>
      <c r="UG657" s="11"/>
      <c r="UH657" s="11"/>
      <c r="UI657" s="11"/>
      <c r="UJ657" s="11"/>
      <c r="UK657" s="11"/>
      <c r="UL657" s="11"/>
      <c r="UM657" s="11"/>
      <c r="UN657" s="11"/>
      <c r="UO657" s="11"/>
      <c r="UP657" s="11"/>
      <c r="UQ657" s="11"/>
      <c r="UR657" s="11"/>
      <c r="US657" s="11"/>
      <c r="UT657" s="11"/>
      <c r="UU657" s="11"/>
      <c r="UV657" s="11"/>
      <c r="UW657" s="11"/>
      <c r="UX657" s="11"/>
      <c r="UY657" s="11"/>
      <c r="UZ657" s="11"/>
      <c r="VA657" s="11"/>
      <c r="VB657" s="11"/>
      <c r="VC657" s="11"/>
      <c r="VD657" s="11"/>
      <c r="VE657" s="11"/>
      <c r="VF657" s="11"/>
      <c r="VG657" s="11"/>
      <c r="VH657" s="11"/>
      <c r="VI657" s="11"/>
      <c r="VJ657" s="11"/>
      <c r="VK657" s="11"/>
      <c r="VL657" s="11"/>
      <c r="VM657" s="11"/>
      <c r="VN657" s="11"/>
      <c r="VO657" s="11"/>
      <c r="VP657" s="11"/>
      <c r="VQ657" s="11"/>
      <c r="VR657" s="11"/>
      <c r="VS657" s="11"/>
      <c r="VT657" s="11"/>
      <c r="VU657" s="11"/>
      <c r="VV657" s="11"/>
      <c r="VW657" s="11"/>
      <c r="VX657" s="11"/>
      <c r="VY657" s="11"/>
      <c r="VZ657" s="11"/>
      <c r="WA657" s="11"/>
      <c r="WB657" s="11"/>
      <c r="WC657" s="11"/>
      <c r="WD657" s="11"/>
      <c r="WE657" s="11"/>
      <c r="WF657" s="11"/>
      <c r="WG657" s="11"/>
      <c r="WH657" s="11"/>
      <c r="WI657" s="11"/>
      <c r="WJ657" s="11"/>
      <c r="WK657" s="11"/>
      <c r="WL657" s="11"/>
      <c r="WM657" s="11"/>
      <c r="WN657" s="11"/>
      <c r="WO657" s="11"/>
      <c r="WP657" s="11"/>
      <c r="WQ657" s="11"/>
      <c r="WR657" s="11"/>
      <c r="WS657" s="11"/>
      <c r="WT657" s="11"/>
      <c r="WU657" s="11"/>
      <c r="WV657" s="11"/>
      <c r="WW657" s="11"/>
      <c r="WX657" s="11"/>
      <c r="WY657" s="11"/>
      <c r="WZ657" s="11"/>
      <c r="XA657" s="11"/>
      <c r="XB657" s="11"/>
      <c r="XC657" s="11"/>
      <c r="XD657" s="11"/>
      <c r="XE657" s="11"/>
      <c r="XF657" s="11"/>
      <c r="XG657" s="11"/>
      <c r="XH657" s="11"/>
      <c r="XI657" s="11"/>
      <c r="XJ657" s="11"/>
      <c r="XK657" s="11"/>
      <c r="XL657" s="11"/>
      <c r="XM657" s="11"/>
      <c r="XN657" s="11"/>
      <c r="XO657" s="11"/>
      <c r="XP657" s="11"/>
      <c r="XQ657" s="11"/>
      <c r="XR657" s="11"/>
      <c r="XS657" s="11"/>
      <c r="XT657" s="11"/>
      <c r="XU657" s="11"/>
      <c r="XV657" s="11"/>
      <c r="XW657" s="11"/>
      <c r="XX657" s="11"/>
      <c r="XY657" s="11"/>
      <c r="XZ657" s="11"/>
      <c r="YA657" s="11"/>
      <c r="YB657" s="11"/>
      <c r="YC657" s="11"/>
      <c r="YD657" s="11"/>
      <c r="YE657" s="11"/>
      <c r="YF657" s="11"/>
      <c r="YG657" s="11"/>
      <c r="YH657" s="11"/>
      <c r="YI657" s="11"/>
      <c r="YJ657" s="11"/>
      <c r="YK657" s="11"/>
      <c r="YL657" s="11"/>
      <c r="YM657" s="11"/>
      <c r="YN657" s="11"/>
      <c r="YO657" s="11"/>
      <c r="YP657" s="11"/>
      <c r="YQ657" s="11"/>
      <c r="YR657" s="11"/>
      <c r="YS657" s="11"/>
      <c r="YT657" s="11"/>
      <c r="YU657" s="11"/>
      <c r="YV657" s="11"/>
      <c r="YW657" s="11"/>
      <c r="YX657" s="11"/>
      <c r="YY657" s="11"/>
      <c r="YZ657" s="11"/>
      <c r="ZA657" s="11"/>
      <c r="ZB657" s="11"/>
      <c r="ZC657" s="11"/>
      <c r="ZD657" s="11"/>
      <c r="ZE657" s="11"/>
      <c r="ZF657" s="11"/>
      <c r="ZG657" s="11"/>
      <c r="ZH657" s="11"/>
      <c r="ZI657" s="11"/>
      <c r="ZJ657" s="11"/>
      <c r="ZK657" s="11"/>
      <c r="ZL657" s="11"/>
      <c r="ZM657" s="11"/>
      <c r="ZN657" s="11"/>
      <c r="ZO657" s="11"/>
      <c r="ZP657" s="11"/>
      <c r="ZQ657" s="11"/>
      <c r="ZR657" s="11"/>
      <c r="ZS657" s="11"/>
      <c r="ZT657" s="11"/>
      <c r="ZU657" s="11"/>
      <c r="ZV657" s="11"/>
      <c r="ZW657" s="11"/>
      <c r="ZX657" s="11"/>
      <c r="ZY657" s="11"/>
      <c r="ZZ657" s="11"/>
      <c r="AAA657" s="11"/>
      <c r="AAB657" s="11"/>
      <c r="AAC657" s="11"/>
      <c r="AAD657" s="11"/>
      <c r="AAE657" s="11"/>
      <c r="AAF657" s="11"/>
      <c r="AAG657" s="11"/>
      <c r="AAH657" s="11"/>
      <c r="AAI657" s="11"/>
      <c r="AAJ657" s="11"/>
      <c r="AAK657" s="11"/>
      <c r="AAL657" s="11"/>
      <c r="AAM657" s="11"/>
      <c r="AAN657" s="11"/>
      <c r="AAO657" s="11"/>
      <c r="AAP657" s="11"/>
      <c r="AAQ657" s="11"/>
      <c r="AAR657" s="11"/>
      <c r="AAS657" s="11"/>
      <c r="AAT657" s="11"/>
      <c r="AAU657" s="11"/>
      <c r="AAV657" s="11"/>
      <c r="AAW657" s="11"/>
      <c r="AAX657" s="11"/>
      <c r="AAY657" s="11"/>
      <c r="AAZ657" s="11"/>
      <c r="ABA657" s="11"/>
      <c r="ABB657" s="11"/>
      <c r="ABC657" s="11"/>
      <c r="ABD657" s="11"/>
      <c r="ABE657" s="11"/>
      <c r="ABF657" s="11"/>
      <c r="ABG657" s="11"/>
      <c r="ABH657" s="11"/>
      <c r="ABI657" s="11"/>
      <c r="ABJ657" s="11"/>
      <c r="ABK657" s="11"/>
      <c r="ABL657" s="11"/>
      <c r="ABM657" s="11"/>
      <c r="ABN657" s="11"/>
      <c r="ABO657" s="11"/>
      <c r="ABP657" s="11"/>
      <c r="ABQ657" s="11"/>
      <c r="ABR657" s="11"/>
      <c r="ABS657" s="11"/>
      <c r="ABT657" s="11"/>
      <c r="ABU657" s="11"/>
      <c r="ABV657" s="11"/>
      <c r="ABW657" s="11"/>
      <c r="ABX657" s="11"/>
      <c r="ABY657" s="11"/>
      <c r="ABZ657" s="11"/>
      <c r="ACA657" s="11"/>
      <c r="ACB657" s="11"/>
      <c r="ACC657" s="11"/>
      <c r="ACD657" s="11"/>
      <c r="ACE657" s="11"/>
      <c r="ACF657" s="11"/>
      <c r="ACG657" s="11"/>
      <c r="ACH657" s="11"/>
      <c r="ACI657" s="11"/>
      <c r="ACJ657" s="11"/>
      <c r="ACK657" s="11"/>
      <c r="ACL657" s="11"/>
      <c r="ACM657" s="11"/>
      <c r="ACN657" s="11"/>
      <c r="ACO657" s="11"/>
      <c r="ACP657" s="11"/>
      <c r="ACQ657" s="11"/>
      <c r="ACR657" s="11"/>
      <c r="ACS657" s="11"/>
      <c r="ACT657" s="11"/>
      <c r="ACU657" s="11"/>
      <c r="ACV657" s="11"/>
      <c r="ACW657" s="11"/>
      <c r="ACX657" s="11"/>
      <c r="ACY657" s="11"/>
      <c r="ACZ657" s="11"/>
      <c r="ADA657" s="11"/>
      <c r="ADB657" s="11"/>
      <c r="ADC657" s="11"/>
      <c r="ADD657" s="11"/>
      <c r="ADE657" s="11"/>
      <c r="ADF657" s="11"/>
      <c r="ADG657" s="11"/>
      <c r="ADH657" s="11"/>
      <c r="ADI657" s="11"/>
      <c r="ADJ657" s="11"/>
      <c r="ADK657" s="11"/>
      <c r="ADL657" s="11"/>
      <c r="ADM657" s="11"/>
      <c r="ADN657" s="11"/>
      <c r="ADO657" s="11"/>
      <c r="ADP657" s="11"/>
      <c r="ADQ657" s="11"/>
      <c r="ADR657" s="11"/>
      <c r="ADS657" s="11"/>
      <c r="ADT657" s="11"/>
      <c r="ADU657" s="11"/>
      <c r="ADV657" s="11"/>
      <c r="ADW657" s="11"/>
      <c r="ADX657" s="11"/>
      <c r="ADY657" s="11"/>
      <c r="ADZ657" s="11"/>
      <c r="AEA657" s="11"/>
      <c r="AEB657" s="11"/>
      <c r="AEC657" s="11"/>
      <c r="AED657" s="11"/>
      <c r="AEE657" s="11"/>
      <c r="AEF657" s="11"/>
      <c r="AEG657" s="11"/>
      <c r="AEH657" s="11"/>
      <c r="AEI657" s="11"/>
      <c r="AEJ657" s="11"/>
      <c r="AEK657" s="11"/>
      <c r="AEL657" s="11"/>
      <c r="AEM657" s="11"/>
      <c r="AEN657" s="11"/>
      <c r="AEO657" s="11"/>
      <c r="AEP657" s="11"/>
      <c r="AEQ657" s="11"/>
      <c r="AER657" s="11"/>
      <c r="AES657" s="11"/>
      <c r="AET657" s="11"/>
      <c r="AEU657" s="11"/>
      <c r="AEV657" s="11"/>
      <c r="AEW657" s="11"/>
      <c r="AEX657" s="11"/>
      <c r="AEY657" s="11"/>
      <c r="AEZ657" s="11"/>
      <c r="AFA657" s="11"/>
      <c r="AFB657" s="11"/>
      <c r="AFC657" s="11"/>
      <c r="AFD657" s="11"/>
      <c r="AFE657" s="11"/>
      <c r="AFF657" s="11"/>
      <c r="AFG657" s="11"/>
      <c r="AFH657" s="11"/>
      <c r="AFI657" s="11"/>
      <c r="AFJ657" s="11"/>
      <c r="AFK657" s="11"/>
      <c r="AFL657" s="11"/>
      <c r="AFM657" s="11"/>
      <c r="AFN657" s="11"/>
      <c r="AFO657" s="11"/>
      <c r="AFP657" s="11"/>
      <c r="AFQ657" s="11"/>
      <c r="AFR657" s="11"/>
      <c r="AFS657" s="11"/>
      <c r="AFT657" s="11"/>
      <c r="AFU657" s="11"/>
      <c r="AFV657" s="11"/>
      <c r="AFW657" s="11"/>
      <c r="AFX657" s="11"/>
      <c r="AFY657" s="11"/>
      <c r="AFZ657" s="11"/>
      <c r="AGA657" s="11"/>
      <c r="AGB657" s="11"/>
      <c r="AGC657" s="11"/>
      <c r="AGD657" s="11"/>
      <c r="AGE657" s="11"/>
      <c r="AGF657" s="11"/>
      <c r="AGG657" s="11"/>
      <c r="AGH657" s="11"/>
      <c r="AGI657" s="11"/>
      <c r="AGJ657" s="11"/>
      <c r="AGK657" s="11"/>
      <c r="AGL657" s="11"/>
      <c r="AGM657" s="11"/>
      <c r="AGN657" s="11"/>
      <c r="AGO657" s="11"/>
      <c r="AGP657" s="11"/>
      <c r="AGQ657" s="11"/>
      <c r="AGR657" s="11"/>
      <c r="AGS657" s="11"/>
      <c r="AGT657" s="11"/>
      <c r="AGU657" s="11"/>
      <c r="AGV657" s="11"/>
      <c r="AGW657" s="11"/>
      <c r="AGX657" s="11"/>
      <c r="AGY657" s="11"/>
      <c r="AGZ657" s="11"/>
      <c r="AHA657" s="11"/>
      <c r="AHB657" s="11"/>
      <c r="AHC657" s="11"/>
      <c r="AHD657" s="11"/>
      <c r="AHE657" s="11"/>
      <c r="AHF657" s="11"/>
      <c r="AHG657" s="11"/>
      <c r="AHH657" s="11"/>
      <c r="AHI657" s="11"/>
      <c r="AHJ657" s="11"/>
      <c r="AHK657" s="11"/>
      <c r="AHL657" s="11"/>
      <c r="AHM657" s="11"/>
      <c r="AHN657" s="11"/>
      <c r="AHO657" s="11"/>
      <c r="AHP657" s="11"/>
      <c r="AHQ657" s="11"/>
      <c r="AHR657" s="11"/>
      <c r="AHS657" s="11"/>
      <c r="AHT657" s="11"/>
      <c r="AHU657" s="11"/>
      <c r="AHV657" s="11"/>
      <c r="AHW657" s="11"/>
      <c r="AHX657" s="11"/>
      <c r="AHY657" s="11"/>
      <c r="AHZ657" s="11"/>
      <c r="AIA657" s="11"/>
      <c r="AIB657" s="11"/>
      <c r="AIC657" s="11"/>
      <c r="AID657" s="11"/>
      <c r="AIE657" s="11"/>
      <c r="AIF657" s="11"/>
      <c r="AIG657" s="11"/>
      <c r="AIH657" s="11"/>
      <c r="AII657" s="11"/>
      <c r="AIJ657" s="11"/>
      <c r="AIK657" s="11"/>
      <c r="AIL657" s="11"/>
      <c r="AIM657" s="11"/>
      <c r="AIN657" s="11"/>
      <c r="AIO657" s="11"/>
      <c r="AIP657" s="11"/>
      <c r="AIQ657" s="11"/>
      <c r="AIR657" s="11"/>
      <c r="AIS657" s="11"/>
      <c r="AIT657" s="11"/>
      <c r="AIU657" s="11"/>
      <c r="AIV657" s="11"/>
      <c r="AIW657" s="11"/>
      <c r="AIX657" s="11"/>
      <c r="AIY657" s="11"/>
      <c r="AIZ657" s="11"/>
      <c r="AJA657" s="11"/>
      <c r="AJB657" s="11"/>
      <c r="AJC657" s="11"/>
      <c r="AJD657" s="11"/>
      <c r="AJE657" s="11"/>
      <c r="AJF657" s="11"/>
      <c r="AJG657" s="11"/>
      <c r="AJH657" s="11"/>
      <c r="AJI657" s="11"/>
      <c r="AJJ657" s="11"/>
      <c r="AJK657" s="11"/>
      <c r="AJL657" s="11"/>
      <c r="AJM657" s="11"/>
      <c r="AJN657" s="11"/>
      <c r="AJO657" s="11"/>
      <c r="AJP657" s="11"/>
      <c r="AJQ657" s="11"/>
      <c r="AJR657" s="11"/>
      <c r="AJS657" s="11"/>
      <c r="AJT657" s="11"/>
      <c r="AJU657" s="11"/>
      <c r="AJV657" s="11"/>
      <c r="AJW657" s="11"/>
      <c r="AJX657" s="11"/>
      <c r="AJY657" s="11"/>
      <c r="AJZ657" s="11"/>
      <c r="AKA657" s="11"/>
      <c r="AKB657" s="11"/>
      <c r="AKC657" s="11"/>
      <c r="AKD657" s="11"/>
      <c r="AKE657" s="11"/>
      <c r="AKF657" s="11"/>
      <c r="AKG657" s="11"/>
      <c r="AKH657" s="11"/>
      <c r="AKI657" s="11"/>
      <c r="AKJ657" s="11"/>
      <c r="AKK657" s="11"/>
      <c r="AKL657" s="11"/>
      <c r="AKM657" s="11"/>
      <c r="AKN657" s="11"/>
      <c r="AKO657" s="11"/>
      <c r="AKP657" s="11"/>
      <c r="AKQ657" s="11"/>
      <c r="AKR657" s="11"/>
      <c r="AKS657" s="11"/>
      <c r="AKT657" s="11"/>
      <c r="AKU657" s="11"/>
      <c r="AKV657" s="11"/>
      <c r="AKW657" s="11"/>
      <c r="AKX657" s="11"/>
      <c r="AKY657" s="11"/>
      <c r="AKZ657" s="11"/>
      <c r="ALA657" s="11"/>
      <c r="ALB657" s="11"/>
      <c r="ALC657" s="11"/>
      <c r="ALD657" s="11"/>
      <c r="ALE657" s="11"/>
      <c r="ALF657" s="11"/>
      <c r="ALG657" s="11"/>
      <c r="ALH657" s="11"/>
      <c r="ALI657" s="11"/>
      <c r="ALJ657" s="11"/>
      <c r="ALK657" s="11"/>
      <c r="ALL657" s="11"/>
      <c r="ALM657" s="11"/>
      <c r="ALN657" s="11"/>
      <c r="ALO657" s="11"/>
      <c r="ALP657" s="11"/>
      <c r="ALQ657" s="11"/>
      <c r="ALR657" s="11"/>
      <c r="ALS657" s="11"/>
      <c r="ALT657" s="11"/>
      <c r="ALU657" s="11"/>
      <c r="ALV657" s="11"/>
      <c r="ALW657" s="11"/>
      <c r="ALX657" s="11"/>
      <c r="ALY657" s="11"/>
      <c r="ALZ657" s="11"/>
      <c r="AMA657" s="11"/>
      <c r="AMB657" s="11"/>
      <c r="AMC657" s="11"/>
      <c r="AMD657" s="11"/>
      <c r="AME657" s="11"/>
      <c r="AMF657" s="11"/>
      <c r="AMG657" s="11"/>
      <c r="AMH657" s="11"/>
      <c r="AMI657" s="11"/>
      <c r="AMJ657" s="11"/>
    </row>
    <row r="658" spans="1:1024" ht="37.5" x14ac:dyDescent="0.3">
      <c r="A658" s="18">
        <v>33</v>
      </c>
      <c r="B658" s="19">
        <v>23</v>
      </c>
      <c r="C658" s="26" t="s">
        <v>479</v>
      </c>
      <c r="D658" s="19">
        <v>1961</v>
      </c>
      <c r="E658" s="19" t="s">
        <v>34</v>
      </c>
      <c r="F658" s="24" t="s">
        <v>59</v>
      </c>
      <c r="G658" s="19" t="s">
        <v>36</v>
      </c>
      <c r="H658" s="24">
        <v>4</v>
      </c>
      <c r="I658" s="25">
        <v>3695.1</v>
      </c>
      <c r="J658" s="25">
        <v>2129.3000000000002</v>
      </c>
      <c r="K658" s="26" t="s">
        <v>46</v>
      </c>
      <c r="L658" s="65">
        <f>P658*I658</f>
        <v>591216</v>
      </c>
      <c r="M658" s="34">
        <f t="shared" si="102"/>
        <v>57495.756000000001</v>
      </c>
      <c r="N658" s="34">
        <f t="shared" si="98"/>
        <v>648711.75600000005</v>
      </c>
      <c r="O658" s="200">
        <f>N658+N659</f>
        <v>4733127.4920000006</v>
      </c>
      <c r="P658" s="34">
        <v>160</v>
      </c>
      <c r="Q658" s="23">
        <v>15.56</v>
      </c>
      <c r="R658" s="24" t="s">
        <v>39</v>
      </c>
      <c r="S658" s="24" t="s">
        <v>279</v>
      </c>
      <c r="Z658" s="92"/>
      <c r="AA658" s="92"/>
      <c r="AB658" s="92"/>
    </row>
    <row r="659" spans="1:1024" x14ac:dyDescent="0.3">
      <c r="A659" s="18">
        <v>34</v>
      </c>
      <c r="B659" s="19"/>
      <c r="C659" s="26"/>
      <c r="D659" s="19"/>
      <c r="E659" s="19"/>
      <c r="F659" s="24"/>
      <c r="G659" s="19"/>
      <c r="H659" s="24"/>
      <c r="I659" s="25"/>
      <c r="J659" s="25"/>
      <c r="K659" s="26" t="s">
        <v>243</v>
      </c>
      <c r="L659" s="65">
        <f>P659*I658</f>
        <v>3998837.22</v>
      </c>
      <c r="M659" s="34">
        <f>Q659*I658</f>
        <v>85578.516000000003</v>
      </c>
      <c r="N659" s="34">
        <f t="shared" si="98"/>
        <v>4084415.736</v>
      </c>
      <c r="O659" s="202"/>
      <c r="P659" s="25">
        <v>1082.2</v>
      </c>
      <c r="Q659" s="27">
        <v>23.16</v>
      </c>
      <c r="R659" s="24" t="s">
        <v>39</v>
      </c>
      <c r="S659" s="24" t="s">
        <v>279</v>
      </c>
      <c r="Z659" s="92"/>
      <c r="AA659" s="92"/>
      <c r="AB659" s="92"/>
    </row>
    <row r="660" spans="1:1024" s="9" customFormat="1" ht="37.5" x14ac:dyDescent="0.3">
      <c r="A660" s="18">
        <v>35</v>
      </c>
      <c r="B660" s="19">
        <v>24</v>
      </c>
      <c r="C660" s="26" t="s">
        <v>212</v>
      </c>
      <c r="D660" s="19">
        <v>1958</v>
      </c>
      <c r="E660" s="19" t="s">
        <v>34</v>
      </c>
      <c r="F660" s="24" t="s">
        <v>59</v>
      </c>
      <c r="G660" s="24" t="s">
        <v>36</v>
      </c>
      <c r="H660" s="24">
        <v>4</v>
      </c>
      <c r="I660" s="25">
        <v>5280.2</v>
      </c>
      <c r="J660" s="25">
        <v>2909.5</v>
      </c>
      <c r="K660" s="26" t="s">
        <v>46</v>
      </c>
      <c r="L660" s="65">
        <f>I660*P660</f>
        <v>844832</v>
      </c>
      <c r="M660" s="34">
        <f>I660*Q660</f>
        <v>82159.911999999997</v>
      </c>
      <c r="N660" s="34">
        <f t="shared" si="98"/>
        <v>926991.91200000001</v>
      </c>
      <c r="O660" s="34">
        <f>N660</f>
        <v>926991.91200000001</v>
      </c>
      <c r="P660" s="34">
        <v>160</v>
      </c>
      <c r="Q660" s="23">
        <v>15.56</v>
      </c>
      <c r="R660" s="24" t="s">
        <v>39</v>
      </c>
      <c r="S660" s="24" t="s">
        <v>279</v>
      </c>
      <c r="T660" s="7"/>
      <c r="U660" s="7"/>
      <c r="V660" s="8"/>
      <c r="W660" s="7"/>
      <c r="X660" s="7"/>
      <c r="Z660" s="92"/>
      <c r="AA660" s="92"/>
      <c r="AB660" s="92"/>
      <c r="AC660" s="10"/>
      <c r="DX660" s="11"/>
      <c r="DY660" s="11"/>
      <c r="DZ660" s="11"/>
      <c r="EA660" s="11"/>
      <c r="EB660" s="11"/>
      <c r="EC660" s="11"/>
      <c r="ED660" s="11"/>
      <c r="EE660" s="11"/>
      <c r="EF660" s="11"/>
      <c r="EG660" s="11"/>
      <c r="EH660" s="11"/>
      <c r="EI660" s="11"/>
      <c r="EJ660" s="11"/>
      <c r="EK660" s="11"/>
      <c r="EL660" s="11"/>
      <c r="EM660" s="11"/>
      <c r="EN660" s="11"/>
      <c r="EO660" s="11"/>
      <c r="EP660" s="11"/>
      <c r="EQ660" s="11"/>
      <c r="ER660" s="11"/>
      <c r="ES660" s="11"/>
      <c r="ET660" s="11"/>
      <c r="EU660" s="11"/>
      <c r="EV660" s="11"/>
      <c r="EW660" s="11"/>
      <c r="EX660" s="11"/>
      <c r="EY660" s="11"/>
      <c r="EZ660" s="11"/>
      <c r="FA660" s="11"/>
      <c r="FB660" s="11"/>
      <c r="FC660" s="11"/>
      <c r="FD660" s="11"/>
      <c r="FE660" s="11"/>
      <c r="FF660" s="11"/>
      <c r="FG660" s="11"/>
      <c r="FH660" s="11"/>
      <c r="FI660" s="11"/>
      <c r="FJ660" s="11"/>
      <c r="FK660" s="11"/>
      <c r="FL660" s="11"/>
      <c r="FM660" s="11"/>
      <c r="FN660" s="11"/>
      <c r="FO660" s="11"/>
      <c r="FP660" s="11"/>
      <c r="FQ660" s="11"/>
      <c r="FR660" s="11"/>
      <c r="FS660" s="11"/>
      <c r="FT660" s="11"/>
      <c r="FU660" s="11"/>
      <c r="FV660" s="11"/>
      <c r="FW660" s="11"/>
      <c r="FX660" s="11"/>
      <c r="FY660" s="11"/>
      <c r="FZ660" s="11"/>
      <c r="GA660" s="11"/>
      <c r="GB660" s="11"/>
      <c r="GC660" s="11"/>
      <c r="GD660" s="11"/>
      <c r="GE660" s="11"/>
      <c r="GF660" s="11"/>
      <c r="GG660" s="11"/>
      <c r="GH660" s="11"/>
      <c r="GI660" s="11"/>
      <c r="GJ660" s="11"/>
      <c r="GK660" s="11"/>
      <c r="GL660" s="11"/>
      <c r="GM660" s="11"/>
      <c r="GN660" s="11"/>
      <c r="GO660" s="11"/>
      <c r="GP660" s="11"/>
      <c r="GQ660" s="11"/>
      <c r="GR660" s="11"/>
      <c r="GS660" s="11"/>
      <c r="GT660" s="11"/>
      <c r="GU660" s="11"/>
      <c r="GV660" s="11"/>
      <c r="GW660" s="11"/>
      <c r="GX660" s="11"/>
      <c r="GY660" s="11"/>
      <c r="GZ660" s="11"/>
      <c r="HA660" s="11"/>
      <c r="HB660" s="11"/>
      <c r="HC660" s="11"/>
      <c r="HD660" s="11"/>
      <c r="HE660" s="11"/>
      <c r="HF660" s="11"/>
      <c r="HG660" s="11"/>
      <c r="HH660" s="11"/>
      <c r="HI660" s="11"/>
      <c r="HJ660" s="11"/>
      <c r="HK660" s="11"/>
      <c r="HL660" s="11"/>
      <c r="HM660" s="11"/>
      <c r="HN660" s="11"/>
      <c r="HO660" s="11"/>
      <c r="HP660" s="11"/>
      <c r="HQ660" s="11"/>
      <c r="HR660" s="11"/>
      <c r="HS660" s="11"/>
      <c r="HT660" s="11"/>
      <c r="HU660" s="11"/>
      <c r="HV660" s="11"/>
      <c r="HW660" s="11"/>
      <c r="HX660" s="11"/>
      <c r="HY660" s="11"/>
      <c r="HZ660" s="11"/>
      <c r="IA660" s="11"/>
      <c r="IB660" s="11"/>
      <c r="IC660" s="11"/>
      <c r="ID660" s="11"/>
      <c r="IE660" s="11"/>
      <c r="IF660" s="11"/>
      <c r="IG660" s="11"/>
      <c r="IH660" s="11"/>
      <c r="II660" s="11"/>
      <c r="IJ660" s="11"/>
      <c r="IK660" s="11"/>
      <c r="IL660" s="11"/>
      <c r="IM660" s="11"/>
      <c r="IN660" s="11"/>
      <c r="IO660" s="11"/>
      <c r="IP660" s="11"/>
      <c r="IQ660" s="11"/>
      <c r="IR660" s="11"/>
      <c r="IS660" s="11"/>
      <c r="IT660" s="11"/>
      <c r="IU660" s="11"/>
      <c r="IV660" s="11"/>
      <c r="IW660" s="11"/>
      <c r="IX660" s="11"/>
      <c r="IY660" s="11"/>
      <c r="IZ660" s="11"/>
      <c r="JA660" s="11"/>
      <c r="JB660" s="11"/>
      <c r="JC660" s="11"/>
      <c r="JD660" s="11"/>
      <c r="JE660" s="11"/>
      <c r="JF660" s="11"/>
      <c r="JG660" s="11"/>
      <c r="JH660" s="11"/>
      <c r="JI660" s="11"/>
      <c r="JJ660" s="11"/>
      <c r="JK660" s="11"/>
      <c r="JL660" s="11"/>
      <c r="JM660" s="11"/>
      <c r="JN660" s="11"/>
      <c r="JO660" s="11"/>
      <c r="JP660" s="11"/>
      <c r="JQ660" s="11"/>
      <c r="JR660" s="11"/>
      <c r="JS660" s="11"/>
      <c r="JT660" s="11"/>
      <c r="JU660" s="11"/>
      <c r="JV660" s="11"/>
      <c r="JW660" s="11"/>
      <c r="JX660" s="11"/>
      <c r="JY660" s="11"/>
      <c r="JZ660" s="11"/>
      <c r="KA660" s="11"/>
      <c r="KB660" s="11"/>
      <c r="KC660" s="11"/>
      <c r="KD660" s="11"/>
      <c r="KE660" s="11"/>
      <c r="KF660" s="11"/>
      <c r="KG660" s="11"/>
      <c r="KH660" s="11"/>
      <c r="KI660" s="11"/>
      <c r="KJ660" s="11"/>
      <c r="KK660" s="11"/>
      <c r="KL660" s="11"/>
      <c r="KM660" s="11"/>
      <c r="KN660" s="11"/>
      <c r="KO660" s="11"/>
      <c r="KP660" s="11"/>
      <c r="KQ660" s="11"/>
      <c r="KR660" s="11"/>
      <c r="KS660" s="11"/>
      <c r="KT660" s="11"/>
      <c r="KU660" s="11"/>
      <c r="KV660" s="11"/>
      <c r="KW660" s="11"/>
      <c r="KX660" s="11"/>
      <c r="KY660" s="11"/>
      <c r="KZ660" s="11"/>
      <c r="LA660" s="11"/>
      <c r="LB660" s="11"/>
      <c r="LC660" s="11"/>
      <c r="LD660" s="11"/>
      <c r="LE660" s="11"/>
      <c r="LF660" s="11"/>
      <c r="LG660" s="11"/>
      <c r="LH660" s="11"/>
      <c r="LI660" s="11"/>
      <c r="LJ660" s="11"/>
      <c r="LK660" s="11"/>
      <c r="LL660" s="11"/>
      <c r="LM660" s="11"/>
      <c r="LN660" s="11"/>
      <c r="LO660" s="11"/>
      <c r="LP660" s="11"/>
      <c r="LQ660" s="11"/>
      <c r="LR660" s="11"/>
      <c r="LS660" s="11"/>
      <c r="LT660" s="11"/>
      <c r="LU660" s="11"/>
      <c r="LV660" s="11"/>
      <c r="LW660" s="11"/>
      <c r="LX660" s="11"/>
      <c r="LY660" s="11"/>
      <c r="LZ660" s="11"/>
      <c r="MA660" s="11"/>
      <c r="MB660" s="11"/>
      <c r="MC660" s="11"/>
      <c r="MD660" s="11"/>
      <c r="ME660" s="11"/>
      <c r="MF660" s="11"/>
      <c r="MG660" s="11"/>
      <c r="MH660" s="11"/>
      <c r="MI660" s="11"/>
      <c r="MJ660" s="11"/>
      <c r="MK660" s="11"/>
      <c r="ML660" s="11"/>
      <c r="MM660" s="11"/>
      <c r="MN660" s="11"/>
      <c r="MO660" s="11"/>
      <c r="MP660" s="11"/>
      <c r="MQ660" s="11"/>
      <c r="MR660" s="11"/>
      <c r="MS660" s="11"/>
      <c r="MT660" s="11"/>
      <c r="MU660" s="11"/>
      <c r="MV660" s="11"/>
      <c r="MW660" s="11"/>
      <c r="MX660" s="11"/>
      <c r="MY660" s="11"/>
      <c r="MZ660" s="11"/>
      <c r="NA660" s="11"/>
      <c r="NB660" s="11"/>
      <c r="NC660" s="11"/>
      <c r="ND660" s="11"/>
      <c r="NE660" s="11"/>
      <c r="NF660" s="11"/>
      <c r="NG660" s="11"/>
      <c r="NH660" s="11"/>
      <c r="NI660" s="11"/>
      <c r="NJ660" s="11"/>
      <c r="NK660" s="11"/>
      <c r="NL660" s="11"/>
      <c r="NM660" s="11"/>
      <c r="NN660" s="11"/>
      <c r="NO660" s="11"/>
      <c r="NP660" s="11"/>
      <c r="NQ660" s="11"/>
      <c r="NR660" s="11"/>
      <c r="NS660" s="11"/>
      <c r="NT660" s="11"/>
      <c r="NU660" s="11"/>
      <c r="NV660" s="11"/>
      <c r="NW660" s="11"/>
      <c r="NX660" s="11"/>
      <c r="NY660" s="11"/>
      <c r="NZ660" s="11"/>
      <c r="OA660" s="11"/>
      <c r="OB660" s="11"/>
      <c r="OC660" s="11"/>
      <c r="OD660" s="11"/>
      <c r="OE660" s="11"/>
      <c r="OF660" s="11"/>
      <c r="OG660" s="11"/>
      <c r="OH660" s="11"/>
      <c r="OI660" s="11"/>
      <c r="OJ660" s="11"/>
      <c r="OK660" s="11"/>
      <c r="OL660" s="11"/>
      <c r="OM660" s="11"/>
      <c r="ON660" s="11"/>
      <c r="OO660" s="11"/>
      <c r="OP660" s="11"/>
      <c r="OQ660" s="11"/>
      <c r="OR660" s="11"/>
      <c r="OS660" s="11"/>
      <c r="OT660" s="11"/>
      <c r="OU660" s="11"/>
      <c r="OV660" s="11"/>
      <c r="OW660" s="11"/>
      <c r="OX660" s="11"/>
      <c r="OY660" s="11"/>
      <c r="OZ660" s="11"/>
      <c r="PA660" s="11"/>
      <c r="PB660" s="11"/>
      <c r="PC660" s="11"/>
      <c r="PD660" s="11"/>
      <c r="PE660" s="11"/>
      <c r="PF660" s="11"/>
      <c r="PG660" s="11"/>
      <c r="PH660" s="11"/>
      <c r="PI660" s="11"/>
      <c r="PJ660" s="11"/>
      <c r="PK660" s="11"/>
      <c r="PL660" s="11"/>
      <c r="PM660" s="11"/>
      <c r="PN660" s="11"/>
      <c r="PO660" s="11"/>
      <c r="PP660" s="11"/>
      <c r="PQ660" s="11"/>
      <c r="PR660" s="11"/>
      <c r="PS660" s="11"/>
      <c r="PT660" s="11"/>
      <c r="PU660" s="11"/>
      <c r="PV660" s="11"/>
      <c r="PW660" s="11"/>
      <c r="PX660" s="11"/>
      <c r="PY660" s="11"/>
      <c r="PZ660" s="11"/>
      <c r="QA660" s="11"/>
      <c r="QB660" s="11"/>
      <c r="QC660" s="11"/>
      <c r="QD660" s="11"/>
      <c r="QE660" s="11"/>
      <c r="QF660" s="11"/>
      <c r="QG660" s="11"/>
      <c r="QH660" s="11"/>
      <c r="QI660" s="11"/>
      <c r="QJ660" s="11"/>
      <c r="QK660" s="11"/>
      <c r="QL660" s="11"/>
      <c r="QM660" s="11"/>
      <c r="QN660" s="11"/>
      <c r="QO660" s="11"/>
      <c r="QP660" s="11"/>
      <c r="QQ660" s="11"/>
      <c r="QR660" s="11"/>
      <c r="QS660" s="11"/>
      <c r="QT660" s="11"/>
      <c r="QU660" s="11"/>
      <c r="QV660" s="11"/>
      <c r="QW660" s="11"/>
      <c r="QX660" s="11"/>
      <c r="QY660" s="11"/>
      <c r="QZ660" s="11"/>
      <c r="RA660" s="11"/>
      <c r="RB660" s="11"/>
      <c r="RC660" s="11"/>
      <c r="RD660" s="11"/>
      <c r="RE660" s="11"/>
      <c r="RF660" s="11"/>
      <c r="RG660" s="11"/>
      <c r="RH660" s="11"/>
      <c r="RI660" s="11"/>
      <c r="RJ660" s="11"/>
      <c r="RK660" s="11"/>
      <c r="RL660" s="11"/>
      <c r="RM660" s="11"/>
      <c r="RN660" s="11"/>
      <c r="RO660" s="11"/>
      <c r="RP660" s="11"/>
      <c r="RQ660" s="11"/>
      <c r="RR660" s="11"/>
      <c r="RS660" s="11"/>
      <c r="RT660" s="11"/>
      <c r="RU660" s="11"/>
      <c r="RV660" s="11"/>
      <c r="RW660" s="11"/>
      <c r="RX660" s="11"/>
      <c r="RY660" s="11"/>
      <c r="RZ660" s="11"/>
      <c r="SA660" s="11"/>
      <c r="SB660" s="11"/>
      <c r="SC660" s="11"/>
      <c r="SD660" s="11"/>
      <c r="SE660" s="11"/>
      <c r="SF660" s="11"/>
      <c r="SG660" s="11"/>
      <c r="SH660" s="11"/>
      <c r="SI660" s="11"/>
      <c r="SJ660" s="11"/>
      <c r="SK660" s="11"/>
      <c r="SL660" s="11"/>
      <c r="SM660" s="11"/>
      <c r="SN660" s="11"/>
      <c r="SO660" s="11"/>
      <c r="SP660" s="11"/>
      <c r="SQ660" s="11"/>
      <c r="SR660" s="11"/>
      <c r="SS660" s="11"/>
      <c r="ST660" s="11"/>
      <c r="SU660" s="11"/>
      <c r="SV660" s="11"/>
      <c r="SW660" s="11"/>
      <c r="SX660" s="11"/>
      <c r="SY660" s="11"/>
      <c r="SZ660" s="11"/>
      <c r="TA660" s="11"/>
      <c r="TB660" s="11"/>
      <c r="TC660" s="11"/>
      <c r="TD660" s="11"/>
      <c r="TE660" s="11"/>
      <c r="TF660" s="11"/>
      <c r="TG660" s="11"/>
      <c r="TH660" s="11"/>
      <c r="TI660" s="11"/>
      <c r="TJ660" s="11"/>
      <c r="TK660" s="11"/>
      <c r="TL660" s="11"/>
      <c r="TM660" s="11"/>
      <c r="TN660" s="11"/>
      <c r="TO660" s="11"/>
      <c r="TP660" s="11"/>
      <c r="TQ660" s="11"/>
      <c r="TR660" s="11"/>
      <c r="TS660" s="11"/>
      <c r="TT660" s="11"/>
      <c r="TU660" s="11"/>
      <c r="TV660" s="11"/>
      <c r="TW660" s="11"/>
      <c r="TX660" s="11"/>
      <c r="TY660" s="11"/>
      <c r="TZ660" s="11"/>
      <c r="UA660" s="11"/>
      <c r="UB660" s="11"/>
      <c r="UC660" s="11"/>
      <c r="UD660" s="11"/>
      <c r="UE660" s="11"/>
      <c r="UF660" s="11"/>
      <c r="UG660" s="11"/>
      <c r="UH660" s="11"/>
      <c r="UI660" s="11"/>
      <c r="UJ660" s="11"/>
      <c r="UK660" s="11"/>
      <c r="UL660" s="11"/>
      <c r="UM660" s="11"/>
      <c r="UN660" s="11"/>
      <c r="UO660" s="11"/>
      <c r="UP660" s="11"/>
      <c r="UQ660" s="11"/>
      <c r="UR660" s="11"/>
      <c r="US660" s="11"/>
      <c r="UT660" s="11"/>
      <c r="UU660" s="11"/>
      <c r="UV660" s="11"/>
      <c r="UW660" s="11"/>
      <c r="UX660" s="11"/>
      <c r="UY660" s="11"/>
      <c r="UZ660" s="11"/>
      <c r="VA660" s="11"/>
      <c r="VB660" s="11"/>
      <c r="VC660" s="11"/>
      <c r="VD660" s="11"/>
      <c r="VE660" s="11"/>
      <c r="VF660" s="11"/>
      <c r="VG660" s="11"/>
      <c r="VH660" s="11"/>
      <c r="VI660" s="11"/>
      <c r="VJ660" s="11"/>
      <c r="VK660" s="11"/>
      <c r="VL660" s="11"/>
      <c r="VM660" s="11"/>
      <c r="VN660" s="11"/>
      <c r="VO660" s="11"/>
      <c r="VP660" s="11"/>
      <c r="VQ660" s="11"/>
      <c r="VR660" s="11"/>
      <c r="VS660" s="11"/>
      <c r="VT660" s="11"/>
      <c r="VU660" s="11"/>
      <c r="VV660" s="11"/>
      <c r="VW660" s="11"/>
      <c r="VX660" s="11"/>
      <c r="VY660" s="11"/>
      <c r="VZ660" s="11"/>
      <c r="WA660" s="11"/>
      <c r="WB660" s="11"/>
      <c r="WC660" s="11"/>
      <c r="WD660" s="11"/>
      <c r="WE660" s="11"/>
      <c r="WF660" s="11"/>
      <c r="WG660" s="11"/>
      <c r="WH660" s="11"/>
      <c r="WI660" s="11"/>
      <c r="WJ660" s="11"/>
      <c r="WK660" s="11"/>
      <c r="WL660" s="11"/>
      <c r="WM660" s="11"/>
      <c r="WN660" s="11"/>
      <c r="WO660" s="11"/>
      <c r="WP660" s="11"/>
      <c r="WQ660" s="11"/>
      <c r="WR660" s="11"/>
      <c r="WS660" s="11"/>
      <c r="WT660" s="11"/>
      <c r="WU660" s="11"/>
      <c r="WV660" s="11"/>
      <c r="WW660" s="11"/>
      <c r="WX660" s="11"/>
      <c r="WY660" s="11"/>
      <c r="WZ660" s="11"/>
      <c r="XA660" s="11"/>
      <c r="XB660" s="11"/>
      <c r="XC660" s="11"/>
      <c r="XD660" s="11"/>
      <c r="XE660" s="11"/>
      <c r="XF660" s="11"/>
      <c r="XG660" s="11"/>
      <c r="XH660" s="11"/>
      <c r="XI660" s="11"/>
      <c r="XJ660" s="11"/>
      <c r="XK660" s="11"/>
      <c r="XL660" s="11"/>
      <c r="XM660" s="11"/>
      <c r="XN660" s="11"/>
      <c r="XO660" s="11"/>
      <c r="XP660" s="11"/>
      <c r="XQ660" s="11"/>
      <c r="XR660" s="11"/>
      <c r="XS660" s="11"/>
      <c r="XT660" s="11"/>
      <c r="XU660" s="11"/>
      <c r="XV660" s="11"/>
      <c r="XW660" s="11"/>
      <c r="XX660" s="11"/>
      <c r="XY660" s="11"/>
      <c r="XZ660" s="11"/>
      <c r="YA660" s="11"/>
      <c r="YB660" s="11"/>
      <c r="YC660" s="11"/>
      <c r="YD660" s="11"/>
      <c r="YE660" s="11"/>
      <c r="YF660" s="11"/>
      <c r="YG660" s="11"/>
      <c r="YH660" s="11"/>
      <c r="YI660" s="11"/>
      <c r="YJ660" s="11"/>
      <c r="YK660" s="11"/>
      <c r="YL660" s="11"/>
      <c r="YM660" s="11"/>
      <c r="YN660" s="11"/>
      <c r="YO660" s="11"/>
      <c r="YP660" s="11"/>
      <c r="YQ660" s="11"/>
      <c r="YR660" s="11"/>
      <c r="YS660" s="11"/>
      <c r="YT660" s="11"/>
      <c r="YU660" s="11"/>
      <c r="YV660" s="11"/>
      <c r="YW660" s="11"/>
      <c r="YX660" s="11"/>
      <c r="YY660" s="11"/>
      <c r="YZ660" s="11"/>
      <c r="ZA660" s="11"/>
      <c r="ZB660" s="11"/>
      <c r="ZC660" s="11"/>
      <c r="ZD660" s="11"/>
      <c r="ZE660" s="11"/>
      <c r="ZF660" s="11"/>
      <c r="ZG660" s="11"/>
      <c r="ZH660" s="11"/>
      <c r="ZI660" s="11"/>
      <c r="ZJ660" s="11"/>
      <c r="ZK660" s="11"/>
      <c r="ZL660" s="11"/>
      <c r="ZM660" s="11"/>
      <c r="ZN660" s="11"/>
      <c r="ZO660" s="11"/>
      <c r="ZP660" s="11"/>
      <c r="ZQ660" s="11"/>
      <c r="ZR660" s="11"/>
      <c r="ZS660" s="11"/>
      <c r="ZT660" s="11"/>
      <c r="ZU660" s="11"/>
      <c r="ZV660" s="11"/>
      <c r="ZW660" s="11"/>
      <c r="ZX660" s="11"/>
      <c r="ZY660" s="11"/>
      <c r="ZZ660" s="11"/>
      <c r="AAA660" s="11"/>
      <c r="AAB660" s="11"/>
      <c r="AAC660" s="11"/>
      <c r="AAD660" s="11"/>
      <c r="AAE660" s="11"/>
      <c r="AAF660" s="11"/>
      <c r="AAG660" s="11"/>
      <c r="AAH660" s="11"/>
      <c r="AAI660" s="11"/>
      <c r="AAJ660" s="11"/>
      <c r="AAK660" s="11"/>
      <c r="AAL660" s="11"/>
      <c r="AAM660" s="11"/>
      <c r="AAN660" s="11"/>
      <c r="AAO660" s="11"/>
      <c r="AAP660" s="11"/>
      <c r="AAQ660" s="11"/>
      <c r="AAR660" s="11"/>
      <c r="AAS660" s="11"/>
      <c r="AAT660" s="11"/>
      <c r="AAU660" s="11"/>
      <c r="AAV660" s="11"/>
      <c r="AAW660" s="11"/>
      <c r="AAX660" s="11"/>
      <c r="AAY660" s="11"/>
      <c r="AAZ660" s="11"/>
      <c r="ABA660" s="11"/>
      <c r="ABB660" s="11"/>
      <c r="ABC660" s="11"/>
      <c r="ABD660" s="11"/>
      <c r="ABE660" s="11"/>
      <c r="ABF660" s="11"/>
      <c r="ABG660" s="11"/>
      <c r="ABH660" s="11"/>
      <c r="ABI660" s="11"/>
      <c r="ABJ660" s="11"/>
      <c r="ABK660" s="11"/>
      <c r="ABL660" s="11"/>
      <c r="ABM660" s="11"/>
      <c r="ABN660" s="11"/>
      <c r="ABO660" s="11"/>
      <c r="ABP660" s="11"/>
      <c r="ABQ660" s="11"/>
      <c r="ABR660" s="11"/>
      <c r="ABS660" s="11"/>
      <c r="ABT660" s="11"/>
      <c r="ABU660" s="11"/>
      <c r="ABV660" s="11"/>
      <c r="ABW660" s="11"/>
      <c r="ABX660" s="11"/>
      <c r="ABY660" s="11"/>
      <c r="ABZ660" s="11"/>
      <c r="ACA660" s="11"/>
      <c r="ACB660" s="11"/>
      <c r="ACC660" s="11"/>
      <c r="ACD660" s="11"/>
      <c r="ACE660" s="11"/>
      <c r="ACF660" s="11"/>
      <c r="ACG660" s="11"/>
      <c r="ACH660" s="11"/>
      <c r="ACI660" s="11"/>
      <c r="ACJ660" s="11"/>
      <c r="ACK660" s="11"/>
      <c r="ACL660" s="11"/>
      <c r="ACM660" s="11"/>
      <c r="ACN660" s="11"/>
      <c r="ACO660" s="11"/>
      <c r="ACP660" s="11"/>
      <c r="ACQ660" s="11"/>
      <c r="ACR660" s="11"/>
      <c r="ACS660" s="11"/>
      <c r="ACT660" s="11"/>
      <c r="ACU660" s="11"/>
      <c r="ACV660" s="11"/>
      <c r="ACW660" s="11"/>
      <c r="ACX660" s="11"/>
      <c r="ACY660" s="11"/>
      <c r="ACZ660" s="11"/>
      <c r="ADA660" s="11"/>
      <c r="ADB660" s="11"/>
      <c r="ADC660" s="11"/>
      <c r="ADD660" s="11"/>
      <c r="ADE660" s="11"/>
      <c r="ADF660" s="11"/>
      <c r="ADG660" s="11"/>
      <c r="ADH660" s="11"/>
      <c r="ADI660" s="11"/>
      <c r="ADJ660" s="11"/>
      <c r="ADK660" s="11"/>
      <c r="ADL660" s="11"/>
      <c r="ADM660" s="11"/>
      <c r="ADN660" s="11"/>
      <c r="ADO660" s="11"/>
      <c r="ADP660" s="11"/>
      <c r="ADQ660" s="11"/>
      <c r="ADR660" s="11"/>
      <c r="ADS660" s="11"/>
      <c r="ADT660" s="11"/>
      <c r="ADU660" s="11"/>
      <c r="ADV660" s="11"/>
      <c r="ADW660" s="11"/>
      <c r="ADX660" s="11"/>
      <c r="ADY660" s="11"/>
      <c r="ADZ660" s="11"/>
      <c r="AEA660" s="11"/>
      <c r="AEB660" s="11"/>
      <c r="AEC660" s="11"/>
      <c r="AED660" s="11"/>
      <c r="AEE660" s="11"/>
      <c r="AEF660" s="11"/>
      <c r="AEG660" s="11"/>
      <c r="AEH660" s="11"/>
      <c r="AEI660" s="11"/>
      <c r="AEJ660" s="11"/>
      <c r="AEK660" s="11"/>
      <c r="AEL660" s="11"/>
      <c r="AEM660" s="11"/>
      <c r="AEN660" s="11"/>
      <c r="AEO660" s="11"/>
      <c r="AEP660" s="11"/>
      <c r="AEQ660" s="11"/>
      <c r="AER660" s="11"/>
      <c r="AES660" s="11"/>
      <c r="AET660" s="11"/>
      <c r="AEU660" s="11"/>
      <c r="AEV660" s="11"/>
      <c r="AEW660" s="11"/>
      <c r="AEX660" s="11"/>
      <c r="AEY660" s="11"/>
      <c r="AEZ660" s="11"/>
      <c r="AFA660" s="11"/>
      <c r="AFB660" s="11"/>
      <c r="AFC660" s="11"/>
      <c r="AFD660" s="11"/>
      <c r="AFE660" s="11"/>
      <c r="AFF660" s="11"/>
      <c r="AFG660" s="11"/>
      <c r="AFH660" s="11"/>
      <c r="AFI660" s="11"/>
      <c r="AFJ660" s="11"/>
      <c r="AFK660" s="11"/>
      <c r="AFL660" s="11"/>
      <c r="AFM660" s="11"/>
      <c r="AFN660" s="11"/>
      <c r="AFO660" s="11"/>
      <c r="AFP660" s="11"/>
      <c r="AFQ660" s="11"/>
      <c r="AFR660" s="11"/>
      <c r="AFS660" s="11"/>
      <c r="AFT660" s="11"/>
      <c r="AFU660" s="11"/>
      <c r="AFV660" s="11"/>
      <c r="AFW660" s="11"/>
      <c r="AFX660" s="11"/>
      <c r="AFY660" s="11"/>
      <c r="AFZ660" s="11"/>
      <c r="AGA660" s="11"/>
      <c r="AGB660" s="11"/>
      <c r="AGC660" s="11"/>
      <c r="AGD660" s="11"/>
      <c r="AGE660" s="11"/>
      <c r="AGF660" s="11"/>
      <c r="AGG660" s="11"/>
      <c r="AGH660" s="11"/>
      <c r="AGI660" s="11"/>
      <c r="AGJ660" s="11"/>
      <c r="AGK660" s="11"/>
      <c r="AGL660" s="11"/>
      <c r="AGM660" s="11"/>
      <c r="AGN660" s="11"/>
      <c r="AGO660" s="11"/>
      <c r="AGP660" s="11"/>
      <c r="AGQ660" s="11"/>
      <c r="AGR660" s="11"/>
      <c r="AGS660" s="11"/>
      <c r="AGT660" s="11"/>
      <c r="AGU660" s="11"/>
      <c r="AGV660" s="11"/>
      <c r="AGW660" s="11"/>
      <c r="AGX660" s="11"/>
      <c r="AGY660" s="11"/>
      <c r="AGZ660" s="11"/>
      <c r="AHA660" s="11"/>
      <c r="AHB660" s="11"/>
      <c r="AHC660" s="11"/>
      <c r="AHD660" s="11"/>
      <c r="AHE660" s="11"/>
      <c r="AHF660" s="11"/>
      <c r="AHG660" s="11"/>
      <c r="AHH660" s="11"/>
      <c r="AHI660" s="11"/>
      <c r="AHJ660" s="11"/>
      <c r="AHK660" s="11"/>
      <c r="AHL660" s="11"/>
      <c r="AHM660" s="11"/>
      <c r="AHN660" s="11"/>
      <c r="AHO660" s="11"/>
      <c r="AHP660" s="11"/>
      <c r="AHQ660" s="11"/>
      <c r="AHR660" s="11"/>
      <c r="AHS660" s="11"/>
      <c r="AHT660" s="11"/>
      <c r="AHU660" s="11"/>
      <c r="AHV660" s="11"/>
      <c r="AHW660" s="11"/>
      <c r="AHX660" s="11"/>
      <c r="AHY660" s="11"/>
      <c r="AHZ660" s="11"/>
      <c r="AIA660" s="11"/>
      <c r="AIB660" s="11"/>
      <c r="AIC660" s="11"/>
      <c r="AID660" s="11"/>
      <c r="AIE660" s="11"/>
      <c r="AIF660" s="11"/>
      <c r="AIG660" s="11"/>
      <c r="AIH660" s="11"/>
      <c r="AII660" s="11"/>
      <c r="AIJ660" s="11"/>
      <c r="AIK660" s="11"/>
      <c r="AIL660" s="11"/>
      <c r="AIM660" s="11"/>
      <c r="AIN660" s="11"/>
      <c r="AIO660" s="11"/>
      <c r="AIP660" s="11"/>
      <c r="AIQ660" s="11"/>
      <c r="AIR660" s="11"/>
      <c r="AIS660" s="11"/>
      <c r="AIT660" s="11"/>
      <c r="AIU660" s="11"/>
      <c r="AIV660" s="11"/>
      <c r="AIW660" s="11"/>
      <c r="AIX660" s="11"/>
      <c r="AIY660" s="11"/>
      <c r="AIZ660" s="11"/>
      <c r="AJA660" s="11"/>
      <c r="AJB660" s="11"/>
      <c r="AJC660" s="11"/>
      <c r="AJD660" s="11"/>
      <c r="AJE660" s="11"/>
      <c r="AJF660" s="11"/>
      <c r="AJG660" s="11"/>
      <c r="AJH660" s="11"/>
      <c r="AJI660" s="11"/>
      <c r="AJJ660" s="11"/>
      <c r="AJK660" s="11"/>
      <c r="AJL660" s="11"/>
      <c r="AJM660" s="11"/>
      <c r="AJN660" s="11"/>
      <c r="AJO660" s="11"/>
      <c r="AJP660" s="11"/>
      <c r="AJQ660" s="11"/>
      <c r="AJR660" s="11"/>
      <c r="AJS660" s="11"/>
      <c r="AJT660" s="11"/>
      <c r="AJU660" s="11"/>
      <c r="AJV660" s="11"/>
      <c r="AJW660" s="11"/>
      <c r="AJX660" s="11"/>
      <c r="AJY660" s="11"/>
      <c r="AJZ660" s="11"/>
      <c r="AKA660" s="11"/>
      <c r="AKB660" s="11"/>
      <c r="AKC660" s="11"/>
      <c r="AKD660" s="11"/>
      <c r="AKE660" s="11"/>
      <c r="AKF660" s="11"/>
      <c r="AKG660" s="11"/>
      <c r="AKH660" s="11"/>
      <c r="AKI660" s="11"/>
      <c r="AKJ660" s="11"/>
      <c r="AKK660" s="11"/>
      <c r="AKL660" s="11"/>
      <c r="AKM660" s="11"/>
      <c r="AKN660" s="11"/>
      <c r="AKO660" s="11"/>
      <c r="AKP660" s="11"/>
      <c r="AKQ660" s="11"/>
      <c r="AKR660" s="11"/>
      <c r="AKS660" s="11"/>
      <c r="AKT660" s="11"/>
      <c r="AKU660" s="11"/>
      <c r="AKV660" s="11"/>
      <c r="AKW660" s="11"/>
      <c r="AKX660" s="11"/>
      <c r="AKY660" s="11"/>
      <c r="AKZ660" s="11"/>
      <c r="ALA660" s="11"/>
      <c r="ALB660" s="11"/>
      <c r="ALC660" s="11"/>
      <c r="ALD660" s="11"/>
      <c r="ALE660" s="11"/>
      <c r="ALF660" s="11"/>
      <c r="ALG660" s="11"/>
      <c r="ALH660" s="11"/>
      <c r="ALI660" s="11"/>
      <c r="ALJ660" s="11"/>
      <c r="ALK660" s="11"/>
      <c r="ALL660" s="11"/>
      <c r="ALM660" s="11"/>
      <c r="ALN660" s="11"/>
      <c r="ALO660" s="11"/>
      <c r="ALP660" s="11"/>
      <c r="ALQ660" s="11"/>
      <c r="ALR660" s="11"/>
      <c r="ALS660" s="11"/>
      <c r="ALT660" s="11"/>
      <c r="ALU660" s="11"/>
      <c r="ALV660" s="11"/>
      <c r="ALW660" s="11"/>
      <c r="ALX660" s="11"/>
      <c r="ALY660" s="11"/>
      <c r="ALZ660" s="11"/>
      <c r="AMA660" s="11"/>
      <c r="AMB660" s="11"/>
      <c r="AMC660" s="11"/>
      <c r="AMD660" s="11"/>
      <c r="AME660" s="11"/>
      <c r="AMF660" s="11"/>
      <c r="AMG660" s="11"/>
      <c r="AMH660" s="11"/>
      <c r="AMI660" s="11"/>
      <c r="AMJ660" s="11"/>
    </row>
    <row r="661" spans="1:1024" s="9" customFormat="1" ht="37.5" x14ac:dyDescent="0.3">
      <c r="A661" s="18">
        <v>36</v>
      </c>
      <c r="B661" s="19">
        <v>25</v>
      </c>
      <c r="C661" s="26" t="s">
        <v>480</v>
      </c>
      <c r="D661" s="19">
        <v>1966</v>
      </c>
      <c r="E661" s="19" t="s">
        <v>34</v>
      </c>
      <c r="F661" s="24" t="s">
        <v>59</v>
      </c>
      <c r="G661" s="24" t="s">
        <v>36</v>
      </c>
      <c r="H661" s="24">
        <v>5</v>
      </c>
      <c r="I661" s="25">
        <f>J661*1.8</f>
        <v>6272.1</v>
      </c>
      <c r="J661" s="25">
        <v>3484.5</v>
      </c>
      <c r="K661" s="26" t="s">
        <v>46</v>
      </c>
      <c r="L661" s="65">
        <f>I661*P661</f>
        <v>1003536</v>
      </c>
      <c r="M661" s="34">
        <f>I661*Q661</f>
        <v>97593.876000000004</v>
      </c>
      <c r="N661" s="34">
        <f t="shared" si="98"/>
        <v>1101129.8759999999</v>
      </c>
      <c r="O661" s="34">
        <f t="shared" ref="O661:O664" si="104">N661</f>
        <v>1101129.8759999999</v>
      </c>
      <c r="P661" s="34">
        <v>160</v>
      </c>
      <c r="Q661" s="23">
        <v>15.56</v>
      </c>
      <c r="R661" s="24" t="s">
        <v>39</v>
      </c>
      <c r="S661" s="24" t="s">
        <v>279</v>
      </c>
      <c r="T661" s="7"/>
      <c r="U661" s="7"/>
      <c r="V661" s="8"/>
      <c r="W661" s="7"/>
      <c r="X661" s="7"/>
      <c r="Z661" s="92"/>
      <c r="AA661" s="92"/>
      <c r="AB661" s="92"/>
      <c r="AC661" s="10"/>
      <c r="DX661" s="11"/>
      <c r="DY661" s="11"/>
      <c r="DZ661" s="11"/>
      <c r="EA661" s="11"/>
      <c r="EB661" s="11"/>
      <c r="EC661" s="11"/>
      <c r="ED661" s="11"/>
      <c r="EE661" s="11"/>
      <c r="EF661" s="11"/>
      <c r="EG661" s="11"/>
      <c r="EH661" s="11"/>
      <c r="EI661" s="11"/>
      <c r="EJ661" s="11"/>
      <c r="EK661" s="11"/>
      <c r="EL661" s="11"/>
      <c r="EM661" s="11"/>
      <c r="EN661" s="11"/>
      <c r="EO661" s="11"/>
      <c r="EP661" s="11"/>
      <c r="EQ661" s="11"/>
      <c r="ER661" s="11"/>
      <c r="ES661" s="11"/>
      <c r="ET661" s="11"/>
      <c r="EU661" s="11"/>
      <c r="EV661" s="11"/>
      <c r="EW661" s="11"/>
      <c r="EX661" s="11"/>
      <c r="EY661" s="11"/>
      <c r="EZ661" s="11"/>
      <c r="FA661" s="11"/>
      <c r="FB661" s="11"/>
      <c r="FC661" s="11"/>
      <c r="FD661" s="11"/>
      <c r="FE661" s="11"/>
      <c r="FF661" s="11"/>
      <c r="FG661" s="11"/>
      <c r="FH661" s="11"/>
      <c r="FI661" s="11"/>
      <c r="FJ661" s="11"/>
      <c r="FK661" s="11"/>
      <c r="FL661" s="11"/>
      <c r="FM661" s="11"/>
      <c r="FN661" s="11"/>
      <c r="FO661" s="11"/>
      <c r="FP661" s="11"/>
      <c r="FQ661" s="11"/>
      <c r="FR661" s="11"/>
      <c r="FS661" s="11"/>
      <c r="FT661" s="11"/>
      <c r="FU661" s="11"/>
      <c r="FV661" s="11"/>
      <c r="FW661" s="11"/>
      <c r="FX661" s="11"/>
      <c r="FY661" s="11"/>
      <c r="FZ661" s="11"/>
      <c r="GA661" s="11"/>
      <c r="GB661" s="11"/>
      <c r="GC661" s="11"/>
      <c r="GD661" s="11"/>
      <c r="GE661" s="11"/>
      <c r="GF661" s="11"/>
      <c r="GG661" s="11"/>
      <c r="GH661" s="11"/>
      <c r="GI661" s="11"/>
      <c r="GJ661" s="11"/>
      <c r="GK661" s="11"/>
      <c r="GL661" s="11"/>
      <c r="GM661" s="11"/>
      <c r="GN661" s="11"/>
      <c r="GO661" s="11"/>
      <c r="GP661" s="11"/>
      <c r="GQ661" s="11"/>
      <c r="GR661" s="11"/>
      <c r="GS661" s="11"/>
      <c r="GT661" s="11"/>
      <c r="GU661" s="11"/>
      <c r="GV661" s="11"/>
      <c r="GW661" s="11"/>
      <c r="GX661" s="11"/>
      <c r="GY661" s="11"/>
      <c r="GZ661" s="11"/>
      <c r="HA661" s="11"/>
      <c r="HB661" s="11"/>
      <c r="HC661" s="11"/>
      <c r="HD661" s="11"/>
      <c r="HE661" s="11"/>
      <c r="HF661" s="11"/>
      <c r="HG661" s="11"/>
      <c r="HH661" s="11"/>
      <c r="HI661" s="11"/>
      <c r="HJ661" s="11"/>
      <c r="HK661" s="11"/>
      <c r="HL661" s="11"/>
      <c r="HM661" s="11"/>
      <c r="HN661" s="11"/>
      <c r="HO661" s="11"/>
      <c r="HP661" s="11"/>
      <c r="HQ661" s="11"/>
      <c r="HR661" s="11"/>
      <c r="HS661" s="11"/>
      <c r="HT661" s="11"/>
      <c r="HU661" s="11"/>
      <c r="HV661" s="11"/>
      <c r="HW661" s="11"/>
      <c r="HX661" s="11"/>
      <c r="HY661" s="11"/>
      <c r="HZ661" s="11"/>
      <c r="IA661" s="11"/>
      <c r="IB661" s="11"/>
      <c r="IC661" s="11"/>
      <c r="ID661" s="11"/>
      <c r="IE661" s="11"/>
      <c r="IF661" s="11"/>
      <c r="IG661" s="11"/>
      <c r="IH661" s="11"/>
      <c r="II661" s="11"/>
      <c r="IJ661" s="11"/>
      <c r="IK661" s="11"/>
      <c r="IL661" s="11"/>
      <c r="IM661" s="11"/>
      <c r="IN661" s="11"/>
      <c r="IO661" s="11"/>
      <c r="IP661" s="11"/>
      <c r="IQ661" s="11"/>
      <c r="IR661" s="11"/>
      <c r="IS661" s="11"/>
      <c r="IT661" s="11"/>
      <c r="IU661" s="11"/>
      <c r="IV661" s="11"/>
      <c r="IW661" s="11"/>
      <c r="IX661" s="11"/>
      <c r="IY661" s="11"/>
      <c r="IZ661" s="11"/>
      <c r="JA661" s="11"/>
      <c r="JB661" s="11"/>
      <c r="JC661" s="11"/>
      <c r="JD661" s="11"/>
      <c r="JE661" s="11"/>
      <c r="JF661" s="11"/>
      <c r="JG661" s="11"/>
      <c r="JH661" s="11"/>
      <c r="JI661" s="11"/>
      <c r="JJ661" s="11"/>
      <c r="JK661" s="11"/>
      <c r="JL661" s="11"/>
      <c r="JM661" s="11"/>
      <c r="JN661" s="11"/>
      <c r="JO661" s="11"/>
      <c r="JP661" s="11"/>
      <c r="JQ661" s="11"/>
      <c r="JR661" s="11"/>
      <c r="JS661" s="11"/>
      <c r="JT661" s="11"/>
      <c r="JU661" s="11"/>
      <c r="JV661" s="11"/>
      <c r="JW661" s="11"/>
      <c r="JX661" s="11"/>
      <c r="JY661" s="11"/>
      <c r="JZ661" s="11"/>
      <c r="KA661" s="11"/>
      <c r="KB661" s="11"/>
      <c r="KC661" s="11"/>
      <c r="KD661" s="11"/>
      <c r="KE661" s="11"/>
      <c r="KF661" s="11"/>
      <c r="KG661" s="11"/>
      <c r="KH661" s="11"/>
      <c r="KI661" s="11"/>
      <c r="KJ661" s="11"/>
      <c r="KK661" s="11"/>
      <c r="KL661" s="11"/>
      <c r="KM661" s="11"/>
      <c r="KN661" s="11"/>
      <c r="KO661" s="11"/>
      <c r="KP661" s="11"/>
      <c r="KQ661" s="11"/>
      <c r="KR661" s="11"/>
      <c r="KS661" s="11"/>
      <c r="KT661" s="11"/>
      <c r="KU661" s="11"/>
      <c r="KV661" s="11"/>
      <c r="KW661" s="11"/>
      <c r="KX661" s="11"/>
      <c r="KY661" s="11"/>
      <c r="KZ661" s="11"/>
      <c r="LA661" s="11"/>
      <c r="LB661" s="11"/>
      <c r="LC661" s="11"/>
      <c r="LD661" s="11"/>
      <c r="LE661" s="11"/>
      <c r="LF661" s="11"/>
      <c r="LG661" s="11"/>
      <c r="LH661" s="11"/>
      <c r="LI661" s="11"/>
      <c r="LJ661" s="11"/>
      <c r="LK661" s="11"/>
      <c r="LL661" s="11"/>
      <c r="LM661" s="11"/>
      <c r="LN661" s="11"/>
      <c r="LO661" s="11"/>
      <c r="LP661" s="11"/>
      <c r="LQ661" s="11"/>
      <c r="LR661" s="11"/>
      <c r="LS661" s="11"/>
      <c r="LT661" s="11"/>
      <c r="LU661" s="11"/>
      <c r="LV661" s="11"/>
      <c r="LW661" s="11"/>
      <c r="LX661" s="11"/>
      <c r="LY661" s="11"/>
      <c r="LZ661" s="11"/>
      <c r="MA661" s="11"/>
      <c r="MB661" s="11"/>
      <c r="MC661" s="11"/>
      <c r="MD661" s="11"/>
      <c r="ME661" s="11"/>
      <c r="MF661" s="11"/>
      <c r="MG661" s="11"/>
      <c r="MH661" s="11"/>
      <c r="MI661" s="11"/>
      <c r="MJ661" s="11"/>
      <c r="MK661" s="11"/>
      <c r="ML661" s="11"/>
      <c r="MM661" s="11"/>
      <c r="MN661" s="11"/>
      <c r="MO661" s="11"/>
      <c r="MP661" s="11"/>
      <c r="MQ661" s="11"/>
      <c r="MR661" s="11"/>
      <c r="MS661" s="11"/>
      <c r="MT661" s="11"/>
      <c r="MU661" s="11"/>
      <c r="MV661" s="11"/>
      <c r="MW661" s="11"/>
      <c r="MX661" s="11"/>
      <c r="MY661" s="11"/>
      <c r="MZ661" s="11"/>
      <c r="NA661" s="11"/>
      <c r="NB661" s="11"/>
      <c r="NC661" s="11"/>
      <c r="ND661" s="11"/>
      <c r="NE661" s="11"/>
      <c r="NF661" s="11"/>
      <c r="NG661" s="11"/>
      <c r="NH661" s="11"/>
      <c r="NI661" s="11"/>
      <c r="NJ661" s="11"/>
      <c r="NK661" s="11"/>
      <c r="NL661" s="11"/>
      <c r="NM661" s="11"/>
      <c r="NN661" s="11"/>
      <c r="NO661" s="11"/>
      <c r="NP661" s="11"/>
      <c r="NQ661" s="11"/>
      <c r="NR661" s="11"/>
      <c r="NS661" s="11"/>
      <c r="NT661" s="11"/>
      <c r="NU661" s="11"/>
      <c r="NV661" s="11"/>
      <c r="NW661" s="11"/>
      <c r="NX661" s="11"/>
      <c r="NY661" s="11"/>
      <c r="NZ661" s="11"/>
      <c r="OA661" s="11"/>
      <c r="OB661" s="11"/>
      <c r="OC661" s="11"/>
      <c r="OD661" s="11"/>
      <c r="OE661" s="11"/>
      <c r="OF661" s="11"/>
      <c r="OG661" s="11"/>
      <c r="OH661" s="11"/>
      <c r="OI661" s="11"/>
      <c r="OJ661" s="11"/>
      <c r="OK661" s="11"/>
      <c r="OL661" s="11"/>
      <c r="OM661" s="11"/>
      <c r="ON661" s="11"/>
      <c r="OO661" s="11"/>
      <c r="OP661" s="11"/>
      <c r="OQ661" s="11"/>
      <c r="OR661" s="11"/>
      <c r="OS661" s="11"/>
      <c r="OT661" s="11"/>
      <c r="OU661" s="11"/>
      <c r="OV661" s="11"/>
      <c r="OW661" s="11"/>
      <c r="OX661" s="11"/>
      <c r="OY661" s="11"/>
      <c r="OZ661" s="11"/>
      <c r="PA661" s="11"/>
      <c r="PB661" s="11"/>
      <c r="PC661" s="11"/>
      <c r="PD661" s="11"/>
      <c r="PE661" s="11"/>
      <c r="PF661" s="11"/>
      <c r="PG661" s="11"/>
      <c r="PH661" s="11"/>
      <c r="PI661" s="11"/>
      <c r="PJ661" s="11"/>
      <c r="PK661" s="11"/>
      <c r="PL661" s="11"/>
      <c r="PM661" s="11"/>
      <c r="PN661" s="11"/>
      <c r="PO661" s="11"/>
      <c r="PP661" s="11"/>
      <c r="PQ661" s="11"/>
      <c r="PR661" s="11"/>
      <c r="PS661" s="11"/>
      <c r="PT661" s="11"/>
      <c r="PU661" s="11"/>
      <c r="PV661" s="11"/>
      <c r="PW661" s="11"/>
      <c r="PX661" s="11"/>
      <c r="PY661" s="11"/>
      <c r="PZ661" s="11"/>
      <c r="QA661" s="11"/>
      <c r="QB661" s="11"/>
      <c r="QC661" s="11"/>
      <c r="QD661" s="11"/>
      <c r="QE661" s="11"/>
      <c r="QF661" s="11"/>
      <c r="QG661" s="11"/>
      <c r="QH661" s="11"/>
      <c r="QI661" s="11"/>
      <c r="QJ661" s="11"/>
      <c r="QK661" s="11"/>
      <c r="QL661" s="11"/>
      <c r="QM661" s="11"/>
      <c r="QN661" s="11"/>
      <c r="QO661" s="11"/>
      <c r="QP661" s="11"/>
      <c r="QQ661" s="11"/>
      <c r="QR661" s="11"/>
      <c r="QS661" s="11"/>
      <c r="QT661" s="11"/>
      <c r="QU661" s="11"/>
      <c r="QV661" s="11"/>
      <c r="QW661" s="11"/>
      <c r="QX661" s="11"/>
      <c r="QY661" s="11"/>
      <c r="QZ661" s="11"/>
      <c r="RA661" s="11"/>
      <c r="RB661" s="11"/>
      <c r="RC661" s="11"/>
      <c r="RD661" s="11"/>
      <c r="RE661" s="11"/>
      <c r="RF661" s="11"/>
      <c r="RG661" s="11"/>
      <c r="RH661" s="11"/>
      <c r="RI661" s="11"/>
      <c r="RJ661" s="11"/>
      <c r="RK661" s="11"/>
      <c r="RL661" s="11"/>
      <c r="RM661" s="11"/>
      <c r="RN661" s="11"/>
      <c r="RO661" s="11"/>
      <c r="RP661" s="11"/>
      <c r="RQ661" s="11"/>
      <c r="RR661" s="11"/>
      <c r="RS661" s="11"/>
      <c r="RT661" s="11"/>
      <c r="RU661" s="11"/>
      <c r="RV661" s="11"/>
      <c r="RW661" s="11"/>
      <c r="RX661" s="11"/>
      <c r="RY661" s="11"/>
      <c r="RZ661" s="11"/>
      <c r="SA661" s="11"/>
      <c r="SB661" s="11"/>
      <c r="SC661" s="11"/>
      <c r="SD661" s="11"/>
      <c r="SE661" s="11"/>
      <c r="SF661" s="11"/>
      <c r="SG661" s="11"/>
      <c r="SH661" s="11"/>
      <c r="SI661" s="11"/>
      <c r="SJ661" s="11"/>
      <c r="SK661" s="11"/>
      <c r="SL661" s="11"/>
      <c r="SM661" s="11"/>
      <c r="SN661" s="11"/>
      <c r="SO661" s="11"/>
      <c r="SP661" s="11"/>
      <c r="SQ661" s="11"/>
      <c r="SR661" s="11"/>
      <c r="SS661" s="11"/>
      <c r="ST661" s="11"/>
      <c r="SU661" s="11"/>
      <c r="SV661" s="11"/>
      <c r="SW661" s="11"/>
      <c r="SX661" s="11"/>
      <c r="SY661" s="11"/>
      <c r="SZ661" s="11"/>
      <c r="TA661" s="11"/>
      <c r="TB661" s="11"/>
      <c r="TC661" s="11"/>
      <c r="TD661" s="11"/>
      <c r="TE661" s="11"/>
      <c r="TF661" s="11"/>
      <c r="TG661" s="11"/>
      <c r="TH661" s="11"/>
      <c r="TI661" s="11"/>
      <c r="TJ661" s="11"/>
      <c r="TK661" s="11"/>
      <c r="TL661" s="11"/>
      <c r="TM661" s="11"/>
      <c r="TN661" s="11"/>
      <c r="TO661" s="11"/>
      <c r="TP661" s="11"/>
      <c r="TQ661" s="11"/>
      <c r="TR661" s="11"/>
      <c r="TS661" s="11"/>
      <c r="TT661" s="11"/>
      <c r="TU661" s="11"/>
      <c r="TV661" s="11"/>
      <c r="TW661" s="11"/>
      <c r="TX661" s="11"/>
      <c r="TY661" s="11"/>
      <c r="TZ661" s="11"/>
      <c r="UA661" s="11"/>
      <c r="UB661" s="11"/>
      <c r="UC661" s="11"/>
      <c r="UD661" s="11"/>
      <c r="UE661" s="11"/>
      <c r="UF661" s="11"/>
      <c r="UG661" s="11"/>
      <c r="UH661" s="11"/>
      <c r="UI661" s="11"/>
      <c r="UJ661" s="11"/>
      <c r="UK661" s="11"/>
      <c r="UL661" s="11"/>
      <c r="UM661" s="11"/>
      <c r="UN661" s="11"/>
      <c r="UO661" s="11"/>
      <c r="UP661" s="11"/>
      <c r="UQ661" s="11"/>
      <c r="UR661" s="11"/>
      <c r="US661" s="11"/>
      <c r="UT661" s="11"/>
      <c r="UU661" s="11"/>
      <c r="UV661" s="11"/>
      <c r="UW661" s="11"/>
      <c r="UX661" s="11"/>
      <c r="UY661" s="11"/>
      <c r="UZ661" s="11"/>
      <c r="VA661" s="11"/>
      <c r="VB661" s="11"/>
      <c r="VC661" s="11"/>
      <c r="VD661" s="11"/>
      <c r="VE661" s="11"/>
      <c r="VF661" s="11"/>
      <c r="VG661" s="11"/>
      <c r="VH661" s="11"/>
      <c r="VI661" s="11"/>
      <c r="VJ661" s="11"/>
      <c r="VK661" s="11"/>
      <c r="VL661" s="11"/>
      <c r="VM661" s="11"/>
      <c r="VN661" s="11"/>
      <c r="VO661" s="11"/>
      <c r="VP661" s="11"/>
      <c r="VQ661" s="11"/>
      <c r="VR661" s="11"/>
      <c r="VS661" s="11"/>
      <c r="VT661" s="11"/>
      <c r="VU661" s="11"/>
      <c r="VV661" s="11"/>
      <c r="VW661" s="11"/>
      <c r="VX661" s="11"/>
      <c r="VY661" s="11"/>
      <c r="VZ661" s="11"/>
      <c r="WA661" s="11"/>
      <c r="WB661" s="11"/>
      <c r="WC661" s="11"/>
      <c r="WD661" s="11"/>
      <c r="WE661" s="11"/>
      <c r="WF661" s="11"/>
      <c r="WG661" s="11"/>
      <c r="WH661" s="11"/>
      <c r="WI661" s="11"/>
      <c r="WJ661" s="11"/>
      <c r="WK661" s="11"/>
      <c r="WL661" s="11"/>
      <c r="WM661" s="11"/>
      <c r="WN661" s="11"/>
      <c r="WO661" s="11"/>
      <c r="WP661" s="11"/>
      <c r="WQ661" s="11"/>
      <c r="WR661" s="11"/>
      <c r="WS661" s="11"/>
      <c r="WT661" s="11"/>
      <c r="WU661" s="11"/>
      <c r="WV661" s="11"/>
      <c r="WW661" s="11"/>
      <c r="WX661" s="11"/>
      <c r="WY661" s="11"/>
      <c r="WZ661" s="11"/>
      <c r="XA661" s="11"/>
      <c r="XB661" s="11"/>
      <c r="XC661" s="11"/>
      <c r="XD661" s="11"/>
      <c r="XE661" s="11"/>
      <c r="XF661" s="11"/>
      <c r="XG661" s="11"/>
      <c r="XH661" s="11"/>
      <c r="XI661" s="11"/>
      <c r="XJ661" s="11"/>
      <c r="XK661" s="11"/>
      <c r="XL661" s="11"/>
      <c r="XM661" s="11"/>
      <c r="XN661" s="11"/>
      <c r="XO661" s="11"/>
      <c r="XP661" s="11"/>
      <c r="XQ661" s="11"/>
      <c r="XR661" s="11"/>
      <c r="XS661" s="11"/>
      <c r="XT661" s="11"/>
      <c r="XU661" s="11"/>
      <c r="XV661" s="11"/>
      <c r="XW661" s="11"/>
      <c r="XX661" s="11"/>
      <c r="XY661" s="11"/>
      <c r="XZ661" s="11"/>
      <c r="YA661" s="11"/>
      <c r="YB661" s="11"/>
      <c r="YC661" s="11"/>
      <c r="YD661" s="11"/>
      <c r="YE661" s="11"/>
      <c r="YF661" s="11"/>
      <c r="YG661" s="11"/>
      <c r="YH661" s="11"/>
      <c r="YI661" s="11"/>
      <c r="YJ661" s="11"/>
      <c r="YK661" s="11"/>
      <c r="YL661" s="11"/>
      <c r="YM661" s="11"/>
      <c r="YN661" s="11"/>
      <c r="YO661" s="11"/>
      <c r="YP661" s="11"/>
      <c r="YQ661" s="11"/>
      <c r="YR661" s="11"/>
      <c r="YS661" s="11"/>
      <c r="YT661" s="11"/>
      <c r="YU661" s="11"/>
      <c r="YV661" s="11"/>
      <c r="YW661" s="11"/>
      <c r="YX661" s="11"/>
      <c r="YY661" s="11"/>
      <c r="YZ661" s="11"/>
      <c r="ZA661" s="11"/>
      <c r="ZB661" s="11"/>
      <c r="ZC661" s="11"/>
      <c r="ZD661" s="11"/>
      <c r="ZE661" s="11"/>
      <c r="ZF661" s="11"/>
      <c r="ZG661" s="11"/>
      <c r="ZH661" s="11"/>
      <c r="ZI661" s="11"/>
      <c r="ZJ661" s="11"/>
      <c r="ZK661" s="11"/>
      <c r="ZL661" s="11"/>
      <c r="ZM661" s="11"/>
      <c r="ZN661" s="11"/>
      <c r="ZO661" s="11"/>
      <c r="ZP661" s="11"/>
      <c r="ZQ661" s="11"/>
      <c r="ZR661" s="11"/>
      <c r="ZS661" s="11"/>
      <c r="ZT661" s="11"/>
      <c r="ZU661" s="11"/>
      <c r="ZV661" s="11"/>
      <c r="ZW661" s="11"/>
      <c r="ZX661" s="11"/>
      <c r="ZY661" s="11"/>
      <c r="ZZ661" s="11"/>
      <c r="AAA661" s="11"/>
      <c r="AAB661" s="11"/>
      <c r="AAC661" s="11"/>
      <c r="AAD661" s="11"/>
      <c r="AAE661" s="11"/>
      <c r="AAF661" s="11"/>
      <c r="AAG661" s="11"/>
      <c r="AAH661" s="11"/>
      <c r="AAI661" s="11"/>
      <c r="AAJ661" s="11"/>
      <c r="AAK661" s="11"/>
      <c r="AAL661" s="11"/>
      <c r="AAM661" s="11"/>
      <c r="AAN661" s="11"/>
      <c r="AAO661" s="11"/>
      <c r="AAP661" s="11"/>
      <c r="AAQ661" s="11"/>
      <c r="AAR661" s="11"/>
      <c r="AAS661" s="11"/>
      <c r="AAT661" s="11"/>
      <c r="AAU661" s="11"/>
      <c r="AAV661" s="11"/>
      <c r="AAW661" s="11"/>
      <c r="AAX661" s="11"/>
      <c r="AAY661" s="11"/>
      <c r="AAZ661" s="11"/>
      <c r="ABA661" s="11"/>
      <c r="ABB661" s="11"/>
      <c r="ABC661" s="11"/>
      <c r="ABD661" s="11"/>
      <c r="ABE661" s="11"/>
      <c r="ABF661" s="11"/>
      <c r="ABG661" s="11"/>
      <c r="ABH661" s="11"/>
      <c r="ABI661" s="11"/>
      <c r="ABJ661" s="11"/>
      <c r="ABK661" s="11"/>
      <c r="ABL661" s="11"/>
      <c r="ABM661" s="11"/>
      <c r="ABN661" s="11"/>
      <c r="ABO661" s="11"/>
      <c r="ABP661" s="11"/>
      <c r="ABQ661" s="11"/>
      <c r="ABR661" s="11"/>
      <c r="ABS661" s="11"/>
      <c r="ABT661" s="11"/>
      <c r="ABU661" s="11"/>
      <c r="ABV661" s="11"/>
      <c r="ABW661" s="11"/>
      <c r="ABX661" s="11"/>
      <c r="ABY661" s="11"/>
      <c r="ABZ661" s="11"/>
      <c r="ACA661" s="11"/>
      <c r="ACB661" s="11"/>
      <c r="ACC661" s="11"/>
      <c r="ACD661" s="11"/>
      <c r="ACE661" s="11"/>
      <c r="ACF661" s="11"/>
      <c r="ACG661" s="11"/>
      <c r="ACH661" s="11"/>
      <c r="ACI661" s="11"/>
      <c r="ACJ661" s="11"/>
      <c r="ACK661" s="11"/>
      <c r="ACL661" s="11"/>
      <c r="ACM661" s="11"/>
      <c r="ACN661" s="11"/>
      <c r="ACO661" s="11"/>
      <c r="ACP661" s="11"/>
      <c r="ACQ661" s="11"/>
      <c r="ACR661" s="11"/>
      <c r="ACS661" s="11"/>
      <c r="ACT661" s="11"/>
      <c r="ACU661" s="11"/>
      <c r="ACV661" s="11"/>
      <c r="ACW661" s="11"/>
      <c r="ACX661" s="11"/>
      <c r="ACY661" s="11"/>
      <c r="ACZ661" s="11"/>
      <c r="ADA661" s="11"/>
      <c r="ADB661" s="11"/>
      <c r="ADC661" s="11"/>
      <c r="ADD661" s="11"/>
      <c r="ADE661" s="11"/>
      <c r="ADF661" s="11"/>
      <c r="ADG661" s="11"/>
      <c r="ADH661" s="11"/>
      <c r="ADI661" s="11"/>
      <c r="ADJ661" s="11"/>
      <c r="ADK661" s="11"/>
      <c r="ADL661" s="11"/>
      <c r="ADM661" s="11"/>
      <c r="ADN661" s="11"/>
      <c r="ADO661" s="11"/>
      <c r="ADP661" s="11"/>
      <c r="ADQ661" s="11"/>
      <c r="ADR661" s="11"/>
      <c r="ADS661" s="11"/>
      <c r="ADT661" s="11"/>
      <c r="ADU661" s="11"/>
      <c r="ADV661" s="11"/>
      <c r="ADW661" s="11"/>
      <c r="ADX661" s="11"/>
      <c r="ADY661" s="11"/>
      <c r="ADZ661" s="11"/>
      <c r="AEA661" s="11"/>
      <c r="AEB661" s="11"/>
      <c r="AEC661" s="11"/>
      <c r="AED661" s="11"/>
      <c r="AEE661" s="11"/>
      <c r="AEF661" s="11"/>
      <c r="AEG661" s="11"/>
      <c r="AEH661" s="11"/>
      <c r="AEI661" s="11"/>
      <c r="AEJ661" s="11"/>
      <c r="AEK661" s="11"/>
      <c r="AEL661" s="11"/>
      <c r="AEM661" s="11"/>
      <c r="AEN661" s="11"/>
      <c r="AEO661" s="11"/>
      <c r="AEP661" s="11"/>
      <c r="AEQ661" s="11"/>
      <c r="AER661" s="11"/>
      <c r="AES661" s="11"/>
      <c r="AET661" s="11"/>
      <c r="AEU661" s="11"/>
      <c r="AEV661" s="11"/>
      <c r="AEW661" s="11"/>
      <c r="AEX661" s="11"/>
      <c r="AEY661" s="11"/>
      <c r="AEZ661" s="11"/>
      <c r="AFA661" s="11"/>
      <c r="AFB661" s="11"/>
      <c r="AFC661" s="11"/>
      <c r="AFD661" s="11"/>
      <c r="AFE661" s="11"/>
      <c r="AFF661" s="11"/>
      <c r="AFG661" s="11"/>
      <c r="AFH661" s="11"/>
      <c r="AFI661" s="11"/>
      <c r="AFJ661" s="11"/>
      <c r="AFK661" s="11"/>
      <c r="AFL661" s="11"/>
      <c r="AFM661" s="11"/>
      <c r="AFN661" s="11"/>
      <c r="AFO661" s="11"/>
      <c r="AFP661" s="11"/>
      <c r="AFQ661" s="11"/>
      <c r="AFR661" s="11"/>
      <c r="AFS661" s="11"/>
      <c r="AFT661" s="11"/>
      <c r="AFU661" s="11"/>
      <c r="AFV661" s="11"/>
      <c r="AFW661" s="11"/>
      <c r="AFX661" s="11"/>
      <c r="AFY661" s="11"/>
      <c r="AFZ661" s="11"/>
      <c r="AGA661" s="11"/>
      <c r="AGB661" s="11"/>
      <c r="AGC661" s="11"/>
      <c r="AGD661" s="11"/>
      <c r="AGE661" s="11"/>
      <c r="AGF661" s="11"/>
      <c r="AGG661" s="11"/>
      <c r="AGH661" s="11"/>
      <c r="AGI661" s="11"/>
      <c r="AGJ661" s="11"/>
      <c r="AGK661" s="11"/>
      <c r="AGL661" s="11"/>
      <c r="AGM661" s="11"/>
      <c r="AGN661" s="11"/>
      <c r="AGO661" s="11"/>
      <c r="AGP661" s="11"/>
      <c r="AGQ661" s="11"/>
      <c r="AGR661" s="11"/>
      <c r="AGS661" s="11"/>
      <c r="AGT661" s="11"/>
      <c r="AGU661" s="11"/>
      <c r="AGV661" s="11"/>
      <c r="AGW661" s="11"/>
      <c r="AGX661" s="11"/>
      <c r="AGY661" s="11"/>
      <c r="AGZ661" s="11"/>
      <c r="AHA661" s="11"/>
      <c r="AHB661" s="11"/>
      <c r="AHC661" s="11"/>
      <c r="AHD661" s="11"/>
      <c r="AHE661" s="11"/>
      <c r="AHF661" s="11"/>
      <c r="AHG661" s="11"/>
      <c r="AHH661" s="11"/>
      <c r="AHI661" s="11"/>
      <c r="AHJ661" s="11"/>
      <c r="AHK661" s="11"/>
      <c r="AHL661" s="11"/>
      <c r="AHM661" s="11"/>
      <c r="AHN661" s="11"/>
      <c r="AHO661" s="11"/>
      <c r="AHP661" s="11"/>
      <c r="AHQ661" s="11"/>
      <c r="AHR661" s="11"/>
      <c r="AHS661" s="11"/>
      <c r="AHT661" s="11"/>
      <c r="AHU661" s="11"/>
      <c r="AHV661" s="11"/>
      <c r="AHW661" s="11"/>
      <c r="AHX661" s="11"/>
      <c r="AHY661" s="11"/>
      <c r="AHZ661" s="11"/>
      <c r="AIA661" s="11"/>
      <c r="AIB661" s="11"/>
      <c r="AIC661" s="11"/>
      <c r="AID661" s="11"/>
      <c r="AIE661" s="11"/>
      <c r="AIF661" s="11"/>
      <c r="AIG661" s="11"/>
      <c r="AIH661" s="11"/>
      <c r="AII661" s="11"/>
      <c r="AIJ661" s="11"/>
      <c r="AIK661" s="11"/>
      <c r="AIL661" s="11"/>
      <c r="AIM661" s="11"/>
      <c r="AIN661" s="11"/>
      <c r="AIO661" s="11"/>
      <c r="AIP661" s="11"/>
      <c r="AIQ661" s="11"/>
      <c r="AIR661" s="11"/>
      <c r="AIS661" s="11"/>
      <c r="AIT661" s="11"/>
      <c r="AIU661" s="11"/>
      <c r="AIV661" s="11"/>
      <c r="AIW661" s="11"/>
      <c r="AIX661" s="11"/>
      <c r="AIY661" s="11"/>
      <c r="AIZ661" s="11"/>
      <c r="AJA661" s="11"/>
      <c r="AJB661" s="11"/>
      <c r="AJC661" s="11"/>
      <c r="AJD661" s="11"/>
      <c r="AJE661" s="11"/>
      <c r="AJF661" s="11"/>
      <c r="AJG661" s="11"/>
      <c r="AJH661" s="11"/>
      <c r="AJI661" s="11"/>
      <c r="AJJ661" s="11"/>
      <c r="AJK661" s="11"/>
      <c r="AJL661" s="11"/>
      <c r="AJM661" s="11"/>
      <c r="AJN661" s="11"/>
      <c r="AJO661" s="11"/>
      <c r="AJP661" s="11"/>
      <c r="AJQ661" s="11"/>
      <c r="AJR661" s="11"/>
      <c r="AJS661" s="11"/>
      <c r="AJT661" s="11"/>
      <c r="AJU661" s="11"/>
      <c r="AJV661" s="11"/>
      <c r="AJW661" s="11"/>
      <c r="AJX661" s="11"/>
      <c r="AJY661" s="11"/>
      <c r="AJZ661" s="11"/>
      <c r="AKA661" s="11"/>
      <c r="AKB661" s="11"/>
      <c r="AKC661" s="11"/>
      <c r="AKD661" s="11"/>
      <c r="AKE661" s="11"/>
      <c r="AKF661" s="11"/>
      <c r="AKG661" s="11"/>
      <c r="AKH661" s="11"/>
      <c r="AKI661" s="11"/>
      <c r="AKJ661" s="11"/>
      <c r="AKK661" s="11"/>
      <c r="AKL661" s="11"/>
      <c r="AKM661" s="11"/>
      <c r="AKN661" s="11"/>
      <c r="AKO661" s="11"/>
      <c r="AKP661" s="11"/>
      <c r="AKQ661" s="11"/>
      <c r="AKR661" s="11"/>
      <c r="AKS661" s="11"/>
      <c r="AKT661" s="11"/>
      <c r="AKU661" s="11"/>
      <c r="AKV661" s="11"/>
      <c r="AKW661" s="11"/>
      <c r="AKX661" s="11"/>
      <c r="AKY661" s="11"/>
      <c r="AKZ661" s="11"/>
      <c r="ALA661" s="11"/>
      <c r="ALB661" s="11"/>
      <c r="ALC661" s="11"/>
      <c r="ALD661" s="11"/>
      <c r="ALE661" s="11"/>
      <c r="ALF661" s="11"/>
      <c r="ALG661" s="11"/>
      <c r="ALH661" s="11"/>
      <c r="ALI661" s="11"/>
      <c r="ALJ661" s="11"/>
      <c r="ALK661" s="11"/>
      <c r="ALL661" s="11"/>
      <c r="ALM661" s="11"/>
      <c r="ALN661" s="11"/>
      <c r="ALO661" s="11"/>
      <c r="ALP661" s="11"/>
      <c r="ALQ661" s="11"/>
      <c r="ALR661" s="11"/>
      <c r="ALS661" s="11"/>
      <c r="ALT661" s="11"/>
      <c r="ALU661" s="11"/>
      <c r="ALV661" s="11"/>
      <c r="ALW661" s="11"/>
      <c r="ALX661" s="11"/>
      <c r="ALY661" s="11"/>
      <c r="ALZ661" s="11"/>
      <c r="AMA661" s="11"/>
      <c r="AMB661" s="11"/>
      <c r="AMC661" s="11"/>
      <c r="AMD661" s="11"/>
      <c r="AME661" s="11"/>
      <c r="AMF661" s="11"/>
      <c r="AMG661" s="11"/>
      <c r="AMH661" s="11"/>
      <c r="AMI661" s="11"/>
      <c r="AMJ661" s="11"/>
    </row>
    <row r="662" spans="1:1024" ht="37.5" x14ac:dyDescent="0.3">
      <c r="A662" s="18">
        <v>37</v>
      </c>
      <c r="B662" s="19">
        <v>26</v>
      </c>
      <c r="C662" s="26" t="s">
        <v>481</v>
      </c>
      <c r="D662" s="19">
        <v>1962</v>
      </c>
      <c r="E662" s="19" t="s">
        <v>34</v>
      </c>
      <c r="F662" s="24" t="s">
        <v>59</v>
      </c>
      <c r="G662" s="24" t="s">
        <v>36</v>
      </c>
      <c r="H662" s="24">
        <v>4</v>
      </c>
      <c r="I662" s="25">
        <v>2095.4</v>
      </c>
      <c r="J662" s="25">
        <v>1199.5</v>
      </c>
      <c r="K662" s="26" t="s">
        <v>46</v>
      </c>
      <c r="L662" s="65">
        <f>I662*P662</f>
        <v>335264</v>
      </c>
      <c r="M662" s="34">
        <f>I662*Q662</f>
        <v>32604.424000000003</v>
      </c>
      <c r="N662" s="34">
        <f t="shared" si="98"/>
        <v>367868.424</v>
      </c>
      <c r="O662" s="34">
        <f t="shared" si="104"/>
        <v>367868.424</v>
      </c>
      <c r="P662" s="34">
        <v>160</v>
      </c>
      <c r="Q662" s="23">
        <v>15.56</v>
      </c>
      <c r="R662" s="24" t="s">
        <v>39</v>
      </c>
      <c r="S662" s="24" t="s">
        <v>279</v>
      </c>
      <c r="Z662" s="92"/>
      <c r="AA662" s="92"/>
      <c r="AB662" s="92"/>
    </row>
    <row r="663" spans="1:1024" s="9" customFormat="1" ht="37.5" x14ac:dyDescent="0.3">
      <c r="A663" s="18">
        <v>38</v>
      </c>
      <c r="B663" s="19">
        <v>27</v>
      </c>
      <c r="C663" s="26" t="s">
        <v>482</v>
      </c>
      <c r="D663" s="19">
        <v>1958</v>
      </c>
      <c r="E663" s="19" t="s">
        <v>34</v>
      </c>
      <c r="F663" s="24" t="s">
        <v>59</v>
      </c>
      <c r="G663" s="24" t="s">
        <v>36</v>
      </c>
      <c r="H663" s="24">
        <v>4</v>
      </c>
      <c r="I663" s="25">
        <f>J663*1.8</f>
        <v>3581.1</v>
      </c>
      <c r="J663" s="25">
        <v>1989.5</v>
      </c>
      <c r="K663" s="26" t="s">
        <v>46</v>
      </c>
      <c r="L663" s="65">
        <f>I663*P663</f>
        <v>572976</v>
      </c>
      <c r="M663" s="34">
        <f>I663*Q663</f>
        <v>55721.915999999997</v>
      </c>
      <c r="N663" s="34">
        <f t="shared" si="98"/>
        <v>628697.91599999997</v>
      </c>
      <c r="O663" s="34">
        <f t="shared" si="104"/>
        <v>628697.91599999997</v>
      </c>
      <c r="P663" s="34">
        <v>160</v>
      </c>
      <c r="Q663" s="23">
        <v>15.56</v>
      </c>
      <c r="R663" s="24" t="s">
        <v>39</v>
      </c>
      <c r="S663" s="24" t="s">
        <v>279</v>
      </c>
      <c r="T663" s="7"/>
      <c r="U663" s="7"/>
      <c r="V663" s="8"/>
      <c r="W663" s="7"/>
      <c r="X663" s="7"/>
      <c r="Z663" s="92"/>
      <c r="AA663" s="92"/>
      <c r="AB663" s="92"/>
      <c r="AC663" s="10"/>
      <c r="DX663" s="11"/>
      <c r="DY663" s="11"/>
      <c r="DZ663" s="11"/>
      <c r="EA663" s="11"/>
      <c r="EB663" s="11"/>
      <c r="EC663" s="11"/>
      <c r="ED663" s="11"/>
      <c r="EE663" s="11"/>
      <c r="EF663" s="11"/>
      <c r="EG663" s="11"/>
      <c r="EH663" s="11"/>
      <c r="EI663" s="11"/>
      <c r="EJ663" s="11"/>
      <c r="EK663" s="11"/>
      <c r="EL663" s="11"/>
      <c r="EM663" s="11"/>
      <c r="EN663" s="11"/>
      <c r="EO663" s="11"/>
      <c r="EP663" s="11"/>
      <c r="EQ663" s="11"/>
      <c r="ER663" s="11"/>
      <c r="ES663" s="11"/>
      <c r="ET663" s="11"/>
      <c r="EU663" s="11"/>
      <c r="EV663" s="11"/>
      <c r="EW663" s="11"/>
      <c r="EX663" s="11"/>
      <c r="EY663" s="11"/>
      <c r="EZ663" s="11"/>
      <c r="FA663" s="11"/>
      <c r="FB663" s="11"/>
      <c r="FC663" s="11"/>
      <c r="FD663" s="11"/>
      <c r="FE663" s="11"/>
      <c r="FF663" s="11"/>
      <c r="FG663" s="11"/>
      <c r="FH663" s="11"/>
      <c r="FI663" s="11"/>
      <c r="FJ663" s="11"/>
      <c r="FK663" s="11"/>
      <c r="FL663" s="11"/>
      <c r="FM663" s="11"/>
      <c r="FN663" s="11"/>
      <c r="FO663" s="11"/>
      <c r="FP663" s="11"/>
      <c r="FQ663" s="11"/>
      <c r="FR663" s="11"/>
      <c r="FS663" s="11"/>
      <c r="FT663" s="11"/>
      <c r="FU663" s="11"/>
      <c r="FV663" s="11"/>
      <c r="FW663" s="11"/>
      <c r="FX663" s="11"/>
      <c r="FY663" s="11"/>
      <c r="FZ663" s="11"/>
      <c r="GA663" s="11"/>
      <c r="GB663" s="11"/>
      <c r="GC663" s="11"/>
      <c r="GD663" s="11"/>
      <c r="GE663" s="11"/>
      <c r="GF663" s="11"/>
      <c r="GG663" s="11"/>
      <c r="GH663" s="11"/>
      <c r="GI663" s="11"/>
      <c r="GJ663" s="11"/>
      <c r="GK663" s="11"/>
      <c r="GL663" s="11"/>
      <c r="GM663" s="11"/>
      <c r="GN663" s="11"/>
      <c r="GO663" s="11"/>
      <c r="GP663" s="11"/>
      <c r="GQ663" s="11"/>
      <c r="GR663" s="11"/>
      <c r="GS663" s="11"/>
      <c r="GT663" s="11"/>
      <c r="GU663" s="11"/>
      <c r="GV663" s="11"/>
      <c r="GW663" s="11"/>
      <c r="GX663" s="11"/>
      <c r="GY663" s="11"/>
      <c r="GZ663" s="11"/>
      <c r="HA663" s="11"/>
      <c r="HB663" s="11"/>
      <c r="HC663" s="11"/>
      <c r="HD663" s="11"/>
      <c r="HE663" s="11"/>
      <c r="HF663" s="11"/>
      <c r="HG663" s="11"/>
      <c r="HH663" s="11"/>
      <c r="HI663" s="11"/>
      <c r="HJ663" s="11"/>
      <c r="HK663" s="11"/>
      <c r="HL663" s="11"/>
      <c r="HM663" s="11"/>
      <c r="HN663" s="11"/>
      <c r="HO663" s="11"/>
      <c r="HP663" s="11"/>
      <c r="HQ663" s="11"/>
      <c r="HR663" s="11"/>
      <c r="HS663" s="11"/>
      <c r="HT663" s="11"/>
      <c r="HU663" s="11"/>
      <c r="HV663" s="11"/>
      <c r="HW663" s="11"/>
      <c r="HX663" s="11"/>
      <c r="HY663" s="11"/>
      <c r="HZ663" s="11"/>
      <c r="IA663" s="11"/>
      <c r="IB663" s="11"/>
      <c r="IC663" s="11"/>
      <c r="ID663" s="11"/>
      <c r="IE663" s="11"/>
      <c r="IF663" s="11"/>
      <c r="IG663" s="11"/>
      <c r="IH663" s="11"/>
      <c r="II663" s="11"/>
      <c r="IJ663" s="11"/>
      <c r="IK663" s="11"/>
      <c r="IL663" s="11"/>
      <c r="IM663" s="11"/>
      <c r="IN663" s="11"/>
      <c r="IO663" s="11"/>
      <c r="IP663" s="11"/>
      <c r="IQ663" s="11"/>
      <c r="IR663" s="11"/>
      <c r="IS663" s="11"/>
      <c r="IT663" s="11"/>
      <c r="IU663" s="11"/>
      <c r="IV663" s="11"/>
      <c r="IW663" s="11"/>
      <c r="IX663" s="11"/>
      <c r="IY663" s="11"/>
      <c r="IZ663" s="11"/>
      <c r="JA663" s="11"/>
      <c r="JB663" s="11"/>
      <c r="JC663" s="11"/>
      <c r="JD663" s="11"/>
      <c r="JE663" s="11"/>
      <c r="JF663" s="11"/>
      <c r="JG663" s="11"/>
      <c r="JH663" s="11"/>
      <c r="JI663" s="11"/>
      <c r="JJ663" s="11"/>
      <c r="JK663" s="11"/>
      <c r="JL663" s="11"/>
      <c r="JM663" s="11"/>
      <c r="JN663" s="11"/>
      <c r="JO663" s="11"/>
      <c r="JP663" s="11"/>
      <c r="JQ663" s="11"/>
      <c r="JR663" s="11"/>
      <c r="JS663" s="11"/>
      <c r="JT663" s="11"/>
      <c r="JU663" s="11"/>
      <c r="JV663" s="11"/>
      <c r="JW663" s="11"/>
      <c r="JX663" s="11"/>
      <c r="JY663" s="11"/>
      <c r="JZ663" s="11"/>
      <c r="KA663" s="11"/>
      <c r="KB663" s="11"/>
      <c r="KC663" s="11"/>
      <c r="KD663" s="11"/>
      <c r="KE663" s="11"/>
      <c r="KF663" s="11"/>
      <c r="KG663" s="11"/>
      <c r="KH663" s="11"/>
      <c r="KI663" s="11"/>
      <c r="KJ663" s="11"/>
      <c r="KK663" s="11"/>
      <c r="KL663" s="11"/>
      <c r="KM663" s="11"/>
      <c r="KN663" s="11"/>
      <c r="KO663" s="11"/>
      <c r="KP663" s="11"/>
      <c r="KQ663" s="11"/>
      <c r="KR663" s="11"/>
      <c r="KS663" s="11"/>
      <c r="KT663" s="11"/>
      <c r="KU663" s="11"/>
      <c r="KV663" s="11"/>
      <c r="KW663" s="11"/>
      <c r="KX663" s="11"/>
      <c r="KY663" s="11"/>
      <c r="KZ663" s="11"/>
      <c r="LA663" s="11"/>
      <c r="LB663" s="11"/>
      <c r="LC663" s="11"/>
      <c r="LD663" s="11"/>
      <c r="LE663" s="11"/>
      <c r="LF663" s="11"/>
      <c r="LG663" s="11"/>
      <c r="LH663" s="11"/>
      <c r="LI663" s="11"/>
      <c r="LJ663" s="11"/>
      <c r="LK663" s="11"/>
      <c r="LL663" s="11"/>
      <c r="LM663" s="11"/>
      <c r="LN663" s="11"/>
      <c r="LO663" s="11"/>
      <c r="LP663" s="11"/>
      <c r="LQ663" s="11"/>
      <c r="LR663" s="11"/>
      <c r="LS663" s="11"/>
      <c r="LT663" s="11"/>
      <c r="LU663" s="11"/>
      <c r="LV663" s="11"/>
      <c r="LW663" s="11"/>
      <c r="LX663" s="11"/>
      <c r="LY663" s="11"/>
      <c r="LZ663" s="11"/>
      <c r="MA663" s="11"/>
      <c r="MB663" s="11"/>
      <c r="MC663" s="11"/>
      <c r="MD663" s="11"/>
      <c r="ME663" s="11"/>
      <c r="MF663" s="11"/>
      <c r="MG663" s="11"/>
      <c r="MH663" s="11"/>
      <c r="MI663" s="11"/>
      <c r="MJ663" s="11"/>
      <c r="MK663" s="11"/>
      <c r="ML663" s="11"/>
      <c r="MM663" s="11"/>
      <c r="MN663" s="11"/>
      <c r="MO663" s="11"/>
      <c r="MP663" s="11"/>
      <c r="MQ663" s="11"/>
      <c r="MR663" s="11"/>
      <c r="MS663" s="11"/>
      <c r="MT663" s="11"/>
      <c r="MU663" s="11"/>
      <c r="MV663" s="11"/>
      <c r="MW663" s="11"/>
      <c r="MX663" s="11"/>
      <c r="MY663" s="11"/>
      <c r="MZ663" s="11"/>
      <c r="NA663" s="11"/>
      <c r="NB663" s="11"/>
      <c r="NC663" s="11"/>
      <c r="ND663" s="11"/>
      <c r="NE663" s="11"/>
      <c r="NF663" s="11"/>
      <c r="NG663" s="11"/>
      <c r="NH663" s="11"/>
      <c r="NI663" s="11"/>
      <c r="NJ663" s="11"/>
      <c r="NK663" s="11"/>
      <c r="NL663" s="11"/>
      <c r="NM663" s="11"/>
      <c r="NN663" s="11"/>
      <c r="NO663" s="11"/>
      <c r="NP663" s="11"/>
      <c r="NQ663" s="11"/>
      <c r="NR663" s="11"/>
      <c r="NS663" s="11"/>
      <c r="NT663" s="11"/>
      <c r="NU663" s="11"/>
      <c r="NV663" s="11"/>
      <c r="NW663" s="11"/>
      <c r="NX663" s="11"/>
      <c r="NY663" s="11"/>
      <c r="NZ663" s="11"/>
      <c r="OA663" s="11"/>
      <c r="OB663" s="11"/>
      <c r="OC663" s="11"/>
      <c r="OD663" s="11"/>
      <c r="OE663" s="11"/>
      <c r="OF663" s="11"/>
      <c r="OG663" s="11"/>
      <c r="OH663" s="11"/>
      <c r="OI663" s="11"/>
      <c r="OJ663" s="11"/>
      <c r="OK663" s="11"/>
      <c r="OL663" s="11"/>
      <c r="OM663" s="11"/>
      <c r="ON663" s="11"/>
      <c r="OO663" s="11"/>
      <c r="OP663" s="11"/>
      <c r="OQ663" s="11"/>
      <c r="OR663" s="11"/>
      <c r="OS663" s="11"/>
      <c r="OT663" s="11"/>
      <c r="OU663" s="11"/>
      <c r="OV663" s="11"/>
      <c r="OW663" s="11"/>
      <c r="OX663" s="11"/>
      <c r="OY663" s="11"/>
      <c r="OZ663" s="11"/>
      <c r="PA663" s="11"/>
      <c r="PB663" s="11"/>
      <c r="PC663" s="11"/>
      <c r="PD663" s="11"/>
      <c r="PE663" s="11"/>
      <c r="PF663" s="11"/>
      <c r="PG663" s="11"/>
      <c r="PH663" s="11"/>
      <c r="PI663" s="11"/>
      <c r="PJ663" s="11"/>
      <c r="PK663" s="11"/>
      <c r="PL663" s="11"/>
      <c r="PM663" s="11"/>
      <c r="PN663" s="11"/>
      <c r="PO663" s="11"/>
      <c r="PP663" s="11"/>
      <c r="PQ663" s="11"/>
      <c r="PR663" s="11"/>
      <c r="PS663" s="11"/>
      <c r="PT663" s="11"/>
      <c r="PU663" s="11"/>
      <c r="PV663" s="11"/>
      <c r="PW663" s="11"/>
      <c r="PX663" s="11"/>
      <c r="PY663" s="11"/>
      <c r="PZ663" s="11"/>
      <c r="QA663" s="11"/>
      <c r="QB663" s="11"/>
      <c r="QC663" s="11"/>
      <c r="QD663" s="11"/>
      <c r="QE663" s="11"/>
      <c r="QF663" s="11"/>
      <c r="QG663" s="11"/>
      <c r="QH663" s="11"/>
      <c r="QI663" s="11"/>
      <c r="QJ663" s="11"/>
      <c r="QK663" s="11"/>
      <c r="QL663" s="11"/>
      <c r="QM663" s="11"/>
      <c r="QN663" s="11"/>
      <c r="QO663" s="11"/>
      <c r="QP663" s="11"/>
      <c r="QQ663" s="11"/>
      <c r="QR663" s="11"/>
      <c r="QS663" s="11"/>
      <c r="QT663" s="11"/>
      <c r="QU663" s="11"/>
      <c r="QV663" s="11"/>
      <c r="QW663" s="11"/>
      <c r="QX663" s="11"/>
      <c r="QY663" s="11"/>
      <c r="QZ663" s="11"/>
      <c r="RA663" s="11"/>
      <c r="RB663" s="11"/>
      <c r="RC663" s="11"/>
      <c r="RD663" s="11"/>
      <c r="RE663" s="11"/>
      <c r="RF663" s="11"/>
      <c r="RG663" s="11"/>
      <c r="RH663" s="11"/>
      <c r="RI663" s="11"/>
      <c r="RJ663" s="11"/>
      <c r="RK663" s="11"/>
      <c r="RL663" s="11"/>
      <c r="RM663" s="11"/>
      <c r="RN663" s="11"/>
      <c r="RO663" s="11"/>
      <c r="RP663" s="11"/>
      <c r="RQ663" s="11"/>
      <c r="RR663" s="11"/>
      <c r="RS663" s="11"/>
      <c r="RT663" s="11"/>
      <c r="RU663" s="11"/>
      <c r="RV663" s="11"/>
      <c r="RW663" s="11"/>
      <c r="RX663" s="11"/>
      <c r="RY663" s="11"/>
      <c r="RZ663" s="11"/>
      <c r="SA663" s="11"/>
      <c r="SB663" s="11"/>
      <c r="SC663" s="11"/>
      <c r="SD663" s="11"/>
      <c r="SE663" s="11"/>
      <c r="SF663" s="11"/>
      <c r="SG663" s="11"/>
      <c r="SH663" s="11"/>
      <c r="SI663" s="11"/>
      <c r="SJ663" s="11"/>
      <c r="SK663" s="11"/>
      <c r="SL663" s="11"/>
      <c r="SM663" s="11"/>
      <c r="SN663" s="11"/>
      <c r="SO663" s="11"/>
      <c r="SP663" s="11"/>
      <c r="SQ663" s="11"/>
      <c r="SR663" s="11"/>
      <c r="SS663" s="11"/>
      <c r="ST663" s="11"/>
      <c r="SU663" s="11"/>
      <c r="SV663" s="11"/>
      <c r="SW663" s="11"/>
      <c r="SX663" s="11"/>
      <c r="SY663" s="11"/>
      <c r="SZ663" s="11"/>
      <c r="TA663" s="11"/>
      <c r="TB663" s="11"/>
      <c r="TC663" s="11"/>
      <c r="TD663" s="11"/>
      <c r="TE663" s="11"/>
      <c r="TF663" s="11"/>
      <c r="TG663" s="11"/>
      <c r="TH663" s="11"/>
      <c r="TI663" s="11"/>
      <c r="TJ663" s="11"/>
      <c r="TK663" s="11"/>
      <c r="TL663" s="11"/>
      <c r="TM663" s="11"/>
      <c r="TN663" s="11"/>
      <c r="TO663" s="11"/>
      <c r="TP663" s="11"/>
      <c r="TQ663" s="11"/>
      <c r="TR663" s="11"/>
      <c r="TS663" s="11"/>
      <c r="TT663" s="11"/>
      <c r="TU663" s="11"/>
      <c r="TV663" s="11"/>
      <c r="TW663" s="11"/>
      <c r="TX663" s="11"/>
      <c r="TY663" s="11"/>
      <c r="TZ663" s="11"/>
      <c r="UA663" s="11"/>
      <c r="UB663" s="11"/>
      <c r="UC663" s="11"/>
      <c r="UD663" s="11"/>
      <c r="UE663" s="11"/>
      <c r="UF663" s="11"/>
      <c r="UG663" s="11"/>
      <c r="UH663" s="11"/>
      <c r="UI663" s="11"/>
      <c r="UJ663" s="11"/>
      <c r="UK663" s="11"/>
      <c r="UL663" s="11"/>
      <c r="UM663" s="11"/>
      <c r="UN663" s="11"/>
      <c r="UO663" s="11"/>
      <c r="UP663" s="11"/>
      <c r="UQ663" s="11"/>
      <c r="UR663" s="11"/>
      <c r="US663" s="11"/>
      <c r="UT663" s="11"/>
      <c r="UU663" s="11"/>
      <c r="UV663" s="11"/>
      <c r="UW663" s="11"/>
      <c r="UX663" s="11"/>
      <c r="UY663" s="11"/>
      <c r="UZ663" s="11"/>
      <c r="VA663" s="11"/>
      <c r="VB663" s="11"/>
      <c r="VC663" s="11"/>
      <c r="VD663" s="11"/>
      <c r="VE663" s="11"/>
      <c r="VF663" s="11"/>
      <c r="VG663" s="11"/>
      <c r="VH663" s="11"/>
      <c r="VI663" s="11"/>
      <c r="VJ663" s="11"/>
      <c r="VK663" s="11"/>
      <c r="VL663" s="11"/>
      <c r="VM663" s="11"/>
      <c r="VN663" s="11"/>
      <c r="VO663" s="11"/>
      <c r="VP663" s="11"/>
      <c r="VQ663" s="11"/>
      <c r="VR663" s="11"/>
      <c r="VS663" s="11"/>
      <c r="VT663" s="11"/>
      <c r="VU663" s="11"/>
      <c r="VV663" s="11"/>
      <c r="VW663" s="11"/>
      <c r="VX663" s="11"/>
      <c r="VY663" s="11"/>
      <c r="VZ663" s="11"/>
      <c r="WA663" s="11"/>
      <c r="WB663" s="11"/>
      <c r="WC663" s="11"/>
      <c r="WD663" s="11"/>
      <c r="WE663" s="11"/>
      <c r="WF663" s="11"/>
      <c r="WG663" s="11"/>
      <c r="WH663" s="11"/>
      <c r="WI663" s="11"/>
      <c r="WJ663" s="11"/>
      <c r="WK663" s="11"/>
      <c r="WL663" s="11"/>
      <c r="WM663" s="11"/>
      <c r="WN663" s="11"/>
      <c r="WO663" s="11"/>
      <c r="WP663" s="11"/>
      <c r="WQ663" s="11"/>
      <c r="WR663" s="11"/>
      <c r="WS663" s="11"/>
      <c r="WT663" s="11"/>
      <c r="WU663" s="11"/>
      <c r="WV663" s="11"/>
      <c r="WW663" s="11"/>
      <c r="WX663" s="11"/>
      <c r="WY663" s="11"/>
      <c r="WZ663" s="11"/>
      <c r="XA663" s="11"/>
      <c r="XB663" s="11"/>
      <c r="XC663" s="11"/>
      <c r="XD663" s="11"/>
      <c r="XE663" s="11"/>
      <c r="XF663" s="11"/>
      <c r="XG663" s="11"/>
      <c r="XH663" s="11"/>
      <c r="XI663" s="11"/>
      <c r="XJ663" s="11"/>
      <c r="XK663" s="11"/>
      <c r="XL663" s="11"/>
      <c r="XM663" s="11"/>
      <c r="XN663" s="11"/>
      <c r="XO663" s="11"/>
      <c r="XP663" s="11"/>
      <c r="XQ663" s="11"/>
      <c r="XR663" s="11"/>
      <c r="XS663" s="11"/>
      <c r="XT663" s="11"/>
      <c r="XU663" s="11"/>
      <c r="XV663" s="11"/>
      <c r="XW663" s="11"/>
      <c r="XX663" s="11"/>
      <c r="XY663" s="11"/>
      <c r="XZ663" s="11"/>
      <c r="YA663" s="11"/>
      <c r="YB663" s="11"/>
      <c r="YC663" s="11"/>
      <c r="YD663" s="11"/>
      <c r="YE663" s="11"/>
      <c r="YF663" s="11"/>
      <c r="YG663" s="11"/>
      <c r="YH663" s="11"/>
      <c r="YI663" s="11"/>
      <c r="YJ663" s="11"/>
      <c r="YK663" s="11"/>
      <c r="YL663" s="11"/>
      <c r="YM663" s="11"/>
      <c r="YN663" s="11"/>
      <c r="YO663" s="11"/>
      <c r="YP663" s="11"/>
      <c r="YQ663" s="11"/>
      <c r="YR663" s="11"/>
      <c r="YS663" s="11"/>
      <c r="YT663" s="11"/>
      <c r="YU663" s="11"/>
      <c r="YV663" s="11"/>
      <c r="YW663" s="11"/>
      <c r="YX663" s="11"/>
      <c r="YY663" s="11"/>
      <c r="YZ663" s="11"/>
      <c r="ZA663" s="11"/>
      <c r="ZB663" s="11"/>
      <c r="ZC663" s="11"/>
      <c r="ZD663" s="11"/>
      <c r="ZE663" s="11"/>
      <c r="ZF663" s="11"/>
      <c r="ZG663" s="11"/>
      <c r="ZH663" s="11"/>
      <c r="ZI663" s="11"/>
      <c r="ZJ663" s="11"/>
      <c r="ZK663" s="11"/>
      <c r="ZL663" s="11"/>
      <c r="ZM663" s="11"/>
      <c r="ZN663" s="11"/>
      <c r="ZO663" s="11"/>
      <c r="ZP663" s="11"/>
      <c r="ZQ663" s="11"/>
      <c r="ZR663" s="11"/>
      <c r="ZS663" s="11"/>
      <c r="ZT663" s="11"/>
      <c r="ZU663" s="11"/>
      <c r="ZV663" s="11"/>
      <c r="ZW663" s="11"/>
      <c r="ZX663" s="11"/>
      <c r="ZY663" s="11"/>
      <c r="ZZ663" s="11"/>
      <c r="AAA663" s="11"/>
      <c r="AAB663" s="11"/>
      <c r="AAC663" s="11"/>
      <c r="AAD663" s="11"/>
      <c r="AAE663" s="11"/>
      <c r="AAF663" s="11"/>
      <c r="AAG663" s="11"/>
      <c r="AAH663" s="11"/>
      <c r="AAI663" s="11"/>
      <c r="AAJ663" s="11"/>
      <c r="AAK663" s="11"/>
      <c r="AAL663" s="11"/>
      <c r="AAM663" s="11"/>
      <c r="AAN663" s="11"/>
      <c r="AAO663" s="11"/>
      <c r="AAP663" s="11"/>
      <c r="AAQ663" s="11"/>
      <c r="AAR663" s="11"/>
      <c r="AAS663" s="11"/>
      <c r="AAT663" s="11"/>
      <c r="AAU663" s="11"/>
      <c r="AAV663" s="11"/>
      <c r="AAW663" s="11"/>
      <c r="AAX663" s="11"/>
      <c r="AAY663" s="11"/>
      <c r="AAZ663" s="11"/>
      <c r="ABA663" s="11"/>
      <c r="ABB663" s="11"/>
      <c r="ABC663" s="11"/>
      <c r="ABD663" s="11"/>
      <c r="ABE663" s="11"/>
      <c r="ABF663" s="11"/>
      <c r="ABG663" s="11"/>
      <c r="ABH663" s="11"/>
      <c r="ABI663" s="11"/>
      <c r="ABJ663" s="11"/>
      <c r="ABK663" s="11"/>
      <c r="ABL663" s="11"/>
      <c r="ABM663" s="11"/>
      <c r="ABN663" s="11"/>
      <c r="ABO663" s="11"/>
      <c r="ABP663" s="11"/>
      <c r="ABQ663" s="11"/>
      <c r="ABR663" s="11"/>
      <c r="ABS663" s="11"/>
      <c r="ABT663" s="11"/>
      <c r="ABU663" s="11"/>
      <c r="ABV663" s="11"/>
      <c r="ABW663" s="11"/>
      <c r="ABX663" s="11"/>
      <c r="ABY663" s="11"/>
      <c r="ABZ663" s="11"/>
      <c r="ACA663" s="11"/>
      <c r="ACB663" s="11"/>
      <c r="ACC663" s="11"/>
      <c r="ACD663" s="11"/>
      <c r="ACE663" s="11"/>
      <c r="ACF663" s="11"/>
      <c r="ACG663" s="11"/>
      <c r="ACH663" s="11"/>
      <c r="ACI663" s="11"/>
      <c r="ACJ663" s="11"/>
      <c r="ACK663" s="11"/>
      <c r="ACL663" s="11"/>
      <c r="ACM663" s="11"/>
      <c r="ACN663" s="11"/>
      <c r="ACO663" s="11"/>
      <c r="ACP663" s="11"/>
      <c r="ACQ663" s="11"/>
      <c r="ACR663" s="11"/>
      <c r="ACS663" s="11"/>
      <c r="ACT663" s="11"/>
      <c r="ACU663" s="11"/>
      <c r="ACV663" s="11"/>
      <c r="ACW663" s="11"/>
      <c r="ACX663" s="11"/>
      <c r="ACY663" s="11"/>
      <c r="ACZ663" s="11"/>
      <c r="ADA663" s="11"/>
      <c r="ADB663" s="11"/>
      <c r="ADC663" s="11"/>
      <c r="ADD663" s="11"/>
      <c r="ADE663" s="11"/>
      <c r="ADF663" s="11"/>
      <c r="ADG663" s="11"/>
      <c r="ADH663" s="11"/>
      <c r="ADI663" s="11"/>
      <c r="ADJ663" s="11"/>
      <c r="ADK663" s="11"/>
      <c r="ADL663" s="11"/>
      <c r="ADM663" s="11"/>
      <c r="ADN663" s="11"/>
      <c r="ADO663" s="11"/>
      <c r="ADP663" s="11"/>
      <c r="ADQ663" s="11"/>
      <c r="ADR663" s="11"/>
      <c r="ADS663" s="11"/>
      <c r="ADT663" s="11"/>
      <c r="ADU663" s="11"/>
      <c r="ADV663" s="11"/>
      <c r="ADW663" s="11"/>
      <c r="ADX663" s="11"/>
      <c r="ADY663" s="11"/>
      <c r="ADZ663" s="11"/>
      <c r="AEA663" s="11"/>
      <c r="AEB663" s="11"/>
      <c r="AEC663" s="11"/>
      <c r="AED663" s="11"/>
      <c r="AEE663" s="11"/>
      <c r="AEF663" s="11"/>
      <c r="AEG663" s="11"/>
      <c r="AEH663" s="11"/>
      <c r="AEI663" s="11"/>
      <c r="AEJ663" s="11"/>
      <c r="AEK663" s="11"/>
      <c r="AEL663" s="11"/>
      <c r="AEM663" s="11"/>
      <c r="AEN663" s="11"/>
      <c r="AEO663" s="11"/>
      <c r="AEP663" s="11"/>
      <c r="AEQ663" s="11"/>
      <c r="AER663" s="11"/>
      <c r="AES663" s="11"/>
      <c r="AET663" s="11"/>
      <c r="AEU663" s="11"/>
      <c r="AEV663" s="11"/>
      <c r="AEW663" s="11"/>
      <c r="AEX663" s="11"/>
      <c r="AEY663" s="11"/>
      <c r="AEZ663" s="11"/>
      <c r="AFA663" s="11"/>
      <c r="AFB663" s="11"/>
      <c r="AFC663" s="11"/>
      <c r="AFD663" s="11"/>
      <c r="AFE663" s="11"/>
      <c r="AFF663" s="11"/>
      <c r="AFG663" s="11"/>
      <c r="AFH663" s="11"/>
      <c r="AFI663" s="11"/>
      <c r="AFJ663" s="11"/>
      <c r="AFK663" s="11"/>
      <c r="AFL663" s="11"/>
      <c r="AFM663" s="11"/>
      <c r="AFN663" s="11"/>
      <c r="AFO663" s="11"/>
      <c r="AFP663" s="11"/>
      <c r="AFQ663" s="11"/>
      <c r="AFR663" s="11"/>
      <c r="AFS663" s="11"/>
      <c r="AFT663" s="11"/>
      <c r="AFU663" s="11"/>
      <c r="AFV663" s="11"/>
      <c r="AFW663" s="11"/>
      <c r="AFX663" s="11"/>
      <c r="AFY663" s="11"/>
      <c r="AFZ663" s="11"/>
      <c r="AGA663" s="11"/>
      <c r="AGB663" s="11"/>
      <c r="AGC663" s="11"/>
      <c r="AGD663" s="11"/>
      <c r="AGE663" s="11"/>
      <c r="AGF663" s="11"/>
      <c r="AGG663" s="11"/>
      <c r="AGH663" s="11"/>
      <c r="AGI663" s="11"/>
      <c r="AGJ663" s="11"/>
      <c r="AGK663" s="11"/>
      <c r="AGL663" s="11"/>
      <c r="AGM663" s="11"/>
      <c r="AGN663" s="11"/>
      <c r="AGO663" s="11"/>
      <c r="AGP663" s="11"/>
      <c r="AGQ663" s="11"/>
      <c r="AGR663" s="11"/>
      <c r="AGS663" s="11"/>
      <c r="AGT663" s="11"/>
      <c r="AGU663" s="11"/>
      <c r="AGV663" s="11"/>
      <c r="AGW663" s="11"/>
      <c r="AGX663" s="11"/>
      <c r="AGY663" s="11"/>
      <c r="AGZ663" s="11"/>
      <c r="AHA663" s="11"/>
      <c r="AHB663" s="11"/>
      <c r="AHC663" s="11"/>
      <c r="AHD663" s="11"/>
      <c r="AHE663" s="11"/>
      <c r="AHF663" s="11"/>
      <c r="AHG663" s="11"/>
      <c r="AHH663" s="11"/>
      <c r="AHI663" s="11"/>
      <c r="AHJ663" s="11"/>
      <c r="AHK663" s="11"/>
      <c r="AHL663" s="11"/>
      <c r="AHM663" s="11"/>
      <c r="AHN663" s="11"/>
      <c r="AHO663" s="11"/>
      <c r="AHP663" s="11"/>
      <c r="AHQ663" s="11"/>
      <c r="AHR663" s="11"/>
      <c r="AHS663" s="11"/>
      <c r="AHT663" s="11"/>
      <c r="AHU663" s="11"/>
      <c r="AHV663" s="11"/>
      <c r="AHW663" s="11"/>
      <c r="AHX663" s="11"/>
      <c r="AHY663" s="11"/>
      <c r="AHZ663" s="11"/>
      <c r="AIA663" s="11"/>
      <c r="AIB663" s="11"/>
      <c r="AIC663" s="11"/>
      <c r="AID663" s="11"/>
      <c r="AIE663" s="11"/>
      <c r="AIF663" s="11"/>
      <c r="AIG663" s="11"/>
      <c r="AIH663" s="11"/>
      <c r="AII663" s="11"/>
      <c r="AIJ663" s="11"/>
      <c r="AIK663" s="11"/>
      <c r="AIL663" s="11"/>
      <c r="AIM663" s="11"/>
      <c r="AIN663" s="11"/>
      <c r="AIO663" s="11"/>
      <c r="AIP663" s="11"/>
      <c r="AIQ663" s="11"/>
      <c r="AIR663" s="11"/>
      <c r="AIS663" s="11"/>
      <c r="AIT663" s="11"/>
      <c r="AIU663" s="11"/>
      <c r="AIV663" s="11"/>
      <c r="AIW663" s="11"/>
      <c r="AIX663" s="11"/>
      <c r="AIY663" s="11"/>
      <c r="AIZ663" s="11"/>
      <c r="AJA663" s="11"/>
      <c r="AJB663" s="11"/>
      <c r="AJC663" s="11"/>
      <c r="AJD663" s="11"/>
      <c r="AJE663" s="11"/>
      <c r="AJF663" s="11"/>
      <c r="AJG663" s="11"/>
      <c r="AJH663" s="11"/>
      <c r="AJI663" s="11"/>
      <c r="AJJ663" s="11"/>
      <c r="AJK663" s="11"/>
      <c r="AJL663" s="11"/>
      <c r="AJM663" s="11"/>
      <c r="AJN663" s="11"/>
      <c r="AJO663" s="11"/>
      <c r="AJP663" s="11"/>
      <c r="AJQ663" s="11"/>
      <c r="AJR663" s="11"/>
      <c r="AJS663" s="11"/>
      <c r="AJT663" s="11"/>
      <c r="AJU663" s="11"/>
      <c r="AJV663" s="11"/>
      <c r="AJW663" s="11"/>
      <c r="AJX663" s="11"/>
      <c r="AJY663" s="11"/>
      <c r="AJZ663" s="11"/>
      <c r="AKA663" s="11"/>
      <c r="AKB663" s="11"/>
      <c r="AKC663" s="11"/>
      <c r="AKD663" s="11"/>
      <c r="AKE663" s="11"/>
      <c r="AKF663" s="11"/>
      <c r="AKG663" s="11"/>
      <c r="AKH663" s="11"/>
      <c r="AKI663" s="11"/>
      <c r="AKJ663" s="11"/>
      <c r="AKK663" s="11"/>
      <c r="AKL663" s="11"/>
      <c r="AKM663" s="11"/>
      <c r="AKN663" s="11"/>
      <c r="AKO663" s="11"/>
      <c r="AKP663" s="11"/>
      <c r="AKQ663" s="11"/>
      <c r="AKR663" s="11"/>
      <c r="AKS663" s="11"/>
      <c r="AKT663" s="11"/>
      <c r="AKU663" s="11"/>
      <c r="AKV663" s="11"/>
      <c r="AKW663" s="11"/>
      <c r="AKX663" s="11"/>
      <c r="AKY663" s="11"/>
      <c r="AKZ663" s="11"/>
      <c r="ALA663" s="11"/>
      <c r="ALB663" s="11"/>
      <c r="ALC663" s="11"/>
      <c r="ALD663" s="11"/>
      <c r="ALE663" s="11"/>
      <c r="ALF663" s="11"/>
      <c r="ALG663" s="11"/>
      <c r="ALH663" s="11"/>
      <c r="ALI663" s="11"/>
      <c r="ALJ663" s="11"/>
      <c r="ALK663" s="11"/>
      <c r="ALL663" s="11"/>
      <c r="ALM663" s="11"/>
      <c r="ALN663" s="11"/>
      <c r="ALO663" s="11"/>
      <c r="ALP663" s="11"/>
      <c r="ALQ663" s="11"/>
      <c r="ALR663" s="11"/>
      <c r="ALS663" s="11"/>
      <c r="ALT663" s="11"/>
      <c r="ALU663" s="11"/>
      <c r="ALV663" s="11"/>
      <c r="ALW663" s="11"/>
      <c r="ALX663" s="11"/>
      <c r="ALY663" s="11"/>
      <c r="ALZ663" s="11"/>
      <c r="AMA663" s="11"/>
      <c r="AMB663" s="11"/>
      <c r="AMC663" s="11"/>
      <c r="AMD663" s="11"/>
      <c r="AME663" s="11"/>
      <c r="AMF663" s="11"/>
      <c r="AMG663" s="11"/>
      <c r="AMH663" s="11"/>
      <c r="AMI663" s="11"/>
      <c r="AMJ663" s="11"/>
    </row>
    <row r="664" spans="1:1024" ht="37.5" x14ac:dyDescent="0.3">
      <c r="A664" s="18">
        <v>39</v>
      </c>
      <c r="B664" s="19">
        <v>28</v>
      </c>
      <c r="C664" s="26" t="s">
        <v>483</v>
      </c>
      <c r="D664" s="19">
        <v>1962</v>
      </c>
      <c r="E664" s="19" t="s">
        <v>34</v>
      </c>
      <c r="F664" s="24" t="s">
        <v>59</v>
      </c>
      <c r="G664" s="19" t="s">
        <v>36</v>
      </c>
      <c r="H664" s="24">
        <v>4</v>
      </c>
      <c r="I664" s="25">
        <v>2191.1</v>
      </c>
      <c r="J664" s="25">
        <v>1191.2</v>
      </c>
      <c r="K664" s="26" t="s">
        <v>46</v>
      </c>
      <c r="L664" s="65">
        <f>I664*P664</f>
        <v>350576</v>
      </c>
      <c r="M664" s="34">
        <f>I664*Q664</f>
        <v>34093.516000000003</v>
      </c>
      <c r="N664" s="34">
        <f t="shared" si="98"/>
        <v>384669.516</v>
      </c>
      <c r="O664" s="34">
        <f t="shared" si="104"/>
        <v>384669.516</v>
      </c>
      <c r="P664" s="34">
        <v>160</v>
      </c>
      <c r="Q664" s="23">
        <v>15.56</v>
      </c>
      <c r="R664" s="24" t="s">
        <v>39</v>
      </c>
      <c r="S664" s="24" t="s">
        <v>279</v>
      </c>
      <c r="Z664" s="92"/>
      <c r="AA664" s="92"/>
      <c r="AB664" s="92"/>
    </row>
    <row r="665" spans="1:1024" s="127" customFormat="1" ht="37.5" x14ac:dyDescent="0.3">
      <c r="A665" s="18">
        <v>40</v>
      </c>
      <c r="B665" s="19">
        <v>29</v>
      </c>
      <c r="C665" s="74" t="s">
        <v>484</v>
      </c>
      <c r="D665" s="19">
        <v>1963</v>
      </c>
      <c r="E665" s="19" t="s">
        <v>34</v>
      </c>
      <c r="F665" s="24" t="s">
        <v>59</v>
      </c>
      <c r="G665" s="19" t="s">
        <v>36</v>
      </c>
      <c r="H665" s="19">
        <v>5</v>
      </c>
      <c r="I665" s="25">
        <v>4633.1000000000004</v>
      </c>
      <c r="J665" s="25">
        <v>2826.83</v>
      </c>
      <c r="K665" s="61" t="s">
        <v>243</v>
      </c>
      <c r="L665" s="25">
        <f>P665*I665</f>
        <v>5013940.82</v>
      </c>
      <c r="M665" s="25">
        <f>Q665*I665</f>
        <v>107302.59600000001</v>
      </c>
      <c r="N665" s="25">
        <f t="shared" si="98"/>
        <v>5121243.4160000002</v>
      </c>
      <c r="O665" s="197">
        <f>N665+N666</f>
        <v>5954274.7960000001</v>
      </c>
      <c r="P665" s="25">
        <v>1082.2</v>
      </c>
      <c r="Q665" s="27">
        <v>23.16</v>
      </c>
      <c r="R665" s="24" t="s">
        <v>39</v>
      </c>
      <c r="S665" s="24" t="s">
        <v>279</v>
      </c>
      <c r="T665" s="7"/>
      <c r="U665" s="7"/>
      <c r="V665" s="8"/>
      <c r="W665" s="7"/>
      <c r="X665" s="7"/>
      <c r="Y665" s="133"/>
      <c r="Z665" s="92"/>
      <c r="AA665" s="92"/>
      <c r="AB665" s="92"/>
      <c r="AC665" s="134"/>
      <c r="AD665" s="133"/>
      <c r="AE665" s="133"/>
      <c r="AF665" s="133"/>
      <c r="AG665" s="133"/>
      <c r="AH665" s="133"/>
      <c r="AI665" s="133"/>
      <c r="AJ665" s="133"/>
      <c r="AK665" s="133"/>
      <c r="AL665" s="133"/>
      <c r="AM665" s="133"/>
      <c r="AN665" s="133"/>
      <c r="AO665" s="133"/>
      <c r="AP665" s="133"/>
      <c r="AQ665" s="133"/>
      <c r="AR665" s="133"/>
      <c r="AS665" s="133"/>
      <c r="AT665" s="133"/>
      <c r="AU665" s="133"/>
      <c r="AV665" s="133"/>
      <c r="AW665" s="133"/>
      <c r="AX665" s="133"/>
      <c r="AY665" s="133"/>
      <c r="AZ665" s="133"/>
      <c r="BA665" s="133"/>
      <c r="BB665" s="133"/>
      <c r="BC665" s="133"/>
      <c r="BD665" s="133"/>
      <c r="BE665" s="133"/>
      <c r="BF665" s="133"/>
      <c r="BG665" s="133"/>
      <c r="BH665" s="133"/>
      <c r="BI665" s="133"/>
      <c r="BJ665" s="133"/>
      <c r="BK665" s="133"/>
      <c r="BL665" s="133"/>
      <c r="BM665" s="133"/>
      <c r="BN665" s="133"/>
      <c r="BO665" s="133"/>
      <c r="BP665" s="133"/>
      <c r="BQ665" s="133"/>
      <c r="BR665" s="133"/>
      <c r="BS665" s="133"/>
      <c r="BT665" s="133"/>
      <c r="BU665" s="133"/>
      <c r="BV665" s="133"/>
      <c r="BW665" s="133"/>
      <c r="BX665" s="133"/>
      <c r="BY665" s="133"/>
      <c r="BZ665" s="133"/>
      <c r="CA665" s="133"/>
      <c r="CB665" s="133"/>
      <c r="CC665" s="133"/>
      <c r="CD665" s="133"/>
      <c r="CE665" s="133"/>
      <c r="CF665" s="133"/>
      <c r="CG665" s="133"/>
      <c r="CH665" s="133"/>
      <c r="CI665" s="133"/>
      <c r="CJ665" s="133"/>
      <c r="CK665" s="133"/>
      <c r="CL665" s="133"/>
      <c r="CM665" s="133"/>
      <c r="CN665" s="133"/>
      <c r="CO665" s="133"/>
      <c r="CP665" s="133"/>
      <c r="CQ665" s="133"/>
      <c r="CR665" s="133"/>
      <c r="CS665" s="133"/>
      <c r="CT665" s="133"/>
      <c r="CU665" s="133"/>
      <c r="CV665" s="133"/>
      <c r="CW665" s="133"/>
      <c r="CX665" s="133"/>
      <c r="CY665" s="133"/>
      <c r="CZ665" s="133"/>
      <c r="DA665" s="133"/>
      <c r="DB665" s="133"/>
      <c r="DC665" s="133"/>
      <c r="DD665" s="133"/>
      <c r="DE665" s="133"/>
      <c r="DF665" s="133"/>
      <c r="DG665" s="133"/>
      <c r="DH665" s="133"/>
      <c r="DI665" s="133"/>
      <c r="DJ665" s="133"/>
      <c r="DK665" s="133"/>
      <c r="DL665" s="133"/>
      <c r="DM665" s="133"/>
      <c r="DN665" s="133"/>
      <c r="DO665" s="133"/>
      <c r="DP665" s="133"/>
      <c r="DQ665" s="133"/>
      <c r="DR665" s="133"/>
      <c r="DS665" s="133"/>
      <c r="DT665" s="133"/>
      <c r="DU665" s="133"/>
      <c r="DV665" s="133"/>
      <c r="DW665" s="133"/>
      <c r="DX665" s="135"/>
    </row>
    <row r="666" spans="1:1024" s="127" customFormat="1" x14ac:dyDescent="0.3">
      <c r="A666" s="18">
        <v>41</v>
      </c>
      <c r="B666" s="19"/>
      <c r="C666" s="74"/>
      <c r="D666" s="19"/>
      <c r="E666" s="19"/>
      <c r="F666" s="24"/>
      <c r="G666" s="19"/>
      <c r="H666" s="19"/>
      <c r="I666" s="25"/>
      <c r="J666" s="25"/>
      <c r="K666" s="61" t="s">
        <v>112</v>
      </c>
      <c r="L666" s="25">
        <f>P666*I665</f>
        <v>815518.2620000001</v>
      </c>
      <c r="M666" s="25">
        <f>I665*Q666</f>
        <v>17513.118000000002</v>
      </c>
      <c r="N666" s="25">
        <f t="shared" si="98"/>
        <v>833031.38000000012</v>
      </c>
      <c r="O666" s="198"/>
      <c r="P666" s="25">
        <v>176.02</v>
      </c>
      <c r="Q666" s="27">
        <v>3.78</v>
      </c>
      <c r="R666" s="24" t="s">
        <v>39</v>
      </c>
      <c r="S666" s="24" t="s">
        <v>279</v>
      </c>
      <c r="T666" s="7"/>
      <c r="U666" s="7"/>
      <c r="V666" s="8"/>
      <c r="W666" s="7"/>
      <c r="X666" s="7"/>
      <c r="Y666" s="133"/>
      <c r="Z666" s="92"/>
      <c r="AA666" s="92"/>
      <c r="AB666" s="92"/>
      <c r="AC666" s="134"/>
      <c r="AD666" s="133"/>
      <c r="AE666" s="133"/>
      <c r="AF666" s="133"/>
      <c r="AG666" s="133"/>
      <c r="AH666" s="133"/>
      <c r="AI666" s="133"/>
      <c r="AJ666" s="133"/>
      <c r="AK666" s="133"/>
      <c r="AL666" s="133"/>
      <c r="AM666" s="133"/>
      <c r="AN666" s="133"/>
      <c r="AO666" s="133"/>
      <c r="AP666" s="133"/>
      <c r="AQ666" s="133"/>
      <c r="AR666" s="133"/>
      <c r="AS666" s="133"/>
      <c r="AT666" s="133"/>
      <c r="AU666" s="133"/>
      <c r="AV666" s="133"/>
      <c r="AW666" s="133"/>
      <c r="AX666" s="133"/>
      <c r="AY666" s="133"/>
      <c r="AZ666" s="133"/>
      <c r="BA666" s="133"/>
      <c r="BB666" s="133"/>
      <c r="BC666" s="133"/>
      <c r="BD666" s="133"/>
      <c r="BE666" s="133"/>
      <c r="BF666" s="133"/>
      <c r="BG666" s="133"/>
      <c r="BH666" s="133"/>
      <c r="BI666" s="133"/>
      <c r="BJ666" s="133"/>
      <c r="BK666" s="133"/>
      <c r="BL666" s="133"/>
      <c r="BM666" s="133"/>
      <c r="BN666" s="133"/>
      <c r="BO666" s="133"/>
      <c r="BP666" s="133"/>
      <c r="BQ666" s="133"/>
      <c r="BR666" s="133"/>
      <c r="BS666" s="133"/>
      <c r="BT666" s="133"/>
      <c r="BU666" s="133"/>
      <c r="BV666" s="133"/>
      <c r="BW666" s="133"/>
      <c r="BX666" s="133"/>
      <c r="BY666" s="133"/>
      <c r="BZ666" s="133"/>
      <c r="CA666" s="133"/>
      <c r="CB666" s="133"/>
      <c r="CC666" s="133"/>
      <c r="CD666" s="133"/>
      <c r="CE666" s="133"/>
      <c r="CF666" s="133"/>
      <c r="CG666" s="133"/>
      <c r="CH666" s="133"/>
      <c r="CI666" s="133"/>
      <c r="CJ666" s="133"/>
      <c r="CK666" s="133"/>
      <c r="CL666" s="133"/>
      <c r="CM666" s="133"/>
      <c r="CN666" s="133"/>
      <c r="CO666" s="133"/>
      <c r="CP666" s="133"/>
      <c r="CQ666" s="133"/>
      <c r="CR666" s="133"/>
      <c r="CS666" s="133"/>
      <c r="CT666" s="133"/>
      <c r="CU666" s="133"/>
      <c r="CV666" s="133"/>
      <c r="CW666" s="133"/>
      <c r="CX666" s="133"/>
      <c r="CY666" s="133"/>
      <c r="CZ666" s="133"/>
      <c r="DA666" s="133"/>
      <c r="DB666" s="133"/>
      <c r="DC666" s="133"/>
      <c r="DD666" s="133"/>
      <c r="DE666" s="133"/>
      <c r="DF666" s="133"/>
      <c r="DG666" s="133"/>
      <c r="DH666" s="133"/>
      <c r="DI666" s="133"/>
      <c r="DJ666" s="133"/>
      <c r="DK666" s="133"/>
      <c r="DL666" s="133"/>
      <c r="DM666" s="133"/>
      <c r="DN666" s="133"/>
      <c r="DO666" s="133"/>
      <c r="DP666" s="133"/>
      <c r="DQ666" s="133"/>
      <c r="DR666" s="133"/>
      <c r="DS666" s="133"/>
      <c r="DT666" s="133"/>
      <c r="DU666" s="133"/>
      <c r="DV666" s="133"/>
      <c r="DW666" s="133"/>
      <c r="DX666" s="135"/>
    </row>
    <row r="667" spans="1:1024" ht="37.5" x14ac:dyDescent="0.3">
      <c r="A667" s="18">
        <v>42</v>
      </c>
      <c r="B667" s="19">
        <v>30</v>
      </c>
      <c r="C667" s="74" t="s">
        <v>485</v>
      </c>
      <c r="D667" s="19">
        <v>1964</v>
      </c>
      <c r="E667" s="19" t="s">
        <v>34</v>
      </c>
      <c r="F667" s="24" t="s">
        <v>59</v>
      </c>
      <c r="G667" s="19" t="s">
        <v>36</v>
      </c>
      <c r="H667" s="19">
        <v>5</v>
      </c>
      <c r="I667" s="25">
        <v>4117.2</v>
      </c>
      <c r="J667" s="25">
        <v>2559</v>
      </c>
      <c r="K667" s="61" t="s">
        <v>243</v>
      </c>
      <c r="L667" s="34">
        <f>P667*I667</f>
        <v>4455633.84</v>
      </c>
      <c r="M667" s="34">
        <f t="shared" ref="M667:M674" si="105">I667*Q667</f>
        <v>95354.351999999999</v>
      </c>
      <c r="N667" s="34">
        <f t="shared" si="98"/>
        <v>4550988.1919999998</v>
      </c>
      <c r="O667" s="34">
        <f>N667</f>
        <v>4550988.1919999998</v>
      </c>
      <c r="P667" s="34">
        <v>1082.2</v>
      </c>
      <c r="Q667" s="23">
        <v>23.16</v>
      </c>
      <c r="R667" s="24" t="s">
        <v>39</v>
      </c>
      <c r="S667" s="24" t="s">
        <v>279</v>
      </c>
      <c r="Z667" s="92"/>
      <c r="AA667" s="92"/>
      <c r="AB667" s="92"/>
    </row>
    <row r="668" spans="1:1024" ht="37.5" x14ac:dyDescent="0.3">
      <c r="A668" s="18">
        <v>43</v>
      </c>
      <c r="B668" s="19">
        <v>31</v>
      </c>
      <c r="C668" s="74" t="s">
        <v>486</v>
      </c>
      <c r="D668" s="19">
        <v>1964</v>
      </c>
      <c r="E668" s="19" t="s">
        <v>34</v>
      </c>
      <c r="F668" s="24" t="s">
        <v>59</v>
      </c>
      <c r="G668" s="19" t="s">
        <v>36</v>
      </c>
      <c r="H668" s="19">
        <v>4</v>
      </c>
      <c r="I668" s="25">
        <v>2465.4</v>
      </c>
      <c r="J668" s="25">
        <v>1579.4</v>
      </c>
      <c r="K668" s="61" t="s">
        <v>243</v>
      </c>
      <c r="L668" s="34">
        <f>P668*I668</f>
        <v>2668055.8800000004</v>
      </c>
      <c r="M668" s="34">
        <f t="shared" si="105"/>
        <v>57098.664000000004</v>
      </c>
      <c r="N668" s="34">
        <f t="shared" si="98"/>
        <v>2725154.5440000002</v>
      </c>
      <c r="O668" s="34">
        <f t="shared" ref="O668:O684" si="106">N668</f>
        <v>2725154.5440000002</v>
      </c>
      <c r="P668" s="34">
        <v>1082.2</v>
      </c>
      <c r="Q668" s="23">
        <v>23.16</v>
      </c>
      <c r="R668" s="24" t="s">
        <v>39</v>
      </c>
      <c r="S668" s="24" t="s">
        <v>279</v>
      </c>
      <c r="Z668" s="92"/>
      <c r="AA668" s="92"/>
      <c r="AB668" s="92"/>
    </row>
    <row r="669" spans="1:1024" ht="37.5" x14ac:dyDescent="0.3">
      <c r="A669" s="18">
        <v>44</v>
      </c>
      <c r="B669" s="19">
        <v>32</v>
      </c>
      <c r="C669" s="74" t="s">
        <v>487</v>
      </c>
      <c r="D669" s="19">
        <v>1964</v>
      </c>
      <c r="E669" s="19" t="s">
        <v>34</v>
      </c>
      <c r="F669" s="24" t="s">
        <v>59</v>
      </c>
      <c r="G669" s="19" t="s">
        <v>36</v>
      </c>
      <c r="H669" s="19">
        <v>5</v>
      </c>
      <c r="I669" s="25">
        <v>3891.9</v>
      </c>
      <c r="J669" s="25">
        <v>2444.6</v>
      </c>
      <c r="K669" s="61" t="s">
        <v>243</v>
      </c>
      <c r="L669" s="34">
        <f>P669*I669</f>
        <v>4211814.1800000006</v>
      </c>
      <c r="M669" s="34">
        <f t="shared" si="105"/>
        <v>90136.40400000001</v>
      </c>
      <c r="N669" s="34">
        <f t="shared" si="98"/>
        <v>4301950.5840000007</v>
      </c>
      <c r="O669" s="34">
        <f t="shared" si="106"/>
        <v>4301950.5840000007</v>
      </c>
      <c r="P669" s="34">
        <v>1082.2</v>
      </c>
      <c r="Q669" s="23">
        <v>23.16</v>
      </c>
      <c r="R669" s="24" t="s">
        <v>39</v>
      </c>
      <c r="S669" s="24" t="s">
        <v>279</v>
      </c>
      <c r="Z669" s="92"/>
      <c r="AA669" s="92"/>
      <c r="AB669" s="92"/>
    </row>
    <row r="670" spans="1:1024" ht="37.5" x14ac:dyDescent="0.3">
      <c r="A670" s="18">
        <v>45</v>
      </c>
      <c r="B670" s="19">
        <v>33</v>
      </c>
      <c r="C670" s="74" t="s">
        <v>488</v>
      </c>
      <c r="D670" s="19">
        <v>1962</v>
      </c>
      <c r="E670" s="19" t="s">
        <v>34</v>
      </c>
      <c r="F670" s="24" t="s">
        <v>59</v>
      </c>
      <c r="G670" s="19" t="s">
        <v>36</v>
      </c>
      <c r="H670" s="19">
        <v>5</v>
      </c>
      <c r="I670" s="25">
        <v>2516</v>
      </c>
      <c r="J670" s="25">
        <v>2169.4</v>
      </c>
      <c r="K670" s="61" t="s">
        <v>243</v>
      </c>
      <c r="L670" s="34">
        <f>P670*I670</f>
        <v>2722815.2</v>
      </c>
      <c r="M670" s="34">
        <f t="shared" si="105"/>
        <v>58270.559999999998</v>
      </c>
      <c r="N670" s="34">
        <f t="shared" si="98"/>
        <v>2781085.7600000002</v>
      </c>
      <c r="O670" s="34">
        <f t="shared" si="106"/>
        <v>2781085.7600000002</v>
      </c>
      <c r="P670" s="34">
        <v>1082.2</v>
      </c>
      <c r="Q670" s="23">
        <v>23.16</v>
      </c>
      <c r="R670" s="24" t="s">
        <v>39</v>
      </c>
      <c r="S670" s="24" t="s">
        <v>279</v>
      </c>
      <c r="Z670" s="92"/>
      <c r="AA670" s="92"/>
      <c r="AB670" s="92"/>
    </row>
    <row r="671" spans="1:1024" ht="37.5" x14ac:dyDescent="0.3">
      <c r="A671" s="18">
        <v>46</v>
      </c>
      <c r="B671" s="19">
        <v>34</v>
      </c>
      <c r="C671" s="74" t="s">
        <v>489</v>
      </c>
      <c r="D671" s="19">
        <v>1962</v>
      </c>
      <c r="E671" s="19" t="s">
        <v>34</v>
      </c>
      <c r="F671" s="24" t="s">
        <v>59</v>
      </c>
      <c r="G671" s="19" t="s">
        <v>36</v>
      </c>
      <c r="H671" s="19">
        <v>3</v>
      </c>
      <c r="I671" s="25">
        <v>2718.9</v>
      </c>
      <c r="J671" s="25">
        <v>1494.5</v>
      </c>
      <c r="K671" s="61" t="s">
        <v>243</v>
      </c>
      <c r="L671" s="34">
        <f>P671*I671</f>
        <v>2942393.58</v>
      </c>
      <c r="M671" s="34">
        <f t="shared" si="105"/>
        <v>62969.724000000002</v>
      </c>
      <c r="N671" s="34">
        <f t="shared" si="98"/>
        <v>3005363.304</v>
      </c>
      <c r="O671" s="34">
        <f t="shared" si="106"/>
        <v>3005363.304</v>
      </c>
      <c r="P671" s="34">
        <v>1082.2</v>
      </c>
      <c r="Q671" s="23">
        <v>23.16</v>
      </c>
      <c r="R671" s="24" t="s">
        <v>39</v>
      </c>
      <c r="S671" s="24" t="s">
        <v>279</v>
      </c>
      <c r="Z671" s="92"/>
      <c r="AA671" s="92"/>
      <c r="AB671" s="92"/>
    </row>
    <row r="672" spans="1:1024" s="9" customFormat="1" ht="37.5" x14ac:dyDescent="0.3">
      <c r="A672" s="18">
        <v>47</v>
      </c>
      <c r="B672" s="19">
        <v>35</v>
      </c>
      <c r="C672" s="26" t="s">
        <v>490</v>
      </c>
      <c r="D672" s="19">
        <v>1955</v>
      </c>
      <c r="E672" s="19" t="s">
        <v>34</v>
      </c>
      <c r="F672" s="24" t="s">
        <v>59</v>
      </c>
      <c r="G672" s="24" t="s">
        <v>36</v>
      </c>
      <c r="H672" s="24">
        <v>4</v>
      </c>
      <c r="I672" s="25">
        <f>J672*1.8</f>
        <v>3924.5400000000004</v>
      </c>
      <c r="J672" s="25">
        <v>2180.3000000000002</v>
      </c>
      <c r="K672" s="26" t="s">
        <v>46</v>
      </c>
      <c r="L672" s="65">
        <f>I672*P672</f>
        <v>627926.4</v>
      </c>
      <c r="M672" s="34">
        <f t="shared" si="105"/>
        <v>61065.842400000009</v>
      </c>
      <c r="N672" s="34">
        <f t="shared" si="98"/>
        <v>688992.24239999999</v>
      </c>
      <c r="O672" s="34">
        <f t="shared" si="106"/>
        <v>688992.24239999999</v>
      </c>
      <c r="P672" s="34">
        <v>160</v>
      </c>
      <c r="Q672" s="23">
        <v>15.56</v>
      </c>
      <c r="R672" s="24" t="s">
        <v>39</v>
      </c>
      <c r="S672" s="24" t="s">
        <v>279</v>
      </c>
      <c r="T672" s="7"/>
      <c r="U672" s="7"/>
      <c r="V672" s="8"/>
      <c r="W672" s="7"/>
      <c r="X672" s="7"/>
      <c r="Z672" s="92"/>
      <c r="AA672" s="92"/>
      <c r="AB672" s="92"/>
      <c r="AC672" s="10"/>
      <c r="DX672" s="11"/>
      <c r="DY672" s="11"/>
      <c r="DZ672" s="11"/>
      <c r="EA672" s="11"/>
      <c r="EB672" s="11"/>
      <c r="EC672" s="11"/>
      <c r="ED672" s="11"/>
      <c r="EE672" s="11"/>
      <c r="EF672" s="11"/>
      <c r="EG672" s="11"/>
      <c r="EH672" s="11"/>
      <c r="EI672" s="11"/>
      <c r="EJ672" s="11"/>
      <c r="EK672" s="11"/>
      <c r="EL672" s="11"/>
      <c r="EM672" s="11"/>
      <c r="EN672" s="11"/>
      <c r="EO672" s="11"/>
      <c r="EP672" s="11"/>
      <c r="EQ672" s="11"/>
      <c r="ER672" s="11"/>
      <c r="ES672" s="11"/>
      <c r="ET672" s="11"/>
      <c r="EU672" s="11"/>
      <c r="EV672" s="11"/>
      <c r="EW672" s="11"/>
      <c r="EX672" s="11"/>
      <c r="EY672" s="11"/>
      <c r="EZ672" s="11"/>
      <c r="FA672" s="11"/>
      <c r="FB672" s="11"/>
      <c r="FC672" s="11"/>
      <c r="FD672" s="11"/>
      <c r="FE672" s="11"/>
      <c r="FF672" s="11"/>
      <c r="FG672" s="11"/>
      <c r="FH672" s="11"/>
      <c r="FI672" s="11"/>
      <c r="FJ672" s="11"/>
      <c r="FK672" s="11"/>
      <c r="FL672" s="11"/>
      <c r="FM672" s="11"/>
      <c r="FN672" s="11"/>
      <c r="FO672" s="11"/>
      <c r="FP672" s="11"/>
      <c r="FQ672" s="11"/>
      <c r="FR672" s="11"/>
      <c r="FS672" s="11"/>
      <c r="FT672" s="11"/>
      <c r="FU672" s="11"/>
      <c r="FV672" s="11"/>
      <c r="FW672" s="11"/>
      <c r="FX672" s="11"/>
      <c r="FY672" s="11"/>
      <c r="FZ672" s="11"/>
      <c r="GA672" s="11"/>
      <c r="GB672" s="11"/>
      <c r="GC672" s="11"/>
      <c r="GD672" s="11"/>
      <c r="GE672" s="11"/>
      <c r="GF672" s="11"/>
      <c r="GG672" s="11"/>
      <c r="GH672" s="11"/>
      <c r="GI672" s="11"/>
      <c r="GJ672" s="11"/>
      <c r="GK672" s="11"/>
      <c r="GL672" s="11"/>
      <c r="GM672" s="11"/>
      <c r="GN672" s="11"/>
      <c r="GO672" s="11"/>
      <c r="GP672" s="11"/>
      <c r="GQ672" s="11"/>
      <c r="GR672" s="11"/>
      <c r="GS672" s="11"/>
      <c r="GT672" s="11"/>
      <c r="GU672" s="11"/>
      <c r="GV672" s="11"/>
      <c r="GW672" s="11"/>
      <c r="GX672" s="11"/>
      <c r="GY672" s="11"/>
      <c r="GZ672" s="11"/>
      <c r="HA672" s="11"/>
      <c r="HB672" s="11"/>
      <c r="HC672" s="11"/>
      <c r="HD672" s="11"/>
      <c r="HE672" s="11"/>
      <c r="HF672" s="11"/>
      <c r="HG672" s="11"/>
      <c r="HH672" s="11"/>
      <c r="HI672" s="11"/>
      <c r="HJ672" s="11"/>
      <c r="HK672" s="11"/>
      <c r="HL672" s="11"/>
      <c r="HM672" s="11"/>
      <c r="HN672" s="11"/>
      <c r="HO672" s="11"/>
      <c r="HP672" s="11"/>
      <c r="HQ672" s="11"/>
      <c r="HR672" s="11"/>
      <c r="HS672" s="11"/>
      <c r="HT672" s="11"/>
      <c r="HU672" s="11"/>
      <c r="HV672" s="11"/>
      <c r="HW672" s="11"/>
      <c r="HX672" s="11"/>
      <c r="HY672" s="11"/>
      <c r="HZ672" s="11"/>
      <c r="IA672" s="11"/>
      <c r="IB672" s="11"/>
      <c r="IC672" s="11"/>
      <c r="ID672" s="11"/>
      <c r="IE672" s="11"/>
      <c r="IF672" s="11"/>
      <c r="IG672" s="11"/>
      <c r="IH672" s="11"/>
      <c r="II672" s="11"/>
      <c r="IJ672" s="11"/>
      <c r="IK672" s="11"/>
      <c r="IL672" s="11"/>
      <c r="IM672" s="11"/>
      <c r="IN672" s="11"/>
      <c r="IO672" s="11"/>
      <c r="IP672" s="11"/>
      <c r="IQ672" s="11"/>
      <c r="IR672" s="11"/>
      <c r="IS672" s="11"/>
      <c r="IT672" s="11"/>
      <c r="IU672" s="11"/>
      <c r="IV672" s="11"/>
      <c r="IW672" s="11"/>
      <c r="IX672" s="11"/>
      <c r="IY672" s="11"/>
      <c r="IZ672" s="11"/>
      <c r="JA672" s="11"/>
      <c r="JB672" s="11"/>
      <c r="JC672" s="11"/>
      <c r="JD672" s="11"/>
      <c r="JE672" s="11"/>
      <c r="JF672" s="11"/>
      <c r="JG672" s="11"/>
      <c r="JH672" s="11"/>
      <c r="JI672" s="11"/>
      <c r="JJ672" s="11"/>
      <c r="JK672" s="11"/>
      <c r="JL672" s="11"/>
      <c r="JM672" s="11"/>
      <c r="JN672" s="11"/>
      <c r="JO672" s="11"/>
      <c r="JP672" s="11"/>
      <c r="JQ672" s="11"/>
      <c r="JR672" s="11"/>
      <c r="JS672" s="11"/>
      <c r="JT672" s="11"/>
      <c r="JU672" s="11"/>
      <c r="JV672" s="11"/>
      <c r="JW672" s="11"/>
      <c r="JX672" s="11"/>
      <c r="JY672" s="11"/>
      <c r="JZ672" s="11"/>
      <c r="KA672" s="11"/>
      <c r="KB672" s="11"/>
      <c r="KC672" s="11"/>
      <c r="KD672" s="11"/>
      <c r="KE672" s="11"/>
      <c r="KF672" s="11"/>
      <c r="KG672" s="11"/>
      <c r="KH672" s="11"/>
      <c r="KI672" s="11"/>
      <c r="KJ672" s="11"/>
      <c r="KK672" s="11"/>
      <c r="KL672" s="11"/>
      <c r="KM672" s="11"/>
      <c r="KN672" s="11"/>
      <c r="KO672" s="11"/>
      <c r="KP672" s="11"/>
      <c r="KQ672" s="11"/>
      <c r="KR672" s="11"/>
      <c r="KS672" s="11"/>
      <c r="KT672" s="11"/>
      <c r="KU672" s="11"/>
      <c r="KV672" s="11"/>
      <c r="KW672" s="11"/>
      <c r="KX672" s="11"/>
      <c r="KY672" s="11"/>
      <c r="KZ672" s="11"/>
      <c r="LA672" s="11"/>
      <c r="LB672" s="11"/>
      <c r="LC672" s="11"/>
      <c r="LD672" s="11"/>
      <c r="LE672" s="11"/>
      <c r="LF672" s="11"/>
      <c r="LG672" s="11"/>
      <c r="LH672" s="11"/>
      <c r="LI672" s="11"/>
      <c r="LJ672" s="11"/>
      <c r="LK672" s="11"/>
      <c r="LL672" s="11"/>
      <c r="LM672" s="11"/>
      <c r="LN672" s="11"/>
      <c r="LO672" s="11"/>
      <c r="LP672" s="11"/>
      <c r="LQ672" s="11"/>
      <c r="LR672" s="11"/>
      <c r="LS672" s="11"/>
      <c r="LT672" s="11"/>
      <c r="LU672" s="11"/>
      <c r="LV672" s="11"/>
      <c r="LW672" s="11"/>
      <c r="LX672" s="11"/>
      <c r="LY672" s="11"/>
      <c r="LZ672" s="11"/>
      <c r="MA672" s="11"/>
      <c r="MB672" s="11"/>
      <c r="MC672" s="11"/>
      <c r="MD672" s="11"/>
      <c r="ME672" s="11"/>
      <c r="MF672" s="11"/>
      <c r="MG672" s="11"/>
      <c r="MH672" s="11"/>
      <c r="MI672" s="11"/>
      <c r="MJ672" s="11"/>
      <c r="MK672" s="11"/>
      <c r="ML672" s="11"/>
      <c r="MM672" s="11"/>
      <c r="MN672" s="11"/>
      <c r="MO672" s="11"/>
      <c r="MP672" s="11"/>
      <c r="MQ672" s="11"/>
      <c r="MR672" s="11"/>
      <c r="MS672" s="11"/>
      <c r="MT672" s="11"/>
      <c r="MU672" s="11"/>
      <c r="MV672" s="11"/>
      <c r="MW672" s="11"/>
      <c r="MX672" s="11"/>
      <c r="MY672" s="11"/>
      <c r="MZ672" s="11"/>
      <c r="NA672" s="11"/>
      <c r="NB672" s="11"/>
      <c r="NC672" s="11"/>
      <c r="ND672" s="11"/>
      <c r="NE672" s="11"/>
      <c r="NF672" s="11"/>
      <c r="NG672" s="11"/>
      <c r="NH672" s="11"/>
      <c r="NI672" s="11"/>
      <c r="NJ672" s="11"/>
      <c r="NK672" s="11"/>
      <c r="NL672" s="11"/>
      <c r="NM672" s="11"/>
      <c r="NN672" s="11"/>
      <c r="NO672" s="11"/>
      <c r="NP672" s="11"/>
      <c r="NQ672" s="11"/>
      <c r="NR672" s="11"/>
      <c r="NS672" s="11"/>
      <c r="NT672" s="11"/>
      <c r="NU672" s="11"/>
      <c r="NV672" s="11"/>
      <c r="NW672" s="11"/>
      <c r="NX672" s="11"/>
      <c r="NY672" s="11"/>
      <c r="NZ672" s="11"/>
      <c r="OA672" s="11"/>
      <c r="OB672" s="11"/>
      <c r="OC672" s="11"/>
      <c r="OD672" s="11"/>
      <c r="OE672" s="11"/>
      <c r="OF672" s="11"/>
      <c r="OG672" s="11"/>
      <c r="OH672" s="11"/>
      <c r="OI672" s="11"/>
      <c r="OJ672" s="11"/>
      <c r="OK672" s="11"/>
      <c r="OL672" s="11"/>
      <c r="OM672" s="11"/>
      <c r="ON672" s="11"/>
      <c r="OO672" s="11"/>
      <c r="OP672" s="11"/>
      <c r="OQ672" s="11"/>
      <c r="OR672" s="11"/>
      <c r="OS672" s="11"/>
      <c r="OT672" s="11"/>
      <c r="OU672" s="11"/>
      <c r="OV672" s="11"/>
      <c r="OW672" s="11"/>
      <c r="OX672" s="11"/>
      <c r="OY672" s="11"/>
      <c r="OZ672" s="11"/>
      <c r="PA672" s="11"/>
      <c r="PB672" s="11"/>
      <c r="PC672" s="11"/>
      <c r="PD672" s="11"/>
      <c r="PE672" s="11"/>
      <c r="PF672" s="11"/>
      <c r="PG672" s="11"/>
      <c r="PH672" s="11"/>
      <c r="PI672" s="11"/>
      <c r="PJ672" s="11"/>
      <c r="PK672" s="11"/>
      <c r="PL672" s="11"/>
      <c r="PM672" s="11"/>
      <c r="PN672" s="11"/>
      <c r="PO672" s="11"/>
      <c r="PP672" s="11"/>
      <c r="PQ672" s="11"/>
      <c r="PR672" s="11"/>
      <c r="PS672" s="11"/>
      <c r="PT672" s="11"/>
      <c r="PU672" s="11"/>
      <c r="PV672" s="11"/>
      <c r="PW672" s="11"/>
      <c r="PX672" s="11"/>
      <c r="PY672" s="11"/>
      <c r="PZ672" s="11"/>
      <c r="QA672" s="11"/>
      <c r="QB672" s="11"/>
      <c r="QC672" s="11"/>
      <c r="QD672" s="11"/>
      <c r="QE672" s="11"/>
      <c r="QF672" s="11"/>
      <c r="QG672" s="11"/>
      <c r="QH672" s="11"/>
      <c r="QI672" s="11"/>
      <c r="QJ672" s="11"/>
      <c r="QK672" s="11"/>
      <c r="QL672" s="11"/>
      <c r="QM672" s="11"/>
      <c r="QN672" s="11"/>
      <c r="QO672" s="11"/>
      <c r="QP672" s="11"/>
      <c r="QQ672" s="11"/>
      <c r="QR672" s="11"/>
      <c r="QS672" s="11"/>
      <c r="QT672" s="11"/>
      <c r="QU672" s="11"/>
      <c r="QV672" s="11"/>
      <c r="QW672" s="11"/>
      <c r="QX672" s="11"/>
      <c r="QY672" s="11"/>
      <c r="QZ672" s="11"/>
      <c r="RA672" s="11"/>
      <c r="RB672" s="11"/>
      <c r="RC672" s="11"/>
      <c r="RD672" s="11"/>
      <c r="RE672" s="11"/>
      <c r="RF672" s="11"/>
      <c r="RG672" s="11"/>
      <c r="RH672" s="11"/>
      <c r="RI672" s="11"/>
      <c r="RJ672" s="11"/>
      <c r="RK672" s="11"/>
      <c r="RL672" s="11"/>
      <c r="RM672" s="11"/>
      <c r="RN672" s="11"/>
      <c r="RO672" s="11"/>
      <c r="RP672" s="11"/>
      <c r="RQ672" s="11"/>
      <c r="RR672" s="11"/>
      <c r="RS672" s="11"/>
      <c r="RT672" s="11"/>
      <c r="RU672" s="11"/>
      <c r="RV672" s="11"/>
      <c r="RW672" s="11"/>
      <c r="RX672" s="11"/>
      <c r="RY672" s="11"/>
      <c r="RZ672" s="11"/>
      <c r="SA672" s="11"/>
      <c r="SB672" s="11"/>
      <c r="SC672" s="11"/>
      <c r="SD672" s="11"/>
      <c r="SE672" s="11"/>
      <c r="SF672" s="11"/>
      <c r="SG672" s="11"/>
      <c r="SH672" s="11"/>
      <c r="SI672" s="11"/>
      <c r="SJ672" s="11"/>
      <c r="SK672" s="11"/>
      <c r="SL672" s="11"/>
      <c r="SM672" s="11"/>
      <c r="SN672" s="11"/>
      <c r="SO672" s="11"/>
      <c r="SP672" s="11"/>
      <c r="SQ672" s="11"/>
      <c r="SR672" s="11"/>
      <c r="SS672" s="11"/>
      <c r="ST672" s="11"/>
      <c r="SU672" s="11"/>
      <c r="SV672" s="11"/>
      <c r="SW672" s="11"/>
      <c r="SX672" s="11"/>
      <c r="SY672" s="11"/>
      <c r="SZ672" s="11"/>
      <c r="TA672" s="11"/>
      <c r="TB672" s="11"/>
      <c r="TC672" s="11"/>
      <c r="TD672" s="11"/>
      <c r="TE672" s="11"/>
      <c r="TF672" s="11"/>
      <c r="TG672" s="11"/>
      <c r="TH672" s="11"/>
      <c r="TI672" s="11"/>
      <c r="TJ672" s="11"/>
      <c r="TK672" s="11"/>
      <c r="TL672" s="11"/>
      <c r="TM672" s="11"/>
      <c r="TN672" s="11"/>
      <c r="TO672" s="11"/>
      <c r="TP672" s="11"/>
      <c r="TQ672" s="11"/>
      <c r="TR672" s="11"/>
      <c r="TS672" s="11"/>
      <c r="TT672" s="11"/>
      <c r="TU672" s="11"/>
      <c r="TV672" s="11"/>
      <c r="TW672" s="11"/>
      <c r="TX672" s="11"/>
      <c r="TY672" s="11"/>
      <c r="TZ672" s="11"/>
      <c r="UA672" s="11"/>
      <c r="UB672" s="11"/>
      <c r="UC672" s="11"/>
      <c r="UD672" s="11"/>
      <c r="UE672" s="11"/>
      <c r="UF672" s="11"/>
      <c r="UG672" s="11"/>
      <c r="UH672" s="11"/>
      <c r="UI672" s="11"/>
      <c r="UJ672" s="11"/>
      <c r="UK672" s="11"/>
      <c r="UL672" s="11"/>
      <c r="UM672" s="11"/>
      <c r="UN672" s="11"/>
      <c r="UO672" s="11"/>
      <c r="UP672" s="11"/>
      <c r="UQ672" s="11"/>
      <c r="UR672" s="11"/>
      <c r="US672" s="11"/>
      <c r="UT672" s="11"/>
      <c r="UU672" s="11"/>
      <c r="UV672" s="11"/>
      <c r="UW672" s="11"/>
      <c r="UX672" s="11"/>
      <c r="UY672" s="11"/>
      <c r="UZ672" s="11"/>
      <c r="VA672" s="11"/>
      <c r="VB672" s="11"/>
      <c r="VC672" s="11"/>
      <c r="VD672" s="11"/>
      <c r="VE672" s="11"/>
      <c r="VF672" s="11"/>
      <c r="VG672" s="11"/>
      <c r="VH672" s="11"/>
      <c r="VI672" s="11"/>
      <c r="VJ672" s="11"/>
      <c r="VK672" s="11"/>
      <c r="VL672" s="11"/>
      <c r="VM672" s="11"/>
      <c r="VN672" s="11"/>
      <c r="VO672" s="11"/>
      <c r="VP672" s="11"/>
      <c r="VQ672" s="11"/>
      <c r="VR672" s="11"/>
      <c r="VS672" s="11"/>
      <c r="VT672" s="11"/>
      <c r="VU672" s="11"/>
      <c r="VV672" s="11"/>
      <c r="VW672" s="11"/>
      <c r="VX672" s="11"/>
      <c r="VY672" s="11"/>
      <c r="VZ672" s="11"/>
      <c r="WA672" s="11"/>
      <c r="WB672" s="11"/>
      <c r="WC672" s="11"/>
      <c r="WD672" s="11"/>
      <c r="WE672" s="11"/>
      <c r="WF672" s="11"/>
      <c r="WG672" s="11"/>
      <c r="WH672" s="11"/>
      <c r="WI672" s="11"/>
      <c r="WJ672" s="11"/>
      <c r="WK672" s="11"/>
      <c r="WL672" s="11"/>
      <c r="WM672" s="11"/>
      <c r="WN672" s="11"/>
      <c r="WO672" s="11"/>
      <c r="WP672" s="11"/>
      <c r="WQ672" s="11"/>
      <c r="WR672" s="11"/>
      <c r="WS672" s="11"/>
      <c r="WT672" s="11"/>
      <c r="WU672" s="11"/>
      <c r="WV672" s="11"/>
      <c r="WW672" s="11"/>
      <c r="WX672" s="11"/>
      <c r="WY672" s="11"/>
      <c r="WZ672" s="11"/>
      <c r="XA672" s="11"/>
      <c r="XB672" s="11"/>
      <c r="XC672" s="11"/>
      <c r="XD672" s="11"/>
      <c r="XE672" s="11"/>
      <c r="XF672" s="11"/>
      <c r="XG672" s="11"/>
      <c r="XH672" s="11"/>
      <c r="XI672" s="11"/>
      <c r="XJ672" s="11"/>
      <c r="XK672" s="11"/>
      <c r="XL672" s="11"/>
      <c r="XM672" s="11"/>
      <c r="XN672" s="11"/>
      <c r="XO672" s="11"/>
      <c r="XP672" s="11"/>
      <c r="XQ672" s="11"/>
      <c r="XR672" s="11"/>
      <c r="XS672" s="11"/>
      <c r="XT672" s="11"/>
      <c r="XU672" s="11"/>
      <c r="XV672" s="11"/>
      <c r="XW672" s="11"/>
      <c r="XX672" s="11"/>
      <c r="XY672" s="11"/>
      <c r="XZ672" s="11"/>
      <c r="YA672" s="11"/>
      <c r="YB672" s="11"/>
      <c r="YC672" s="11"/>
      <c r="YD672" s="11"/>
      <c r="YE672" s="11"/>
      <c r="YF672" s="11"/>
      <c r="YG672" s="11"/>
      <c r="YH672" s="11"/>
      <c r="YI672" s="11"/>
      <c r="YJ672" s="11"/>
      <c r="YK672" s="11"/>
      <c r="YL672" s="11"/>
      <c r="YM672" s="11"/>
      <c r="YN672" s="11"/>
      <c r="YO672" s="11"/>
      <c r="YP672" s="11"/>
      <c r="YQ672" s="11"/>
      <c r="YR672" s="11"/>
      <c r="YS672" s="11"/>
      <c r="YT672" s="11"/>
      <c r="YU672" s="11"/>
      <c r="YV672" s="11"/>
      <c r="YW672" s="11"/>
      <c r="YX672" s="11"/>
      <c r="YY672" s="11"/>
      <c r="YZ672" s="11"/>
      <c r="ZA672" s="11"/>
      <c r="ZB672" s="11"/>
      <c r="ZC672" s="11"/>
      <c r="ZD672" s="11"/>
      <c r="ZE672" s="11"/>
      <c r="ZF672" s="11"/>
      <c r="ZG672" s="11"/>
      <c r="ZH672" s="11"/>
      <c r="ZI672" s="11"/>
      <c r="ZJ672" s="11"/>
      <c r="ZK672" s="11"/>
      <c r="ZL672" s="11"/>
      <c r="ZM672" s="11"/>
      <c r="ZN672" s="11"/>
      <c r="ZO672" s="11"/>
      <c r="ZP672" s="11"/>
      <c r="ZQ672" s="11"/>
      <c r="ZR672" s="11"/>
      <c r="ZS672" s="11"/>
      <c r="ZT672" s="11"/>
      <c r="ZU672" s="11"/>
      <c r="ZV672" s="11"/>
      <c r="ZW672" s="11"/>
      <c r="ZX672" s="11"/>
      <c r="ZY672" s="11"/>
      <c r="ZZ672" s="11"/>
      <c r="AAA672" s="11"/>
      <c r="AAB672" s="11"/>
      <c r="AAC672" s="11"/>
      <c r="AAD672" s="11"/>
      <c r="AAE672" s="11"/>
      <c r="AAF672" s="11"/>
      <c r="AAG672" s="11"/>
      <c r="AAH672" s="11"/>
      <c r="AAI672" s="11"/>
      <c r="AAJ672" s="11"/>
      <c r="AAK672" s="11"/>
      <c r="AAL672" s="11"/>
      <c r="AAM672" s="11"/>
      <c r="AAN672" s="11"/>
      <c r="AAO672" s="11"/>
      <c r="AAP672" s="11"/>
      <c r="AAQ672" s="11"/>
      <c r="AAR672" s="11"/>
      <c r="AAS672" s="11"/>
      <c r="AAT672" s="11"/>
      <c r="AAU672" s="11"/>
      <c r="AAV672" s="11"/>
      <c r="AAW672" s="11"/>
      <c r="AAX672" s="11"/>
      <c r="AAY672" s="11"/>
      <c r="AAZ672" s="11"/>
      <c r="ABA672" s="11"/>
      <c r="ABB672" s="11"/>
      <c r="ABC672" s="11"/>
      <c r="ABD672" s="11"/>
      <c r="ABE672" s="11"/>
      <c r="ABF672" s="11"/>
      <c r="ABG672" s="11"/>
      <c r="ABH672" s="11"/>
      <c r="ABI672" s="11"/>
      <c r="ABJ672" s="11"/>
      <c r="ABK672" s="11"/>
      <c r="ABL672" s="11"/>
      <c r="ABM672" s="11"/>
      <c r="ABN672" s="11"/>
      <c r="ABO672" s="11"/>
      <c r="ABP672" s="11"/>
      <c r="ABQ672" s="11"/>
      <c r="ABR672" s="11"/>
      <c r="ABS672" s="11"/>
      <c r="ABT672" s="11"/>
      <c r="ABU672" s="11"/>
      <c r="ABV672" s="11"/>
      <c r="ABW672" s="11"/>
      <c r="ABX672" s="11"/>
      <c r="ABY672" s="11"/>
      <c r="ABZ672" s="11"/>
      <c r="ACA672" s="11"/>
      <c r="ACB672" s="11"/>
      <c r="ACC672" s="11"/>
      <c r="ACD672" s="11"/>
      <c r="ACE672" s="11"/>
      <c r="ACF672" s="11"/>
      <c r="ACG672" s="11"/>
      <c r="ACH672" s="11"/>
      <c r="ACI672" s="11"/>
      <c r="ACJ672" s="11"/>
      <c r="ACK672" s="11"/>
      <c r="ACL672" s="11"/>
      <c r="ACM672" s="11"/>
      <c r="ACN672" s="11"/>
      <c r="ACO672" s="11"/>
      <c r="ACP672" s="11"/>
      <c r="ACQ672" s="11"/>
      <c r="ACR672" s="11"/>
      <c r="ACS672" s="11"/>
      <c r="ACT672" s="11"/>
      <c r="ACU672" s="11"/>
      <c r="ACV672" s="11"/>
      <c r="ACW672" s="11"/>
      <c r="ACX672" s="11"/>
      <c r="ACY672" s="11"/>
      <c r="ACZ672" s="11"/>
      <c r="ADA672" s="11"/>
      <c r="ADB672" s="11"/>
      <c r="ADC672" s="11"/>
      <c r="ADD672" s="11"/>
      <c r="ADE672" s="11"/>
      <c r="ADF672" s="11"/>
      <c r="ADG672" s="11"/>
      <c r="ADH672" s="11"/>
      <c r="ADI672" s="11"/>
      <c r="ADJ672" s="11"/>
      <c r="ADK672" s="11"/>
      <c r="ADL672" s="11"/>
      <c r="ADM672" s="11"/>
      <c r="ADN672" s="11"/>
      <c r="ADO672" s="11"/>
      <c r="ADP672" s="11"/>
      <c r="ADQ672" s="11"/>
      <c r="ADR672" s="11"/>
      <c r="ADS672" s="11"/>
      <c r="ADT672" s="11"/>
      <c r="ADU672" s="11"/>
      <c r="ADV672" s="11"/>
      <c r="ADW672" s="11"/>
      <c r="ADX672" s="11"/>
      <c r="ADY672" s="11"/>
      <c r="ADZ672" s="11"/>
      <c r="AEA672" s="11"/>
      <c r="AEB672" s="11"/>
      <c r="AEC672" s="11"/>
      <c r="AED672" s="11"/>
      <c r="AEE672" s="11"/>
      <c r="AEF672" s="11"/>
      <c r="AEG672" s="11"/>
      <c r="AEH672" s="11"/>
      <c r="AEI672" s="11"/>
      <c r="AEJ672" s="11"/>
      <c r="AEK672" s="11"/>
      <c r="AEL672" s="11"/>
      <c r="AEM672" s="11"/>
      <c r="AEN672" s="11"/>
      <c r="AEO672" s="11"/>
      <c r="AEP672" s="11"/>
      <c r="AEQ672" s="11"/>
      <c r="AER672" s="11"/>
      <c r="AES672" s="11"/>
      <c r="AET672" s="11"/>
      <c r="AEU672" s="11"/>
      <c r="AEV672" s="11"/>
      <c r="AEW672" s="11"/>
      <c r="AEX672" s="11"/>
      <c r="AEY672" s="11"/>
      <c r="AEZ672" s="11"/>
      <c r="AFA672" s="11"/>
      <c r="AFB672" s="11"/>
      <c r="AFC672" s="11"/>
      <c r="AFD672" s="11"/>
      <c r="AFE672" s="11"/>
      <c r="AFF672" s="11"/>
      <c r="AFG672" s="11"/>
      <c r="AFH672" s="11"/>
      <c r="AFI672" s="11"/>
      <c r="AFJ672" s="11"/>
      <c r="AFK672" s="11"/>
      <c r="AFL672" s="11"/>
      <c r="AFM672" s="11"/>
      <c r="AFN672" s="11"/>
      <c r="AFO672" s="11"/>
      <c r="AFP672" s="11"/>
      <c r="AFQ672" s="11"/>
      <c r="AFR672" s="11"/>
      <c r="AFS672" s="11"/>
      <c r="AFT672" s="11"/>
      <c r="AFU672" s="11"/>
      <c r="AFV672" s="11"/>
      <c r="AFW672" s="11"/>
      <c r="AFX672" s="11"/>
      <c r="AFY672" s="11"/>
      <c r="AFZ672" s="11"/>
      <c r="AGA672" s="11"/>
      <c r="AGB672" s="11"/>
      <c r="AGC672" s="11"/>
      <c r="AGD672" s="11"/>
      <c r="AGE672" s="11"/>
      <c r="AGF672" s="11"/>
      <c r="AGG672" s="11"/>
      <c r="AGH672" s="11"/>
      <c r="AGI672" s="11"/>
      <c r="AGJ672" s="11"/>
      <c r="AGK672" s="11"/>
      <c r="AGL672" s="11"/>
      <c r="AGM672" s="11"/>
      <c r="AGN672" s="11"/>
      <c r="AGO672" s="11"/>
      <c r="AGP672" s="11"/>
      <c r="AGQ672" s="11"/>
      <c r="AGR672" s="11"/>
      <c r="AGS672" s="11"/>
      <c r="AGT672" s="11"/>
      <c r="AGU672" s="11"/>
      <c r="AGV672" s="11"/>
      <c r="AGW672" s="11"/>
      <c r="AGX672" s="11"/>
      <c r="AGY672" s="11"/>
      <c r="AGZ672" s="11"/>
      <c r="AHA672" s="11"/>
      <c r="AHB672" s="11"/>
      <c r="AHC672" s="11"/>
      <c r="AHD672" s="11"/>
      <c r="AHE672" s="11"/>
      <c r="AHF672" s="11"/>
      <c r="AHG672" s="11"/>
      <c r="AHH672" s="11"/>
      <c r="AHI672" s="11"/>
      <c r="AHJ672" s="11"/>
      <c r="AHK672" s="11"/>
      <c r="AHL672" s="11"/>
      <c r="AHM672" s="11"/>
      <c r="AHN672" s="11"/>
      <c r="AHO672" s="11"/>
      <c r="AHP672" s="11"/>
      <c r="AHQ672" s="11"/>
      <c r="AHR672" s="11"/>
      <c r="AHS672" s="11"/>
      <c r="AHT672" s="11"/>
      <c r="AHU672" s="11"/>
      <c r="AHV672" s="11"/>
      <c r="AHW672" s="11"/>
      <c r="AHX672" s="11"/>
      <c r="AHY672" s="11"/>
      <c r="AHZ672" s="11"/>
      <c r="AIA672" s="11"/>
      <c r="AIB672" s="11"/>
      <c r="AIC672" s="11"/>
      <c r="AID672" s="11"/>
      <c r="AIE672" s="11"/>
      <c r="AIF672" s="11"/>
      <c r="AIG672" s="11"/>
      <c r="AIH672" s="11"/>
      <c r="AII672" s="11"/>
      <c r="AIJ672" s="11"/>
      <c r="AIK672" s="11"/>
      <c r="AIL672" s="11"/>
      <c r="AIM672" s="11"/>
      <c r="AIN672" s="11"/>
      <c r="AIO672" s="11"/>
      <c r="AIP672" s="11"/>
      <c r="AIQ672" s="11"/>
      <c r="AIR672" s="11"/>
      <c r="AIS672" s="11"/>
      <c r="AIT672" s="11"/>
      <c r="AIU672" s="11"/>
      <c r="AIV672" s="11"/>
      <c r="AIW672" s="11"/>
      <c r="AIX672" s="11"/>
      <c r="AIY672" s="11"/>
      <c r="AIZ672" s="11"/>
      <c r="AJA672" s="11"/>
      <c r="AJB672" s="11"/>
      <c r="AJC672" s="11"/>
      <c r="AJD672" s="11"/>
      <c r="AJE672" s="11"/>
      <c r="AJF672" s="11"/>
      <c r="AJG672" s="11"/>
      <c r="AJH672" s="11"/>
      <c r="AJI672" s="11"/>
      <c r="AJJ672" s="11"/>
      <c r="AJK672" s="11"/>
      <c r="AJL672" s="11"/>
      <c r="AJM672" s="11"/>
      <c r="AJN672" s="11"/>
      <c r="AJO672" s="11"/>
      <c r="AJP672" s="11"/>
      <c r="AJQ672" s="11"/>
      <c r="AJR672" s="11"/>
      <c r="AJS672" s="11"/>
      <c r="AJT672" s="11"/>
      <c r="AJU672" s="11"/>
      <c r="AJV672" s="11"/>
      <c r="AJW672" s="11"/>
      <c r="AJX672" s="11"/>
      <c r="AJY672" s="11"/>
      <c r="AJZ672" s="11"/>
      <c r="AKA672" s="11"/>
      <c r="AKB672" s="11"/>
      <c r="AKC672" s="11"/>
      <c r="AKD672" s="11"/>
      <c r="AKE672" s="11"/>
      <c r="AKF672" s="11"/>
      <c r="AKG672" s="11"/>
      <c r="AKH672" s="11"/>
      <c r="AKI672" s="11"/>
      <c r="AKJ672" s="11"/>
      <c r="AKK672" s="11"/>
      <c r="AKL672" s="11"/>
      <c r="AKM672" s="11"/>
      <c r="AKN672" s="11"/>
      <c r="AKO672" s="11"/>
      <c r="AKP672" s="11"/>
      <c r="AKQ672" s="11"/>
      <c r="AKR672" s="11"/>
      <c r="AKS672" s="11"/>
      <c r="AKT672" s="11"/>
      <c r="AKU672" s="11"/>
      <c r="AKV672" s="11"/>
      <c r="AKW672" s="11"/>
      <c r="AKX672" s="11"/>
      <c r="AKY672" s="11"/>
      <c r="AKZ672" s="11"/>
      <c r="ALA672" s="11"/>
      <c r="ALB672" s="11"/>
      <c r="ALC672" s="11"/>
      <c r="ALD672" s="11"/>
      <c r="ALE672" s="11"/>
      <c r="ALF672" s="11"/>
      <c r="ALG672" s="11"/>
      <c r="ALH672" s="11"/>
      <c r="ALI672" s="11"/>
      <c r="ALJ672" s="11"/>
      <c r="ALK672" s="11"/>
      <c r="ALL672" s="11"/>
      <c r="ALM672" s="11"/>
      <c r="ALN672" s="11"/>
      <c r="ALO672" s="11"/>
      <c r="ALP672" s="11"/>
      <c r="ALQ672" s="11"/>
      <c r="ALR672" s="11"/>
      <c r="ALS672" s="11"/>
      <c r="ALT672" s="11"/>
      <c r="ALU672" s="11"/>
      <c r="ALV672" s="11"/>
      <c r="ALW672" s="11"/>
      <c r="ALX672" s="11"/>
      <c r="ALY672" s="11"/>
      <c r="ALZ672" s="11"/>
      <c r="AMA672" s="11"/>
      <c r="AMB672" s="11"/>
      <c r="AMC672" s="11"/>
      <c r="AMD672" s="11"/>
      <c r="AME672" s="11"/>
      <c r="AMF672" s="11"/>
      <c r="AMG672" s="11"/>
      <c r="AMH672" s="11"/>
      <c r="AMI672" s="11"/>
      <c r="AMJ672" s="11"/>
    </row>
    <row r="673" spans="1:1024" ht="37.5" x14ac:dyDescent="0.3">
      <c r="A673" s="18">
        <v>48</v>
      </c>
      <c r="B673" s="19">
        <v>36</v>
      </c>
      <c r="C673" s="26" t="s">
        <v>491</v>
      </c>
      <c r="D673" s="21">
        <v>1958</v>
      </c>
      <c r="E673" s="19" t="s">
        <v>34</v>
      </c>
      <c r="F673" s="24" t="s">
        <v>59</v>
      </c>
      <c r="G673" s="24" t="s">
        <v>36</v>
      </c>
      <c r="H673" s="24">
        <v>4</v>
      </c>
      <c r="I673" s="25">
        <f>J673*1.8</f>
        <v>6465.2400000000007</v>
      </c>
      <c r="J673" s="25">
        <v>3591.8</v>
      </c>
      <c r="K673" s="26" t="s">
        <v>46</v>
      </c>
      <c r="L673" s="65">
        <f>I673*P673</f>
        <v>1034438.4000000001</v>
      </c>
      <c r="M673" s="34">
        <f t="shared" si="105"/>
        <v>100599.13440000001</v>
      </c>
      <c r="N673" s="34">
        <f t="shared" si="98"/>
        <v>1135037.5344000002</v>
      </c>
      <c r="O673" s="34">
        <f t="shared" si="106"/>
        <v>1135037.5344000002</v>
      </c>
      <c r="P673" s="34">
        <v>160</v>
      </c>
      <c r="Q673" s="23">
        <v>15.56</v>
      </c>
      <c r="R673" s="24" t="s">
        <v>39</v>
      </c>
      <c r="S673" s="24" t="s">
        <v>279</v>
      </c>
      <c r="Z673" s="92"/>
      <c r="AA673" s="92"/>
      <c r="AB673" s="92"/>
    </row>
    <row r="674" spans="1:1024" s="9" customFormat="1" ht="37.5" x14ac:dyDescent="0.3">
      <c r="A674" s="18">
        <v>49</v>
      </c>
      <c r="B674" s="19">
        <v>37</v>
      </c>
      <c r="C674" s="26" t="s">
        <v>492</v>
      </c>
      <c r="D674" s="19">
        <v>1955</v>
      </c>
      <c r="E674" s="19" t="s">
        <v>34</v>
      </c>
      <c r="F674" s="24" t="s">
        <v>59</v>
      </c>
      <c r="G674" s="24" t="s">
        <v>36</v>
      </c>
      <c r="H674" s="24">
        <v>4</v>
      </c>
      <c r="I674" s="25">
        <f>J674*1.8</f>
        <v>3534.3</v>
      </c>
      <c r="J674" s="25">
        <v>1963.5</v>
      </c>
      <c r="K674" s="26" t="s">
        <v>46</v>
      </c>
      <c r="L674" s="65">
        <f>I674*P674</f>
        <v>565488</v>
      </c>
      <c r="M674" s="34">
        <f t="shared" si="105"/>
        <v>54993.708000000006</v>
      </c>
      <c r="N674" s="34">
        <f t="shared" si="98"/>
        <v>620481.70799999998</v>
      </c>
      <c r="O674" s="34">
        <f t="shared" si="106"/>
        <v>620481.70799999998</v>
      </c>
      <c r="P674" s="34">
        <v>160</v>
      </c>
      <c r="Q674" s="23">
        <v>15.56</v>
      </c>
      <c r="R674" s="24" t="s">
        <v>39</v>
      </c>
      <c r="S674" s="24" t="s">
        <v>279</v>
      </c>
      <c r="T674" s="7"/>
      <c r="U674" s="7"/>
      <c r="V674" s="8"/>
      <c r="W674" s="7"/>
      <c r="X674" s="7"/>
      <c r="Z674" s="92"/>
      <c r="AA674" s="92"/>
      <c r="AB674" s="92"/>
      <c r="AC674" s="10"/>
      <c r="DX674" s="11"/>
      <c r="DY674" s="11"/>
      <c r="DZ674" s="11"/>
      <c r="EA674" s="11"/>
      <c r="EB674" s="11"/>
      <c r="EC674" s="11"/>
      <c r="ED674" s="11"/>
      <c r="EE674" s="11"/>
      <c r="EF674" s="11"/>
      <c r="EG674" s="11"/>
      <c r="EH674" s="11"/>
      <c r="EI674" s="11"/>
      <c r="EJ674" s="11"/>
      <c r="EK674" s="11"/>
      <c r="EL674" s="11"/>
      <c r="EM674" s="11"/>
      <c r="EN674" s="11"/>
      <c r="EO674" s="11"/>
      <c r="EP674" s="11"/>
      <c r="EQ674" s="11"/>
      <c r="ER674" s="11"/>
      <c r="ES674" s="11"/>
      <c r="ET674" s="11"/>
      <c r="EU674" s="11"/>
      <c r="EV674" s="11"/>
      <c r="EW674" s="11"/>
      <c r="EX674" s="11"/>
      <c r="EY674" s="11"/>
      <c r="EZ674" s="11"/>
      <c r="FA674" s="11"/>
      <c r="FB674" s="11"/>
      <c r="FC674" s="11"/>
      <c r="FD674" s="11"/>
      <c r="FE674" s="11"/>
      <c r="FF674" s="11"/>
      <c r="FG674" s="11"/>
      <c r="FH674" s="11"/>
      <c r="FI674" s="11"/>
      <c r="FJ674" s="11"/>
      <c r="FK674" s="11"/>
      <c r="FL674" s="11"/>
      <c r="FM674" s="11"/>
      <c r="FN674" s="11"/>
      <c r="FO674" s="11"/>
      <c r="FP674" s="11"/>
      <c r="FQ674" s="11"/>
      <c r="FR674" s="11"/>
      <c r="FS674" s="11"/>
      <c r="FT674" s="11"/>
      <c r="FU674" s="11"/>
      <c r="FV674" s="11"/>
      <c r="FW674" s="11"/>
      <c r="FX674" s="11"/>
      <c r="FY674" s="11"/>
      <c r="FZ674" s="11"/>
      <c r="GA674" s="11"/>
      <c r="GB674" s="11"/>
      <c r="GC674" s="11"/>
      <c r="GD674" s="11"/>
      <c r="GE674" s="11"/>
      <c r="GF674" s="11"/>
      <c r="GG674" s="11"/>
      <c r="GH674" s="11"/>
      <c r="GI674" s="11"/>
      <c r="GJ674" s="11"/>
      <c r="GK674" s="11"/>
      <c r="GL674" s="11"/>
      <c r="GM674" s="11"/>
      <c r="GN674" s="11"/>
      <c r="GO674" s="11"/>
      <c r="GP674" s="11"/>
      <c r="GQ674" s="11"/>
      <c r="GR674" s="11"/>
      <c r="GS674" s="11"/>
      <c r="GT674" s="11"/>
      <c r="GU674" s="11"/>
      <c r="GV674" s="11"/>
      <c r="GW674" s="11"/>
      <c r="GX674" s="11"/>
      <c r="GY674" s="11"/>
      <c r="GZ674" s="11"/>
      <c r="HA674" s="11"/>
      <c r="HB674" s="11"/>
      <c r="HC674" s="11"/>
      <c r="HD674" s="11"/>
      <c r="HE674" s="11"/>
      <c r="HF674" s="11"/>
      <c r="HG674" s="11"/>
      <c r="HH674" s="11"/>
      <c r="HI674" s="11"/>
      <c r="HJ674" s="11"/>
      <c r="HK674" s="11"/>
      <c r="HL674" s="11"/>
      <c r="HM674" s="11"/>
      <c r="HN674" s="11"/>
      <c r="HO674" s="11"/>
      <c r="HP674" s="11"/>
      <c r="HQ674" s="11"/>
      <c r="HR674" s="11"/>
      <c r="HS674" s="11"/>
      <c r="HT674" s="11"/>
      <c r="HU674" s="11"/>
      <c r="HV674" s="11"/>
      <c r="HW674" s="11"/>
      <c r="HX674" s="11"/>
      <c r="HY674" s="11"/>
      <c r="HZ674" s="11"/>
      <c r="IA674" s="11"/>
      <c r="IB674" s="11"/>
      <c r="IC674" s="11"/>
      <c r="ID674" s="11"/>
      <c r="IE674" s="11"/>
      <c r="IF674" s="11"/>
      <c r="IG674" s="11"/>
      <c r="IH674" s="11"/>
      <c r="II674" s="11"/>
      <c r="IJ674" s="11"/>
      <c r="IK674" s="11"/>
      <c r="IL674" s="11"/>
      <c r="IM674" s="11"/>
      <c r="IN674" s="11"/>
      <c r="IO674" s="11"/>
      <c r="IP674" s="11"/>
      <c r="IQ674" s="11"/>
      <c r="IR674" s="11"/>
      <c r="IS674" s="11"/>
      <c r="IT674" s="11"/>
      <c r="IU674" s="11"/>
      <c r="IV674" s="11"/>
      <c r="IW674" s="11"/>
      <c r="IX674" s="11"/>
      <c r="IY674" s="11"/>
      <c r="IZ674" s="11"/>
      <c r="JA674" s="11"/>
      <c r="JB674" s="11"/>
      <c r="JC674" s="11"/>
      <c r="JD674" s="11"/>
      <c r="JE674" s="11"/>
      <c r="JF674" s="11"/>
      <c r="JG674" s="11"/>
      <c r="JH674" s="11"/>
      <c r="JI674" s="11"/>
      <c r="JJ674" s="11"/>
      <c r="JK674" s="11"/>
      <c r="JL674" s="11"/>
      <c r="JM674" s="11"/>
      <c r="JN674" s="11"/>
      <c r="JO674" s="11"/>
      <c r="JP674" s="11"/>
      <c r="JQ674" s="11"/>
      <c r="JR674" s="11"/>
      <c r="JS674" s="11"/>
      <c r="JT674" s="11"/>
      <c r="JU674" s="11"/>
      <c r="JV674" s="11"/>
      <c r="JW674" s="11"/>
      <c r="JX674" s="11"/>
      <c r="JY674" s="11"/>
      <c r="JZ674" s="11"/>
      <c r="KA674" s="11"/>
      <c r="KB674" s="11"/>
      <c r="KC674" s="11"/>
      <c r="KD674" s="11"/>
      <c r="KE674" s="11"/>
      <c r="KF674" s="11"/>
      <c r="KG674" s="11"/>
      <c r="KH674" s="11"/>
      <c r="KI674" s="11"/>
      <c r="KJ674" s="11"/>
      <c r="KK674" s="11"/>
      <c r="KL674" s="11"/>
      <c r="KM674" s="11"/>
      <c r="KN674" s="11"/>
      <c r="KO674" s="11"/>
      <c r="KP674" s="11"/>
      <c r="KQ674" s="11"/>
      <c r="KR674" s="11"/>
      <c r="KS674" s="11"/>
      <c r="KT674" s="11"/>
      <c r="KU674" s="11"/>
      <c r="KV674" s="11"/>
      <c r="KW674" s="11"/>
      <c r="KX674" s="11"/>
      <c r="KY674" s="11"/>
      <c r="KZ674" s="11"/>
      <c r="LA674" s="11"/>
      <c r="LB674" s="11"/>
      <c r="LC674" s="11"/>
      <c r="LD674" s="11"/>
      <c r="LE674" s="11"/>
      <c r="LF674" s="11"/>
      <c r="LG674" s="11"/>
      <c r="LH674" s="11"/>
      <c r="LI674" s="11"/>
      <c r="LJ674" s="11"/>
      <c r="LK674" s="11"/>
      <c r="LL674" s="11"/>
      <c r="LM674" s="11"/>
      <c r="LN674" s="11"/>
      <c r="LO674" s="11"/>
      <c r="LP674" s="11"/>
      <c r="LQ674" s="11"/>
      <c r="LR674" s="11"/>
      <c r="LS674" s="11"/>
      <c r="LT674" s="11"/>
      <c r="LU674" s="11"/>
      <c r="LV674" s="11"/>
      <c r="LW674" s="11"/>
      <c r="LX674" s="11"/>
      <c r="LY674" s="11"/>
      <c r="LZ674" s="11"/>
      <c r="MA674" s="11"/>
      <c r="MB674" s="11"/>
      <c r="MC674" s="11"/>
      <c r="MD674" s="11"/>
      <c r="ME674" s="11"/>
      <c r="MF674" s="11"/>
      <c r="MG674" s="11"/>
      <c r="MH674" s="11"/>
      <c r="MI674" s="11"/>
      <c r="MJ674" s="11"/>
      <c r="MK674" s="11"/>
      <c r="ML674" s="11"/>
      <c r="MM674" s="11"/>
      <c r="MN674" s="11"/>
      <c r="MO674" s="11"/>
      <c r="MP674" s="11"/>
      <c r="MQ674" s="11"/>
      <c r="MR674" s="11"/>
      <c r="MS674" s="11"/>
      <c r="MT674" s="11"/>
      <c r="MU674" s="11"/>
      <c r="MV674" s="11"/>
      <c r="MW674" s="11"/>
      <c r="MX674" s="11"/>
      <c r="MY674" s="11"/>
      <c r="MZ674" s="11"/>
      <c r="NA674" s="11"/>
      <c r="NB674" s="11"/>
      <c r="NC674" s="11"/>
      <c r="ND674" s="11"/>
      <c r="NE674" s="11"/>
      <c r="NF674" s="11"/>
      <c r="NG674" s="11"/>
      <c r="NH674" s="11"/>
      <c r="NI674" s="11"/>
      <c r="NJ674" s="11"/>
      <c r="NK674" s="11"/>
      <c r="NL674" s="11"/>
      <c r="NM674" s="11"/>
      <c r="NN674" s="11"/>
      <c r="NO674" s="11"/>
      <c r="NP674" s="11"/>
      <c r="NQ674" s="11"/>
      <c r="NR674" s="11"/>
      <c r="NS674" s="11"/>
      <c r="NT674" s="11"/>
      <c r="NU674" s="11"/>
      <c r="NV674" s="11"/>
      <c r="NW674" s="11"/>
      <c r="NX674" s="11"/>
      <c r="NY674" s="11"/>
      <c r="NZ674" s="11"/>
      <c r="OA674" s="11"/>
      <c r="OB674" s="11"/>
      <c r="OC674" s="11"/>
      <c r="OD674" s="11"/>
      <c r="OE674" s="11"/>
      <c r="OF674" s="11"/>
      <c r="OG674" s="11"/>
      <c r="OH674" s="11"/>
      <c r="OI674" s="11"/>
      <c r="OJ674" s="11"/>
      <c r="OK674" s="11"/>
      <c r="OL674" s="11"/>
      <c r="OM674" s="11"/>
      <c r="ON674" s="11"/>
      <c r="OO674" s="11"/>
      <c r="OP674" s="11"/>
      <c r="OQ674" s="11"/>
      <c r="OR674" s="11"/>
      <c r="OS674" s="11"/>
      <c r="OT674" s="11"/>
      <c r="OU674" s="11"/>
      <c r="OV674" s="11"/>
      <c r="OW674" s="11"/>
      <c r="OX674" s="11"/>
      <c r="OY674" s="11"/>
      <c r="OZ674" s="11"/>
      <c r="PA674" s="11"/>
      <c r="PB674" s="11"/>
      <c r="PC674" s="11"/>
      <c r="PD674" s="11"/>
      <c r="PE674" s="11"/>
      <c r="PF674" s="11"/>
      <c r="PG674" s="11"/>
      <c r="PH674" s="11"/>
      <c r="PI674" s="11"/>
      <c r="PJ674" s="11"/>
      <c r="PK674" s="11"/>
      <c r="PL674" s="11"/>
      <c r="PM674" s="11"/>
      <c r="PN674" s="11"/>
      <c r="PO674" s="11"/>
      <c r="PP674" s="11"/>
      <c r="PQ674" s="11"/>
      <c r="PR674" s="11"/>
      <c r="PS674" s="11"/>
      <c r="PT674" s="11"/>
      <c r="PU674" s="11"/>
      <c r="PV674" s="11"/>
      <c r="PW674" s="11"/>
      <c r="PX674" s="11"/>
      <c r="PY674" s="11"/>
      <c r="PZ674" s="11"/>
      <c r="QA674" s="11"/>
      <c r="QB674" s="11"/>
      <c r="QC674" s="11"/>
      <c r="QD674" s="11"/>
      <c r="QE674" s="11"/>
      <c r="QF674" s="11"/>
      <c r="QG674" s="11"/>
      <c r="QH674" s="11"/>
      <c r="QI674" s="11"/>
      <c r="QJ674" s="11"/>
      <c r="QK674" s="11"/>
      <c r="QL674" s="11"/>
      <c r="QM674" s="11"/>
      <c r="QN674" s="11"/>
      <c r="QO674" s="11"/>
      <c r="QP674" s="11"/>
      <c r="QQ674" s="11"/>
      <c r="QR674" s="11"/>
      <c r="QS674" s="11"/>
      <c r="QT674" s="11"/>
      <c r="QU674" s="11"/>
      <c r="QV674" s="11"/>
      <c r="QW674" s="11"/>
      <c r="QX674" s="11"/>
      <c r="QY674" s="11"/>
      <c r="QZ674" s="11"/>
      <c r="RA674" s="11"/>
      <c r="RB674" s="11"/>
      <c r="RC674" s="11"/>
      <c r="RD674" s="11"/>
      <c r="RE674" s="11"/>
      <c r="RF674" s="11"/>
      <c r="RG674" s="11"/>
      <c r="RH674" s="11"/>
      <c r="RI674" s="11"/>
      <c r="RJ674" s="11"/>
      <c r="RK674" s="11"/>
      <c r="RL674" s="11"/>
      <c r="RM674" s="11"/>
      <c r="RN674" s="11"/>
      <c r="RO674" s="11"/>
      <c r="RP674" s="11"/>
      <c r="RQ674" s="11"/>
      <c r="RR674" s="11"/>
      <c r="RS674" s="11"/>
      <c r="RT674" s="11"/>
      <c r="RU674" s="11"/>
      <c r="RV674" s="11"/>
      <c r="RW674" s="11"/>
      <c r="RX674" s="11"/>
      <c r="RY674" s="11"/>
      <c r="RZ674" s="11"/>
      <c r="SA674" s="11"/>
      <c r="SB674" s="11"/>
      <c r="SC674" s="11"/>
      <c r="SD674" s="11"/>
      <c r="SE674" s="11"/>
      <c r="SF674" s="11"/>
      <c r="SG674" s="11"/>
      <c r="SH674" s="11"/>
      <c r="SI674" s="11"/>
      <c r="SJ674" s="11"/>
      <c r="SK674" s="11"/>
      <c r="SL674" s="11"/>
      <c r="SM674" s="11"/>
      <c r="SN674" s="11"/>
      <c r="SO674" s="11"/>
      <c r="SP674" s="11"/>
      <c r="SQ674" s="11"/>
      <c r="SR674" s="11"/>
      <c r="SS674" s="11"/>
      <c r="ST674" s="11"/>
      <c r="SU674" s="11"/>
      <c r="SV674" s="11"/>
      <c r="SW674" s="11"/>
      <c r="SX674" s="11"/>
      <c r="SY674" s="11"/>
      <c r="SZ674" s="11"/>
      <c r="TA674" s="11"/>
      <c r="TB674" s="11"/>
      <c r="TC674" s="11"/>
      <c r="TD674" s="11"/>
      <c r="TE674" s="11"/>
      <c r="TF674" s="11"/>
      <c r="TG674" s="11"/>
      <c r="TH674" s="11"/>
      <c r="TI674" s="11"/>
      <c r="TJ674" s="11"/>
      <c r="TK674" s="11"/>
      <c r="TL674" s="11"/>
      <c r="TM674" s="11"/>
      <c r="TN674" s="11"/>
      <c r="TO674" s="11"/>
      <c r="TP674" s="11"/>
      <c r="TQ674" s="11"/>
      <c r="TR674" s="11"/>
      <c r="TS674" s="11"/>
      <c r="TT674" s="11"/>
      <c r="TU674" s="11"/>
      <c r="TV674" s="11"/>
      <c r="TW674" s="11"/>
      <c r="TX674" s="11"/>
      <c r="TY674" s="11"/>
      <c r="TZ674" s="11"/>
      <c r="UA674" s="11"/>
      <c r="UB674" s="11"/>
      <c r="UC674" s="11"/>
      <c r="UD674" s="11"/>
      <c r="UE674" s="11"/>
      <c r="UF674" s="11"/>
      <c r="UG674" s="11"/>
      <c r="UH674" s="11"/>
      <c r="UI674" s="11"/>
      <c r="UJ674" s="11"/>
      <c r="UK674" s="11"/>
      <c r="UL674" s="11"/>
      <c r="UM674" s="11"/>
      <c r="UN674" s="11"/>
      <c r="UO674" s="11"/>
      <c r="UP674" s="11"/>
      <c r="UQ674" s="11"/>
      <c r="UR674" s="11"/>
      <c r="US674" s="11"/>
      <c r="UT674" s="11"/>
      <c r="UU674" s="11"/>
      <c r="UV674" s="11"/>
      <c r="UW674" s="11"/>
      <c r="UX674" s="11"/>
      <c r="UY674" s="11"/>
      <c r="UZ674" s="11"/>
      <c r="VA674" s="11"/>
      <c r="VB674" s="11"/>
      <c r="VC674" s="11"/>
      <c r="VD674" s="11"/>
      <c r="VE674" s="11"/>
      <c r="VF674" s="11"/>
      <c r="VG674" s="11"/>
      <c r="VH674" s="11"/>
      <c r="VI674" s="11"/>
      <c r="VJ674" s="11"/>
      <c r="VK674" s="11"/>
      <c r="VL674" s="11"/>
      <c r="VM674" s="11"/>
      <c r="VN674" s="11"/>
      <c r="VO674" s="11"/>
      <c r="VP674" s="11"/>
      <c r="VQ674" s="11"/>
      <c r="VR674" s="11"/>
      <c r="VS674" s="11"/>
      <c r="VT674" s="11"/>
      <c r="VU674" s="11"/>
      <c r="VV674" s="11"/>
      <c r="VW674" s="11"/>
      <c r="VX674" s="11"/>
      <c r="VY674" s="11"/>
      <c r="VZ674" s="11"/>
      <c r="WA674" s="11"/>
      <c r="WB674" s="11"/>
      <c r="WC674" s="11"/>
      <c r="WD674" s="11"/>
      <c r="WE674" s="11"/>
      <c r="WF674" s="11"/>
      <c r="WG674" s="11"/>
      <c r="WH674" s="11"/>
      <c r="WI674" s="11"/>
      <c r="WJ674" s="11"/>
      <c r="WK674" s="11"/>
      <c r="WL674" s="11"/>
      <c r="WM674" s="11"/>
      <c r="WN674" s="11"/>
      <c r="WO674" s="11"/>
      <c r="WP674" s="11"/>
      <c r="WQ674" s="11"/>
      <c r="WR674" s="11"/>
      <c r="WS674" s="11"/>
      <c r="WT674" s="11"/>
      <c r="WU674" s="11"/>
      <c r="WV674" s="11"/>
      <c r="WW674" s="11"/>
      <c r="WX674" s="11"/>
      <c r="WY674" s="11"/>
      <c r="WZ674" s="11"/>
      <c r="XA674" s="11"/>
      <c r="XB674" s="11"/>
      <c r="XC674" s="11"/>
      <c r="XD674" s="11"/>
      <c r="XE674" s="11"/>
      <c r="XF674" s="11"/>
      <c r="XG674" s="11"/>
      <c r="XH674" s="11"/>
      <c r="XI674" s="11"/>
      <c r="XJ674" s="11"/>
      <c r="XK674" s="11"/>
      <c r="XL674" s="11"/>
      <c r="XM674" s="11"/>
      <c r="XN674" s="11"/>
      <c r="XO674" s="11"/>
      <c r="XP674" s="11"/>
      <c r="XQ674" s="11"/>
      <c r="XR674" s="11"/>
      <c r="XS674" s="11"/>
      <c r="XT674" s="11"/>
      <c r="XU674" s="11"/>
      <c r="XV674" s="11"/>
      <c r="XW674" s="11"/>
      <c r="XX674" s="11"/>
      <c r="XY674" s="11"/>
      <c r="XZ674" s="11"/>
      <c r="YA674" s="11"/>
      <c r="YB674" s="11"/>
      <c r="YC674" s="11"/>
      <c r="YD674" s="11"/>
      <c r="YE674" s="11"/>
      <c r="YF674" s="11"/>
      <c r="YG674" s="11"/>
      <c r="YH674" s="11"/>
      <c r="YI674" s="11"/>
      <c r="YJ674" s="11"/>
      <c r="YK674" s="11"/>
      <c r="YL674" s="11"/>
      <c r="YM674" s="11"/>
      <c r="YN674" s="11"/>
      <c r="YO674" s="11"/>
      <c r="YP674" s="11"/>
      <c r="YQ674" s="11"/>
      <c r="YR674" s="11"/>
      <c r="YS674" s="11"/>
      <c r="YT674" s="11"/>
      <c r="YU674" s="11"/>
      <c r="YV674" s="11"/>
      <c r="YW674" s="11"/>
      <c r="YX674" s="11"/>
      <c r="YY674" s="11"/>
      <c r="YZ674" s="11"/>
      <c r="ZA674" s="11"/>
      <c r="ZB674" s="11"/>
      <c r="ZC674" s="11"/>
      <c r="ZD674" s="11"/>
      <c r="ZE674" s="11"/>
      <c r="ZF674" s="11"/>
      <c r="ZG674" s="11"/>
      <c r="ZH674" s="11"/>
      <c r="ZI674" s="11"/>
      <c r="ZJ674" s="11"/>
      <c r="ZK674" s="11"/>
      <c r="ZL674" s="11"/>
      <c r="ZM674" s="11"/>
      <c r="ZN674" s="11"/>
      <c r="ZO674" s="11"/>
      <c r="ZP674" s="11"/>
      <c r="ZQ674" s="11"/>
      <c r="ZR674" s="11"/>
      <c r="ZS674" s="11"/>
      <c r="ZT674" s="11"/>
      <c r="ZU674" s="11"/>
      <c r="ZV674" s="11"/>
      <c r="ZW674" s="11"/>
      <c r="ZX674" s="11"/>
      <c r="ZY674" s="11"/>
      <c r="ZZ674" s="11"/>
      <c r="AAA674" s="11"/>
      <c r="AAB674" s="11"/>
      <c r="AAC674" s="11"/>
      <c r="AAD674" s="11"/>
      <c r="AAE674" s="11"/>
      <c r="AAF674" s="11"/>
      <c r="AAG674" s="11"/>
      <c r="AAH674" s="11"/>
      <c r="AAI674" s="11"/>
      <c r="AAJ674" s="11"/>
      <c r="AAK674" s="11"/>
      <c r="AAL674" s="11"/>
      <c r="AAM674" s="11"/>
      <c r="AAN674" s="11"/>
      <c r="AAO674" s="11"/>
      <c r="AAP674" s="11"/>
      <c r="AAQ674" s="11"/>
      <c r="AAR674" s="11"/>
      <c r="AAS674" s="11"/>
      <c r="AAT674" s="11"/>
      <c r="AAU674" s="11"/>
      <c r="AAV674" s="11"/>
      <c r="AAW674" s="11"/>
      <c r="AAX674" s="11"/>
      <c r="AAY674" s="11"/>
      <c r="AAZ674" s="11"/>
      <c r="ABA674" s="11"/>
      <c r="ABB674" s="11"/>
      <c r="ABC674" s="11"/>
      <c r="ABD674" s="11"/>
      <c r="ABE674" s="11"/>
      <c r="ABF674" s="11"/>
      <c r="ABG674" s="11"/>
      <c r="ABH674" s="11"/>
      <c r="ABI674" s="11"/>
      <c r="ABJ674" s="11"/>
      <c r="ABK674" s="11"/>
      <c r="ABL674" s="11"/>
      <c r="ABM674" s="11"/>
      <c r="ABN674" s="11"/>
      <c r="ABO674" s="11"/>
      <c r="ABP674" s="11"/>
      <c r="ABQ674" s="11"/>
      <c r="ABR674" s="11"/>
      <c r="ABS674" s="11"/>
      <c r="ABT674" s="11"/>
      <c r="ABU674" s="11"/>
      <c r="ABV674" s="11"/>
      <c r="ABW674" s="11"/>
      <c r="ABX674" s="11"/>
      <c r="ABY674" s="11"/>
      <c r="ABZ674" s="11"/>
      <c r="ACA674" s="11"/>
      <c r="ACB674" s="11"/>
      <c r="ACC674" s="11"/>
      <c r="ACD674" s="11"/>
      <c r="ACE674" s="11"/>
      <c r="ACF674" s="11"/>
      <c r="ACG674" s="11"/>
      <c r="ACH674" s="11"/>
      <c r="ACI674" s="11"/>
      <c r="ACJ674" s="11"/>
      <c r="ACK674" s="11"/>
      <c r="ACL674" s="11"/>
      <c r="ACM674" s="11"/>
      <c r="ACN674" s="11"/>
      <c r="ACO674" s="11"/>
      <c r="ACP674" s="11"/>
      <c r="ACQ674" s="11"/>
      <c r="ACR674" s="11"/>
      <c r="ACS674" s="11"/>
      <c r="ACT674" s="11"/>
      <c r="ACU674" s="11"/>
      <c r="ACV674" s="11"/>
      <c r="ACW674" s="11"/>
      <c r="ACX674" s="11"/>
      <c r="ACY674" s="11"/>
      <c r="ACZ674" s="11"/>
      <c r="ADA674" s="11"/>
      <c r="ADB674" s="11"/>
      <c r="ADC674" s="11"/>
      <c r="ADD674" s="11"/>
      <c r="ADE674" s="11"/>
      <c r="ADF674" s="11"/>
      <c r="ADG674" s="11"/>
      <c r="ADH674" s="11"/>
      <c r="ADI674" s="11"/>
      <c r="ADJ674" s="11"/>
      <c r="ADK674" s="11"/>
      <c r="ADL674" s="11"/>
      <c r="ADM674" s="11"/>
      <c r="ADN674" s="11"/>
      <c r="ADO674" s="11"/>
      <c r="ADP674" s="11"/>
      <c r="ADQ674" s="11"/>
      <c r="ADR674" s="11"/>
      <c r="ADS674" s="11"/>
      <c r="ADT674" s="11"/>
      <c r="ADU674" s="11"/>
      <c r="ADV674" s="11"/>
      <c r="ADW674" s="11"/>
      <c r="ADX674" s="11"/>
      <c r="ADY674" s="11"/>
      <c r="ADZ674" s="11"/>
      <c r="AEA674" s="11"/>
      <c r="AEB674" s="11"/>
      <c r="AEC674" s="11"/>
      <c r="AED674" s="11"/>
      <c r="AEE674" s="11"/>
      <c r="AEF674" s="11"/>
      <c r="AEG674" s="11"/>
      <c r="AEH674" s="11"/>
      <c r="AEI674" s="11"/>
      <c r="AEJ674" s="11"/>
      <c r="AEK674" s="11"/>
      <c r="AEL674" s="11"/>
      <c r="AEM674" s="11"/>
      <c r="AEN674" s="11"/>
      <c r="AEO674" s="11"/>
      <c r="AEP674" s="11"/>
      <c r="AEQ674" s="11"/>
      <c r="AER674" s="11"/>
      <c r="AES674" s="11"/>
      <c r="AET674" s="11"/>
      <c r="AEU674" s="11"/>
      <c r="AEV674" s="11"/>
      <c r="AEW674" s="11"/>
      <c r="AEX674" s="11"/>
      <c r="AEY674" s="11"/>
      <c r="AEZ674" s="11"/>
      <c r="AFA674" s="11"/>
      <c r="AFB674" s="11"/>
      <c r="AFC674" s="11"/>
      <c r="AFD674" s="11"/>
      <c r="AFE674" s="11"/>
      <c r="AFF674" s="11"/>
      <c r="AFG674" s="11"/>
      <c r="AFH674" s="11"/>
      <c r="AFI674" s="11"/>
      <c r="AFJ674" s="11"/>
      <c r="AFK674" s="11"/>
      <c r="AFL674" s="11"/>
      <c r="AFM674" s="11"/>
      <c r="AFN674" s="11"/>
      <c r="AFO674" s="11"/>
      <c r="AFP674" s="11"/>
      <c r="AFQ674" s="11"/>
      <c r="AFR674" s="11"/>
      <c r="AFS674" s="11"/>
      <c r="AFT674" s="11"/>
      <c r="AFU674" s="11"/>
      <c r="AFV674" s="11"/>
      <c r="AFW674" s="11"/>
      <c r="AFX674" s="11"/>
      <c r="AFY674" s="11"/>
      <c r="AFZ674" s="11"/>
      <c r="AGA674" s="11"/>
      <c r="AGB674" s="11"/>
      <c r="AGC674" s="11"/>
      <c r="AGD674" s="11"/>
      <c r="AGE674" s="11"/>
      <c r="AGF674" s="11"/>
      <c r="AGG674" s="11"/>
      <c r="AGH674" s="11"/>
      <c r="AGI674" s="11"/>
      <c r="AGJ674" s="11"/>
      <c r="AGK674" s="11"/>
      <c r="AGL674" s="11"/>
      <c r="AGM674" s="11"/>
      <c r="AGN674" s="11"/>
      <c r="AGO674" s="11"/>
      <c r="AGP674" s="11"/>
      <c r="AGQ674" s="11"/>
      <c r="AGR674" s="11"/>
      <c r="AGS674" s="11"/>
      <c r="AGT674" s="11"/>
      <c r="AGU674" s="11"/>
      <c r="AGV674" s="11"/>
      <c r="AGW674" s="11"/>
      <c r="AGX674" s="11"/>
      <c r="AGY674" s="11"/>
      <c r="AGZ674" s="11"/>
      <c r="AHA674" s="11"/>
      <c r="AHB674" s="11"/>
      <c r="AHC674" s="11"/>
      <c r="AHD674" s="11"/>
      <c r="AHE674" s="11"/>
      <c r="AHF674" s="11"/>
      <c r="AHG674" s="11"/>
      <c r="AHH674" s="11"/>
      <c r="AHI674" s="11"/>
      <c r="AHJ674" s="11"/>
      <c r="AHK674" s="11"/>
      <c r="AHL674" s="11"/>
      <c r="AHM674" s="11"/>
      <c r="AHN674" s="11"/>
      <c r="AHO674" s="11"/>
      <c r="AHP674" s="11"/>
      <c r="AHQ674" s="11"/>
      <c r="AHR674" s="11"/>
      <c r="AHS674" s="11"/>
      <c r="AHT674" s="11"/>
      <c r="AHU674" s="11"/>
      <c r="AHV674" s="11"/>
      <c r="AHW674" s="11"/>
      <c r="AHX674" s="11"/>
      <c r="AHY674" s="11"/>
      <c r="AHZ674" s="11"/>
      <c r="AIA674" s="11"/>
      <c r="AIB674" s="11"/>
      <c r="AIC674" s="11"/>
      <c r="AID674" s="11"/>
      <c r="AIE674" s="11"/>
      <c r="AIF674" s="11"/>
      <c r="AIG674" s="11"/>
      <c r="AIH674" s="11"/>
      <c r="AII674" s="11"/>
      <c r="AIJ674" s="11"/>
      <c r="AIK674" s="11"/>
      <c r="AIL674" s="11"/>
      <c r="AIM674" s="11"/>
      <c r="AIN674" s="11"/>
      <c r="AIO674" s="11"/>
      <c r="AIP674" s="11"/>
      <c r="AIQ674" s="11"/>
      <c r="AIR674" s="11"/>
      <c r="AIS674" s="11"/>
      <c r="AIT674" s="11"/>
      <c r="AIU674" s="11"/>
      <c r="AIV674" s="11"/>
      <c r="AIW674" s="11"/>
      <c r="AIX674" s="11"/>
      <c r="AIY674" s="11"/>
      <c r="AIZ674" s="11"/>
      <c r="AJA674" s="11"/>
      <c r="AJB674" s="11"/>
      <c r="AJC674" s="11"/>
      <c r="AJD674" s="11"/>
      <c r="AJE674" s="11"/>
      <c r="AJF674" s="11"/>
      <c r="AJG674" s="11"/>
      <c r="AJH674" s="11"/>
      <c r="AJI674" s="11"/>
      <c r="AJJ674" s="11"/>
      <c r="AJK674" s="11"/>
      <c r="AJL674" s="11"/>
      <c r="AJM674" s="11"/>
      <c r="AJN674" s="11"/>
      <c r="AJO674" s="11"/>
      <c r="AJP674" s="11"/>
      <c r="AJQ674" s="11"/>
      <c r="AJR674" s="11"/>
      <c r="AJS674" s="11"/>
      <c r="AJT674" s="11"/>
      <c r="AJU674" s="11"/>
      <c r="AJV674" s="11"/>
      <c r="AJW674" s="11"/>
      <c r="AJX674" s="11"/>
      <c r="AJY674" s="11"/>
      <c r="AJZ674" s="11"/>
      <c r="AKA674" s="11"/>
      <c r="AKB674" s="11"/>
      <c r="AKC674" s="11"/>
      <c r="AKD674" s="11"/>
      <c r="AKE674" s="11"/>
      <c r="AKF674" s="11"/>
      <c r="AKG674" s="11"/>
      <c r="AKH674" s="11"/>
      <c r="AKI674" s="11"/>
      <c r="AKJ674" s="11"/>
      <c r="AKK674" s="11"/>
      <c r="AKL674" s="11"/>
      <c r="AKM674" s="11"/>
      <c r="AKN674" s="11"/>
      <c r="AKO674" s="11"/>
      <c r="AKP674" s="11"/>
      <c r="AKQ674" s="11"/>
      <c r="AKR674" s="11"/>
      <c r="AKS674" s="11"/>
      <c r="AKT674" s="11"/>
      <c r="AKU674" s="11"/>
      <c r="AKV674" s="11"/>
      <c r="AKW674" s="11"/>
      <c r="AKX674" s="11"/>
      <c r="AKY674" s="11"/>
      <c r="AKZ674" s="11"/>
      <c r="ALA674" s="11"/>
      <c r="ALB674" s="11"/>
      <c r="ALC674" s="11"/>
      <c r="ALD674" s="11"/>
      <c r="ALE674" s="11"/>
      <c r="ALF674" s="11"/>
      <c r="ALG674" s="11"/>
      <c r="ALH674" s="11"/>
      <c r="ALI674" s="11"/>
      <c r="ALJ674" s="11"/>
      <c r="ALK674" s="11"/>
      <c r="ALL674" s="11"/>
      <c r="ALM674" s="11"/>
      <c r="ALN674" s="11"/>
      <c r="ALO674" s="11"/>
      <c r="ALP674" s="11"/>
      <c r="ALQ674" s="11"/>
      <c r="ALR674" s="11"/>
      <c r="ALS674" s="11"/>
      <c r="ALT674" s="11"/>
      <c r="ALU674" s="11"/>
      <c r="ALV674" s="11"/>
      <c r="ALW674" s="11"/>
      <c r="ALX674" s="11"/>
      <c r="ALY674" s="11"/>
      <c r="ALZ674" s="11"/>
      <c r="AMA674" s="11"/>
      <c r="AMB674" s="11"/>
      <c r="AMC674" s="11"/>
      <c r="AMD674" s="11"/>
      <c r="AME674" s="11"/>
      <c r="AMF674" s="11"/>
      <c r="AMG674" s="11"/>
      <c r="AMH674" s="11"/>
      <c r="AMI674" s="11"/>
      <c r="AMJ674" s="11"/>
    </row>
    <row r="675" spans="1:1024" s="127" customFormat="1" ht="37.5" x14ac:dyDescent="0.3">
      <c r="A675" s="18">
        <v>50</v>
      </c>
      <c r="B675" s="19">
        <v>38</v>
      </c>
      <c r="C675" s="26" t="s">
        <v>493</v>
      </c>
      <c r="D675" s="19">
        <v>1955</v>
      </c>
      <c r="E675" s="19" t="s">
        <v>34</v>
      </c>
      <c r="F675" s="24" t="s">
        <v>44</v>
      </c>
      <c r="G675" s="19" t="s">
        <v>36</v>
      </c>
      <c r="H675" s="19">
        <v>2</v>
      </c>
      <c r="I675" s="25">
        <v>1525.5</v>
      </c>
      <c r="J675" s="25">
        <v>866</v>
      </c>
      <c r="K675" s="26" t="s">
        <v>243</v>
      </c>
      <c r="L675" s="25">
        <f>P675*I675</f>
        <v>2288250</v>
      </c>
      <c r="M675" s="25">
        <f>Q675*I675</f>
        <v>62179.38</v>
      </c>
      <c r="N675" s="25">
        <f t="shared" si="98"/>
        <v>2350429.38</v>
      </c>
      <c r="O675" s="34">
        <f t="shared" si="106"/>
        <v>2350429.38</v>
      </c>
      <c r="P675" s="25">
        <v>1500</v>
      </c>
      <c r="Q675" s="27">
        <v>40.76</v>
      </c>
      <c r="R675" s="24" t="s">
        <v>39</v>
      </c>
      <c r="S675" s="24" t="s">
        <v>279</v>
      </c>
      <c r="T675" s="7"/>
      <c r="U675" s="7"/>
      <c r="V675" s="8"/>
      <c r="W675" s="7"/>
      <c r="X675" s="7"/>
      <c r="Y675" s="133"/>
      <c r="Z675" s="92"/>
      <c r="AA675" s="92"/>
      <c r="AB675" s="92"/>
      <c r="AC675" s="134"/>
      <c r="AD675" s="133"/>
      <c r="AE675" s="133"/>
      <c r="AF675" s="133"/>
      <c r="AG675" s="133"/>
      <c r="AH675" s="133"/>
      <c r="AI675" s="133"/>
      <c r="AJ675" s="133"/>
      <c r="AK675" s="133"/>
      <c r="AL675" s="133"/>
      <c r="AM675" s="133"/>
      <c r="AN675" s="133"/>
      <c r="AO675" s="133"/>
      <c r="AP675" s="133"/>
      <c r="AQ675" s="133"/>
      <c r="AR675" s="133"/>
      <c r="AS675" s="133"/>
      <c r="AT675" s="133"/>
      <c r="AU675" s="133"/>
      <c r="AV675" s="133"/>
      <c r="AW675" s="133"/>
      <c r="AX675" s="133"/>
      <c r="AY675" s="133"/>
      <c r="AZ675" s="133"/>
      <c r="BA675" s="133"/>
      <c r="BB675" s="133"/>
      <c r="BC675" s="133"/>
      <c r="BD675" s="133"/>
      <c r="BE675" s="133"/>
      <c r="BF675" s="133"/>
      <c r="BG675" s="133"/>
      <c r="BH675" s="133"/>
      <c r="BI675" s="133"/>
      <c r="BJ675" s="133"/>
      <c r="BK675" s="133"/>
      <c r="BL675" s="133"/>
      <c r="BM675" s="133"/>
      <c r="BN675" s="133"/>
      <c r="BO675" s="133"/>
      <c r="BP675" s="133"/>
      <c r="BQ675" s="133"/>
      <c r="BR675" s="133"/>
      <c r="BS675" s="133"/>
      <c r="BT675" s="133"/>
      <c r="BU675" s="133"/>
      <c r="BV675" s="133"/>
      <c r="BW675" s="133"/>
      <c r="BX675" s="133"/>
      <c r="BY675" s="133"/>
      <c r="BZ675" s="133"/>
      <c r="CA675" s="133"/>
      <c r="CB675" s="133"/>
      <c r="CC675" s="133"/>
      <c r="CD675" s="133"/>
      <c r="CE675" s="133"/>
      <c r="CF675" s="133"/>
      <c r="CG675" s="133"/>
      <c r="CH675" s="133"/>
      <c r="CI675" s="133"/>
      <c r="CJ675" s="133"/>
      <c r="CK675" s="133"/>
      <c r="CL675" s="133"/>
      <c r="CM675" s="133"/>
      <c r="CN675" s="133"/>
      <c r="CO675" s="133"/>
      <c r="CP675" s="133"/>
      <c r="CQ675" s="133"/>
      <c r="CR675" s="133"/>
      <c r="CS675" s="133"/>
      <c r="CT675" s="133"/>
      <c r="CU675" s="133"/>
      <c r="CV675" s="133"/>
      <c r="CW675" s="133"/>
      <c r="CX675" s="133"/>
      <c r="CY675" s="133"/>
      <c r="CZ675" s="133"/>
      <c r="DA675" s="133"/>
      <c r="DB675" s="133"/>
      <c r="DC675" s="133"/>
      <c r="DD675" s="133"/>
      <c r="DE675" s="133"/>
      <c r="DF675" s="133"/>
      <c r="DG675" s="133"/>
      <c r="DH675" s="133"/>
      <c r="DI675" s="133"/>
      <c r="DJ675" s="133"/>
      <c r="DK675" s="133"/>
      <c r="DL675" s="133"/>
      <c r="DM675" s="133"/>
      <c r="DN675" s="133"/>
      <c r="DO675" s="133"/>
      <c r="DP675" s="133"/>
      <c r="DQ675" s="133"/>
      <c r="DR675" s="133"/>
      <c r="DS675" s="133"/>
      <c r="DT675" s="133"/>
      <c r="DU675" s="133"/>
      <c r="DV675" s="133"/>
      <c r="DW675" s="133"/>
      <c r="DX675" s="135"/>
    </row>
    <row r="676" spans="1:1024" s="127" customFormat="1" ht="37.5" x14ac:dyDescent="0.3">
      <c r="A676" s="18">
        <v>51</v>
      </c>
      <c r="B676" s="19">
        <v>39</v>
      </c>
      <c r="C676" s="26" t="s">
        <v>494</v>
      </c>
      <c r="D676" s="19">
        <v>1962</v>
      </c>
      <c r="E676" s="19" t="s">
        <v>34</v>
      </c>
      <c r="F676" s="24" t="s">
        <v>59</v>
      </c>
      <c r="G676" s="19" t="s">
        <v>36</v>
      </c>
      <c r="H676" s="19">
        <v>4</v>
      </c>
      <c r="I676" s="25">
        <v>3173.2</v>
      </c>
      <c r="J676" s="25">
        <v>1927.9</v>
      </c>
      <c r="K676" s="61" t="s">
        <v>243</v>
      </c>
      <c r="L676" s="25">
        <f>P676*I676</f>
        <v>3434037.04</v>
      </c>
      <c r="M676" s="25">
        <f t="shared" ref="M676:M685" si="107">I676*Q676</f>
        <v>73491.311999999991</v>
      </c>
      <c r="N676" s="25">
        <f t="shared" si="98"/>
        <v>3507528.352</v>
      </c>
      <c r="O676" s="34">
        <f t="shared" si="106"/>
        <v>3507528.352</v>
      </c>
      <c r="P676" s="34">
        <v>1082.2</v>
      </c>
      <c r="Q676" s="23">
        <v>23.16</v>
      </c>
      <c r="R676" s="24" t="s">
        <v>39</v>
      </c>
      <c r="S676" s="24" t="s">
        <v>279</v>
      </c>
      <c r="T676" s="7"/>
      <c r="U676" s="7"/>
      <c r="V676" s="8"/>
      <c r="W676" s="7"/>
      <c r="X676" s="7"/>
      <c r="Y676" s="133"/>
      <c r="Z676" s="92"/>
      <c r="AA676" s="92"/>
      <c r="AB676" s="92"/>
      <c r="AC676" s="134"/>
      <c r="AD676" s="133"/>
      <c r="AE676" s="133"/>
      <c r="AF676" s="133"/>
      <c r="AG676" s="133"/>
      <c r="AH676" s="133"/>
      <c r="AI676" s="133"/>
      <c r="AJ676" s="133"/>
      <c r="AK676" s="133"/>
      <c r="AL676" s="133"/>
      <c r="AM676" s="133"/>
      <c r="AN676" s="133"/>
      <c r="AO676" s="133"/>
      <c r="AP676" s="133"/>
      <c r="AQ676" s="133"/>
      <c r="AR676" s="133"/>
      <c r="AS676" s="133"/>
      <c r="AT676" s="133"/>
      <c r="AU676" s="133"/>
      <c r="AV676" s="133"/>
      <c r="AW676" s="133"/>
      <c r="AX676" s="133"/>
      <c r="AY676" s="133"/>
      <c r="AZ676" s="133"/>
      <c r="BA676" s="133"/>
      <c r="BB676" s="133"/>
      <c r="BC676" s="133"/>
      <c r="BD676" s="133"/>
      <c r="BE676" s="133"/>
      <c r="BF676" s="133"/>
      <c r="BG676" s="133"/>
      <c r="BH676" s="133"/>
      <c r="BI676" s="133"/>
      <c r="BJ676" s="133"/>
      <c r="BK676" s="133"/>
      <c r="BL676" s="133"/>
      <c r="BM676" s="133"/>
      <c r="BN676" s="133"/>
      <c r="BO676" s="133"/>
      <c r="BP676" s="133"/>
      <c r="BQ676" s="133"/>
      <c r="BR676" s="133"/>
      <c r="BS676" s="133"/>
      <c r="BT676" s="133"/>
      <c r="BU676" s="133"/>
      <c r="BV676" s="133"/>
      <c r="BW676" s="133"/>
      <c r="BX676" s="133"/>
      <c r="BY676" s="133"/>
      <c r="BZ676" s="133"/>
      <c r="CA676" s="133"/>
      <c r="CB676" s="133"/>
      <c r="CC676" s="133"/>
      <c r="CD676" s="133"/>
      <c r="CE676" s="133"/>
      <c r="CF676" s="133"/>
      <c r="CG676" s="133"/>
      <c r="CH676" s="133"/>
      <c r="CI676" s="133"/>
      <c r="CJ676" s="133"/>
      <c r="CK676" s="133"/>
      <c r="CL676" s="133"/>
      <c r="CM676" s="133"/>
      <c r="CN676" s="133"/>
      <c r="CO676" s="133"/>
      <c r="CP676" s="133"/>
      <c r="CQ676" s="133"/>
      <c r="CR676" s="133"/>
      <c r="CS676" s="133"/>
      <c r="CT676" s="133"/>
      <c r="CU676" s="133"/>
      <c r="CV676" s="133"/>
      <c r="CW676" s="133"/>
      <c r="CX676" s="133"/>
      <c r="CY676" s="133"/>
      <c r="CZ676" s="133"/>
      <c r="DA676" s="133"/>
      <c r="DB676" s="133"/>
      <c r="DC676" s="133"/>
      <c r="DD676" s="133"/>
      <c r="DE676" s="133"/>
      <c r="DF676" s="133"/>
      <c r="DG676" s="133"/>
      <c r="DH676" s="133"/>
      <c r="DI676" s="133"/>
      <c r="DJ676" s="133"/>
      <c r="DK676" s="133"/>
      <c r="DL676" s="133"/>
      <c r="DM676" s="133"/>
      <c r="DN676" s="133"/>
      <c r="DO676" s="133"/>
      <c r="DP676" s="133"/>
      <c r="DQ676" s="133"/>
      <c r="DR676" s="133"/>
      <c r="DS676" s="133"/>
      <c r="DT676" s="133"/>
      <c r="DU676" s="133"/>
      <c r="DV676" s="133"/>
      <c r="DW676" s="133"/>
      <c r="DX676" s="135"/>
    </row>
    <row r="677" spans="1:1024" s="127" customFormat="1" ht="37.5" x14ac:dyDescent="0.3">
      <c r="A677" s="18">
        <v>52</v>
      </c>
      <c r="B677" s="19">
        <v>40</v>
      </c>
      <c r="C677" s="26" t="s">
        <v>495</v>
      </c>
      <c r="D677" s="19">
        <v>1974</v>
      </c>
      <c r="E677" s="19" t="s">
        <v>34</v>
      </c>
      <c r="F677" s="24" t="s">
        <v>59</v>
      </c>
      <c r="G677" s="19" t="s">
        <v>36</v>
      </c>
      <c r="H677" s="19">
        <v>5</v>
      </c>
      <c r="I677" s="25">
        <v>5767.7</v>
      </c>
      <c r="J677" s="25">
        <v>3853.4</v>
      </c>
      <c r="K677" s="61" t="s">
        <v>243</v>
      </c>
      <c r="L677" s="25">
        <f>P677*I677</f>
        <v>6241804.9400000004</v>
      </c>
      <c r="M677" s="25">
        <f t="shared" si="107"/>
        <v>133579.932</v>
      </c>
      <c r="N677" s="25">
        <f t="shared" si="98"/>
        <v>6375384.8720000004</v>
      </c>
      <c r="O677" s="34">
        <f t="shared" si="106"/>
        <v>6375384.8720000004</v>
      </c>
      <c r="P677" s="34">
        <v>1082.2</v>
      </c>
      <c r="Q677" s="23">
        <v>23.16</v>
      </c>
      <c r="R677" s="24" t="s">
        <v>39</v>
      </c>
      <c r="S677" s="24" t="s">
        <v>279</v>
      </c>
      <c r="T677" s="7"/>
      <c r="U677" s="7"/>
      <c r="V677" s="8"/>
      <c r="W677" s="7"/>
      <c r="X677" s="7"/>
      <c r="Y677" s="133"/>
      <c r="Z677" s="92"/>
      <c r="AA677" s="92"/>
      <c r="AB677" s="92"/>
      <c r="AC677" s="134"/>
      <c r="AD677" s="133"/>
      <c r="AE677" s="133"/>
      <c r="AF677" s="133"/>
      <c r="AG677" s="133"/>
      <c r="AH677" s="133"/>
      <c r="AI677" s="133"/>
      <c r="AJ677" s="133"/>
      <c r="AK677" s="133"/>
      <c r="AL677" s="133"/>
      <c r="AM677" s="133"/>
      <c r="AN677" s="133"/>
      <c r="AO677" s="133"/>
      <c r="AP677" s="133"/>
      <c r="AQ677" s="133"/>
      <c r="AR677" s="133"/>
      <c r="AS677" s="133"/>
      <c r="AT677" s="133"/>
      <c r="AU677" s="133"/>
      <c r="AV677" s="133"/>
      <c r="AW677" s="133"/>
      <c r="AX677" s="133"/>
      <c r="AY677" s="133"/>
      <c r="AZ677" s="133"/>
      <c r="BA677" s="133"/>
      <c r="BB677" s="133"/>
      <c r="BC677" s="133"/>
      <c r="BD677" s="133"/>
      <c r="BE677" s="133"/>
      <c r="BF677" s="133"/>
      <c r="BG677" s="133"/>
      <c r="BH677" s="133"/>
      <c r="BI677" s="133"/>
      <c r="BJ677" s="133"/>
      <c r="BK677" s="133"/>
      <c r="BL677" s="133"/>
      <c r="BM677" s="133"/>
      <c r="BN677" s="133"/>
      <c r="BO677" s="133"/>
      <c r="BP677" s="133"/>
      <c r="BQ677" s="133"/>
      <c r="BR677" s="133"/>
      <c r="BS677" s="133"/>
      <c r="BT677" s="133"/>
      <c r="BU677" s="133"/>
      <c r="BV677" s="133"/>
      <c r="BW677" s="133"/>
      <c r="BX677" s="133"/>
      <c r="BY677" s="133"/>
      <c r="BZ677" s="133"/>
      <c r="CA677" s="133"/>
      <c r="CB677" s="133"/>
      <c r="CC677" s="133"/>
      <c r="CD677" s="133"/>
      <c r="CE677" s="133"/>
      <c r="CF677" s="133"/>
      <c r="CG677" s="133"/>
      <c r="CH677" s="133"/>
      <c r="CI677" s="133"/>
      <c r="CJ677" s="133"/>
      <c r="CK677" s="133"/>
      <c r="CL677" s="133"/>
      <c r="CM677" s="133"/>
      <c r="CN677" s="133"/>
      <c r="CO677" s="133"/>
      <c r="CP677" s="133"/>
      <c r="CQ677" s="133"/>
      <c r="CR677" s="133"/>
      <c r="CS677" s="133"/>
      <c r="CT677" s="133"/>
      <c r="CU677" s="133"/>
      <c r="CV677" s="133"/>
      <c r="CW677" s="133"/>
      <c r="CX677" s="133"/>
      <c r="CY677" s="133"/>
      <c r="CZ677" s="133"/>
      <c r="DA677" s="133"/>
      <c r="DB677" s="133"/>
      <c r="DC677" s="133"/>
      <c r="DD677" s="133"/>
      <c r="DE677" s="133"/>
      <c r="DF677" s="133"/>
      <c r="DG677" s="133"/>
      <c r="DH677" s="133"/>
      <c r="DI677" s="133"/>
      <c r="DJ677" s="133"/>
      <c r="DK677" s="133"/>
      <c r="DL677" s="133"/>
      <c r="DM677" s="133"/>
      <c r="DN677" s="133"/>
      <c r="DO677" s="133"/>
      <c r="DP677" s="133"/>
      <c r="DQ677" s="133"/>
      <c r="DR677" s="133"/>
      <c r="DS677" s="133"/>
      <c r="DT677" s="133"/>
      <c r="DU677" s="133"/>
      <c r="DV677" s="133"/>
      <c r="DW677" s="133"/>
      <c r="DX677" s="135"/>
    </row>
    <row r="678" spans="1:1024" ht="37.5" x14ac:dyDescent="0.3">
      <c r="A678" s="18">
        <v>53</v>
      </c>
      <c r="B678" s="19">
        <v>41</v>
      </c>
      <c r="C678" s="26" t="s">
        <v>496</v>
      </c>
      <c r="D678" s="19">
        <v>1927</v>
      </c>
      <c r="E678" s="19" t="s">
        <v>34</v>
      </c>
      <c r="F678" s="24" t="s">
        <v>44</v>
      </c>
      <c r="G678" s="19" t="s">
        <v>72</v>
      </c>
      <c r="H678" s="19">
        <v>2</v>
      </c>
      <c r="I678" s="25">
        <v>653.29999999999995</v>
      </c>
      <c r="J678" s="25">
        <v>324.89999999999998</v>
      </c>
      <c r="K678" s="26" t="s">
        <v>46</v>
      </c>
      <c r="L678" s="65">
        <f>I678*P678</f>
        <v>158013.671</v>
      </c>
      <c r="M678" s="34">
        <f t="shared" si="107"/>
        <v>10361.338</v>
      </c>
      <c r="N678" s="34">
        <f t="shared" si="98"/>
        <v>168375.00899999999</v>
      </c>
      <c r="O678" s="34">
        <f t="shared" si="106"/>
        <v>168375.00899999999</v>
      </c>
      <c r="P678" s="25">
        <v>241.87</v>
      </c>
      <c r="Q678" s="23">
        <v>15.86</v>
      </c>
      <c r="R678" s="24" t="s">
        <v>39</v>
      </c>
      <c r="S678" s="24" t="s">
        <v>279</v>
      </c>
      <c r="Z678" s="92"/>
      <c r="AA678" s="92"/>
      <c r="AB678" s="92"/>
    </row>
    <row r="679" spans="1:1024" ht="37.5" x14ac:dyDescent="0.3">
      <c r="A679" s="18">
        <v>54</v>
      </c>
      <c r="B679" s="19">
        <v>42</v>
      </c>
      <c r="C679" s="26" t="s">
        <v>497</v>
      </c>
      <c r="D679" s="19">
        <v>1939</v>
      </c>
      <c r="E679" s="19" t="s">
        <v>34</v>
      </c>
      <c r="F679" s="24" t="s">
        <v>44</v>
      </c>
      <c r="G679" s="19" t="s">
        <v>72</v>
      </c>
      <c r="H679" s="19">
        <v>2</v>
      </c>
      <c r="I679" s="25">
        <v>839</v>
      </c>
      <c r="J679" s="25">
        <v>465</v>
      </c>
      <c r="K679" s="26" t="s">
        <v>46</v>
      </c>
      <c r="L679" s="65">
        <f>I679*P679</f>
        <v>202928.93</v>
      </c>
      <c r="M679" s="34">
        <f t="shared" si="107"/>
        <v>13306.539999999999</v>
      </c>
      <c r="N679" s="34">
        <f t="shared" si="98"/>
        <v>216235.47</v>
      </c>
      <c r="O679" s="34">
        <f t="shared" si="106"/>
        <v>216235.47</v>
      </c>
      <c r="P679" s="25">
        <v>241.87</v>
      </c>
      <c r="Q679" s="23">
        <v>15.86</v>
      </c>
      <c r="R679" s="24" t="s">
        <v>39</v>
      </c>
      <c r="S679" s="24" t="s">
        <v>279</v>
      </c>
      <c r="Z679" s="92"/>
      <c r="AA679" s="92"/>
      <c r="AB679" s="92"/>
    </row>
    <row r="680" spans="1:1024" s="136" customFormat="1" ht="56.25" x14ac:dyDescent="0.3">
      <c r="A680" s="18">
        <v>55</v>
      </c>
      <c r="B680" s="19">
        <v>43</v>
      </c>
      <c r="C680" s="74" t="s">
        <v>498</v>
      </c>
      <c r="D680" s="19">
        <v>1994</v>
      </c>
      <c r="E680" s="19" t="s">
        <v>34</v>
      </c>
      <c r="F680" s="24" t="s">
        <v>224</v>
      </c>
      <c r="G680" s="19" t="s">
        <v>92</v>
      </c>
      <c r="H680" s="19">
        <v>10</v>
      </c>
      <c r="I680" s="25">
        <f>J680*1.8</f>
        <v>4115.34</v>
      </c>
      <c r="J680" s="25">
        <v>2286.3000000000002</v>
      </c>
      <c r="K680" s="26" t="s">
        <v>187</v>
      </c>
      <c r="L680" s="65">
        <f>I680*P680</f>
        <v>3099715.2414000002</v>
      </c>
      <c r="M680" s="34">
        <f t="shared" si="107"/>
        <v>66339.280800000008</v>
      </c>
      <c r="N680" s="34">
        <f t="shared" si="98"/>
        <v>3166054.5222</v>
      </c>
      <c r="O680" s="34">
        <f t="shared" si="106"/>
        <v>3166054.5222</v>
      </c>
      <c r="P680" s="34">
        <v>753.21</v>
      </c>
      <c r="Q680" s="23">
        <v>16.12</v>
      </c>
      <c r="R680" s="24" t="s">
        <v>39</v>
      </c>
      <c r="S680" s="24" t="s">
        <v>279</v>
      </c>
      <c r="T680" s="7"/>
      <c r="U680" s="7"/>
      <c r="V680" s="8"/>
      <c r="W680" s="7"/>
      <c r="X680" s="7"/>
      <c r="Y680" s="133"/>
      <c r="Z680" s="92"/>
      <c r="AA680" s="92"/>
      <c r="AB680" s="92"/>
      <c r="AC680" s="134"/>
      <c r="AD680" s="133"/>
      <c r="AE680" s="133"/>
      <c r="AF680" s="133"/>
      <c r="AG680" s="133"/>
      <c r="AH680" s="133"/>
      <c r="AI680" s="133"/>
      <c r="AJ680" s="133"/>
      <c r="AK680" s="133"/>
      <c r="AL680" s="133"/>
      <c r="AM680" s="133"/>
      <c r="AN680" s="133"/>
      <c r="AO680" s="133"/>
      <c r="AP680" s="133"/>
      <c r="AQ680" s="133"/>
      <c r="AR680" s="133"/>
      <c r="AS680" s="133"/>
      <c r="AT680" s="133"/>
      <c r="AU680" s="133"/>
      <c r="AV680" s="133"/>
      <c r="AW680" s="133"/>
      <c r="AX680" s="133"/>
      <c r="AY680" s="133"/>
      <c r="AZ680" s="133"/>
      <c r="BA680" s="133"/>
      <c r="BB680" s="133"/>
      <c r="BC680" s="133"/>
      <c r="BD680" s="133"/>
      <c r="BE680" s="133"/>
      <c r="BF680" s="133"/>
      <c r="BG680" s="133"/>
      <c r="BH680" s="133"/>
      <c r="BI680" s="133"/>
      <c r="BJ680" s="133"/>
      <c r="BK680" s="133"/>
      <c r="BL680" s="133"/>
      <c r="BM680" s="133"/>
      <c r="BN680" s="133"/>
      <c r="BO680" s="133"/>
      <c r="BP680" s="133"/>
      <c r="BQ680" s="133"/>
      <c r="BR680" s="133"/>
      <c r="BS680" s="133"/>
      <c r="BT680" s="133"/>
      <c r="BU680" s="133"/>
      <c r="BV680" s="133"/>
      <c r="BW680" s="133"/>
      <c r="BX680" s="133"/>
      <c r="BY680" s="133"/>
      <c r="BZ680" s="133"/>
      <c r="CA680" s="133"/>
      <c r="CB680" s="133"/>
      <c r="CC680" s="133"/>
      <c r="CD680" s="133"/>
      <c r="CE680" s="133"/>
      <c r="CF680" s="133"/>
      <c r="CG680" s="133"/>
      <c r="CH680" s="133"/>
      <c r="CI680" s="133"/>
      <c r="CJ680" s="133"/>
      <c r="CK680" s="133"/>
      <c r="CL680" s="133"/>
      <c r="CM680" s="133"/>
      <c r="CN680" s="133"/>
      <c r="CO680" s="133"/>
      <c r="CP680" s="133"/>
      <c r="CQ680" s="133"/>
      <c r="CR680" s="133"/>
      <c r="CS680" s="133"/>
      <c r="CT680" s="133"/>
      <c r="CU680" s="133"/>
      <c r="CV680" s="133"/>
      <c r="CW680" s="133"/>
      <c r="CX680" s="133"/>
      <c r="CY680" s="133"/>
      <c r="CZ680" s="133"/>
      <c r="DA680" s="133"/>
      <c r="DB680" s="133"/>
      <c r="DC680" s="133"/>
      <c r="DD680" s="133"/>
      <c r="DE680" s="133"/>
      <c r="DF680" s="133"/>
      <c r="DG680" s="133"/>
      <c r="DH680" s="133"/>
      <c r="DI680" s="133"/>
      <c r="DJ680" s="133"/>
      <c r="DK680" s="133"/>
      <c r="DL680" s="133"/>
      <c r="DM680" s="133"/>
      <c r="DN680" s="133"/>
      <c r="DO680" s="133"/>
      <c r="DP680" s="133"/>
      <c r="DQ680" s="133"/>
      <c r="DR680" s="133"/>
      <c r="DS680" s="133"/>
      <c r="DT680" s="133"/>
      <c r="DU680" s="133"/>
      <c r="DV680" s="133"/>
      <c r="DW680" s="133"/>
    </row>
    <row r="681" spans="1:1024" s="136" customFormat="1" ht="56.25" x14ac:dyDescent="0.3">
      <c r="A681" s="18">
        <v>56</v>
      </c>
      <c r="B681" s="19">
        <v>44</v>
      </c>
      <c r="C681" s="74" t="s">
        <v>499</v>
      </c>
      <c r="D681" s="19">
        <v>1994</v>
      </c>
      <c r="E681" s="19" t="s">
        <v>34</v>
      </c>
      <c r="F681" s="24" t="s">
        <v>224</v>
      </c>
      <c r="G681" s="19" t="s">
        <v>92</v>
      </c>
      <c r="H681" s="19">
        <v>10</v>
      </c>
      <c r="I681" s="25">
        <f>J681*1.8</f>
        <v>3951.3599999999997</v>
      </c>
      <c r="J681" s="25">
        <v>2195.1999999999998</v>
      </c>
      <c r="K681" s="26" t="s">
        <v>187</v>
      </c>
      <c r="L681" s="65">
        <f>I681*P681</f>
        <v>2976203.8655999997</v>
      </c>
      <c r="M681" s="34">
        <f t="shared" si="107"/>
        <v>63695.923199999997</v>
      </c>
      <c r="N681" s="34">
        <f t="shared" si="98"/>
        <v>3039899.7887999997</v>
      </c>
      <c r="O681" s="34">
        <f>N681</f>
        <v>3039899.7887999997</v>
      </c>
      <c r="P681" s="34">
        <v>753.21</v>
      </c>
      <c r="Q681" s="23">
        <v>16.12</v>
      </c>
      <c r="R681" s="24" t="s">
        <v>39</v>
      </c>
      <c r="S681" s="24" t="s">
        <v>279</v>
      </c>
      <c r="T681" s="7"/>
      <c r="U681" s="7"/>
      <c r="V681" s="8"/>
      <c r="W681" s="7"/>
      <c r="X681" s="7"/>
      <c r="Y681" s="133"/>
      <c r="Z681" s="92"/>
      <c r="AA681" s="92"/>
      <c r="AB681" s="92"/>
      <c r="AC681" s="134"/>
      <c r="AD681" s="133"/>
      <c r="AE681" s="133"/>
      <c r="AF681" s="133"/>
      <c r="AG681" s="133"/>
      <c r="AH681" s="133"/>
      <c r="AI681" s="133"/>
      <c r="AJ681" s="133"/>
      <c r="AK681" s="133"/>
      <c r="AL681" s="133"/>
      <c r="AM681" s="133"/>
      <c r="AN681" s="133"/>
      <c r="AO681" s="133"/>
      <c r="AP681" s="133"/>
      <c r="AQ681" s="133"/>
      <c r="AR681" s="133"/>
      <c r="AS681" s="133"/>
      <c r="AT681" s="133"/>
      <c r="AU681" s="133"/>
      <c r="AV681" s="133"/>
      <c r="AW681" s="133"/>
      <c r="AX681" s="133"/>
      <c r="AY681" s="133"/>
      <c r="AZ681" s="133"/>
      <c r="BA681" s="133"/>
      <c r="BB681" s="133"/>
      <c r="BC681" s="133"/>
      <c r="BD681" s="133"/>
      <c r="BE681" s="133"/>
      <c r="BF681" s="133"/>
      <c r="BG681" s="133"/>
      <c r="BH681" s="133"/>
      <c r="BI681" s="133"/>
      <c r="BJ681" s="133"/>
      <c r="BK681" s="133"/>
      <c r="BL681" s="133"/>
      <c r="BM681" s="133"/>
      <c r="BN681" s="133"/>
      <c r="BO681" s="133"/>
      <c r="BP681" s="133"/>
      <c r="BQ681" s="133"/>
      <c r="BR681" s="133"/>
      <c r="BS681" s="133"/>
      <c r="BT681" s="133"/>
      <c r="BU681" s="133"/>
      <c r="BV681" s="133"/>
      <c r="BW681" s="133"/>
      <c r="BX681" s="133"/>
      <c r="BY681" s="133"/>
      <c r="BZ681" s="133"/>
      <c r="CA681" s="133"/>
      <c r="CB681" s="133"/>
      <c r="CC681" s="133"/>
      <c r="CD681" s="133"/>
      <c r="CE681" s="133"/>
      <c r="CF681" s="133"/>
      <c r="CG681" s="133"/>
      <c r="CH681" s="133"/>
      <c r="CI681" s="133"/>
      <c r="CJ681" s="133"/>
      <c r="CK681" s="133"/>
      <c r="CL681" s="133"/>
      <c r="CM681" s="133"/>
      <c r="CN681" s="133"/>
      <c r="CO681" s="133"/>
      <c r="CP681" s="133"/>
      <c r="CQ681" s="133"/>
      <c r="CR681" s="133"/>
      <c r="CS681" s="133"/>
      <c r="CT681" s="133"/>
      <c r="CU681" s="133"/>
      <c r="CV681" s="133"/>
      <c r="CW681" s="133"/>
      <c r="CX681" s="133"/>
      <c r="CY681" s="133"/>
      <c r="CZ681" s="133"/>
      <c r="DA681" s="133"/>
      <c r="DB681" s="133"/>
      <c r="DC681" s="133"/>
      <c r="DD681" s="133"/>
      <c r="DE681" s="133"/>
      <c r="DF681" s="133"/>
      <c r="DG681" s="133"/>
      <c r="DH681" s="133"/>
      <c r="DI681" s="133"/>
      <c r="DJ681" s="133"/>
      <c r="DK681" s="133"/>
      <c r="DL681" s="133"/>
      <c r="DM681" s="133"/>
      <c r="DN681" s="133"/>
      <c r="DO681" s="133"/>
      <c r="DP681" s="133"/>
      <c r="DQ681" s="133"/>
      <c r="DR681" s="133"/>
      <c r="DS681" s="133"/>
      <c r="DT681" s="133"/>
      <c r="DU681" s="133"/>
      <c r="DV681" s="133"/>
      <c r="DW681" s="133"/>
    </row>
    <row r="682" spans="1:1024" s="127" customFormat="1" ht="37.5" x14ac:dyDescent="0.3">
      <c r="A682" s="18">
        <v>57</v>
      </c>
      <c r="B682" s="19">
        <v>45</v>
      </c>
      <c r="C682" s="74" t="s">
        <v>500</v>
      </c>
      <c r="D682" s="19">
        <v>1965</v>
      </c>
      <c r="E682" s="19" t="s">
        <v>34</v>
      </c>
      <c r="F682" s="24" t="s">
        <v>236</v>
      </c>
      <c r="G682" s="19" t="s">
        <v>36</v>
      </c>
      <c r="H682" s="19">
        <v>4</v>
      </c>
      <c r="I682" s="25">
        <v>3365.63</v>
      </c>
      <c r="J682" s="25">
        <v>1978.9</v>
      </c>
      <c r="K682" s="74" t="s">
        <v>243</v>
      </c>
      <c r="L682" s="25">
        <f>P682*I682</f>
        <v>3815984.9503000001</v>
      </c>
      <c r="M682" s="25">
        <f t="shared" si="107"/>
        <v>83635.905500000008</v>
      </c>
      <c r="N682" s="25">
        <f t="shared" si="98"/>
        <v>3899620.8558</v>
      </c>
      <c r="O682" s="34">
        <f t="shared" si="106"/>
        <v>3899620.8558</v>
      </c>
      <c r="P682" s="25">
        <v>1133.81</v>
      </c>
      <c r="Q682" s="27">
        <v>24.85</v>
      </c>
      <c r="R682" s="24" t="s">
        <v>39</v>
      </c>
      <c r="S682" s="24" t="s">
        <v>279</v>
      </c>
      <c r="T682" s="7"/>
      <c r="U682" s="7"/>
      <c r="V682" s="8"/>
      <c r="W682" s="7"/>
      <c r="X682" s="7"/>
      <c r="Y682" s="133"/>
      <c r="Z682" s="92"/>
      <c r="AA682" s="92"/>
      <c r="AB682" s="92"/>
      <c r="AC682" s="134"/>
      <c r="AD682" s="133"/>
      <c r="AE682" s="133"/>
      <c r="AF682" s="133"/>
      <c r="AG682" s="133"/>
      <c r="AH682" s="133"/>
      <c r="AI682" s="133"/>
      <c r="AJ682" s="133"/>
      <c r="AK682" s="133"/>
      <c r="AL682" s="133"/>
      <c r="AM682" s="133"/>
      <c r="AN682" s="133"/>
      <c r="AO682" s="133"/>
      <c r="AP682" s="133"/>
      <c r="AQ682" s="133"/>
      <c r="AR682" s="133"/>
      <c r="AS682" s="133"/>
      <c r="AT682" s="133"/>
      <c r="AU682" s="133"/>
      <c r="AV682" s="133"/>
      <c r="AW682" s="133"/>
      <c r="AX682" s="133"/>
      <c r="AY682" s="133"/>
      <c r="AZ682" s="133"/>
      <c r="BA682" s="133"/>
      <c r="BB682" s="133"/>
      <c r="BC682" s="133"/>
      <c r="BD682" s="133"/>
      <c r="BE682" s="133"/>
      <c r="BF682" s="133"/>
      <c r="BG682" s="133"/>
      <c r="BH682" s="133"/>
      <c r="BI682" s="133"/>
      <c r="BJ682" s="133"/>
      <c r="BK682" s="133"/>
      <c r="BL682" s="133"/>
      <c r="BM682" s="133"/>
      <c r="BN682" s="133"/>
      <c r="BO682" s="133"/>
      <c r="BP682" s="133"/>
      <c r="BQ682" s="133"/>
      <c r="BR682" s="133"/>
      <c r="BS682" s="133"/>
      <c r="BT682" s="133"/>
      <c r="BU682" s="133"/>
      <c r="BV682" s="133"/>
      <c r="BW682" s="133"/>
      <c r="BX682" s="133"/>
      <c r="BY682" s="133"/>
      <c r="BZ682" s="133"/>
      <c r="CA682" s="133"/>
      <c r="CB682" s="133"/>
      <c r="CC682" s="133"/>
      <c r="CD682" s="133"/>
      <c r="CE682" s="133"/>
      <c r="CF682" s="133"/>
      <c r="CG682" s="133"/>
      <c r="CH682" s="133"/>
      <c r="CI682" s="133"/>
      <c r="CJ682" s="133"/>
      <c r="CK682" s="133"/>
      <c r="CL682" s="133"/>
      <c r="CM682" s="133"/>
      <c r="CN682" s="133"/>
      <c r="CO682" s="133"/>
      <c r="CP682" s="133"/>
      <c r="CQ682" s="133"/>
      <c r="CR682" s="133"/>
      <c r="CS682" s="133"/>
      <c r="CT682" s="133"/>
      <c r="CU682" s="133"/>
      <c r="CV682" s="133"/>
      <c r="CW682" s="133"/>
      <c r="CX682" s="133"/>
      <c r="CY682" s="133"/>
      <c r="CZ682" s="133"/>
      <c r="DA682" s="133"/>
      <c r="DB682" s="133"/>
      <c r="DC682" s="133"/>
      <c r="DD682" s="133"/>
      <c r="DE682" s="133"/>
      <c r="DF682" s="133"/>
      <c r="DG682" s="133"/>
      <c r="DH682" s="133"/>
      <c r="DI682" s="133"/>
      <c r="DJ682" s="133"/>
      <c r="DK682" s="133"/>
      <c r="DL682" s="133"/>
      <c r="DM682" s="133"/>
      <c r="DN682" s="133"/>
      <c r="DO682" s="133"/>
      <c r="DP682" s="133"/>
      <c r="DQ682" s="133"/>
      <c r="DR682" s="133"/>
      <c r="DS682" s="133"/>
      <c r="DT682" s="133"/>
      <c r="DU682" s="133"/>
      <c r="DV682" s="133"/>
      <c r="DW682" s="133"/>
      <c r="DX682" s="135"/>
    </row>
    <row r="683" spans="1:1024" s="127" customFormat="1" ht="37.5" x14ac:dyDescent="0.3">
      <c r="A683" s="18">
        <v>58</v>
      </c>
      <c r="B683" s="19">
        <v>46</v>
      </c>
      <c r="C683" s="74" t="s">
        <v>501</v>
      </c>
      <c r="D683" s="19">
        <v>1984</v>
      </c>
      <c r="E683" s="19" t="s">
        <v>34</v>
      </c>
      <c r="F683" s="24" t="s">
        <v>59</v>
      </c>
      <c r="G683" s="19" t="s">
        <v>92</v>
      </c>
      <c r="H683" s="19">
        <v>5</v>
      </c>
      <c r="I683" s="25">
        <v>6935.98</v>
      </c>
      <c r="J683" s="25">
        <v>4130.46</v>
      </c>
      <c r="K683" s="74" t="s">
        <v>243</v>
      </c>
      <c r="L683" s="25">
        <f>P683*I683</f>
        <v>7315447.4657999994</v>
      </c>
      <c r="M683" s="25">
        <f t="shared" si="107"/>
        <v>156545.0686</v>
      </c>
      <c r="N683" s="25">
        <f t="shared" si="98"/>
        <v>7471992.5343999993</v>
      </c>
      <c r="O683" s="34">
        <f t="shared" si="106"/>
        <v>7471992.5343999993</v>
      </c>
      <c r="P683" s="25">
        <v>1054.71</v>
      </c>
      <c r="Q683" s="27">
        <v>22.57</v>
      </c>
      <c r="R683" s="24" t="s">
        <v>39</v>
      </c>
      <c r="S683" s="24" t="s">
        <v>279</v>
      </c>
      <c r="T683" s="7"/>
      <c r="U683" s="7"/>
      <c r="V683" s="8"/>
      <c r="W683" s="7"/>
      <c r="X683" s="7"/>
      <c r="Y683" s="133"/>
      <c r="Z683" s="92"/>
      <c r="AA683" s="92"/>
      <c r="AB683" s="92"/>
      <c r="AC683" s="134"/>
      <c r="AD683" s="133"/>
      <c r="AE683" s="133"/>
      <c r="AF683" s="133"/>
      <c r="AG683" s="133"/>
      <c r="AH683" s="133"/>
      <c r="AI683" s="133"/>
      <c r="AJ683" s="133"/>
      <c r="AK683" s="133"/>
      <c r="AL683" s="133"/>
      <c r="AM683" s="133"/>
      <c r="AN683" s="133"/>
      <c r="AO683" s="133"/>
      <c r="AP683" s="133"/>
      <c r="AQ683" s="133"/>
      <c r="AR683" s="133"/>
      <c r="AS683" s="133"/>
      <c r="AT683" s="133"/>
      <c r="AU683" s="133"/>
      <c r="AV683" s="133"/>
      <c r="AW683" s="133"/>
      <c r="AX683" s="133"/>
      <c r="AY683" s="133"/>
      <c r="AZ683" s="133"/>
      <c r="BA683" s="133"/>
      <c r="BB683" s="133"/>
      <c r="BC683" s="133"/>
      <c r="BD683" s="133"/>
      <c r="BE683" s="133"/>
      <c r="BF683" s="133"/>
      <c r="BG683" s="133"/>
      <c r="BH683" s="133"/>
      <c r="BI683" s="133"/>
      <c r="BJ683" s="133"/>
      <c r="BK683" s="133"/>
      <c r="BL683" s="133"/>
      <c r="BM683" s="133"/>
      <c r="BN683" s="133"/>
      <c r="BO683" s="133"/>
      <c r="BP683" s="133"/>
      <c r="BQ683" s="133"/>
      <c r="BR683" s="133"/>
      <c r="BS683" s="133"/>
      <c r="BT683" s="133"/>
      <c r="BU683" s="133"/>
      <c r="BV683" s="133"/>
      <c r="BW683" s="133"/>
      <c r="BX683" s="133"/>
      <c r="BY683" s="133"/>
      <c r="BZ683" s="133"/>
      <c r="CA683" s="133"/>
      <c r="CB683" s="133"/>
      <c r="CC683" s="133"/>
      <c r="CD683" s="133"/>
      <c r="CE683" s="133"/>
      <c r="CF683" s="133"/>
      <c r="CG683" s="133"/>
      <c r="CH683" s="133"/>
      <c r="CI683" s="133"/>
      <c r="CJ683" s="133"/>
      <c r="CK683" s="133"/>
      <c r="CL683" s="133"/>
      <c r="CM683" s="133"/>
      <c r="CN683" s="133"/>
      <c r="CO683" s="133"/>
      <c r="CP683" s="133"/>
      <c r="CQ683" s="133"/>
      <c r="CR683" s="133"/>
      <c r="CS683" s="133"/>
      <c r="CT683" s="133"/>
      <c r="CU683" s="133"/>
      <c r="CV683" s="133"/>
      <c r="CW683" s="133"/>
      <c r="CX683" s="133"/>
      <c r="CY683" s="133"/>
      <c r="CZ683" s="133"/>
      <c r="DA683" s="133"/>
      <c r="DB683" s="133"/>
      <c r="DC683" s="133"/>
      <c r="DD683" s="133"/>
      <c r="DE683" s="133"/>
      <c r="DF683" s="133"/>
      <c r="DG683" s="133"/>
      <c r="DH683" s="133"/>
      <c r="DI683" s="133"/>
      <c r="DJ683" s="133"/>
      <c r="DK683" s="133"/>
      <c r="DL683" s="133"/>
      <c r="DM683" s="133"/>
      <c r="DN683" s="133"/>
      <c r="DO683" s="133"/>
      <c r="DP683" s="133"/>
      <c r="DQ683" s="133"/>
      <c r="DR683" s="133"/>
      <c r="DS683" s="133"/>
      <c r="DT683" s="133"/>
      <c r="DU683" s="133"/>
      <c r="DV683" s="133"/>
      <c r="DW683" s="133"/>
      <c r="DX683" s="135"/>
    </row>
    <row r="684" spans="1:1024" ht="56.25" x14ac:dyDescent="0.3">
      <c r="A684" s="18">
        <v>59</v>
      </c>
      <c r="B684" s="19">
        <v>47</v>
      </c>
      <c r="C684" s="26" t="s">
        <v>502</v>
      </c>
      <c r="D684" s="19" t="s">
        <v>503</v>
      </c>
      <c r="E684" s="19" t="s">
        <v>34</v>
      </c>
      <c r="F684" s="24" t="s">
        <v>186</v>
      </c>
      <c r="G684" s="19" t="s">
        <v>92</v>
      </c>
      <c r="H684" s="19" t="s">
        <v>504</v>
      </c>
      <c r="I684" s="25">
        <f>J684*1.8</f>
        <v>18730.710000000003</v>
      </c>
      <c r="J684" s="25">
        <v>10405.950000000001</v>
      </c>
      <c r="K684" s="26" t="s">
        <v>187</v>
      </c>
      <c r="L684" s="25">
        <f>I684*P684</f>
        <v>15043944.350700002</v>
      </c>
      <c r="M684" s="25">
        <f t="shared" si="107"/>
        <v>321980.90490000008</v>
      </c>
      <c r="N684" s="34">
        <f t="shared" si="98"/>
        <v>15365925.255600002</v>
      </c>
      <c r="O684" s="34">
        <f t="shared" si="106"/>
        <v>15365925.255600002</v>
      </c>
      <c r="P684" s="25">
        <v>803.17</v>
      </c>
      <c r="Q684" s="27">
        <v>17.190000000000001</v>
      </c>
      <c r="R684" s="24" t="s">
        <v>39</v>
      </c>
      <c r="S684" s="24" t="s">
        <v>279</v>
      </c>
      <c r="Z684" s="92"/>
      <c r="AA684" s="92"/>
      <c r="AB684" s="92"/>
    </row>
    <row r="685" spans="1:1024" s="126" customFormat="1" ht="37.5" x14ac:dyDescent="0.3">
      <c r="A685" s="18">
        <v>60</v>
      </c>
      <c r="B685" s="19">
        <v>48</v>
      </c>
      <c r="C685" s="74" t="s">
        <v>505</v>
      </c>
      <c r="D685" s="19">
        <v>1977</v>
      </c>
      <c r="E685" s="19" t="s">
        <v>34</v>
      </c>
      <c r="F685" s="24" t="s">
        <v>59</v>
      </c>
      <c r="G685" s="19" t="s">
        <v>92</v>
      </c>
      <c r="H685" s="19">
        <v>5</v>
      </c>
      <c r="I685" s="25">
        <v>5956.5</v>
      </c>
      <c r="J685" s="25">
        <v>3780</v>
      </c>
      <c r="K685" s="74" t="s">
        <v>243</v>
      </c>
      <c r="L685" s="25">
        <f>P685*I685</f>
        <v>6282380.1150000002</v>
      </c>
      <c r="M685" s="25">
        <f t="shared" si="107"/>
        <v>134438.20499999999</v>
      </c>
      <c r="N685" s="25">
        <f t="shared" si="98"/>
        <v>6416818.3200000003</v>
      </c>
      <c r="O685" s="197">
        <f>N685+N686+N687+N688+N689+N690</f>
        <v>11596769.415000003</v>
      </c>
      <c r="P685" s="25">
        <v>1054.71</v>
      </c>
      <c r="Q685" s="27">
        <v>22.57</v>
      </c>
      <c r="R685" s="24" t="s">
        <v>39</v>
      </c>
      <c r="S685" s="24" t="s">
        <v>279</v>
      </c>
      <c r="T685" s="7"/>
      <c r="U685" s="7"/>
      <c r="V685" s="8"/>
      <c r="W685" s="7"/>
      <c r="X685" s="7"/>
      <c r="Y685" s="9"/>
      <c r="Z685" s="92"/>
      <c r="AA685" s="92"/>
      <c r="AB685" s="92"/>
      <c r="AC685" s="10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  <c r="BW685" s="9"/>
      <c r="BX685" s="9"/>
      <c r="BY685" s="9"/>
      <c r="BZ685" s="9"/>
      <c r="CA685" s="9"/>
      <c r="CB685" s="9"/>
      <c r="CC685" s="9"/>
      <c r="CD685" s="9"/>
      <c r="CE685" s="9"/>
      <c r="CF685" s="9"/>
      <c r="CG685" s="9"/>
      <c r="CH685" s="9"/>
      <c r="CI685" s="9"/>
      <c r="CJ685" s="9"/>
      <c r="CK685" s="9"/>
      <c r="CL685" s="9"/>
      <c r="CM685" s="9"/>
      <c r="CN685" s="9"/>
      <c r="CO685" s="9"/>
      <c r="CP685" s="9"/>
      <c r="CQ685" s="9"/>
      <c r="CR685" s="9"/>
      <c r="CS685" s="9"/>
      <c r="CT685" s="9"/>
      <c r="CU685" s="9"/>
      <c r="CV685" s="9"/>
      <c r="CW685" s="9"/>
      <c r="CX685" s="9"/>
      <c r="CY685" s="9"/>
      <c r="CZ685" s="9"/>
      <c r="DA685" s="9"/>
      <c r="DB685" s="9"/>
      <c r="DC685" s="9"/>
      <c r="DD685" s="9"/>
      <c r="DE685" s="9"/>
      <c r="DF685" s="9"/>
      <c r="DG685" s="9"/>
      <c r="DH685" s="9"/>
      <c r="DI685" s="9"/>
      <c r="DJ685" s="9"/>
      <c r="DK685" s="9"/>
      <c r="DL685" s="9"/>
      <c r="DM685" s="9"/>
      <c r="DN685" s="9"/>
      <c r="DO685" s="9"/>
      <c r="DP685" s="9"/>
      <c r="DQ685" s="9"/>
      <c r="DR685" s="9"/>
      <c r="DS685" s="9"/>
      <c r="DT685" s="9"/>
      <c r="DU685" s="9"/>
      <c r="DV685" s="9"/>
      <c r="DW685" s="9"/>
      <c r="DX685" s="137"/>
    </row>
    <row r="686" spans="1:1024" s="126" customFormat="1" ht="37.5" x14ac:dyDescent="0.3">
      <c r="A686" s="18">
        <v>61</v>
      </c>
      <c r="B686" s="19"/>
      <c r="C686" s="74"/>
      <c r="D686" s="19"/>
      <c r="E686" s="19"/>
      <c r="F686" s="24"/>
      <c r="G686" s="19"/>
      <c r="H686" s="19"/>
      <c r="I686" s="25"/>
      <c r="J686" s="25"/>
      <c r="K686" s="74" t="s">
        <v>46</v>
      </c>
      <c r="L686" s="25">
        <f>P686*I685</f>
        <v>915633.18</v>
      </c>
      <c r="M686" s="25">
        <f>I685*Q686</f>
        <v>92385.315000000002</v>
      </c>
      <c r="N686" s="25">
        <f t="shared" si="98"/>
        <v>1008018.4950000001</v>
      </c>
      <c r="O686" s="216"/>
      <c r="P686" s="25">
        <v>153.72</v>
      </c>
      <c r="Q686" s="27">
        <v>15.51</v>
      </c>
      <c r="R686" s="24" t="s">
        <v>39</v>
      </c>
      <c r="S686" s="24" t="s">
        <v>279</v>
      </c>
      <c r="T686" s="7"/>
      <c r="U686" s="7"/>
      <c r="V686" s="8"/>
      <c r="W686" s="7"/>
      <c r="X686" s="7"/>
      <c r="Y686" s="9"/>
      <c r="Z686" s="92"/>
      <c r="AA686" s="92"/>
      <c r="AB686" s="92"/>
      <c r="AC686" s="10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  <c r="BW686" s="9"/>
      <c r="BX686" s="9"/>
      <c r="BY686" s="9"/>
      <c r="BZ686" s="9"/>
      <c r="CA686" s="9"/>
      <c r="CB686" s="9"/>
      <c r="CC686" s="9"/>
      <c r="CD686" s="9"/>
      <c r="CE686" s="9"/>
      <c r="CF686" s="9"/>
      <c r="CG686" s="9"/>
      <c r="CH686" s="9"/>
      <c r="CI686" s="9"/>
      <c r="CJ686" s="9"/>
      <c r="CK686" s="9"/>
      <c r="CL686" s="9"/>
      <c r="CM686" s="9"/>
      <c r="CN686" s="9"/>
      <c r="CO686" s="9"/>
      <c r="CP686" s="9"/>
      <c r="CQ686" s="9"/>
      <c r="CR686" s="9"/>
      <c r="CS686" s="9"/>
      <c r="CT686" s="9"/>
      <c r="CU686" s="9"/>
      <c r="CV686" s="9"/>
      <c r="CW686" s="9"/>
      <c r="CX686" s="9"/>
      <c r="CY686" s="9"/>
      <c r="CZ686" s="9"/>
      <c r="DA686" s="9"/>
      <c r="DB686" s="9"/>
      <c r="DC686" s="9"/>
      <c r="DD686" s="9"/>
      <c r="DE686" s="9"/>
      <c r="DF686" s="9"/>
      <c r="DG686" s="9"/>
      <c r="DH686" s="9"/>
      <c r="DI686" s="9"/>
      <c r="DJ686" s="9"/>
      <c r="DK686" s="9"/>
      <c r="DL686" s="9"/>
      <c r="DM686" s="9"/>
      <c r="DN686" s="9"/>
      <c r="DO686" s="9"/>
      <c r="DP686" s="9"/>
      <c r="DQ686" s="9"/>
      <c r="DR686" s="9"/>
      <c r="DS686" s="9"/>
      <c r="DT686" s="9"/>
      <c r="DU686" s="9"/>
      <c r="DV686" s="9"/>
      <c r="DW686" s="9"/>
      <c r="DX686" s="137"/>
    </row>
    <row r="687" spans="1:1024" s="9" customFormat="1" ht="37.5" x14ac:dyDescent="0.3">
      <c r="A687" s="18">
        <v>62</v>
      </c>
      <c r="B687" s="19"/>
      <c r="C687" s="26"/>
      <c r="D687" s="19"/>
      <c r="E687" s="19"/>
      <c r="F687" s="24"/>
      <c r="G687" s="19"/>
      <c r="H687" s="19"/>
      <c r="I687" s="25"/>
      <c r="J687" s="25"/>
      <c r="K687" s="74" t="s">
        <v>50</v>
      </c>
      <c r="L687" s="25">
        <f>P687*I685</f>
        <v>2470577.5049999999</v>
      </c>
      <c r="M687" s="25">
        <f>I685*Q687</f>
        <v>97329.21</v>
      </c>
      <c r="N687" s="25">
        <f t="shared" si="98"/>
        <v>2567906.7149999999</v>
      </c>
      <c r="O687" s="216"/>
      <c r="P687" s="25">
        <v>414.77</v>
      </c>
      <c r="Q687" s="27">
        <v>16.34</v>
      </c>
      <c r="R687" s="24" t="s">
        <v>39</v>
      </c>
      <c r="S687" s="24" t="s">
        <v>279</v>
      </c>
      <c r="T687" s="7"/>
      <c r="U687" s="7"/>
      <c r="V687" s="8"/>
      <c r="W687" s="7"/>
      <c r="X687" s="7"/>
      <c r="Z687" s="92"/>
      <c r="AA687" s="92"/>
      <c r="AB687" s="92"/>
      <c r="AC687" s="10"/>
    </row>
    <row r="688" spans="1:1024" s="9" customFormat="1" ht="56.25" x14ac:dyDescent="0.3">
      <c r="A688" s="18">
        <v>63</v>
      </c>
      <c r="B688" s="19"/>
      <c r="C688" s="26"/>
      <c r="D688" s="19"/>
      <c r="E688" s="19"/>
      <c r="F688" s="24"/>
      <c r="G688" s="19"/>
      <c r="H688" s="19"/>
      <c r="I688" s="25"/>
      <c r="J688" s="25"/>
      <c r="K688" s="74" t="s">
        <v>93</v>
      </c>
      <c r="L688" s="25">
        <f>P688*I685</f>
        <v>833790.87</v>
      </c>
      <c r="M688" s="25">
        <f>I685*Q688</f>
        <v>87679.680000000008</v>
      </c>
      <c r="N688" s="25">
        <f t="shared" si="98"/>
        <v>921470.55</v>
      </c>
      <c r="O688" s="216"/>
      <c r="P688" s="25">
        <v>139.97999999999999</v>
      </c>
      <c r="Q688" s="27">
        <v>14.72</v>
      </c>
      <c r="R688" s="24" t="s">
        <v>39</v>
      </c>
      <c r="S688" s="24" t="s">
        <v>279</v>
      </c>
      <c r="T688" s="7"/>
      <c r="U688" s="7"/>
      <c r="V688" s="8"/>
      <c r="W688" s="7"/>
      <c r="X688" s="7"/>
      <c r="Z688" s="92"/>
      <c r="AA688" s="92"/>
      <c r="AB688" s="92"/>
      <c r="AC688" s="10"/>
    </row>
    <row r="689" spans="1:128" s="9" customFormat="1" ht="56.25" x14ac:dyDescent="0.3">
      <c r="A689" s="18">
        <v>64</v>
      </c>
      <c r="B689" s="19"/>
      <c r="C689" s="26"/>
      <c r="D689" s="19"/>
      <c r="E689" s="19"/>
      <c r="F689" s="24"/>
      <c r="G689" s="19"/>
      <c r="H689" s="19"/>
      <c r="I689" s="25"/>
      <c r="J689" s="25"/>
      <c r="K689" s="74" t="s">
        <v>37</v>
      </c>
      <c r="L689" s="25">
        <f>P689*I685</f>
        <v>331479.22499999998</v>
      </c>
      <c r="M689" s="25">
        <f>I685*Q689</f>
        <v>76957.98</v>
      </c>
      <c r="N689" s="25">
        <f t="shared" si="98"/>
        <v>408437.20499999996</v>
      </c>
      <c r="O689" s="216"/>
      <c r="P689" s="25">
        <v>55.65</v>
      </c>
      <c r="Q689" s="27">
        <v>12.92</v>
      </c>
      <c r="R689" s="24" t="s">
        <v>39</v>
      </c>
      <c r="S689" s="24" t="s">
        <v>279</v>
      </c>
      <c r="T689" s="7"/>
      <c r="U689" s="7"/>
      <c r="V689" s="8"/>
      <c r="W689" s="7"/>
      <c r="X689" s="7"/>
      <c r="Z689" s="92"/>
      <c r="AA689" s="92"/>
      <c r="AB689" s="92"/>
      <c r="AC689" s="10"/>
    </row>
    <row r="690" spans="1:128" s="9" customFormat="1" ht="56.25" x14ac:dyDescent="0.3">
      <c r="A690" s="18">
        <v>65</v>
      </c>
      <c r="B690" s="19"/>
      <c r="C690" s="26"/>
      <c r="D690" s="19"/>
      <c r="E690" s="19"/>
      <c r="F690" s="24"/>
      <c r="G690" s="19"/>
      <c r="H690" s="19"/>
      <c r="I690" s="25"/>
      <c r="J690" s="25"/>
      <c r="K690" s="74" t="s">
        <v>41</v>
      </c>
      <c r="L690" s="25">
        <f>P690*I685</f>
        <v>206214.03</v>
      </c>
      <c r="M690" s="25">
        <f>I685*Q690</f>
        <v>67904.100000000006</v>
      </c>
      <c r="N690" s="25">
        <f t="shared" ref="N690:N754" si="108">L690+M690</f>
        <v>274118.13</v>
      </c>
      <c r="O690" s="198"/>
      <c r="P690" s="25">
        <v>34.619999999999997</v>
      </c>
      <c r="Q690" s="27">
        <v>11.4</v>
      </c>
      <c r="R690" s="24" t="s">
        <v>39</v>
      </c>
      <c r="S690" s="24" t="s">
        <v>279</v>
      </c>
      <c r="T690" s="7"/>
      <c r="U690" s="7"/>
      <c r="V690" s="8"/>
      <c r="W690" s="7"/>
      <c r="X690" s="7"/>
      <c r="Z690" s="92"/>
      <c r="AA690" s="92"/>
      <c r="AB690" s="92"/>
      <c r="AC690" s="10"/>
    </row>
    <row r="691" spans="1:128" ht="37.5" x14ac:dyDescent="0.3">
      <c r="A691" s="18">
        <v>66</v>
      </c>
      <c r="B691" s="19">
        <v>49</v>
      </c>
      <c r="C691" s="26" t="s">
        <v>506</v>
      </c>
      <c r="D691" s="19">
        <v>1980</v>
      </c>
      <c r="E691" s="19" t="s">
        <v>34</v>
      </c>
      <c r="F691" s="24" t="s">
        <v>59</v>
      </c>
      <c r="G691" s="19" t="s">
        <v>36</v>
      </c>
      <c r="H691" s="19">
        <v>5</v>
      </c>
      <c r="I691" s="25">
        <f>J691*1.8</f>
        <v>5756.2920000000004</v>
      </c>
      <c r="J691" s="25">
        <v>3197.94</v>
      </c>
      <c r="K691" s="26" t="s">
        <v>46</v>
      </c>
      <c r="L691" s="65">
        <f>P691*I691</f>
        <v>921006.72000000009</v>
      </c>
      <c r="M691" s="34">
        <f>I691*Q691</f>
        <v>89567.903520000007</v>
      </c>
      <c r="N691" s="34">
        <f t="shared" si="108"/>
        <v>1010574.6235200001</v>
      </c>
      <c r="O691" s="34">
        <f>N691</f>
        <v>1010574.6235200001</v>
      </c>
      <c r="P691" s="34">
        <v>160</v>
      </c>
      <c r="Q691" s="23">
        <v>15.56</v>
      </c>
      <c r="R691" s="24" t="s">
        <v>39</v>
      </c>
      <c r="S691" s="24" t="s">
        <v>279</v>
      </c>
      <c r="Z691" s="92"/>
      <c r="AA691" s="92"/>
      <c r="AB691" s="92"/>
    </row>
    <row r="692" spans="1:128" ht="37.5" x14ac:dyDescent="0.3">
      <c r="A692" s="18">
        <v>67</v>
      </c>
      <c r="B692" s="19">
        <v>50</v>
      </c>
      <c r="C692" s="26" t="s">
        <v>507</v>
      </c>
      <c r="D692" s="19">
        <v>1981</v>
      </c>
      <c r="E692" s="19" t="s">
        <v>34</v>
      </c>
      <c r="F692" s="24" t="s">
        <v>59</v>
      </c>
      <c r="G692" s="79" t="s">
        <v>36</v>
      </c>
      <c r="H692" s="76">
        <v>5</v>
      </c>
      <c r="I692" s="25">
        <v>5090.6000000000004</v>
      </c>
      <c r="J692" s="25">
        <v>3230.6</v>
      </c>
      <c r="K692" s="26" t="s">
        <v>46</v>
      </c>
      <c r="L692" s="65">
        <f>I692*P692</f>
        <v>814496</v>
      </c>
      <c r="M692" s="34">
        <f>I692*Q692</f>
        <v>79209.736000000004</v>
      </c>
      <c r="N692" s="34">
        <f t="shared" si="108"/>
        <v>893705.73600000003</v>
      </c>
      <c r="O692" s="34">
        <f t="shared" ref="O692:O695" si="109">N692</f>
        <v>893705.73600000003</v>
      </c>
      <c r="P692" s="34">
        <v>160</v>
      </c>
      <c r="Q692" s="23">
        <v>15.56</v>
      </c>
      <c r="R692" s="24" t="s">
        <v>39</v>
      </c>
      <c r="S692" s="24" t="s">
        <v>279</v>
      </c>
      <c r="Z692" s="92"/>
      <c r="AA692" s="92"/>
      <c r="AB692" s="92"/>
    </row>
    <row r="693" spans="1:128" ht="37.5" x14ac:dyDescent="0.3">
      <c r="A693" s="18">
        <v>68</v>
      </c>
      <c r="B693" s="19">
        <v>51</v>
      </c>
      <c r="C693" s="26" t="s">
        <v>508</v>
      </c>
      <c r="D693" s="19">
        <v>1983</v>
      </c>
      <c r="E693" s="19" t="s">
        <v>34</v>
      </c>
      <c r="F693" s="24" t="s">
        <v>59</v>
      </c>
      <c r="G693" s="19" t="s">
        <v>36</v>
      </c>
      <c r="H693" s="19">
        <v>5</v>
      </c>
      <c r="I693" s="25">
        <f>J693*1.8</f>
        <v>7017.4440000000004</v>
      </c>
      <c r="J693" s="25">
        <v>3898.58</v>
      </c>
      <c r="K693" s="26" t="s">
        <v>46</v>
      </c>
      <c r="L693" s="65">
        <f>P693*I693</f>
        <v>1122791.04</v>
      </c>
      <c r="M693" s="34">
        <f>Q693*I693</f>
        <v>109191.42864000001</v>
      </c>
      <c r="N693" s="34">
        <f t="shared" si="108"/>
        <v>1231982.4686400001</v>
      </c>
      <c r="O693" s="200">
        <f>N693+N694</f>
        <v>2493718.8998400001</v>
      </c>
      <c r="P693" s="34">
        <v>160</v>
      </c>
      <c r="Q693" s="23">
        <v>15.56</v>
      </c>
      <c r="R693" s="24" t="s">
        <v>39</v>
      </c>
      <c r="S693" s="24" t="s">
        <v>279</v>
      </c>
      <c r="Z693" s="92"/>
      <c r="AA693" s="92"/>
      <c r="AB693" s="92"/>
    </row>
    <row r="694" spans="1:128" x14ac:dyDescent="0.3">
      <c r="A694" s="18">
        <v>69</v>
      </c>
      <c r="B694" s="19"/>
      <c r="C694" s="26"/>
      <c r="D694" s="19"/>
      <c r="E694" s="19"/>
      <c r="F694" s="24"/>
      <c r="G694" s="19"/>
      <c r="H694" s="19"/>
      <c r="I694" s="25"/>
      <c r="J694" s="25"/>
      <c r="K694" s="26" t="s">
        <v>112</v>
      </c>
      <c r="L694" s="65">
        <f>P694*I693</f>
        <v>1235210.49288</v>
      </c>
      <c r="M694" s="34">
        <f>Q694*I693</f>
        <v>26525.938320000001</v>
      </c>
      <c r="N694" s="34">
        <f t="shared" si="108"/>
        <v>1261736.4312</v>
      </c>
      <c r="O694" s="202"/>
      <c r="P694" s="34">
        <v>176.02</v>
      </c>
      <c r="Q694" s="23">
        <v>3.78</v>
      </c>
      <c r="R694" s="24" t="s">
        <v>39</v>
      </c>
      <c r="S694" s="24" t="s">
        <v>279</v>
      </c>
      <c r="Z694" s="92"/>
      <c r="AA694" s="92"/>
      <c r="AB694" s="92"/>
    </row>
    <row r="695" spans="1:128" s="4" customFormat="1" ht="56.25" x14ac:dyDescent="0.3">
      <c r="A695" s="18">
        <v>70</v>
      </c>
      <c r="B695" s="19">
        <v>52</v>
      </c>
      <c r="C695" s="26" t="s">
        <v>509</v>
      </c>
      <c r="D695" s="19">
        <v>1990</v>
      </c>
      <c r="E695" s="19" t="s">
        <v>34</v>
      </c>
      <c r="F695" s="34" t="s">
        <v>224</v>
      </c>
      <c r="G695" s="19" t="s">
        <v>92</v>
      </c>
      <c r="H695" s="19">
        <v>10</v>
      </c>
      <c r="I695" s="25">
        <v>5841.4</v>
      </c>
      <c r="J695" s="25">
        <v>3909.6</v>
      </c>
      <c r="K695" s="26" t="s">
        <v>187</v>
      </c>
      <c r="L695" s="65">
        <f>I695*P695</f>
        <v>4399800.8940000003</v>
      </c>
      <c r="M695" s="34">
        <f>I695*Q695</f>
        <v>94163.368000000002</v>
      </c>
      <c r="N695" s="34">
        <f t="shared" si="108"/>
        <v>4493964.2620000001</v>
      </c>
      <c r="O695" s="34">
        <f t="shared" si="109"/>
        <v>4493964.2620000001</v>
      </c>
      <c r="P695" s="25">
        <v>753.21</v>
      </c>
      <c r="Q695" s="27">
        <v>16.12</v>
      </c>
      <c r="R695" s="24" t="s">
        <v>39</v>
      </c>
      <c r="S695" s="24" t="s">
        <v>279</v>
      </c>
      <c r="T695" s="7"/>
      <c r="U695" s="7"/>
      <c r="V695" s="8"/>
      <c r="W695" s="7"/>
      <c r="X695" s="7"/>
      <c r="Y695" s="9"/>
      <c r="Z695" s="92"/>
      <c r="AA695" s="92"/>
      <c r="AB695" s="92"/>
      <c r="AC695" s="10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2"/>
      <c r="AQ695" s="92"/>
      <c r="AR695" s="92"/>
      <c r="AS695" s="92"/>
      <c r="AT695" s="92"/>
      <c r="AU695" s="92"/>
      <c r="AV695" s="92"/>
      <c r="AW695" s="92"/>
      <c r="AX695" s="92"/>
      <c r="AY695" s="92"/>
      <c r="AZ695" s="92"/>
      <c r="BA695" s="92"/>
      <c r="BB695" s="92"/>
      <c r="BC695" s="92"/>
      <c r="BD695" s="92"/>
      <c r="BE695" s="92"/>
      <c r="BF695" s="92"/>
      <c r="BG695" s="92"/>
      <c r="BH695" s="92"/>
      <c r="BI695" s="92"/>
      <c r="BJ695" s="92"/>
      <c r="BK695" s="92"/>
      <c r="BL695" s="92"/>
      <c r="BM695" s="92"/>
      <c r="BN695" s="92"/>
      <c r="BO695" s="92"/>
      <c r="BP695" s="92"/>
      <c r="BQ695" s="92"/>
      <c r="BR695" s="92"/>
      <c r="BS695" s="92"/>
      <c r="BT695" s="92"/>
      <c r="BU695" s="92"/>
      <c r="BV695" s="92"/>
      <c r="BW695" s="92"/>
      <c r="BX695" s="92"/>
      <c r="BY695" s="92"/>
      <c r="BZ695" s="92"/>
      <c r="CA695" s="92"/>
      <c r="CB695" s="92"/>
      <c r="CC695" s="92"/>
      <c r="CD695" s="92"/>
      <c r="CE695" s="92"/>
      <c r="CF695" s="92"/>
      <c r="CG695" s="92"/>
      <c r="CH695" s="92"/>
      <c r="CI695" s="92"/>
      <c r="CJ695" s="92"/>
      <c r="CK695" s="92"/>
      <c r="CL695" s="92"/>
      <c r="CM695" s="92"/>
      <c r="CN695" s="92"/>
      <c r="CO695" s="92"/>
      <c r="CP695" s="92"/>
      <c r="CQ695" s="92"/>
      <c r="CR695" s="92"/>
      <c r="CS695" s="92"/>
      <c r="CT695" s="92"/>
      <c r="CU695" s="92"/>
      <c r="CV695" s="92"/>
      <c r="CW695" s="92"/>
      <c r="CX695" s="92"/>
      <c r="CY695" s="92"/>
      <c r="CZ695" s="92"/>
      <c r="DA695" s="92"/>
      <c r="DB695" s="92"/>
      <c r="DC695" s="92"/>
      <c r="DD695" s="92"/>
      <c r="DE695" s="92"/>
      <c r="DF695" s="92"/>
      <c r="DG695" s="92"/>
      <c r="DH695" s="92"/>
      <c r="DI695" s="92"/>
      <c r="DJ695" s="92"/>
      <c r="DK695" s="92"/>
      <c r="DL695" s="92"/>
      <c r="DM695" s="92"/>
      <c r="DN695" s="92"/>
      <c r="DO695" s="92"/>
      <c r="DP695" s="92"/>
      <c r="DQ695" s="92"/>
      <c r="DR695" s="92"/>
      <c r="DS695" s="92"/>
      <c r="DT695" s="92"/>
      <c r="DU695" s="92"/>
      <c r="DV695" s="92"/>
      <c r="DW695" s="92"/>
    </row>
    <row r="696" spans="1:128" s="127" customFormat="1" ht="37.5" x14ac:dyDescent="0.3">
      <c r="A696" s="18">
        <v>71</v>
      </c>
      <c r="B696" s="19">
        <v>53</v>
      </c>
      <c r="C696" s="74" t="s">
        <v>510</v>
      </c>
      <c r="D696" s="19">
        <v>1985</v>
      </c>
      <c r="E696" s="19" t="s">
        <v>34</v>
      </c>
      <c r="F696" s="24" t="s">
        <v>59</v>
      </c>
      <c r="G696" s="19" t="s">
        <v>36</v>
      </c>
      <c r="H696" s="19">
        <v>5</v>
      </c>
      <c r="I696" s="25">
        <v>7995.9</v>
      </c>
      <c r="J696" s="25">
        <v>2544.4</v>
      </c>
      <c r="K696" s="43" t="s">
        <v>54</v>
      </c>
      <c r="L696" s="25">
        <f>P696*I696</f>
        <v>8653162.9800000004</v>
      </c>
      <c r="M696" s="25">
        <f>Q696*I696</f>
        <v>185185.04399999999</v>
      </c>
      <c r="N696" s="25">
        <f t="shared" si="108"/>
        <v>8838348.0240000002</v>
      </c>
      <c r="O696" s="197">
        <f>N696+N697+N698+N699+N701+N700</f>
        <v>15983564.223000001</v>
      </c>
      <c r="P696" s="25">
        <v>1082.2</v>
      </c>
      <c r="Q696" s="27">
        <v>23.16</v>
      </c>
      <c r="R696" s="24" t="s">
        <v>39</v>
      </c>
      <c r="S696" s="24" t="s">
        <v>279</v>
      </c>
      <c r="T696" s="7"/>
      <c r="U696" s="7"/>
      <c r="V696" s="8"/>
      <c r="W696" s="7"/>
      <c r="X696" s="7"/>
      <c r="Y696" s="133"/>
      <c r="Z696" s="92"/>
      <c r="AA696" s="92"/>
      <c r="AB696" s="92"/>
      <c r="AC696" s="134"/>
      <c r="AD696" s="133"/>
      <c r="AE696" s="133"/>
      <c r="AF696" s="133"/>
      <c r="AG696" s="133"/>
      <c r="AH696" s="133"/>
      <c r="AI696" s="133"/>
      <c r="AJ696" s="133"/>
      <c r="AK696" s="133"/>
      <c r="AL696" s="133"/>
      <c r="AM696" s="133"/>
      <c r="AN696" s="133"/>
      <c r="AO696" s="133"/>
      <c r="AP696" s="133"/>
      <c r="AQ696" s="133"/>
      <c r="AR696" s="133"/>
      <c r="AS696" s="133"/>
      <c r="AT696" s="133"/>
      <c r="AU696" s="133"/>
      <c r="AV696" s="133"/>
      <c r="AW696" s="133"/>
      <c r="AX696" s="133"/>
      <c r="AY696" s="133"/>
      <c r="AZ696" s="133"/>
      <c r="BA696" s="133"/>
      <c r="BB696" s="133"/>
      <c r="BC696" s="133"/>
      <c r="BD696" s="133"/>
      <c r="BE696" s="133"/>
      <c r="BF696" s="133"/>
      <c r="BG696" s="133"/>
      <c r="BH696" s="133"/>
      <c r="BI696" s="133"/>
      <c r="BJ696" s="133"/>
      <c r="BK696" s="133"/>
      <c r="BL696" s="133"/>
      <c r="BM696" s="133"/>
      <c r="BN696" s="133"/>
      <c r="BO696" s="133"/>
      <c r="BP696" s="133"/>
      <c r="BQ696" s="133"/>
      <c r="BR696" s="133"/>
      <c r="BS696" s="133"/>
      <c r="BT696" s="133"/>
      <c r="BU696" s="133"/>
      <c r="BV696" s="133"/>
      <c r="BW696" s="133"/>
      <c r="BX696" s="133"/>
      <c r="BY696" s="133"/>
      <c r="BZ696" s="133"/>
      <c r="CA696" s="133"/>
      <c r="CB696" s="133"/>
      <c r="CC696" s="133"/>
      <c r="CD696" s="133"/>
      <c r="CE696" s="133"/>
      <c r="CF696" s="133"/>
      <c r="CG696" s="133"/>
      <c r="CH696" s="133"/>
      <c r="CI696" s="133"/>
      <c r="CJ696" s="133"/>
      <c r="CK696" s="133"/>
      <c r="CL696" s="133"/>
      <c r="CM696" s="133"/>
      <c r="CN696" s="133"/>
      <c r="CO696" s="133"/>
      <c r="CP696" s="133"/>
      <c r="CQ696" s="133"/>
      <c r="CR696" s="133"/>
      <c r="CS696" s="133"/>
      <c r="CT696" s="133"/>
      <c r="CU696" s="133"/>
      <c r="CV696" s="133"/>
      <c r="CW696" s="133"/>
      <c r="CX696" s="133"/>
      <c r="CY696" s="133"/>
      <c r="CZ696" s="133"/>
      <c r="DA696" s="133"/>
      <c r="DB696" s="133"/>
      <c r="DC696" s="133"/>
      <c r="DD696" s="133"/>
      <c r="DE696" s="133"/>
      <c r="DF696" s="133"/>
      <c r="DG696" s="133"/>
      <c r="DH696" s="133"/>
      <c r="DI696" s="133"/>
      <c r="DJ696" s="133"/>
      <c r="DK696" s="133"/>
      <c r="DL696" s="133"/>
      <c r="DM696" s="133"/>
      <c r="DN696" s="133"/>
      <c r="DO696" s="133"/>
      <c r="DP696" s="133"/>
      <c r="DQ696" s="133"/>
      <c r="DR696" s="133"/>
      <c r="DS696" s="133"/>
      <c r="DT696" s="133"/>
      <c r="DU696" s="133"/>
      <c r="DV696" s="133"/>
      <c r="DW696" s="133"/>
      <c r="DX696" s="135"/>
    </row>
    <row r="697" spans="1:128" s="127" customFormat="1" ht="37.5" x14ac:dyDescent="0.3">
      <c r="A697" s="18">
        <v>72</v>
      </c>
      <c r="B697" s="19"/>
      <c r="C697" s="74"/>
      <c r="D697" s="19"/>
      <c r="E697" s="19"/>
      <c r="F697" s="24"/>
      <c r="G697" s="19"/>
      <c r="H697" s="19"/>
      <c r="I697" s="25"/>
      <c r="J697" s="25"/>
      <c r="K697" s="26" t="s">
        <v>50</v>
      </c>
      <c r="L697" s="25">
        <f>P697*I696</f>
        <v>3406253.4</v>
      </c>
      <c r="M697" s="25">
        <f>Q697*I696</f>
        <v>132572.02199999997</v>
      </c>
      <c r="N697" s="25">
        <f t="shared" si="108"/>
        <v>3538825.4219999998</v>
      </c>
      <c r="O697" s="216"/>
      <c r="P697" s="25">
        <v>426</v>
      </c>
      <c r="Q697" s="27">
        <v>16.579999999999998</v>
      </c>
      <c r="R697" s="24" t="s">
        <v>39</v>
      </c>
      <c r="S697" s="24" t="s">
        <v>279</v>
      </c>
      <c r="T697" s="7"/>
      <c r="U697" s="7"/>
      <c r="V697" s="8"/>
      <c r="W697" s="7"/>
      <c r="X697" s="7"/>
      <c r="Y697" s="133"/>
      <c r="Z697" s="92"/>
      <c r="AA697" s="92"/>
      <c r="AB697" s="92"/>
      <c r="AC697" s="134"/>
      <c r="AD697" s="133"/>
      <c r="AE697" s="133"/>
      <c r="AF697" s="133"/>
      <c r="AG697" s="133"/>
      <c r="AH697" s="133"/>
      <c r="AI697" s="133"/>
      <c r="AJ697" s="133"/>
      <c r="AK697" s="133"/>
      <c r="AL697" s="133"/>
      <c r="AM697" s="133"/>
      <c r="AN697" s="133"/>
      <c r="AO697" s="133"/>
      <c r="AP697" s="133"/>
      <c r="AQ697" s="133"/>
      <c r="AR697" s="133"/>
      <c r="AS697" s="133"/>
      <c r="AT697" s="133"/>
      <c r="AU697" s="133"/>
      <c r="AV697" s="133"/>
      <c r="AW697" s="133"/>
      <c r="AX697" s="133"/>
      <c r="AY697" s="133"/>
      <c r="AZ697" s="133"/>
      <c r="BA697" s="133"/>
      <c r="BB697" s="133"/>
      <c r="BC697" s="133"/>
      <c r="BD697" s="133"/>
      <c r="BE697" s="133"/>
      <c r="BF697" s="133"/>
      <c r="BG697" s="133"/>
      <c r="BH697" s="133"/>
      <c r="BI697" s="133"/>
      <c r="BJ697" s="133"/>
      <c r="BK697" s="133"/>
      <c r="BL697" s="133"/>
      <c r="BM697" s="133"/>
      <c r="BN697" s="133"/>
      <c r="BO697" s="133"/>
      <c r="BP697" s="133"/>
      <c r="BQ697" s="133"/>
      <c r="BR697" s="133"/>
      <c r="BS697" s="133"/>
      <c r="BT697" s="133"/>
      <c r="BU697" s="133"/>
      <c r="BV697" s="133"/>
      <c r="BW697" s="133"/>
      <c r="BX697" s="133"/>
      <c r="BY697" s="133"/>
      <c r="BZ697" s="133"/>
      <c r="CA697" s="133"/>
      <c r="CB697" s="133"/>
      <c r="CC697" s="133"/>
      <c r="CD697" s="133"/>
      <c r="CE697" s="133"/>
      <c r="CF697" s="133"/>
      <c r="CG697" s="133"/>
      <c r="CH697" s="133"/>
      <c r="CI697" s="133"/>
      <c r="CJ697" s="133"/>
      <c r="CK697" s="133"/>
      <c r="CL697" s="133"/>
      <c r="CM697" s="133"/>
      <c r="CN697" s="133"/>
      <c r="CO697" s="133"/>
      <c r="CP697" s="133"/>
      <c r="CQ697" s="133"/>
      <c r="CR697" s="133"/>
      <c r="CS697" s="133"/>
      <c r="CT697" s="133"/>
      <c r="CU697" s="133"/>
      <c r="CV697" s="133"/>
      <c r="CW697" s="133"/>
      <c r="CX697" s="133"/>
      <c r="CY697" s="133"/>
      <c r="CZ697" s="133"/>
      <c r="DA697" s="133"/>
      <c r="DB697" s="133"/>
      <c r="DC697" s="133"/>
      <c r="DD697" s="133"/>
      <c r="DE697" s="133"/>
      <c r="DF697" s="133"/>
      <c r="DG697" s="133"/>
      <c r="DH697" s="133"/>
      <c r="DI697" s="133"/>
      <c r="DJ697" s="133"/>
      <c r="DK697" s="133"/>
      <c r="DL697" s="133"/>
      <c r="DM697" s="133"/>
      <c r="DN697" s="133"/>
      <c r="DO697" s="133"/>
      <c r="DP697" s="133"/>
      <c r="DQ697" s="133"/>
      <c r="DR697" s="133"/>
      <c r="DS697" s="133"/>
      <c r="DT697" s="133"/>
      <c r="DU697" s="133"/>
      <c r="DV697" s="133"/>
      <c r="DW697" s="133"/>
      <c r="DX697" s="135"/>
    </row>
    <row r="698" spans="1:128" s="127" customFormat="1" ht="56.25" x14ac:dyDescent="0.3">
      <c r="A698" s="18">
        <v>73</v>
      </c>
      <c r="B698" s="19"/>
      <c r="C698" s="74"/>
      <c r="D698" s="19"/>
      <c r="E698" s="19"/>
      <c r="F698" s="24"/>
      <c r="G698" s="19"/>
      <c r="H698" s="19"/>
      <c r="I698" s="25"/>
      <c r="J698" s="25"/>
      <c r="K698" s="26" t="s">
        <v>93</v>
      </c>
      <c r="L698" s="25">
        <f>P698*I696</f>
        <v>1148770.9529999997</v>
      </c>
      <c r="M698" s="25">
        <f>Q698*I696</f>
        <v>118339.32</v>
      </c>
      <c r="N698" s="25">
        <f t="shared" si="108"/>
        <v>1267110.2729999998</v>
      </c>
      <c r="O698" s="216"/>
      <c r="P698" s="25">
        <v>143.66999999999999</v>
      </c>
      <c r="Q698" s="27">
        <v>14.8</v>
      </c>
      <c r="R698" s="24" t="s">
        <v>39</v>
      </c>
      <c r="S698" s="24" t="s">
        <v>279</v>
      </c>
      <c r="T698" s="7"/>
      <c r="U698" s="7"/>
      <c r="V698" s="8"/>
      <c r="W698" s="7"/>
      <c r="X698" s="7"/>
      <c r="Y698" s="133"/>
      <c r="Z698" s="92"/>
      <c r="AA698" s="92"/>
      <c r="AB698" s="92"/>
      <c r="AC698" s="134"/>
      <c r="AD698" s="133"/>
      <c r="AE698" s="133"/>
      <c r="AF698" s="133"/>
      <c r="AG698" s="133"/>
      <c r="AH698" s="133"/>
      <c r="AI698" s="133"/>
      <c r="AJ698" s="133"/>
      <c r="AK698" s="133"/>
      <c r="AL698" s="133"/>
      <c r="AM698" s="133"/>
      <c r="AN698" s="133"/>
      <c r="AO698" s="133"/>
      <c r="AP698" s="133"/>
      <c r="AQ698" s="133"/>
      <c r="AR698" s="133"/>
      <c r="AS698" s="133"/>
      <c r="AT698" s="133"/>
      <c r="AU698" s="133"/>
      <c r="AV698" s="133"/>
      <c r="AW698" s="133"/>
      <c r="AX698" s="133"/>
      <c r="AY698" s="133"/>
      <c r="AZ698" s="133"/>
      <c r="BA698" s="133"/>
      <c r="BB698" s="133"/>
      <c r="BC698" s="133"/>
      <c r="BD698" s="133"/>
      <c r="BE698" s="133"/>
      <c r="BF698" s="133"/>
      <c r="BG698" s="133"/>
      <c r="BH698" s="133"/>
      <c r="BI698" s="133"/>
      <c r="BJ698" s="133"/>
      <c r="BK698" s="133"/>
      <c r="BL698" s="133"/>
      <c r="BM698" s="133"/>
      <c r="BN698" s="133"/>
      <c r="BO698" s="133"/>
      <c r="BP698" s="133"/>
      <c r="BQ698" s="133"/>
      <c r="BR698" s="133"/>
      <c r="BS698" s="133"/>
      <c r="BT698" s="133"/>
      <c r="BU698" s="133"/>
      <c r="BV698" s="133"/>
      <c r="BW698" s="133"/>
      <c r="BX698" s="133"/>
      <c r="BY698" s="133"/>
      <c r="BZ698" s="133"/>
      <c r="CA698" s="133"/>
      <c r="CB698" s="133"/>
      <c r="CC698" s="133"/>
      <c r="CD698" s="133"/>
      <c r="CE698" s="133"/>
      <c r="CF698" s="133"/>
      <c r="CG698" s="133"/>
      <c r="CH698" s="133"/>
      <c r="CI698" s="133"/>
      <c r="CJ698" s="133"/>
      <c r="CK698" s="133"/>
      <c r="CL698" s="133"/>
      <c r="CM698" s="133"/>
      <c r="CN698" s="133"/>
      <c r="CO698" s="133"/>
      <c r="CP698" s="133"/>
      <c r="CQ698" s="133"/>
      <c r="CR698" s="133"/>
      <c r="CS698" s="133"/>
      <c r="CT698" s="133"/>
      <c r="CU698" s="133"/>
      <c r="CV698" s="133"/>
      <c r="CW698" s="133"/>
      <c r="CX698" s="133"/>
      <c r="CY698" s="133"/>
      <c r="CZ698" s="133"/>
      <c r="DA698" s="133"/>
      <c r="DB698" s="133"/>
      <c r="DC698" s="133"/>
      <c r="DD698" s="133"/>
      <c r="DE698" s="133"/>
      <c r="DF698" s="133"/>
      <c r="DG698" s="133"/>
      <c r="DH698" s="133"/>
      <c r="DI698" s="133"/>
      <c r="DJ698" s="133"/>
      <c r="DK698" s="133"/>
      <c r="DL698" s="133"/>
      <c r="DM698" s="133"/>
      <c r="DN698" s="133"/>
      <c r="DO698" s="133"/>
      <c r="DP698" s="133"/>
      <c r="DQ698" s="133"/>
      <c r="DR698" s="133"/>
      <c r="DS698" s="133"/>
      <c r="DT698" s="133"/>
      <c r="DU698" s="133"/>
      <c r="DV698" s="133"/>
      <c r="DW698" s="133"/>
      <c r="DX698" s="135"/>
    </row>
    <row r="699" spans="1:128" s="127" customFormat="1" ht="56.25" x14ac:dyDescent="0.3">
      <c r="A699" s="18">
        <v>74</v>
      </c>
      <c r="B699" s="19"/>
      <c r="C699" s="74"/>
      <c r="D699" s="19"/>
      <c r="E699" s="19"/>
      <c r="F699" s="24"/>
      <c r="G699" s="19"/>
      <c r="H699" s="19"/>
      <c r="I699" s="25"/>
      <c r="J699" s="25"/>
      <c r="K699" s="26" t="s">
        <v>37</v>
      </c>
      <c r="L699" s="25">
        <f>P699*I696</f>
        <v>456645.84899999999</v>
      </c>
      <c r="M699" s="25">
        <f>I696*Q699</f>
        <v>103546.90499999998</v>
      </c>
      <c r="N699" s="25">
        <f t="shared" si="108"/>
        <v>560192.75399999996</v>
      </c>
      <c r="O699" s="216"/>
      <c r="P699" s="25">
        <v>57.11</v>
      </c>
      <c r="Q699" s="27">
        <v>12.95</v>
      </c>
      <c r="R699" s="24" t="s">
        <v>39</v>
      </c>
      <c r="S699" s="24" t="s">
        <v>279</v>
      </c>
      <c r="T699" s="7"/>
      <c r="U699" s="7"/>
      <c r="V699" s="8"/>
      <c r="W699" s="7"/>
      <c r="X699" s="7"/>
      <c r="Y699" s="133"/>
      <c r="Z699" s="92"/>
      <c r="AA699" s="92"/>
      <c r="AB699" s="92"/>
      <c r="AC699" s="134"/>
      <c r="AD699" s="133"/>
      <c r="AE699" s="133"/>
      <c r="AF699" s="133"/>
      <c r="AG699" s="133"/>
      <c r="AH699" s="133"/>
      <c r="AI699" s="133"/>
      <c r="AJ699" s="133"/>
      <c r="AK699" s="133"/>
      <c r="AL699" s="133"/>
      <c r="AM699" s="133"/>
      <c r="AN699" s="133"/>
      <c r="AO699" s="133"/>
      <c r="AP699" s="133"/>
      <c r="AQ699" s="133"/>
      <c r="AR699" s="133"/>
      <c r="AS699" s="133"/>
      <c r="AT699" s="133"/>
      <c r="AU699" s="133"/>
      <c r="AV699" s="133"/>
      <c r="AW699" s="133"/>
      <c r="AX699" s="133"/>
      <c r="AY699" s="133"/>
      <c r="AZ699" s="133"/>
      <c r="BA699" s="133"/>
      <c r="BB699" s="133"/>
      <c r="BC699" s="133"/>
      <c r="BD699" s="133"/>
      <c r="BE699" s="133"/>
      <c r="BF699" s="133"/>
      <c r="BG699" s="133"/>
      <c r="BH699" s="133"/>
      <c r="BI699" s="133"/>
      <c r="BJ699" s="133"/>
      <c r="BK699" s="133"/>
      <c r="BL699" s="133"/>
      <c r="BM699" s="133"/>
      <c r="BN699" s="133"/>
      <c r="BO699" s="133"/>
      <c r="BP699" s="133"/>
      <c r="BQ699" s="133"/>
      <c r="BR699" s="133"/>
      <c r="BS699" s="133"/>
      <c r="BT699" s="133"/>
      <c r="BU699" s="133"/>
      <c r="BV699" s="133"/>
      <c r="BW699" s="133"/>
      <c r="BX699" s="133"/>
      <c r="BY699" s="133"/>
      <c r="BZ699" s="133"/>
      <c r="CA699" s="133"/>
      <c r="CB699" s="133"/>
      <c r="CC699" s="133"/>
      <c r="CD699" s="133"/>
      <c r="CE699" s="133"/>
      <c r="CF699" s="133"/>
      <c r="CG699" s="133"/>
      <c r="CH699" s="133"/>
      <c r="CI699" s="133"/>
      <c r="CJ699" s="133"/>
      <c r="CK699" s="133"/>
      <c r="CL699" s="133"/>
      <c r="CM699" s="133"/>
      <c r="CN699" s="133"/>
      <c r="CO699" s="133"/>
      <c r="CP699" s="133"/>
      <c r="CQ699" s="133"/>
      <c r="CR699" s="133"/>
      <c r="CS699" s="133"/>
      <c r="CT699" s="133"/>
      <c r="CU699" s="133"/>
      <c r="CV699" s="133"/>
      <c r="CW699" s="133"/>
      <c r="CX699" s="133"/>
      <c r="CY699" s="133"/>
      <c r="CZ699" s="133"/>
      <c r="DA699" s="133"/>
      <c r="DB699" s="133"/>
      <c r="DC699" s="133"/>
      <c r="DD699" s="133"/>
      <c r="DE699" s="133"/>
      <c r="DF699" s="133"/>
      <c r="DG699" s="133"/>
      <c r="DH699" s="133"/>
      <c r="DI699" s="133"/>
      <c r="DJ699" s="133"/>
      <c r="DK699" s="133"/>
      <c r="DL699" s="133"/>
      <c r="DM699" s="133"/>
      <c r="DN699" s="133"/>
      <c r="DO699" s="133"/>
      <c r="DP699" s="133"/>
      <c r="DQ699" s="133"/>
      <c r="DR699" s="133"/>
      <c r="DS699" s="133"/>
      <c r="DT699" s="133"/>
      <c r="DU699" s="133"/>
      <c r="DV699" s="133"/>
      <c r="DW699" s="133"/>
      <c r="DX699" s="135"/>
    </row>
    <row r="700" spans="1:128" s="127" customFormat="1" ht="56.25" x14ac:dyDescent="0.3">
      <c r="A700" s="18">
        <v>75</v>
      </c>
      <c r="B700" s="19"/>
      <c r="C700" s="74"/>
      <c r="D700" s="19"/>
      <c r="E700" s="19"/>
      <c r="F700" s="24"/>
      <c r="G700" s="19"/>
      <c r="H700" s="19"/>
      <c r="I700" s="25"/>
      <c r="J700" s="25"/>
      <c r="K700" s="26" t="s">
        <v>41</v>
      </c>
      <c r="L700" s="25">
        <f>I696*P700</f>
        <v>284094.32699999999</v>
      </c>
      <c r="M700" s="25">
        <f>Q700*I696</f>
        <v>91233.218999999997</v>
      </c>
      <c r="N700" s="25">
        <f t="shared" si="108"/>
        <v>375327.54599999997</v>
      </c>
      <c r="O700" s="216"/>
      <c r="P700" s="25">
        <v>35.53</v>
      </c>
      <c r="Q700" s="27">
        <v>11.41</v>
      </c>
      <c r="R700" s="24" t="s">
        <v>39</v>
      </c>
      <c r="S700" s="24" t="s">
        <v>279</v>
      </c>
      <c r="T700" s="7"/>
      <c r="U700" s="7"/>
      <c r="V700" s="8"/>
      <c r="W700" s="7"/>
      <c r="X700" s="7"/>
      <c r="Y700" s="133"/>
      <c r="Z700" s="92"/>
      <c r="AA700" s="92"/>
      <c r="AB700" s="92"/>
      <c r="AC700" s="134"/>
      <c r="AD700" s="133"/>
      <c r="AE700" s="133"/>
      <c r="AF700" s="133"/>
      <c r="AG700" s="133"/>
      <c r="AH700" s="133"/>
      <c r="AI700" s="133"/>
      <c r="AJ700" s="133"/>
      <c r="AK700" s="133"/>
      <c r="AL700" s="133"/>
      <c r="AM700" s="133"/>
      <c r="AN700" s="133"/>
      <c r="AO700" s="133"/>
      <c r="AP700" s="133"/>
      <c r="AQ700" s="133"/>
      <c r="AR700" s="133"/>
      <c r="AS700" s="133"/>
      <c r="AT700" s="133"/>
      <c r="AU700" s="133"/>
      <c r="AV700" s="133"/>
      <c r="AW700" s="133"/>
      <c r="AX700" s="133"/>
      <c r="AY700" s="133"/>
      <c r="AZ700" s="133"/>
      <c r="BA700" s="133"/>
      <c r="BB700" s="133"/>
      <c r="BC700" s="133"/>
      <c r="BD700" s="133"/>
      <c r="BE700" s="133"/>
      <c r="BF700" s="133"/>
      <c r="BG700" s="133"/>
      <c r="BH700" s="133"/>
      <c r="BI700" s="133"/>
      <c r="BJ700" s="133"/>
      <c r="BK700" s="133"/>
      <c r="BL700" s="133"/>
      <c r="BM700" s="133"/>
      <c r="BN700" s="133"/>
      <c r="BO700" s="133"/>
      <c r="BP700" s="133"/>
      <c r="BQ700" s="133"/>
      <c r="BR700" s="133"/>
      <c r="BS700" s="133"/>
      <c r="BT700" s="133"/>
      <c r="BU700" s="133"/>
      <c r="BV700" s="133"/>
      <c r="BW700" s="133"/>
      <c r="BX700" s="133"/>
      <c r="BY700" s="133"/>
      <c r="BZ700" s="133"/>
      <c r="CA700" s="133"/>
      <c r="CB700" s="133"/>
      <c r="CC700" s="133"/>
      <c r="CD700" s="133"/>
      <c r="CE700" s="133"/>
      <c r="CF700" s="133"/>
      <c r="CG700" s="133"/>
      <c r="CH700" s="133"/>
      <c r="CI700" s="133"/>
      <c r="CJ700" s="133"/>
      <c r="CK700" s="133"/>
      <c r="CL700" s="133"/>
      <c r="CM700" s="133"/>
      <c r="CN700" s="133"/>
      <c r="CO700" s="133"/>
      <c r="CP700" s="133"/>
      <c r="CQ700" s="133"/>
      <c r="CR700" s="133"/>
      <c r="CS700" s="133"/>
      <c r="CT700" s="133"/>
      <c r="CU700" s="133"/>
      <c r="CV700" s="133"/>
      <c r="CW700" s="133"/>
      <c r="CX700" s="133"/>
      <c r="CY700" s="133"/>
      <c r="CZ700" s="133"/>
      <c r="DA700" s="133"/>
      <c r="DB700" s="133"/>
      <c r="DC700" s="133"/>
      <c r="DD700" s="133"/>
      <c r="DE700" s="133"/>
      <c r="DF700" s="133"/>
      <c r="DG700" s="133"/>
      <c r="DH700" s="133"/>
      <c r="DI700" s="133"/>
      <c r="DJ700" s="133"/>
      <c r="DK700" s="133"/>
      <c r="DL700" s="133"/>
      <c r="DM700" s="133"/>
      <c r="DN700" s="133"/>
      <c r="DO700" s="133"/>
      <c r="DP700" s="133"/>
      <c r="DQ700" s="133"/>
      <c r="DR700" s="133"/>
      <c r="DS700" s="133"/>
      <c r="DT700" s="133"/>
      <c r="DU700" s="133"/>
      <c r="DV700" s="133"/>
      <c r="DW700" s="133"/>
      <c r="DX700" s="135"/>
    </row>
    <row r="701" spans="1:128" s="127" customFormat="1" ht="37.5" x14ac:dyDescent="0.3">
      <c r="A701" s="18">
        <v>76</v>
      </c>
      <c r="B701" s="19"/>
      <c r="C701" s="74"/>
      <c r="D701" s="19"/>
      <c r="E701" s="19"/>
      <c r="F701" s="24"/>
      <c r="G701" s="19"/>
      <c r="H701" s="19"/>
      <c r="I701" s="25"/>
      <c r="J701" s="25"/>
      <c r="K701" s="26" t="s">
        <v>46</v>
      </c>
      <c r="L701" s="25">
        <f>P701*I696</f>
        <v>1279344</v>
      </c>
      <c r="M701" s="25">
        <f>I696*Q701</f>
        <v>124416.204</v>
      </c>
      <c r="N701" s="25">
        <f t="shared" si="108"/>
        <v>1403760.2039999999</v>
      </c>
      <c r="O701" s="198"/>
      <c r="P701" s="25">
        <v>160</v>
      </c>
      <c r="Q701" s="27">
        <v>15.56</v>
      </c>
      <c r="R701" s="24" t="s">
        <v>39</v>
      </c>
      <c r="S701" s="24" t="s">
        <v>279</v>
      </c>
      <c r="T701" s="7"/>
      <c r="U701" s="7"/>
      <c r="V701" s="8"/>
      <c r="W701" s="7"/>
      <c r="X701" s="7"/>
      <c r="Y701" s="133"/>
      <c r="Z701" s="92"/>
      <c r="AA701" s="92"/>
      <c r="AB701" s="92"/>
      <c r="AC701" s="134"/>
      <c r="AD701" s="133"/>
      <c r="AE701" s="133"/>
      <c r="AF701" s="133"/>
      <c r="AG701" s="133"/>
      <c r="AH701" s="133"/>
      <c r="AI701" s="133"/>
      <c r="AJ701" s="133"/>
      <c r="AK701" s="133"/>
      <c r="AL701" s="133"/>
      <c r="AM701" s="133"/>
      <c r="AN701" s="133"/>
      <c r="AO701" s="133"/>
      <c r="AP701" s="133"/>
      <c r="AQ701" s="133"/>
      <c r="AR701" s="133"/>
      <c r="AS701" s="133"/>
      <c r="AT701" s="133"/>
      <c r="AU701" s="133"/>
      <c r="AV701" s="133"/>
      <c r="AW701" s="133"/>
      <c r="AX701" s="133"/>
      <c r="AY701" s="133"/>
      <c r="AZ701" s="133"/>
      <c r="BA701" s="133"/>
      <c r="BB701" s="133"/>
      <c r="BC701" s="133"/>
      <c r="BD701" s="133"/>
      <c r="BE701" s="133"/>
      <c r="BF701" s="133"/>
      <c r="BG701" s="133"/>
      <c r="BH701" s="133"/>
      <c r="BI701" s="133"/>
      <c r="BJ701" s="133"/>
      <c r="BK701" s="133"/>
      <c r="BL701" s="133"/>
      <c r="BM701" s="133"/>
      <c r="BN701" s="133"/>
      <c r="BO701" s="133"/>
      <c r="BP701" s="133"/>
      <c r="BQ701" s="133"/>
      <c r="BR701" s="133"/>
      <c r="BS701" s="133"/>
      <c r="BT701" s="133"/>
      <c r="BU701" s="133"/>
      <c r="BV701" s="133"/>
      <c r="BW701" s="133"/>
      <c r="BX701" s="133"/>
      <c r="BY701" s="133"/>
      <c r="BZ701" s="133"/>
      <c r="CA701" s="133"/>
      <c r="CB701" s="133"/>
      <c r="CC701" s="133"/>
      <c r="CD701" s="133"/>
      <c r="CE701" s="133"/>
      <c r="CF701" s="133"/>
      <c r="CG701" s="133"/>
      <c r="CH701" s="133"/>
      <c r="CI701" s="133"/>
      <c r="CJ701" s="133"/>
      <c r="CK701" s="133"/>
      <c r="CL701" s="133"/>
      <c r="CM701" s="133"/>
      <c r="CN701" s="133"/>
      <c r="CO701" s="133"/>
      <c r="CP701" s="133"/>
      <c r="CQ701" s="133"/>
      <c r="CR701" s="133"/>
      <c r="CS701" s="133"/>
      <c r="CT701" s="133"/>
      <c r="CU701" s="133"/>
      <c r="CV701" s="133"/>
      <c r="CW701" s="133"/>
      <c r="CX701" s="133"/>
      <c r="CY701" s="133"/>
      <c r="CZ701" s="133"/>
      <c r="DA701" s="133"/>
      <c r="DB701" s="133"/>
      <c r="DC701" s="133"/>
      <c r="DD701" s="133"/>
      <c r="DE701" s="133"/>
      <c r="DF701" s="133"/>
      <c r="DG701" s="133"/>
      <c r="DH701" s="133"/>
      <c r="DI701" s="133"/>
      <c r="DJ701" s="133"/>
      <c r="DK701" s="133"/>
      <c r="DL701" s="133"/>
      <c r="DM701" s="133"/>
      <c r="DN701" s="133"/>
      <c r="DO701" s="133"/>
      <c r="DP701" s="133"/>
      <c r="DQ701" s="133"/>
      <c r="DR701" s="133"/>
      <c r="DS701" s="133"/>
      <c r="DT701" s="133"/>
      <c r="DU701" s="133"/>
      <c r="DV701" s="133"/>
      <c r="DW701" s="133"/>
      <c r="DX701" s="135"/>
    </row>
    <row r="702" spans="1:128" s="4" customFormat="1" ht="37.5" x14ac:dyDescent="0.3">
      <c r="A702" s="18">
        <v>77</v>
      </c>
      <c r="B702" s="19">
        <v>54</v>
      </c>
      <c r="C702" s="26" t="s">
        <v>511</v>
      </c>
      <c r="D702" s="19">
        <v>1956</v>
      </c>
      <c r="E702" s="19" t="s">
        <v>34</v>
      </c>
      <c r="F702" s="24" t="s">
        <v>44</v>
      </c>
      <c r="G702" s="19" t="s">
        <v>72</v>
      </c>
      <c r="H702" s="19">
        <v>2</v>
      </c>
      <c r="I702" s="25">
        <v>996.7</v>
      </c>
      <c r="J702" s="25">
        <v>620</v>
      </c>
      <c r="K702" s="26" t="s">
        <v>46</v>
      </c>
      <c r="L702" s="65">
        <f>I702*P702</f>
        <v>241071.82900000003</v>
      </c>
      <c r="M702" s="34">
        <f>I702*Q702</f>
        <v>15807.662</v>
      </c>
      <c r="N702" s="34">
        <f t="shared" si="108"/>
        <v>256879.49100000004</v>
      </c>
      <c r="O702" s="34">
        <f>N702</f>
        <v>256879.49100000004</v>
      </c>
      <c r="P702" s="25">
        <v>241.87</v>
      </c>
      <c r="Q702" s="23">
        <v>15.86</v>
      </c>
      <c r="R702" s="24" t="s">
        <v>39</v>
      </c>
      <c r="S702" s="24" t="s">
        <v>279</v>
      </c>
      <c r="T702" s="7"/>
      <c r="U702" s="7"/>
      <c r="V702" s="8"/>
      <c r="W702" s="7"/>
      <c r="X702" s="7"/>
      <c r="Y702" s="9"/>
      <c r="Z702" s="92"/>
      <c r="AA702" s="92"/>
      <c r="AB702" s="92"/>
      <c r="AC702" s="10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2"/>
      <c r="AQ702" s="92"/>
      <c r="AR702" s="92"/>
      <c r="AS702" s="92"/>
      <c r="AT702" s="92"/>
      <c r="AU702" s="92"/>
      <c r="AV702" s="92"/>
      <c r="AW702" s="92"/>
      <c r="AX702" s="92"/>
      <c r="AY702" s="92"/>
      <c r="AZ702" s="92"/>
      <c r="BA702" s="92"/>
      <c r="BB702" s="92"/>
      <c r="BC702" s="92"/>
      <c r="BD702" s="92"/>
      <c r="BE702" s="92"/>
      <c r="BF702" s="92"/>
      <c r="BG702" s="92"/>
      <c r="BH702" s="92"/>
      <c r="BI702" s="92"/>
      <c r="BJ702" s="92"/>
      <c r="BK702" s="92"/>
      <c r="BL702" s="92"/>
      <c r="BM702" s="92"/>
      <c r="BN702" s="92"/>
      <c r="BO702" s="92"/>
      <c r="BP702" s="92"/>
      <c r="BQ702" s="92"/>
      <c r="BR702" s="92"/>
      <c r="BS702" s="92"/>
      <c r="BT702" s="92"/>
      <c r="BU702" s="92"/>
      <c r="BV702" s="92"/>
      <c r="BW702" s="92"/>
      <c r="BX702" s="92"/>
      <c r="BY702" s="92"/>
      <c r="BZ702" s="92"/>
      <c r="CA702" s="92"/>
      <c r="CB702" s="92"/>
      <c r="CC702" s="92"/>
      <c r="CD702" s="92"/>
      <c r="CE702" s="92"/>
      <c r="CF702" s="92"/>
      <c r="CG702" s="92"/>
      <c r="CH702" s="92"/>
      <c r="CI702" s="92"/>
      <c r="CJ702" s="92"/>
      <c r="CK702" s="92"/>
      <c r="CL702" s="92"/>
      <c r="CM702" s="92"/>
      <c r="CN702" s="92"/>
      <c r="CO702" s="92"/>
      <c r="CP702" s="92"/>
      <c r="CQ702" s="92"/>
      <c r="CR702" s="92"/>
      <c r="CS702" s="92"/>
      <c r="CT702" s="92"/>
      <c r="CU702" s="92"/>
      <c r="CV702" s="92"/>
      <c r="CW702" s="92"/>
      <c r="CX702" s="92"/>
      <c r="CY702" s="92"/>
      <c r="CZ702" s="92"/>
      <c r="DA702" s="92"/>
      <c r="DB702" s="92"/>
      <c r="DC702" s="92"/>
      <c r="DD702" s="92"/>
      <c r="DE702" s="92"/>
      <c r="DF702" s="92"/>
      <c r="DG702" s="92"/>
      <c r="DH702" s="92"/>
      <c r="DI702" s="92"/>
      <c r="DJ702" s="92"/>
      <c r="DK702" s="92"/>
      <c r="DL702" s="92"/>
      <c r="DM702" s="92"/>
      <c r="DN702" s="92"/>
      <c r="DO702" s="92"/>
      <c r="DP702" s="92"/>
      <c r="DQ702" s="92"/>
      <c r="DR702" s="92"/>
      <c r="DS702" s="92"/>
      <c r="DT702" s="92"/>
      <c r="DU702" s="92"/>
      <c r="DV702" s="92"/>
      <c r="DW702" s="92"/>
    </row>
    <row r="703" spans="1:128" s="4" customFormat="1" ht="37.5" x14ac:dyDescent="0.3">
      <c r="A703" s="18">
        <v>78</v>
      </c>
      <c r="B703" s="19">
        <v>55</v>
      </c>
      <c r="C703" s="26" t="s">
        <v>512</v>
      </c>
      <c r="D703" s="19">
        <v>1964</v>
      </c>
      <c r="E703" s="19" t="s">
        <v>34</v>
      </c>
      <c r="F703" s="24" t="s">
        <v>44</v>
      </c>
      <c r="G703" s="19" t="s">
        <v>72</v>
      </c>
      <c r="H703" s="19">
        <v>2</v>
      </c>
      <c r="I703" s="25">
        <v>833.3</v>
      </c>
      <c r="J703" s="25">
        <v>496.2</v>
      </c>
      <c r="K703" s="26" t="s">
        <v>46</v>
      </c>
      <c r="L703" s="65">
        <f>I703*P703</f>
        <v>201550.27099999998</v>
      </c>
      <c r="M703" s="34">
        <v>7235.33</v>
      </c>
      <c r="N703" s="34">
        <f t="shared" si="108"/>
        <v>208785.60099999997</v>
      </c>
      <c r="O703" s="34">
        <f t="shared" ref="O703:O710" si="110">N703</f>
        <v>208785.60099999997</v>
      </c>
      <c r="P703" s="25">
        <v>241.87</v>
      </c>
      <c r="Q703" s="23">
        <v>15.86</v>
      </c>
      <c r="R703" s="24" t="s">
        <v>39</v>
      </c>
      <c r="S703" s="24" t="s">
        <v>279</v>
      </c>
      <c r="T703" s="7"/>
      <c r="U703" s="7"/>
      <c r="V703" s="8"/>
      <c r="W703" s="7"/>
      <c r="X703" s="7"/>
      <c r="Y703" s="9"/>
      <c r="Z703" s="92"/>
      <c r="AA703" s="92"/>
      <c r="AB703" s="92"/>
      <c r="AC703" s="10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2"/>
      <c r="AQ703" s="92"/>
      <c r="AR703" s="92"/>
      <c r="AS703" s="92"/>
      <c r="AT703" s="92"/>
      <c r="AU703" s="92"/>
      <c r="AV703" s="92"/>
      <c r="AW703" s="92"/>
      <c r="AX703" s="92"/>
      <c r="AY703" s="92"/>
      <c r="AZ703" s="92"/>
      <c r="BA703" s="92"/>
      <c r="BB703" s="92"/>
      <c r="BC703" s="92"/>
      <c r="BD703" s="92"/>
      <c r="BE703" s="92"/>
      <c r="BF703" s="92"/>
      <c r="BG703" s="92"/>
      <c r="BH703" s="92"/>
      <c r="BI703" s="92"/>
      <c r="BJ703" s="92"/>
      <c r="BK703" s="92"/>
      <c r="BL703" s="92"/>
      <c r="BM703" s="92"/>
      <c r="BN703" s="92"/>
      <c r="BO703" s="92"/>
      <c r="BP703" s="92"/>
      <c r="BQ703" s="92"/>
      <c r="BR703" s="92"/>
      <c r="BS703" s="92"/>
      <c r="BT703" s="92"/>
      <c r="BU703" s="92"/>
      <c r="BV703" s="92"/>
      <c r="BW703" s="92"/>
      <c r="BX703" s="92"/>
      <c r="BY703" s="92"/>
      <c r="BZ703" s="92"/>
      <c r="CA703" s="92"/>
      <c r="CB703" s="92"/>
      <c r="CC703" s="92"/>
      <c r="CD703" s="92"/>
      <c r="CE703" s="92"/>
      <c r="CF703" s="92"/>
      <c r="CG703" s="92"/>
      <c r="CH703" s="92"/>
      <c r="CI703" s="92"/>
      <c r="CJ703" s="92"/>
      <c r="CK703" s="92"/>
      <c r="CL703" s="92"/>
      <c r="CM703" s="92"/>
      <c r="CN703" s="92"/>
      <c r="CO703" s="92"/>
      <c r="CP703" s="92"/>
      <c r="CQ703" s="92"/>
      <c r="CR703" s="92"/>
      <c r="CS703" s="92"/>
      <c r="CT703" s="92"/>
      <c r="CU703" s="92"/>
      <c r="CV703" s="92"/>
      <c r="CW703" s="92"/>
      <c r="CX703" s="92"/>
      <c r="CY703" s="92"/>
      <c r="CZ703" s="92"/>
      <c r="DA703" s="92"/>
      <c r="DB703" s="92"/>
      <c r="DC703" s="92"/>
      <c r="DD703" s="92"/>
      <c r="DE703" s="92"/>
      <c r="DF703" s="92"/>
      <c r="DG703" s="92"/>
      <c r="DH703" s="92"/>
      <c r="DI703" s="92"/>
      <c r="DJ703" s="92"/>
      <c r="DK703" s="92"/>
      <c r="DL703" s="92"/>
      <c r="DM703" s="92"/>
      <c r="DN703" s="92"/>
      <c r="DO703" s="92"/>
      <c r="DP703" s="92"/>
      <c r="DQ703" s="92"/>
      <c r="DR703" s="92"/>
      <c r="DS703" s="92"/>
      <c r="DT703" s="92"/>
      <c r="DU703" s="92"/>
      <c r="DV703" s="92"/>
      <c r="DW703" s="92"/>
    </row>
    <row r="704" spans="1:128" s="4" customFormat="1" ht="37.5" x14ac:dyDescent="0.3">
      <c r="A704" s="18">
        <v>79</v>
      </c>
      <c r="B704" s="19">
        <v>56</v>
      </c>
      <c r="C704" s="26" t="s">
        <v>513</v>
      </c>
      <c r="D704" s="19" t="s">
        <v>34</v>
      </c>
      <c r="E704" s="19" t="s">
        <v>34</v>
      </c>
      <c r="F704" s="24" t="s">
        <v>44</v>
      </c>
      <c r="G704" s="19" t="s">
        <v>72</v>
      </c>
      <c r="H704" s="19">
        <v>2</v>
      </c>
      <c r="I704" s="25">
        <v>912.4</v>
      </c>
      <c r="J704" s="25">
        <v>496.2</v>
      </c>
      <c r="K704" s="26" t="s">
        <v>46</v>
      </c>
      <c r="L704" s="65">
        <f>I704*P704</f>
        <v>220682.18799999999</v>
      </c>
      <c r="M704" s="34">
        <f>I704*Q704</f>
        <v>14470.663999999999</v>
      </c>
      <c r="N704" s="34">
        <f t="shared" si="108"/>
        <v>235152.85199999998</v>
      </c>
      <c r="O704" s="34">
        <f t="shared" si="110"/>
        <v>235152.85199999998</v>
      </c>
      <c r="P704" s="25">
        <v>241.87</v>
      </c>
      <c r="Q704" s="23">
        <v>15.86</v>
      </c>
      <c r="R704" s="24" t="s">
        <v>39</v>
      </c>
      <c r="S704" s="24" t="s">
        <v>279</v>
      </c>
      <c r="T704" s="7"/>
      <c r="U704" s="7"/>
      <c r="V704" s="8"/>
      <c r="W704" s="7"/>
      <c r="X704" s="7"/>
      <c r="Y704" s="9"/>
      <c r="Z704" s="92"/>
      <c r="AA704" s="92"/>
      <c r="AB704" s="92"/>
      <c r="AC704" s="10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2"/>
      <c r="AQ704" s="92"/>
      <c r="AR704" s="92"/>
      <c r="AS704" s="92"/>
      <c r="AT704" s="92"/>
      <c r="AU704" s="92"/>
      <c r="AV704" s="92"/>
      <c r="AW704" s="92"/>
      <c r="AX704" s="92"/>
      <c r="AY704" s="92"/>
      <c r="AZ704" s="92"/>
      <c r="BA704" s="92"/>
      <c r="BB704" s="92"/>
      <c r="BC704" s="92"/>
      <c r="BD704" s="92"/>
      <c r="BE704" s="92"/>
      <c r="BF704" s="92"/>
      <c r="BG704" s="92"/>
      <c r="BH704" s="92"/>
      <c r="BI704" s="92"/>
      <c r="BJ704" s="92"/>
      <c r="BK704" s="92"/>
      <c r="BL704" s="92"/>
      <c r="BM704" s="92"/>
      <c r="BN704" s="92"/>
      <c r="BO704" s="92"/>
      <c r="BP704" s="92"/>
      <c r="BQ704" s="92"/>
      <c r="BR704" s="92"/>
      <c r="BS704" s="92"/>
      <c r="BT704" s="92"/>
      <c r="BU704" s="92"/>
      <c r="BV704" s="92"/>
      <c r="BW704" s="92"/>
      <c r="BX704" s="92"/>
      <c r="BY704" s="92"/>
      <c r="BZ704" s="92"/>
      <c r="CA704" s="92"/>
      <c r="CB704" s="92"/>
      <c r="CC704" s="92"/>
      <c r="CD704" s="92"/>
      <c r="CE704" s="92"/>
      <c r="CF704" s="92"/>
      <c r="CG704" s="92"/>
      <c r="CH704" s="92"/>
      <c r="CI704" s="92"/>
      <c r="CJ704" s="92"/>
      <c r="CK704" s="92"/>
      <c r="CL704" s="92"/>
      <c r="CM704" s="92"/>
      <c r="CN704" s="92"/>
      <c r="CO704" s="92"/>
      <c r="CP704" s="92"/>
      <c r="CQ704" s="92"/>
      <c r="CR704" s="92"/>
      <c r="CS704" s="92"/>
      <c r="CT704" s="92"/>
      <c r="CU704" s="92"/>
      <c r="CV704" s="92"/>
      <c r="CW704" s="92"/>
      <c r="CX704" s="92"/>
      <c r="CY704" s="92"/>
      <c r="CZ704" s="92"/>
      <c r="DA704" s="92"/>
      <c r="DB704" s="92"/>
      <c r="DC704" s="92"/>
      <c r="DD704" s="92"/>
      <c r="DE704" s="92"/>
      <c r="DF704" s="92"/>
      <c r="DG704" s="92"/>
      <c r="DH704" s="92"/>
      <c r="DI704" s="92"/>
      <c r="DJ704" s="92"/>
      <c r="DK704" s="92"/>
      <c r="DL704" s="92"/>
      <c r="DM704" s="92"/>
      <c r="DN704" s="92"/>
      <c r="DO704" s="92"/>
      <c r="DP704" s="92"/>
      <c r="DQ704" s="92"/>
      <c r="DR704" s="92"/>
      <c r="DS704" s="92"/>
      <c r="DT704" s="92"/>
      <c r="DU704" s="92"/>
      <c r="DV704" s="92"/>
      <c r="DW704" s="92"/>
    </row>
    <row r="705" spans="1:128" s="4" customFormat="1" ht="37.5" x14ac:dyDescent="0.3">
      <c r="A705" s="18">
        <v>80</v>
      </c>
      <c r="B705" s="19">
        <v>57</v>
      </c>
      <c r="C705" s="26" t="s">
        <v>514</v>
      </c>
      <c r="D705" s="19">
        <v>1976</v>
      </c>
      <c r="E705" s="19" t="s">
        <v>34</v>
      </c>
      <c r="F705" s="24" t="s">
        <v>44</v>
      </c>
      <c r="G705" s="19" t="s">
        <v>72</v>
      </c>
      <c r="H705" s="19">
        <v>2</v>
      </c>
      <c r="I705" s="25">
        <v>1025.4000000000001</v>
      </c>
      <c r="J705" s="25">
        <v>515.4</v>
      </c>
      <c r="K705" s="26" t="s">
        <v>46</v>
      </c>
      <c r="L705" s="65">
        <f>I705*P705</f>
        <v>248013.49800000002</v>
      </c>
      <c r="M705" s="34">
        <f>I705*Q705</f>
        <v>16262.844000000001</v>
      </c>
      <c r="N705" s="34">
        <f t="shared" si="108"/>
        <v>264276.342</v>
      </c>
      <c r="O705" s="200">
        <f>N705+N706</f>
        <v>1843617.9300000002</v>
      </c>
      <c r="P705" s="25">
        <v>241.87</v>
      </c>
      <c r="Q705" s="23">
        <v>15.86</v>
      </c>
      <c r="R705" s="24" t="s">
        <v>39</v>
      </c>
      <c r="S705" s="24" t="s">
        <v>279</v>
      </c>
      <c r="T705" s="7"/>
      <c r="U705" s="7"/>
      <c r="V705" s="8"/>
      <c r="W705" s="7"/>
      <c r="X705" s="7"/>
      <c r="Y705" s="9"/>
      <c r="Z705" s="92"/>
      <c r="AA705" s="92"/>
      <c r="AB705" s="92"/>
      <c r="AC705" s="10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2"/>
      <c r="AQ705" s="92"/>
      <c r="AR705" s="92"/>
      <c r="AS705" s="92"/>
      <c r="AT705" s="92"/>
      <c r="AU705" s="92"/>
      <c r="AV705" s="92"/>
      <c r="AW705" s="92"/>
      <c r="AX705" s="92"/>
      <c r="AY705" s="92"/>
      <c r="AZ705" s="92"/>
      <c r="BA705" s="92"/>
      <c r="BB705" s="92"/>
      <c r="BC705" s="92"/>
      <c r="BD705" s="92"/>
      <c r="BE705" s="92"/>
      <c r="BF705" s="92"/>
      <c r="BG705" s="92"/>
      <c r="BH705" s="92"/>
      <c r="BI705" s="92"/>
      <c r="BJ705" s="92"/>
      <c r="BK705" s="92"/>
      <c r="BL705" s="92"/>
      <c r="BM705" s="92"/>
      <c r="BN705" s="92"/>
      <c r="BO705" s="92"/>
      <c r="BP705" s="92"/>
      <c r="BQ705" s="92"/>
      <c r="BR705" s="92"/>
      <c r="BS705" s="92"/>
      <c r="BT705" s="92"/>
      <c r="BU705" s="92"/>
      <c r="BV705" s="92"/>
      <c r="BW705" s="92"/>
      <c r="BX705" s="92"/>
      <c r="BY705" s="92"/>
      <c r="BZ705" s="92"/>
      <c r="CA705" s="92"/>
      <c r="CB705" s="92"/>
      <c r="CC705" s="92"/>
      <c r="CD705" s="92"/>
      <c r="CE705" s="92"/>
      <c r="CF705" s="92"/>
      <c r="CG705" s="92"/>
      <c r="CH705" s="92"/>
      <c r="CI705" s="92"/>
      <c r="CJ705" s="92"/>
      <c r="CK705" s="92"/>
      <c r="CL705" s="92"/>
      <c r="CM705" s="92"/>
      <c r="CN705" s="92"/>
      <c r="CO705" s="92"/>
      <c r="CP705" s="92"/>
      <c r="CQ705" s="92"/>
      <c r="CR705" s="92"/>
      <c r="CS705" s="92"/>
      <c r="CT705" s="92"/>
      <c r="CU705" s="92"/>
      <c r="CV705" s="92"/>
      <c r="CW705" s="92"/>
      <c r="CX705" s="92"/>
      <c r="CY705" s="92"/>
      <c r="CZ705" s="92"/>
      <c r="DA705" s="92"/>
      <c r="DB705" s="92"/>
      <c r="DC705" s="92"/>
      <c r="DD705" s="92"/>
      <c r="DE705" s="92"/>
      <c r="DF705" s="92"/>
      <c r="DG705" s="92"/>
      <c r="DH705" s="92"/>
      <c r="DI705" s="92"/>
      <c r="DJ705" s="92"/>
      <c r="DK705" s="92"/>
      <c r="DL705" s="92"/>
      <c r="DM705" s="92"/>
      <c r="DN705" s="92"/>
      <c r="DO705" s="92"/>
      <c r="DP705" s="92"/>
      <c r="DQ705" s="92"/>
      <c r="DR705" s="92"/>
      <c r="DS705" s="92"/>
      <c r="DT705" s="92"/>
      <c r="DU705" s="92"/>
      <c r="DV705" s="92"/>
      <c r="DW705" s="92"/>
    </row>
    <row r="706" spans="1:128" s="4" customFormat="1" x14ac:dyDescent="0.3">
      <c r="A706" s="18">
        <v>81</v>
      </c>
      <c r="B706" s="19"/>
      <c r="C706" s="26"/>
      <c r="D706" s="19"/>
      <c r="E706" s="19"/>
      <c r="F706" s="24"/>
      <c r="G706" s="19"/>
      <c r="H706" s="19"/>
      <c r="I706" s="25"/>
      <c r="J706" s="25"/>
      <c r="K706" s="43" t="s">
        <v>54</v>
      </c>
      <c r="L706" s="25">
        <f>P706*I705</f>
        <v>1538100.0000000002</v>
      </c>
      <c r="M706" s="25">
        <f>Q706*I705</f>
        <v>41241.588000000003</v>
      </c>
      <c r="N706" s="25">
        <f t="shared" si="108"/>
        <v>1579341.5880000002</v>
      </c>
      <c r="O706" s="202"/>
      <c r="P706" s="25">
        <v>1500</v>
      </c>
      <c r="Q706" s="23">
        <v>40.22</v>
      </c>
      <c r="R706" s="24" t="s">
        <v>39</v>
      </c>
      <c r="S706" s="24" t="s">
        <v>279</v>
      </c>
      <c r="T706" s="8" t="s">
        <v>342</v>
      </c>
      <c r="U706" s="7"/>
      <c r="V706" s="8"/>
      <c r="W706" s="7"/>
      <c r="X706" s="7"/>
      <c r="Y706" s="9"/>
      <c r="Z706" s="92"/>
      <c r="AA706" s="92"/>
      <c r="AB706" s="92"/>
      <c r="AC706" s="10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2"/>
      <c r="AQ706" s="92"/>
      <c r="AR706" s="92"/>
      <c r="AS706" s="92"/>
      <c r="AT706" s="92"/>
      <c r="AU706" s="92"/>
      <c r="AV706" s="92"/>
      <c r="AW706" s="92"/>
      <c r="AX706" s="92"/>
      <c r="AY706" s="92"/>
      <c r="AZ706" s="92"/>
      <c r="BA706" s="92"/>
      <c r="BB706" s="92"/>
      <c r="BC706" s="92"/>
      <c r="BD706" s="92"/>
      <c r="BE706" s="92"/>
      <c r="BF706" s="92"/>
      <c r="BG706" s="92"/>
      <c r="BH706" s="92"/>
      <c r="BI706" s="92"/>
      <c r="BJ706" s="92"/>
      <c r="BK706" s="92"/>
      <c r="BL706" s="92"/>
      <c r="BM706" s="92"/>
      <c r="BN706" s="92"/>
      <c r="BO706" s="92"/>
      <c r="BP706" s="92"/>
      <c r="BQ706" s="92"/>
      <c r="BR706" s="92"/>
      <c r="BS706" s="92"/>
      <c r="BT706" s="92"/>
      <c r="BU706" s="92"/>
      <c r="BV706" s="92"/>
      <c r="BW706" s="92"/>
      <c r="BX706" s="92"/>
      <c r="BY706" s="92"/>
      <c r="BZ706" s="92"/>
      <c r="CA706" s="92"/>
      <c r="CB706" s="92"/>
      <c r="CC706" s="92"/>
      <c r="CD706" s="92"/>
      <c r="CE706" s="92"/>
      <c r="CF706" s="92"/>
      <c r="CG706" s="92"/>
      <c r="CH706" s="92"/>
      <c r="CI706" s="92"/>
      <c r="CJ706" s="92"/>
      <c r="CK706" s="92"/>
      <c r="CL706" s="92"/>
      <c r="CM706" s="92"/>
      <c r="CN706" s="92"/>
      <c r="CO706" s="92"/>
      <c r="CP706" s="92"/>
      <c r="CQ706" s="92"/>
      <c r="CR706" s="92"/>
      <c r="CS706" s="92"/>
      <c r="CT706" s="92"/>
      <c r="CU706" s="92"/>
      <c r="CV706" s="92"/>
      <c r="CW706" s="92"/>
      <c r="CX706" s="92"/>
      <c r="CY706" s="92"/>
      <c r="CZ706" s="92"/>
      <c r="DA706" s="92"/>
      <c r="DB706" s="92"/>
      <c r="DC706" s="92"/>
      <c r="DD706" s="92"/>
      <c r="DE706" s="92"/>
      <c r="DF706" s="92"/>
      <c r="DG706" s="92"/>
      <c r="DH706" s="92"/>
      <c r="DI706" s="92"/>
      <c r="DJ706" s="92"/>
      <c r="DK706" s="92"/>
      <c r="DL706" s="92"/>
      <c r="DM706" s="92"/>
      <c r="DN706" s="92"/>
      <c r="DO706" s="92"/>
      <c r="DP706" s="92"/>
      <c r="DQ706" s="92"/>
      <c r="DR706" s="92"/>
      <c r="DS706" s="92"/>
      <c r="DT706" s="92"/>
      <c r="DU706" s="92"/>
      <c r="DV706" s="92"/>
      <c r="DW706" s="92"/>
    </row>
    <row r="707" spans="1:128" s="4" customFormat="1" ht="37.5" x14ac:dyDescent="0.3">
      <c r="A707" s="18">
        <v>82</v>
      </c>
      <c r="B707" s="19">
        <v>58</v>
      </c>
      <c r="C707" s="26" t="s">
        <v>515</v>
      </c>
      <c r="D707" s="19">
        <v>1937</v>
      </c>
      <c r="E707" s="19" t="s">
        <v>34</v>
      </c>
      <c r="F707" s="24" t="s">
        <v>44</v>
      </c>
      <c r="G707" s="19" t="s">
        <v>72</v>
      </c>
      <c r="H707" s="19">
        <v>2</v>
      </c>
      <c r="I707" s="25">
        <v>1052.0999999999999</v>
      </c>
      <c r="J707" s="25">
        <v>576.4</v>
      </c>
      <c r="K707" s="26" t="s">
        <v>46</v>
      </c>
      <c r="L707" s="65">
        <f>I707*P707</f>
        <v>254471.427</v>
      </c>
      <c r="M707" s="34">
        <f>I707*Q707</f>
        <v>16686.305999999997</v>
      </c>
      <c r="N707" s="34">
        <f t="shared" si="108"/>
        <v>271157.73300000001</v>
      </c>
      <c r="O707" s="34">
        <f t="shared" si="110"/>
        <v>271157.73300000001</v>
      </c>
      <c r="P707" s="25">
        <v>241.87</v>
      </c>
      <c r="Q707" s="23">
        <v>15.86</v>
      </c>
      <c r="R707" s="24" t="s">
        <v>39</v>
      </c>
      <c r="S707" s="24" t="s">
        <v>279</v>
      </c>
      <c r="T707" s="7"/>
      <c r="U707" s="7"/>
      <c r="V707" s="8"/>
      <c r="W707" s="7"/>
      <c r="X707" s="7"/>
      <c r="Y707" s="9"/>
      <c r="Z707" s="92"/>
      <c r="AA707" s="92"/>
      <c r="AB707" s="92"/>
      <c r="AC707" s="10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2"/>
      <c r="AQ707" s="92"/>
      <c r="AR707" s="92"/>
      <c r="AS707" s="92"/>
      <c r="AT707" s="92"/>
      <c r="AU707" s="92"/>
      <c r="AV707" s="92"/>
      <c r="AW707" s="92"/>
      <c r="AX707" s="92"/>
      <c r="AY707" s="92"/>
      <c r="AZ707" s="92"/>
      <c r="BA707" s="92"/>
      <c r="BB707" s="92"/>
      <c r="BC707" s="92"/>
      <c r="BD707" s="92"/>
      <c r="BE707" s="92"/>
      <c r="BF707" s="92"/>
      <c r="BG707" s="92"/>
      <c r="BH707" s="92"/>
      <c r="BI707" s="92"/>
      <c r="BJ707" s="92"/>
      <c r="BK707" s="92"/>
      <c r="BL707" s="92"/>
      <c r="BM707" s="92"/>
      <c r="BN707" s="92"/>
      <c r="BO707" s="92"/>
      <c r="BP707" s="92"/>
      <c r="BQ707" s="92"/>
      <c r="BR707" s="92"/>
      <c r="BS707" s="92"/>
      <c r="BT707" s="92"/>
      <c r="BU707" s="92"/>
      <c r="BV707" s="92"/>
      <c r="BW707" s="92"/>
      <c r="BX707" s="92"/>
      <c r="BY707" s="92"/>
      <c r="BZ707" s="92"/>
      <c r="CA707" s="92"/>
      <c r="CB707" s="92"/>
      <c r="CC707" s="92"/>
      <c r="CD707" s="92"/>
      <c r="CE707" s="92"/>
      <c r="CF707" s="92"/>
      <c r="CG707" s="92"/>
      <c r="CH707" s="92"/>
      <c r="CI707" s="92"/>
      <c r="CJ707" s="92"/>
      <c r="CK707" s="92"/>
      <c r="CL707" s="92"/>
      <c r="CM707" s="92"/>
      <c r="CN707" s="92"/>
      <c r="CO707" s="92"/>
      <c r="CP707" s="92"/>
      <c r="CQ707" s="92"/>
      <c r="CR707" s="92"/>
      <c r="CS707" s="92"/>
      <c r="CT707" s="92"/>
      <c r="CU707" s="92"/>
      <c r="CV707" s="92"/>
      <c r="CW707" s="92"/>
      <c r="CX707" s="92"/>
      <c r="CY707" s="92"/>
      <c r="CZ707" s="92"/>
      <c r="DA707" s="92"/>
      <c r="DB707" s="92"/>
      <c r="DC707" s="92"/>
      <c r="DD707" s="92"/>
      <c r="DE707" s="92"/>
      <c r="DF707" s="92"/>
      <c r="DG707" s="92"/>
      <c r="DH707" s="92"/>
      <c r="DI707" s="92"/>
      <c r="DJ707" s="92"/>
      <c r="DK707" s="92"/>
      <c r="DL707" s="92"/>
      <c r="DM707" s="92"/>
      <c r="DN707" s="92"/>
      <c r="DO707" s="92"/>
      <c r="DP707" s="92"/>
      <c r="DQ707" s="92"/>
      <c r="DR707" s="92"/>
      <c r="DS707" s="92"/>
      <c r="DT707" s="92"/>
      <c r="DU707" s="92"/>
      <c r="DV707" s="92"/>
      <c r="DW707" s="92"/>
    </row>
    <row r="708" spans="1:128" s="4" customFormat="1" ht="37.5" x14ac:dyDescent="0.3">
      <c r="A708" s="18">
        <v>83</v>
      </c>
      <c r="B708" s="19">
        <v>59</v>
      </c>
      <c r="C708" s="26" t="s">
        <v>516</v>
      </c>
      <c r="D708" s="19">
        <v>1959</v>
      </c>
      <c r="E708" s="19" t="s">
        <v>34</v>
      </c>
      <c r="F708" s="24" t="s">
        <v>59</v>
      </c>
      <c r="G708" s="19" t="s">
        <v>36</v>
      </c>
      <c r="H708" s="19">
        <v>4</v>
      </c>
      <c r="I708" s="25">
        <v>1923</v>
      </c>
      <c r="J708" s="25">
        <v>1302.7</v>
      </c>
      <c r="K708" s="26" t="s">
        <v>46</v>
      </c>
      <c r="L708" s="65">
        <f>P708*I708</f>
        <v>307680</v>
      </c>
      <c r="M708" s="34">
        <f>Q708*I708</f>
        <v>29921.88</v>
      </c>
      <c r="N708" s="34">
        <f t="shared" si="108"/>
        <v>337601.88</v>
      </c>
      <c r="O708" s="34">
        <f t="shared" si="110"/>
        <v>337601.88</v>
      </c>
      <c r="P708" s="34">
        <v>160</v>
      </c>
      <c r="Q708" s="23">
        <v>15.56</v>
      </c>
      <c r="R708" s="24" t="s">
        <v>39</v>
      </c>
      <c r="S708" s="24" t="s">
        <v>279</v>
      </c>
      <c r="T708" s="7"/>
      <c r="U708" s="7"/>
      <c r="V708" s="8"/>
      <c r="W708" s="7"/>
      <c r="X708" s="7"/>
      <c r="Y708" s="9"/>
      <c r="Z708" s="92"/>
      <c r="AA708" s="92"/>
      <c r="AB708" s="92"/>
      <c r="AC708" s="10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2"/>
      <c r="AQ708" s="92"/>
      <c r="AR708" s="92"/>
      <c r="AS708" s="92"/>
      <c r="AT708" s="92"/>
      <c r="AU708" s="92"/>
      <c r="AV708" s="92"/>
      <c r="AW708" s="92"/>
      <c r="AX708" s="92"/>
      <c r="AY708" s="92"/>
      <c r="AZ708" s="92"/>
      <c r="BA708" s="92"/>
      <c r="BB708" s="92"/>
      <c r="BC708" s="92"/>
      <c r="BD708" s="92"/>
      <c r="BE708" s="92"/>
      <c r="BF708" s="92"/>
      <c r="BG708" s="92"/>
      <c r="BH708" s="92"/>
      <c r="BI708" s="92"/>
      <c r="BJ708" s="92"/>
      <c r="BK708" s="92"/>
      <c r="BL708" s="92"/>
      <c r="BM708" s="92"/>
      <c r="BN708" s="92"/>
      <c r="BO708" s="92"/>
      <c r="BP708" s="92"/>
      <c r="BQ708" s="92"/>
      <c r="BR708" s="92"/>
      <c r="BS708" s="92"/>
      <c r="BT708" s="92"/>
      <c r="BU708" s="92"/>
      <c r="BV708" s="92"/>
      <c r="BW708" s="92"/>
      <c r="BX708" s="92"/>
      <c r="BY708" s="92"/>
      <c r="BZ708" s="92"/>
      <c r="CA708" s="92"/>
      <c r="CB708" s="92"/>
      <c r="CC708" s="92"/>
      <c r="CD708" s="92"/>
      <c r="CE708" s="92"/>
      <c r="CF708" s="92"/>
      <c r="CG708" s="92"/>
      <c r="CH708" s="92"/>
      <c r="CI708" s="92"/>
      <c r="CJ708" s="92"/>
      <c r="CK708" s="92"/>
      <c r="CL708" s="92"/>
      <c r="CM708" s="92"/>
      <c r="CN708" s="92"/>
      <c r="CO708" s="92"/>
      <c r="CP708" s="92"/>
      <c r="CQ708" s="92"/>
      <c r="CR708" s="92"/>
      <c r="CS708" s="92"/>
      <c r="CT708" s="92"/>
      <c r="CU708" s="92"/>
      <c r="CV708" s="92"/>
      <c r="CW708" s="92"/>
      <c r="CX708" s="92"/>
      <c r="CY708" s="92"/>
      <c r="CZ708" s="92"/>
      <c r="DA708" s="92"/>
      <c r="DB708" s="92"/>
      <c r="DC708" s="92"/>
      <c r="DD708" s="92"/>
      <c r="DE708" s="92"/>
      <c r="DF708" s="92"/>
      <c r="DG708" s="92"/>
      <c r="DH708" s="92"/>
      <c r="DI708" s="92"/>
      <c r="DJ708" s="92"/>
      <c r="DK708" s="92"/>
      <c r="DL708" s="92"/>
      <c r="DM708" s="92"/>
      <c r="DN708" s="92"/>
      <c r="DO708" s="92"/>
      <c r="DP708" s="92"/>
      <c r="DQ708" s="92"/>
      <c r="DR708" s="92"/>
      <c r="DS708" s="92"/>
      <c r="DT708" s="92"/>
      <c r="DU708" s="92"/>
      <c r="DV708" s="92"/>
      <c r="DW708" s="92"/>
    </row>
    <row r="709" spans="1:128" s="4" customFormat="1" ht="37.5" x14ac:dyDescent="0.3">
      <c r="A709" s="18">
        <v>84</v>
      </c>
      <c r="B709" s="19">
        <v>60</v>
      </c>
      <c r="C709" s="26" t="s">
        <v>517</v>
      </c>
      <c r="D709" s="19">
        <v>1979</v>
      </c>
      <c r="E709" s="19" t="s">
        <v>34</v>
      </c>
      <c r="F709" s="24" t="s">
        <v>59</v>
      </c>
      <c r="G709" s="24" t="s">
        <v>36</v>
      </c>
      <c r="H709" s="19">
        <v>5</v>
      </c>
      <c r="I709" s="25">
        <f>J709*1.8</f>
        <v>5602.2659999999996</v>
      </c>
      <c r="J709" s="25">
        <v>3112.37</v>
      </c>
      <c r="K709" s="26" t="s">
        <v>46</v>
      </c>
      <c r="L709" s="65">
        <f>I709*P709</f>
        <v>896362.55999999994</v>
      </c>
      <c r="M709" s="34">
        <f>I709*Q709</f>
        <v>87171.258959999992</v>
      </c>
      <c r="N709" s="34">
        <f t="shared" si="108"/>
        <v>983533.81895999995</v>
      </c>
      <c r="O709" s="34">
        <f t="shared" si="110"/>
        <v>983533.81895999995</v>
      </c>
      <c r="P709" s="34">
        <v>160</v>
      </c>
      <c r="Q709" s="23">
        <v>15.56</v>
      </c>
      <c r="R709" s="24" t="s">
        <v>39</v>
      </c>
      <c r="S709" s="24" t="s">
        <v>279</v>
      </c>
      <c r="T709" s="7"/>
      <c r="U709" s="7"/>
      <c r="V709" s="8"/>
      <c r="W709" s="7"/>
      <c r="X709" s="7"/>
      <c r="Y709" s="9"/>
      <c r="Z709" s="92"/>
      <c r="AA709" s="92"/>
      <c r="AB709" s="92"/>
      <c r="AC709" s="10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2"/>
      <c r="AQ709" s="92"/>
      <c r="AR709" s="92"/>
      <c r="AS709" s="92"/>
      <c r="AT709" s="92"/>
      <c r="AU709" s="92"/>
      <c r="AV709" s="92"/>
      <c r="AW709" s="92"/>
      <c r="AX709" s="92"/>
      <c r="AY709" s="92"/>
      <c r="AZ709" s="92"/>
      <c r="BA709" s="92"/>
      <c r="BB709" s="92"/>
      <c r="BC709" s="92"/>
      <c r="BD709" s="92"/>
      <c r="BE709" s="92"/>
      <c r="BF709" s="92"/>
      <c r="BG709" s="92"/>
      <c r="BH709" s="92"/>
      <c r="BI709" s="92"/>
      <c r="BJ709" s="92"/>
      <c r="BK709" s="92"/>
      <c r="BL709" s="92"/>
      <c r="BM709" s="92"/>
      <c r="BN709" s="92"/>
      <c r="BO709" s="92"/>
      <c r="BP709" s="92"/>
      <c r="BQ709" s="92"/>
      <c r="BR709" s="92"/>
      <c r="BS709" s="92"/>
      <c r="BT709" s="92"/>
      <c r="BU709" s="92"/>
      <c r="BV709" s="92"/>
      <c r="BW709" s="92"/>
      <c r="BX709" s="92"/>
      <c r="BY709" s="92"/>
      <c r="BZ709" s="92"/>
      <c r="CA709" s="92"/>
      <c r="CB709" s="92"/>
      <c r="CC709" s="92"/>
      <c r="CD709" s="92"/>
      <c r="CE709" s="92"/>
      <c r="CF709" s="92"/>
      <c r="CG709" s="92"/>
      <c r="CH709" s="92"/>
      <c r="CI709" s="92"/>
      <c r="CJ709" s="92"/>
      <c r="CK709" s="92"/>
      <c r="CL709" s="92"/>
      <c r="CM709" s="92"/>
      <c r="CN709" s="92"/>
      <c r="CO709" s="92"/>
      <c r="CP709" s="92"/>
      <c r="CQ709" s="92"/>
      <c r="CR709" s="92"/>
      <c r="CS709" s="92"/>
      <c r="CT709" s="92"/>
      <c r="CU709" s="92"/>
      <c r="CV709" s="92"/>
      <c r="CW709" s="92"/>
      <c r="CX709" s="92"/>
      <c r="CY709" s="92"/>
      <c r="CZ709" s="92"/>
      <c r="DA709" s="92"/>
      <c r="DB709" s="92"/>
      <c r="DC709" s="92"/>
      <c r="DD709" s="92"/>
      <c r="DE709" s="92"/>
      <c r="DF709" s="92"/>
      <c r="DG709" s="92"/>
      <c r="DH709" s="92"/>
      <c r="DI709" s="92"/>
      <c r="DJ709" s="92"/>
      <c r="DK709" s="92"/>
      <c r="DL709" s="92"/>
      <c r="DM709" s="92"/>
      <c r="DN709" s="92"/>
      <c r="DO709" s="92"/>
      <c r="DP709" s="92"/>
      <c r="DQ709" s="92"/>
      <c r="DR709" s="92"/>
      <c r="DS709" s="92"/>
      <c r="DT709" s="92"/>
      <c r="DU709" s="92"/>
      <c r="DV709" s="92"/>
      <c r="DW709" s="92"/>
    </row>
    <row r="710" spans="1:128" s="4" customFormat="1" ht="37.5" x14ac:dyDescent="0.3">
      <c r="A710" s="18">
        <v>85</v>
      </c>
      <c r="B710" s="19">
        <v>61</v>
      </c>
      <c r="C710" s="26" t="s">
        <v>518</v>
      </c>
      <c r="D710" s="19">
        <v>1984</v>
      </c>
      <c r="E710" s="19" t="s">
        <v>34</v>
      </c>
      <c r="F710" s="24" t="s">
        <v>59</v>
      </c>
      <c r="G710" s="24" t="s">
        <v>36</v>
      </c>
      <c r="H710" s="19">
        <v>5</v>
      </c>
      <c r="I710" s="25">
        <v>12109.7</v>
      </c>
      <c r="J710" s="25">
        <v>1131.3</v>
      </c>
      <c r="K710" s="26" t="s">
        <v>46</v>
      </c>
      <c r="L710" s="65">
        <f>I710*P710</f>
        <v>1937552</v>
      </c>
      <c r="M710" s="34">
        <v>148742.71</v>
      </c>
      <c r="N710" s="34">
        <f t="shared" si="108"/>
        <v>2086294.71</v>
      </c>
      <c r="O710" s="34">
        <f t="shared" si="110"/>
        <v>2086294.71</v>
      </c>
      <c r="P710" s="34">
        <v>160</v>
      </c>
      <c r="Q710" s="23">
        <v>15.56</v>
      </c>
      <c r="R710" s="24" t="s">
        <v>39</v>
      </c>
      <c r="S710" s="24" t="s">
        <v>279</v>
      </c>
      <c r="T710" s="7" t="s">
        <v>32</v>
      </c>
      <c r="U710" s="7"/>
      <c r="V710" s="8"/>
      <c r="W710" s="7"/>
      <c r="X710" s="7"/>
      <c r="Y710" s="9"/>
      <c r="Z710" s="92"/>
      <c r="AA710" s="92"/>
      <c r="AB710" s="92"/>
      <c r="AC710" s="10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2"/>
      <c r="AQ710" s="92"/>
      <c r="AR710" s="92"/>
      <c r="AS710" s="92"/>
      <c r="AT710" s="92"/>
      <c r="AU710" s="92"/>
      <c r="AV710" s="92"/>
      <c r="AW710" s="92"/>
      <c r="AX710" s="92"/>
      <c r="AY710" s="92"/>
      <c r="AZ710" s="92"/>
      <c r="BA710" s="92"/>
      <c r="BB710" s="92"/>
      <c r="BC710" s="92"/>
      <c r="BD710" s="92"/>
      <c r="BE710" s="92"/>
      <c r="BF710" s="92"/>
      <c r="BG710" s="92"/>
      <c r="BH710" s="92"/>
      <c r="BI710" s="92"/>
      <c r="BJ710" s="92"/>
      <c r="BK710" s="92"/>
      <c r="BL710" s="92"/>
      <c r="BM710" s="92"/>
      <c r="BN710" s="92"/>
      <c r="BO710" s="92"/>
      <c r="BP710" s="92"/>
      <c r="BQ710" s="92"/>
      <c r="BR710" s="92"/>
      <c r="BS710" s="92"/>
      <c r="BT710" s="92"/>
      <c r="BU710" s="92"/>
      <c r="BV710" s="92"/>
      <c r="BW710" s="92"/>
      <c r="BX710" s="92"/>
      <c r="BY710" s="92"/>
      <c r="BZ710" s="92"/>
      <c r="CA710" s="92"/>
      <c r="CB710" s="92"/>
      <c r="CC710" s="92"/>
      <c r="CD710" s="92"/>
      <c r="CE710" s="92"/>
      <c r="CF710" s="92"/>
      <c r="CG710" s="92"/>
      <c r="CH710" s="92"/>
      <c r="CI710" s="92"/>
      <c r="CJ710" s="92"/>
      <c r="CK710" s="92"/>
      <c r="CL710" s="92"/>
      <c r="CM710" s="92"/>
      <c r="CN710" s="92"/>
      <c r="CO710" s="92"/>
      <c r="CP710" s="92"/>
      <c r="CQ710" s="92"/>
      <c r="CR710" s="92"/>
      <c r="CS710" s="92"/>
      <c r="CT710" s="92"/>
      <c r="CU710" s="92"/>
      <c r="CV710" s="92"/>
      <c r="CW710" s="92"/>
      <c r="CX710" s="92"/>
      <c r="CY710" s="92"/>
      <c r="CZ710" s="92"/>
      <c r="DA710" s="92"/>
      <c r="DB710" s="92"/>
      <c r="DC710" s="92"/>
      <c r="DD710" s="92"/>
      <c r="DE710" s="92"/>
      <c r="DF710" s="92"/>
      <c r="DG710" s="92"/>
      <c r="DH710" s="92"/>
      <c r="DI710" s="92"/>
      <c r="DJ710" s="92"/>
      <c r="DK710" s="92"/>
      <c r="DL710" s="92"/>
      <c r="DM710" s="92"/>
      <c r="DN710" s="92"/>
      <c r="DO710" s="92"/>
      <c r="DP710" s="92"/>
      <c r="DQ710" s="92"/>
      <c r="DR710" s="92"/>
      <c r="DS710" s="92"/>
      <c r="DT710" s="92"/>
      <c r="DU710" s="92"/>
      <c r="DV710" s="92"/>
      <c r="DW710" s="92"/>
    </row>
    <row r="711" spans="1:128" s="4" customFormat="1" ht="37.5" x14ac:dyDescent="0.3">
      <c r="A711" s="18">
        <v>86</v>
      </c>
      <c r="B711" s="19">
        <v>62</v>
      </c>
      <c r="C711" s="26" t="s">
        <v>519</v>
      </c>
      <c r="D711" s="19">
        <v>1978</v>
      </c>
      <c r="E711" s="19" t="s">
        <v>34</v>
      </c>
      <c r="F711" s="24" t="s">
        <v>59</v>
      </c>
      <c r="G711" s="24" t="s">
        <v>36</v>
      </c>
      <c r="H711" s="19">
        <v>5</v>
      </c>
      <c r="I711" s="25">
        <f>J711*1.8</f>
        <v>5512.482</v>
      </c>
      <c r="J711" s="25">
        <v>3062.49</v>
      </c>
      <c r="K711" s="26" t="s">
        <v>46</v>
      </c>
      <c r="L711" s="65">
        <f>I711*P711</f>
        <v>881997.12</v>
      </c>
      <c r="M711" s="34">
        <f>I711*Q711</f>
        <v>85774.219920000003</v>
      </c>
      <c r="N711" s="34">
        <f t="shared" si="108"/>
        <v>967771.33991999994</v>
      </c>
      <c r="O711" s="200">
        <f>N711+N712</f>
        <v>7061048.4434399996</v>
      </c>
      <c r="P711" s="34">
        <v>160</v>
      </c>
      <c r="Q711" s="23">
        <v>15.56</v>
      </c>
      <c r="R711" s="24" t="s">
        <v>39</v>
      </c>
      <c r="S711" s="24" t="s">
        <v>279</v>
      </c>
      <c r="T711" s="7" t="s">
        <v>520</v>
      </c>
      <c r="U711" s="7"/>
      <c r="V711" s="8"/>
      <c r="W711" s="7"/>
      <c r="X711" s="7"/>
      <c r="Y711" s="9"/>
      <c r="Z711" s="92"/>
      <c r="AA711" s="92"/>
      <c r="AB711" s="92"/>
      <c r="AC711" s="10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2"/>
      <c r="AQ711" s="92"/>
      <c r="AR711" s="92"/>
      <c r="AS711" s="92"/>
      <c r="AT711" s="92"/>
      <c r="AU711" s="92"/>
      <c r="AV711" s="92"/>
      <c r="AW711" s="92"/>
      <c r="AX711" s="92"/>
      <c r="AY711" s="92"/>
      <c r="AZ711" s="92"/>
      <c r="BA711" s="92"/>
      <c r="BB711" s="92"/>
      <c r="BC711" s="92"/>
      <c r="BD711" s="92"/>
      <c r="BE711" s="92"/>
      <c r="BF711" s="92"/>
      <c r="BG711" s="92"/>
      <c r="BH711" s="92"/>
      <c r="BI711" s="92"/>
      <c r="BJ711" s="92"/>
      <c r="BK711" s="92"/>
      <c r="BL711" s="92"/>
      <c r="BM711" s="92"/>
      <c r="BN711" s="92"/>
      <c r="BO711" s="92"/>
      <c r="BP711" s="92"/>
      <c r="BQ711" s="92"/>
      <c r="BR711" s="92"/>
      <c r="BS711" s="92"/>
      <c r="BT711" s="92"/>
      <c r="BU711" s="92"/>
      <c r="BV711" s="92"/>
      <c r="BW711" s="92"/>
      <c r="BX711" s="92"/>
      <c r="BY711" s="92"/>
      <c r="BZ711" s="92"/>
      <c r="CA711" s="92"/>
      <c r="CB711" s="92"/>
      <c r="CC711" s="92"/>
      <c r="CD711" s="92"/>
      <c r="CE711" s="92"/>
      <c r="CF711" s="92"/>
      <c r="CG711" s="92"/>
      <c r="CH711" s="92"/>
      <c r="CI711" s="92"/>
      <c r="CJ711" s="92"/>
      <c r="CK711" s="92"/>
      <c r="CL711" s="92"/>
      <c r="CM711" s="92"/>
      <c r="CN711" s="92"/>
      <c r="CO711" s="92"/>
      <c r="CP711" s="92"/>
      <c r="CQ711" s="92"/>
      <c r="CR711" s="92"/>
      <c r="CS711" s="92"/>
      <c r="CT711" s="92"/>
      <c r="CU711" s="92"/>
      <c r="CV711" s="92"/>
      <c r="CW711" s="92"/>
      <c r="CX711" s="92"/>
      <c r="CY711" s="92"/>
      <c r="CZ711" s="92"/>
      <c r="DA711" s="92"/>
      <c r="DB711" s="92"/>
      <c r="DC711" s="92"/>
      <c r="DD711" s="92"/>
      <c r="DE711" s="92"/>
      <c r="DF711" s="92"/>
      <c r="DG711" s="92"/>
      <c r="DH711" s="92"/>
      <c r="DI711" s="92"/>
      <c r="DJ711" s="92"/>
      <c r="DK711" s="92"/>
      <c r="DL711" s="92"/>
      <c r="DM711" s="92"/>
      <c r="DN711" s="92"/>
      <c r="DO711" s="92"/>
      <c r="DP711" s="92"/>
      <c r="DQ711" s="92"/>
      <c r="DR711" s="92"/>
      <c r="DS711" s="92"/>
      <c r="DT711" s="92"/>
      <c r="DU711" s="92"/>
      <c r="DV711" s="92"/>
      <c r="DW711" s="92"/>
    </row>
    <row r="712" spans="1:128" s="4" customFormat="1" x14ac:dyDescent="0.3">
      <c r="A712" s="18">
        <v>87</v>
      </c>
      <c r="B712" s="19"/>
      <c r="C712" s="26"/>
      <c r="D712" s="19"/>
      <c r="E712" s="138"/>
      <c r="F712" s="24"/>
      <c r="G712" s="24"/>
      <c r="H712" s="19"/>
      <c r="I712" s="25"/>
      <c r="J712" s="25"/>
      <c r="K712" s="26" t="s">
        <v>243</v>
      </c>
      <c r="L712" s="65">
        <f>I711*P712</f>
        <v>5965608.0203999998</v>
      </c>
      <c r="M712" s="34">
        <f>I711*Q712</f>
        <v>127669.08312</v>
      </c>
      <c r="N712" s="34">
        <f t="shared" si="108"/>
        <v>6093277.1035199994</v>
      </c>
      <c r="O712" s="202"/>
      <c r="P712" s="34">
        <v>1082.2</v>
      </c>
      <c r="Q712" s="23">
        <v>23.16</v>
      </c>
      <c r="R712" s="24" t="s">
        <v>39</v>
      </c>
      <c r="S712" s="24" t="s">
        <v>279</v>
      </c>
      <c r="T712" s="7"/>
      <c r="U712" s="7"/>
      <c r="V712" s="8"/>
      <c r="W712" s="7"/>
      <c r="X712" s="7"/>
      <c r="Y712" s="9"/>
      <c r="Z712" s="92"/>
      <c r="AA712" s="92"/>
      <c r="AB712" s="92"/>
      <c r="AC712" s="10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2"/>
      <c r="AQ712" s="92"/>
      <c r="AR712" s="92"/>
      <c r="AS712" s="92"/>
      <c r="AT712" s="92"/>
      <c r="AU712" s="92"/>
      <c r="AV712" s="92"/>
      <c r="AW712" s="92"/>
      <c r="AX712" s="92"/>
      <c r="AY712" s="92"/>
      <c r="AZ712" s="92"/>
      <c r="BA712" s="92"/>
      <c r="BB712" s="92"/>
      <c r="BC712" s="92"/>
      <c r="BD712" s="92"/>
      <c r="BE712" s="92"/>
      <c r="BF712" s="92"/>
      <c r="BG712" s="92"/>
      <c r="BH712" s="92"/>
      <c r="BI712" s="92"/>
      <c r="BJ712" s="92"/>
      <c r="BK712" s="92"/>
      <c r="BL712" s="92"/>
      <c r="BM712" s="92"/>
      <c r="BN712" s="92"/>
      <c r="BO712" s="92"/>
      <c r="BP712" s="92"/>
      <c r="BQ712" s="92"/>
      <c r="BR712" s="92"/>
      <c r="BS712" s="92"/>
      <c r="BT712" s="92"/>
      <c r="BU712" s="92"/>
      <c r="BV712" s="92"/>
      <c r="BW712" s="92"/>
      <c r="BX712" s="92"/>
      <c r="BY712" s="92"/>
      <c r="BZ712" s="92"/>
      <c r="CA712" s="92"/>
      <c r="CB712" s="92"/>
      <c r="CC712" s="92"/>
      <c r="CD712" s="92"/>
      <c r="CE712" s="92"/>
      <c r="CF712" s="92"/>
      <c r="CG712" s="92"/>
      <c r="CH712" s="92"/>
      <c r="CI712" s="92"/>
      <c r="CJ712" s="92"/>
      <c r="CK712" s="92"/>
      <c r="CL712" s="92"/>
      <c r="CM712" s="92"/>
      <c r="CN712" s="92"/>
      <c r="CO712" s="92"/>
      <c r="CP712" s="92"/>
      <c r="CQ712" s="92"/>
      <c r="CR712" s="92"/>
      <c r="CS712" s="92"/>
      <c r="CT712" s="92"/>
      <c r="CU712" s="92"/>
      <c r="CV712" s="92"/>
      <c r="CW712" s="92"/>
      <c r="CX712" s="92"/>
      <c r="CY712" s="92"/>
      <c r="CZ712" s="92"/>
      <c r="DA712" s="92"/>
      <c r="DB712" s="92"/>
      <c r="DC712" s="92"/>
      <c r="DD712" s="92"/>
      <c r="DE712" s="92"/>
      <c r="DF712" s="92"/>
      <c r="DG712" s="92"/>
      <c r="DH712" s="92"/>
      <c r="DI712" s="92"/>
      <c r="DJ712" s="92"/>
      <c r="DK712" s="92"/>
      <c r="DL712" s="92"/>
      <c r="DM712" s="92"/>
      <c r="DN712" s="92"/>
      <c r="DO712" s="92"/>
      <c r="DP712" s="92"/>
      <c r="DQ712" s="92"/>
      <c r="DR712" s="92"/>
      <c r="DS712" s="92"/>
      <c r="DT712" s="92"/>
      <c r="DU712" s="92"/>
      <c r="DV712" s="92"/>
      <c r="DW712" s="92"/>
    </row>
    <row r="713" spans="1:128" s="6" customFormat="1" ht="37.5" x14ac:dyDescent="0.3">
      <c r="A713" s="18">
        <v>88</v>
      </c>
      <c r="B713" s="19">
        <v>63</v>
      </c>
      <c r="C713" s="26" t="s">
        <v>521</v>
      </c>
      <c r="D713" s="19">
        <v>1964</v>
      </c>
      <c r="E713" s="19" t="s">
        <v>34</v>
      </c>
      <c r="F713" s="24" t="s">
        <v>59</v>
      </c>
      <c r="G713" s="79" t="s">
        <v>36</v>
      </c>
      <c r="H713" s="76">
        <v>4</v>
      </c>
      <c r="I713" s="25">
        <v>2183.6999999999998</v>
      </c>
      <c r="J713" s="25">
        <v>1261.9000000000001</v>
      </c>
      <c r="K713" s="26" t="s">
        <v>46</v>
      </c>
      <c r="L713" s="65">
        <f>P713*I713</f>
        <v>349392</v>
      </c>
      <c r="M713" s="34">
        <f>I713*Q713</f>
        <v>33978.371999999996</v>
      </c>
      <c r="N713" s="34">
        <f t="shared" si="108"/>
        <v>383370.37199999997</v>
      </c>
      <c r="O713" s="34">
        <f>N713</f>
        <v>383370.37199999997</v>
      </c>
      <c r="P713" s="34">
        <v>160</v>
      </c>
      <c r="Q713" s="23">
        <v>15.56</v>
      </c>
      <c r="R713" s="24" t="s">
        <v>39</v>
      </c>
      <c r="S713" s="24" t="s">
        <v>279</v>
      </c>
      <c r="T713" s="7"/>
      <c r="U713" s="7"/>
      <c r="V713" s="8"/>
      <c r="W713" s="7"/>
      <c r="X713" s="7"/>
      <c r="Y713" s="9"/>
      <c r="Z713" s="92"/>
      <c r="AA713" s="92"/>
      <c r="AB713" s="92"/>
      <c r="AC713" s="10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46"/>
      <c r="AQ713" s="46"/>
      <c r="AR713" s="46"/>
      <c r="AS713" s="46"/>
      <c r="AT713" s="46"/>
      <c r="AU713" s="46"/>
      <c r="AV713" s="46"/>
      <c r="AW713" s="46"/>
      <c r="AX713" s="46"/>
      <c r="AY713" s="46"/>
      <c r="AZ713" s="46"/>
      <c r="BA713" s="46"/>
      <c r="BB713" s="46"/>
      <c r="BC713" s="46"/>
      <c r="BD713" s="46"/>
      <c r="BE713" s="46"/>
      <c r="BF713" s="46"/>
      <c r="BG713" s="46"/>
      <c r="BH713" s="46"/>
      <c r="BI713" s="46"/>
      <c r="BJ713" s="46"/>
      <c r="BK713" s="46"/>
      <c r="BL713" s="46"/>
      <c r="BM713" s="46"/>
      <c r="BN713" s="46"/>
      <c r="BO713" s="46"/>
      <c r="BP713" s="46"/>
      <c r="BQ713" s="46"/>
      <c r="BR713" s="46"/>
      <c r="BS713" s="46"/>
      <c r="BT713" s="46"/>
      <c r="BU713" s="46"/>
      <c r="BV713" s="46"/>
      <c r="BW713" s="46"/>
      <c r="BX713" s="46"/>
      <c r="BY713" s="46"/>
      <c r="BZ713" s="46"/>
      <c r="CA713" s="46"/>
      <c r="CB713" s="46"/>
      <c r="CC713" s="46"/>
      <c r="CD713" s="46"/>
      <c r="CE713" s="46"/>
      <c r="CF713" s="46"/>
      <c r="CG713" s="46"/>
      <c r="CH713" s="46"/>
      <c r="CI713" s="46"/>
      <c r="CJ713" s="46"/>
      <c r="CK713" s="46"/>
      <c r="CL713" s="46"/>
      <c r="CM713" s="46"/>
      <c r="CN713" s="46"/>
      <c r="CO713" s="46"/>
      <c r="CP713" s="46"/>
      <c r="CQ713" s="46"/>
      <c r="CR713" s="46"/>
      <c r="CS713" s="46"/>
      <c r="CT713" s="46"/>
      <c r="CU713" s="46"/>
      <c r="CV713" s="46"/>
      <c r="CW713" s="46"/>
      <c r="CX713" s="46"/>
      <c r="CY713" s="46"/>
      <c r="CZ713" s="46"/>
      <c r="DA713" s="46"/>
      <c r="DB713" s="46"/>
      <c r="DC713" s="46"/>
      <c r="DD713" s="46"/>
      <c r="DE713" s="46"/>
      <c r="DF713" s="46"/>
      <c r="DG713" s="46"/>
      <c r="DH713" s="46"/>
      <c r="DI713" s="46"/>
      <c r="DJ713" s="46"/>
      <c r="DK713" s="46"/>
      <c r="DL713" s="46"/>
      <c r="DM713" s="46"/>
      <c r="DN713" s="46"/>
      <c r="DO713" s="46"/>
      <c r="DP713" s="46"/>
      <c r="DQ713" s="46"/>
      <c r="DR713" s="46"/>
      <c r="DS713" s="46"/>
      <c r="DT713" s="46"/>
      <c r="DU713" s="46"/>
      <c r="DV713" s="46"/>
      <c r="DW713" s="46"/>
    </row>
    <row r="714" spans="1:128" s="6" customFormat="1" ht="37.5" x14ac:dyDescent="0.3">
      <c r="A714" s="18">
        <v>89</v>
      </c>
      <c r="B714" s="19">
        <v>64</v>
      </c>
      <c r="C714" s="26" t="s">
        <v>522</v>
      </c>
      <c r="D714" s="19">
        <v>1980</v>
      </c>
      <c r="E714" s="19" t="s">
        <v>34</v>
      </c>
      <c r="F714" s="24" t="s">
        <v>59</v>
      </c>
      <c r="G714" s="24" t="s">
        <v>523</v>
      </c>
      <c r="H714" s="19">
        <v>5</v>
      </c>
      <c r="I714" s="25">
        <v>6101.7</v>
      </c>
      <c r="J714" s="25">
        <v>3261.62</v>
      </c>
      <c r="K714" s="26" t="s">
        <v>46</v>
      </c>
      <c r="L714" s="65">
        <f>P714*I714</f>
        <v>976272</v>
      </c>
      <c r="M714" s="34">
        <f>I714*Q714</f>
        <v>94942.452000000005</v>
      </c>
      <c r="N714" s="34">
        <f t="shared" si="108"/>
        <v>1071214.452</v>
      </c>
      <c r="O714" s="34">
        <f t="shared" ref="O714:O732" si="111">N714</f>
        <v>1071214.452</v>
      </c>
      <c r="P714" s="34">
        <v>160</v>
      </c>
      <c r="Q714" s="23">
        <v>15.56</v>
      </c>
      <c r="R714" s="24" t="s">
        <v>39</v>
      </c>
      <c r="S714" s="24" t="s">
        <v>279</v>
      </c>
      <c r="T714" s="7"/>
      <c r="U714" s="7"/>
      <c r="V714" s="8"/>
      <c r="W714" s="7"/>
      <c r="X714" s="7"/>
      <c r="Y714" s="9"/>
      <c r="Z714" s="92"/>
      <c r="AA714" s="92"/>
      <c r="AB714" s="92"/>
      <c r="AC714" s="10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46"/>
      <c r="AQ714" s="46"/>
      <c r="AR714" s="46"/>
      <c r="AS714" s="46"/>
      <c r="AT714" s="46"/>
      <c r="AU714" s="46"/>
      <c r="AV714" s="46"/>
      <c r="AW714" s="46"/>
      <c r="AX714" s="46"/>
      <c r="AY714" s="46"/>
      <c r="AZ714" s="46"/>
      <c r="BA714" s="46"/>
      <c r="BB714" s="46"/>
      <c r="BC714" s="46"/>
      <c r="BD714" s="46"/>
      <c r="BE714" s="46"/>
      <c r="BF714" s="46"/>
      <c r="BG714" s="46"/>
      <c r="BH714" s="46"/>
      <c r="BI714" s="46"/>
      <c r="BJ714" s="46"/>
      <c r="BK714" s="46"/>
      <c r="BL714" s="46"/>
      <c r="BM714" s="46"/>
      <c r="BN714" s="46"/>
      <c r="BO714" s="46"/>
      <c r="BP714" s="46"/>
      <c r="BQ714" s="46"/>
      <c r="BR714" s="46"/>
      <c r="BS714" s="46"/>
      <c r="BT714" s="46"/>
      <c r="BU714" s="46"/>
      <c r="BV714" s="46"/>
      <c r="BW714" s="46"/>
      <c r="BX714" s="46"/>
      <c r="BY714" s="46"/>
      <c r="BZ714" s="46"/>
      <c r="CA714" s="46"/>
      <c r="CB714" s="46"/>
      <c r="CC714" s="46"/>
      <c r="CD714" s="46"/>
      <c r="CE714" s="46"/>
      <c r="CF714" s="46"/>
      <c r="CG714" s="46"/>
      <c r="CH714" s="46"/>
      <c r="CI714" s="46"/>
      <c r="CJ714" s="46"/>
      <c r="CK714" s="46"/>
      <c r="CL714" s="46"/>
      <c r="CM714" s="46"/>
      <c r="CN714" s="46"/>
      <c r="CO714" s="46"/>
      <c r="CP714" s="46"/>
      <c r="CQ714" s="46"/>
      <c r="CR714" s="46"/>
      <c r="CS714" s="46"/>
      <c r="CT714" s="46"/>
      <c r="CU714" s="46"/>
      <c r="CV714" s="46"/>
      <c r="CW714" s="46"/>
      <c r="CX714" s="46"/>
      <c r="CY714" s="46"/>
      <c r="CZ714" s="46"/>
      <c r="DA714" s="46"/>
      <c r="DB714" s="46"/>
      <c r="DC714" s="46"/>
      <c r="DD714" s="46"/>
      <c r="DE714" s="46"/>
      <c r="DF714" s="46"/>
      <c r="DG714" s="46"/>
      <c r="DH714" s="46"/>
      <c r="DI714" s="46"/>
      <c r="DJ714" s="46"/>
      <c r="DK714" s="46"/>
      <c r="DL714" s="46"/>
      <c r="DM714" s="46"/>
      <c r="DN714" s="46"/>
      <c r="DO714" s="46"/>
      <c r="DP714" s="46"/>
      <c r="DQ714" s="46"/>
      <c r="DR714" s="46"/>
      <c r="DS714" s="46"/>
      <c r="DT714" s="46"/>
      <c r="DU714" s="46"/>
      <c r="DV714" s="46"/>
      <c r="DW714" s="46"/>
    </row>
    <row r="715" spans="1:128" s="6" customFormat="1" ht="37.5" x14ac:dyDescent="0.3">
      <c r="A715" s="18">
        <v>90</v>
      </c>
      <c r="B715" s="19">
        <v>65</v>
      </c>
      <c r="C715" s="26" t="s">
        <v>524</v>
      </c>
      <c r="D715" s="19">
        <v>1963</v>
      </c>
      <c r="E715" s="19" t="s">
        <v>34</v>
      </c>
      <c r="F715" s="24" t="s">
        <v>59</v>
      </c>
      <c r="G715" s="79" t="s">
        <v>36</v>
      </c>
      <c r="H715" s="76">
        <v>4</v>
      </c>
      <c r="I715" s="25">
        <v>2171</v>
      </c>
      <c r="J715" s="25">
        <v>806.3</v>
      </c>
      <c r="K715" s="26" t="s">
        <v>46</v>
      </c>
      <c r="L715" s="65">
        <f>P715*I715</f>
        <v>347360</v>
      </c>
      <c r="M715" s="34">
        <f>I715*Q715</f>
        <v>33780.76</v>
      </c>
      <c r="N715" s="34">
        <f t="shared" si="108"/>
        <v>381140.76</v>
      </c>
      <c r="O715" s="34">
        <f t="shared" si="111"/>
        <v>381140.76</v>
      </c>
      <c r="P715" s="34">
        <v>160</v>
      </c>
      <c r="Q715" s="23">
        <v>15.56</v>
      </c>
      <c r="R715" s="24" t="s">
        <v>39</v>
      </c>
      <c r="S715" s="24" t="s">
        <v>279</v>
      </c>
      <c r="T715" s="7"/>
      <c r="U715" s="7"/>
      <c r="V715" s="8"/>
      <c r="W715" s="7"/>
      <c r="X715" s="7"/>
      <c r="Y715" s="9"/>
      <c r="Z715" s="92"/>
      <c r="AA715" s="92"/>
      <c r="AB715" s="92"/>
      <c r="AC715" s="10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46"/>
      <c r="AQ715" s="46"/>
      <c r="AR715" s="46"/>
      <c r="AS715" s="46"/>
      <c r="AT715" s="46"/>
      <c r="AU715" s="46"/>
      <c r="AV715" s="46"/>
      <c r="AW715" s="46"/>
      <c r="AX715" s="46"/>
      <c r="AY715" s="46"/>
      <c r="AZ715" s="46"/>
      <c r="BA715" s="46"/>
      <c r="BB715" s="46"/>
      <c r="BC715" s="46"/>
      <c r="BD715" s="46"/>
      <c r="BE715" s="46"/>
      <c r="BF715" s="46"/>
      <c r="BG715" s="46"/>
      <c r="BH715" s="46"/>
      <c r="BI715" s="46"/>
      <c r="BJ715" s="46"/>
      <c r="BK715" s="46"/>
      <c r="BL715" s="46"/>
      <c r="BM715" s="46"/>
      <c r="BN715" s="46"/>
      <c r="BO715" s="46"/>
      <c r="BP715" s="46"/>
      <c r="BQ715" s="46"/>
      <c r="BR715" s="46"/>
      <c r="BS715" s="46"/>
      <c r="BT715" s="46"/>
      <c r="BU715" s="46"/>
      <c r="BV715" s="46"/>
      <c r="BW715" s="46"/>
      <c r="BX715" s="46"/>
      <c r="BY715" s="46"/>
      <c r="BZ715" s="46"/>
      <c r="CA715" s="46"/>
      <c r="CB715" s="46"/>
      <c r="CC715" s="46"/>
      <c r="CD715" s="46"/>
      <c r="CE715" s="46"/>
      <c r="CF715" s="46"/>
      <c r="CG715" s="46"/>
      <c r="CH715" s="46"/>
      <c r="CI715" s="46"/>
      <c r="CJ715" s="46"/>
      <c r="CK715" s="46"/>
      <c r="CL715" s="46"/>
      <c r="CM715" s="46"/>
      <c r="CN715" s="46"/>
      <c r="CO715" s="46"/>
      <c r="CP715" s="46"/>
      <c r="CQ715" s="46"/>
      <c r="CR715" s="46"/>
      <c r="CS715" s="46"/>
      <c r="CT715" s="46"/>
      <c r="CU715" s="46"/>
      <c r="CV715" s="46"/>
      <c r="CW715" s="46"/>
      <c r="CX715" s="46"/>
      <c r="CY715" s="46"/>
      <c r="CZ715" s="46"/>
      <c r="DA715" s="46"/>
      <c r="DB715" s="46"/>
      <c r="DC715" s="46"/>
      <c r="DD715" s="46"/>
      <c r="DE715" s="46"/>
      <c r="DF715" s="46"/>
      <c r="DG715" s="46"/>
      <c r="DH715" s="46"/>
      <c r="DI715" s="46"/>
      <c r="DJ715" s="46"/>
      <c r="DK715" s="46"/>
      <c r="DL715" s="46"/>
      <c r="DM715" s="46"/>
      <c r="DN715" s="46"/>
      <c r="DO715" s="46"/>
      <c r="DP715" s="46"/>
      <c r="DQ715" s="46"/>
      <c r="DR715" s="46"/>
      <c r="DS715" s="46"/>
      <c r="DT715" s="46"/>
      <c r="DU715" s="46"/>
      <c r="DV715" s="46"/>
      <c r="DW715" s="46"/>
    </row>
    <row r="716" spans="1:128" s="6" customFormat="1" ht="37.5" x14ac:dyDescent="0.3">
      <c r="A716" s="18">
        <v>91</v>
      </c>
      <c r="B716" s="19">
        <v>66</v>
      </c>
      <c r="C716" s="26" t="s">
        <v>525</v>
      </c>
      <c r="D716" s="19">
        <v>1978</v>
      </c>
      <c r="E716" s="19" t="s">
        <v>34</v>
      </c>
      <c r="F716" s="24" t="s">
        <v>59</v>
      </c>
      <c r="G716" s="24" t="s">
        <v>523</v>
      </c>
      <c r="H716" s="19">
        <v>5</v>
      </c>
      <c r="I716" s="25">
        <f>J716*1.8</f>
        <v>6064.6140000000005</v>
      </c>
      <c r="J716" s="25">
        <v>3369.23</v>
      </c>
      <c r="K716" s="26" t="s">
        <v>46</v>
      </c>
      <c r="L716" s="65">
        <f>I716*P716</f>
        <v>970338.24000000011</v>
      </c>
      <c r="M716" s="34">
        <f>I716*Q716</f>
        <v>94365.393840000004</v>
      </c>
      <c r="N716" s="34">
        <f t="shared" si="108"/>
        <v>1064703.63384</v>
      </c>
      <c r="O716" s="34">
        <f t="shared" si="111"/>
        <v>1064703.63384</v>
      </c>
      <c r="P716" s="34">
        <v>160</v>
      </c>
      <c r="Q716" s="23">
        <v>15.56</v>
      </c>
      <c r="R716" s="24" t="s">
        <v>39</v>
      </c>
      <c r="S716" s="24" t="s">
        <v>279</v>
      </c>
      <c r="T716" s="7"/>
      <c r="U716" s="7"/>
      <c r="V716" s="8"/>
      <c r="W716" s="7"/>
      <c r="X716" s="7"/>
      <c r="Y716" s="9"/>
      <c r="Z716" s="92"/>
      <c r="AA716" s="92"/>
      <c r="AB716" s="92"/>
      <c r="AC716" s="10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46"/>
      <c r="AQ716" s="46"/>
      <c r="AR716" s="46"/>
      <c r="AS716" s="46"/>
      <c r="AT716" s="46"/>
      <c r="AU716" s="46"/>
      <c r="AV716" s="46"/>
      <c r="AW716" s="46"/>
      <c r="AX716" s="46"/>
      <c r="AY716" s="46"/>
      <c r="AZ716" s="46"/>
      <c r="BA716" s="46"/>
      <c r="BB716" s="46"/>
      <c r="BC716" s="46"/>
      <c r="BD716" s="46"/>
      <c r="BE716" s="46"/>
      <c r="BF716" s="46"/>
      <c r="BG716" s="46"/>
      <c r="BH716" s="46"/>
      <c r="BI716" s="46"/>
      <c r="BJ716" s="46"/>
      <c r="BK716" s="46"/>
      <c r="BL716" s="46"/>
      <c r="BM716" s="46"/>
      <c r="BN716" s="46"/>
      <c r="BO716" s="46"/>
      <c r="BP716" s="46"/>
      <c r="BQ716" s="46"/>
      <c r="BR716" s="46"/>
      <c r="BS716" s="46"/>
      <c r="BT716" s="46"/>
      <c r="BU716" s="46"/>
      <c r="BV716" s="46"/>
      <c r="BW716" s="46"/>
      <c r="BX716" s="46"/>
      <c r="BY716" s="46"/>
      <c r="BZ716" s="46"/>
      <c r="CA716" s="46"/>
      <c r="CB716" s="46"/>
      <c r="CC716" s="46"/>
      <c r="CD716" s="46"/>
      <c r="CE716" s="46"/>
      <c r="CF716" s="46"/>
      <c r="CG716" s="46"/>
      <c r="CH716" s="46"/>
      <c r="CI716" s="46"/>
      <c r="CJ716" s="46"/>
      <c r="CK716" s="46"/>
      <c r="CL716" s="46"/>
      <c r="CM716" s="46"/>
      <c r="CN716" s="46"/>
      <c r="CO716" s="46"/>
      <c r="CP716" s="46"/>
      <c r="CQ716" s="46"/>
      <c r="CR716" s="46"/>
      <c r="CS716" s="46"/>
      <c r="CT716" s="46"/>
      <c r="CU716" s="46"/>
      <c r="CV716" s="46"/>
      <c r="CW716" s="46"/>
      <c r="CX716" s="46"/>
      <c r="CY716" s="46"/>
      <c r="CZ716" s="46"/>
      <c r="DA716" s="46"/>
      <c r="DB716" s="46"/>
      <c r="DC716" s="46"/>
      <c r="DD716" s="46"/>
      <c r="DE716" s="46"/>
      <c r="DF716" s="46"/>
      <c r="DG716" s="46"/>
      <c r="DH716" s="46"/>
      <c r="DI716" s="46"/>
      <c r="DJ716" s="46"/>
      <c r="DK716" s="46"/>
      <c r="DL716" s="46"/>
      <c r="DM716" s="46"/>
      <c r="DN716" s="46"/>
      <c r="DO716" s="46"/>
      <c r="DP716" s="46"/>
      <c r="DQ716" s="46"/>
      <c r="DR716" s="46"/>
      <c r="DS716" s="46"/>
      <c r="DT716" s="46"/>
      <c r="DU716" s="46"/>
      <c r="DV716" s="46"/>
      <c r="DW716" s="46"/>
    </row>
    <row r="717" spans="1:128" s="6" customFormat="1" ht="37.5" x14ac:dyDescent="0.3">
      <c r="A717" s="18">
        <v>92</v>
      </c>
      <c r="B717" s="19">
        <v>67</v>
      </c>
      <c r="C717" s="26" t="s">
        <v>526</v>
      </c>
      <c r="D717" s="19">
        <v>1951</v>
      </c>
      <c r="E717" s="19" t="s">
        <v>34</v>
      </c>
      <c r="F717" s="25" t="s">
        <v>59</v>
      </c>
      <c r="G717" s="25" t="s">
        <v>36</v>
      </c>
      <c r="H717" s="19">
        <v>3</v>
      </c>
      <c r="I717" s="25">
        <v>1315</v>
      </c>
      <c r="J717" s="25">
        <v>763.9</v>
      </c>
      <c r="K717" s="26" t="s">
        <v>46</v>
      </c>
      <c r="L717" s="25">
        <f>I717*P717</f>
        <v>210400</v>
      </c>
      <c r="M717" s="25">
        <f>I717*Q717</f>
        <v>20461.400000000001</v>
      </c>
      <c r="N717" s="34">
        <f t="shared" si="108"/>
        <v>230861.4</v>
      </c>
      <c r="O717" s="34">
        <f t="shared" si="111"/>
        <v>230861.4</v>
      </c>
      <c r="P717" s="34">
        <v>160</v>
      </c>
      <c r="Q717" s="23">
        <v>15.56</v>
      </c>
      <c r="R717" s="24" t="s">
        <v>39</v>
      </c>
      <c r="S717" s="24" t="s">
        <v>279</v>
      </c>
      <c r="T717" s="7"/>
      <c r="U717" s="7"/>
      <c r="V717" s="8"/>
      <c r="W717" s="7"/>
      <c r="X717" s="7"/>
      <c r="Y717" s="9"/>
      <c r="Z717" s="92"/>
      <c r="AA717" s="92"/>
      <c r="AB717" s="92"/>
      <c r="AC717" s="10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46"/>
      <c r="AQ717" s="46"/>
      <c r="AR717" s="46"/>
      <c r="AS717" s="46"/>
      <c r="AT717" s="46"/>
      <c r="AU717" s="46"/>
      <c r="AV717" s="46"/>
      <c r="AW717" s="46"/>
      <c r="AX717" s="46"/>
      <c r="AY717" s="46"/>
      <c r="AZ717" s="46"/>
      <c r="BA717" s="46"/>
      <c r="BB717" s="46"/>
      <c r="BC717" s="46"/>
      <c r="BD717" s="46"/>
      <c r="BE717" s="46"/>
      <c r="BF717" s="46"/>
      <c r="BG717" s="46"/>
      <c r="BH717" s="46"/>
      <c r="BI717" s="46"/>
      <c r="BJ717" s="46"/>
      <c r="BK717" s="46"/>
      <c r="BL717" s="46"/>
      <c r="BM717" s="46"/>
      <c r="BN717" s="46"/>
      <c r="BO717" s="46"/>
      <c r="BP717" s="46"/>
      <c r="BQ717" s="46"/>
      <c r="BR717" s="46"/>
      <c r="BS717" s="46"/>
      <c r="BT717" s="46"/>
      <c r="BU717" s="46"/>
      <c r="BV717" s="46"/>
      <c r="BW717" s="46"/>
      <c r="BX717" s="46"/>
      <c r="BY717" s="46"/>
      <c r="BZ717" s="46"/>
      <c r="CA717" s="46"/>
      <c r="CB717" s="46"/>
      <c r="CC717" s="46"/>
      <c r="CD717" s="46"/>
      <c r="CE717" s="46"/>
      <c r="CF717" s="46"/>
      <c r="CG717" s="46"/>
      <c r="CH717" s="46"/>
      <c r="CI717" s="46"/>
      <c r="CJ717" s="46"/>
      <c r="CK717" s="46"/>
      <c r="CL717" s="46"/>
      <c r="CM717" s="46"/>
      <c r="CN717" s="46"/>
      <c r="CO717" s="46"/>
      <c r="CP717" s="46"/>
      <c r="CQ717" s="46"/>
      <c r="CR717" s="46"/>
      <c r="CS717" s="46"/>
      <c r="CT717" s="46"/>
      <c r="CU717" s="46"/>
      <c r="CV717" s="46"/>
      <c r="CW717" s="46"/>
      <c r="CX717" s="46"/>
      <c r="CY717" s="46"/>
      <c r="CZ717" s="46"/>
      <c r="DA717" s="46"/>
      <c r="DB717" s="46"/>
      <c r="DC717" s="46"/>
      <c r="DD717" s="46"/>
      <c r="DE717" s="46"/>
      <c r="DF717" s="46"/>
      <c r="DG717" s="46"/>
      <c r="DH717" s="46"/>
      <c r="DI717" s="46"/>
      <c r="DJ717" s="46"/>
      <c r="DK717" s="46"/>
      <c r="DL717" s="46"/>
      <c r="DM717" s="46"/>
      <c r="DN717" s="46"/>
      <c r="DO717" s="46"/>
      <c r="DP717" s="46"/>
      <c r="DQ717" s="46"/>
      <c r="DR717" s="46"/>
      <c r="DS717" s="46"/>
      <c r="DT717" s="46"/>
      <c r="DU717" s="46"/>
      <c r="DV717" s="46"/>
      <c r="DW717" s="46"/>
    </row>
    <row r="718" spans="1:128" s="127" customFormat="1" ht="56.25" x14ac:dyDescent="0.3">
      <c r="A718" s="18">
        <v>93</v>
      </c>
      <c r="B718" s="19">
        <v>68</v>
      </c>
      <c r="C718" s="26" t="s">
        <v>527</v>
      </c>
      <c r="D718" s="19">
        <v>1989</v>
      </c>
      <c r="E718" s="19" t="s">
        <v>34</v>
      </c>
      <c r="F718" s="24" t="s">
        <v>224</v>
      </c>
      <c r="G718" s="19" t="s">
        <v>92</v>
      </c>
      <c r="H718" s="19">
        <v>10</v>
      </c>
      <c r="I718" s="25">
        <v>2954.6</v>
      </c>
      <c r="J718" s="25">
        <v>1395.5</v>
      </c>
      <c r="K718" s="26" t="s">
        <v>187</v>
      </c>
      <c r="L718" s="25">
        <f>P718*I718</f>
        <v>2225434.2659999998</v>
      </c>
      <c r="M718" s="25">
        <f>Q718*I718</f>
        <v>47628.152000000002</v>
      </c>
      <c r="N718" s="25">
        <f t="shared" si="108"/>
        <v>2273062.4179999996</v>
      </c>
      <c r="O718" s="34">
        <f t="shared" si="111"/>
        <v>2273062.4179999996</v>
      </c>
      <c r="P718" s="25">
        <v>753.21</v>
      </c>
      <c r="Q718" s="27">
        <v>16.12</v>
      </c>
      <c r="R718" s="24" t="s">
        <v>39</v>
      </c>
      <c r="S718" s="24" t="s">
        <v>279</v>
      </c>
      <c r="T718" s="7"/>
      <c r="U718" s="7"/>
      <c r="V718" s="8"/>
      <c r="W718" s="7"/>
      <c r="X718" s="7"/>
      <c r="Y718" s="133"/>
      <c r="Z718" s="92"/>
      <c r="AA718" s="92"/>
      <c r="AB718" s="92"/>
      <c r="AC718" s="134"/>
      <c r="AD718" s="133"/>
      <c r="AE718" s="133"/>
      <c r="AF718" s="133"/>
      <c r="AG718" s="133"/>
      <c r="AH718" s="133"/>
      <c r="AI718" s="133"/>
      <c r="AJ718" s="133"/>
      <c r="AK718" s="133"/>
      <c r="AL718" s="133"/>
      <c r="AM718" s="133"/>
      <c r="AN718" s="133"/>
      <c r="AO718" s="133"/>
      <c r="AP718" s="133"/>
      <c r="AQ718" s="133"/>
      <c r="AR718" s="133"/>
      <c r="AS718" s="133"/>
      <c r="AT718" s="133"/>
      <c r="AU718" s="133"/>
      <c r="AV718" s="133"/>
      <c r="AW718" s="133"/>
      <c r="AX718" s="133"/>
      <c r="AY718" s="133"/>
      <c r="AZ718" s="133"/>
      <c r="BA718" s="133"/>
      <c r="BB718" s="133"/>
      <c r="BC718" s="133"/>
      <c r="BD718" s="133"/>
      <c r="BE718" s="133"/>
      <c r="BF718" s="133"/>
      <c r="BG718" s="133"/>
      <c r="BH718" s="133"/>
      <c r="BI718" s="133"/>
      <c r="BJ718" s="133"/>
      <c r="BK718" s="133"/>
      <c r="BL718" s="133"/>
      <c r="BM718" s="133"/>
      <c r="BN718" s="133"/>
      <c r="BO718" s="133"/>
      <c r="BP718" s="133"/>
      <c r="BQ718" s="133"/>
      <c r="BR718" s="133"/>
      <c r="BS718" s="133"/>
      <c r="BT718" s="133"/>
      <c r="BU718" s="133"/>
      <c r="BV718" s="133"/>
      <c r="BW718" s="133"/>
      <c r="BX718" s="133"/>
      <c r="BY718" s="133"/>
      <c r="BZ718" s="133"/>
      <c r="CA718" s="133"/>
      <c r="CB718" s="133"/>
      <c r="CC718" s="133"/>
      <c r="CD718" s="133"/>
      <c r="CE718" s="133"/>
      <c r="CF718" s="133"/>
      <c r="CG718" s="133"/>
      <c r="CH718" s="133"/>
      <c r="CI718" s="133"/>
      <c r="CJ718" s="133"/>
      <c r="CK718" s="133"/>
      <c r="CL718" s="133"/>
      <c r="CM718" s="133"/>
      <c r="CN718" s="133"/>
      <c r="CO718" s="133"/>
      <c r="CP718" s="133"/>
      <c r="CQ718" s="133"/>
      <c r="CR718" s="133"/>
      <c r="CS718" s="133"/>
      <c r="CT718" s="133"/>
      <c r="CU718" s="133"/>
      <c r="CV718" s="133"/>
      <c r="CW718" s="133"/>
      <c r="CX718" s="133"/>
      <c r="CY718" s="133"/>
      <c r="CZ718" s="133"/>
      <c r="DA718" s="133"/>
      <c r="DB718" s="133"/>
      <c r="DC718" s="133"/>
      <c r="DD718" s="133"/>
      <c r="DE718" s="133"/>
      <c r="DF718" s="133"/>
      <c r="DG718" s="133"/>
      <c r="DH718" s="133"/>
      <c r="DI718" s="133"/>
      <c r="DJ718" s="133"/>
      <c r="DK718" s="133"/>
      <c r="DL718" s="133"/>
      <c r="DM718" s="133"/>
      <c r="DN718" s="133"/>
      <c r="DO718" s="133"/>
      <c r="DP718" s="133"/>
      <c r="DQ718" s="133"/>
      <c r="DR718" s="133"/>
      <c r="DS718" s="133"/>
      <c r="DT718" s="133"/>
      <c r="DU718" s="133"/>
      <c r="DV718" s="133"/>
      <c r="DW718" s="133"/>
      <c r="DX718" s="135"/>
    </row>
    <row r="719" spans="1:128" s="127" customFormat="1" ht="56.25" x14ac:dyDescent="0.3">
      <c r="A719" s="18">
        <v>94</v>
      </c>
      <c r="B719" s="19">
        <v>69</v>
      </c>
      <c r="C719" s="26" t="s">
        <v>528</v>
      </c>
      <c r="D719" s="19">
        <v>1988</v>
      </c>
      <c r="E719" s="19" t="s">
        <v>34</v>
      </c>
      <c r="F719" s="24" t="s">
        <v>224</v>
      </c>
      <c r="G719" s="19" t="s">
        <v>92</v>
      </c>
      <c r="H719" s="19">
        <v>10</v>
      </c>
      <c r="I719" s="25">
        <v>2954.9</v>
      </c>
      <c r="J719" s="25">
        <v>2289</v>
      </c>
      <c r="K719" s="26" t="s">
        <v>187</v>
      </c>
      <c r="L719" s="25">
        <f>I719*P719</f>
        <v>2225660.2290000003</v>
      </c>
      <c r="M719" s="25">
        <f>Q719*I719</f>
        <v>47632.988000000005</v>
      </c>
      <c r="N719" s="25">
        <f t="shared" si="108"/>
        <v>2273293.2170000002</v>
      </c>
      <c r="O719" s="34">
        <f t="shared" si="111"/>
        <v>2273293.2170000002</v>
      </c>
      <c r="P719" s="19">
        <v>753.21</v>
      </c>
      <c r="Q719" s="27">
        <v>16.12</v>
      </c>
      <c r="R719" s="24" t="s">
        <v>39</v>
      </c>
      <c r="S719" s="24" t="s">
        <v>279</v>
      </c>
      <c r="T719" s="7"/>
      <c r="U719" s="7"/>
      <c r="V719" s="8"/>
      <c r="W719" s="7"/>
      <c r="X719" s="7"/>
      <c r="Y719" s="133"/>
      <c r="Z719" s="92"/>
      <c r="AA719" s="92"/>
      <c r="AB719" s="92"/>
      <c r="AC719" s="134"/>
      <c r="AD719" s="133"/>
      <c r="AE719" s="133"/>
      <c r="AF719" s="133"/>
      <c r="AG719" s="133"/>
      <c r="AH719" s="133"/>
      <c r="AI719" s="133"/>
      <c r="AJ719" s="133"/>
      <c r="AK719" s="133"/>
      <c r="AL719" s="133"/>
      <c r="AM719" s="133"/>
      <c r="AN719" s="133"/>
      <c r="AO719" s="133"/>
      <c r="AP719" s="133"/>
      <c r="AQ719" s="133"/>
      <c r="AR719" s="133"/>
      <c r="AS719" s="133"/>
      <c r="AT719" s="133"/>
      <c r="AU719" s="133"/>
      <c r="AV719" s="133"/>
      <c r="AW719" s="133"/>
      <c r="AX719" s="133"/>
      <c r="AY719" s="133"/>
      <c r="AZ719" s="133"/>
      <c r="BA719" s="133"/>
      <c r="BB719" s="133"/>
      <c r="BC719" s="133"/>
      <c r="BD719" s="133"/>
      <c r="BE719" s="133"/>
      <c r="BF719" s="133"/>
      <c r="BG719" s="133"/>
      <c r="BH719" s="133"/>
      <c r="BI719" s="133"/>
      <c r="BJ719" s="133"/>
      <c r="BK719" s="133"/>
      <c r="BL719" s="133"/>
      <c r="BM719" s="133"/>
      <c r="BN719" s="133"/>
      <c r="BO719" s="133"/>
      <c r="BP719" s="133"/>
      <c r="BQ719" s="133"/>
      <c r="BR719" s="133"/>
      <c r="BS719" s="133"/>
      <c r="BT719" s="133"/>
      <c r="BU719" s="133"/>
      <c r="BV719" s="133"/>
      <c r="BW719" s="133"/>
      <c r="BX719" s="133"/>
      <c r="BY719" s="133"/>
      <c r="BZ719" s="133"/>
      <c r="CA719" s="133"/>
      <c r="CB719" s="133"/>
      <c r="CC719" s="133"/>
      <c r="CD719" s="133"/>
      <c r="CE719" s="133"/>
      <c r="CF719" s="133"/>
      <c r="CG719" s="133"/>
      <c r="CH719" s="133"/>
      <c r="CI719" s="133"/>
      <c r="CJ719" s="133"/>
      <c r="CK719" s="133"/>
      <c r="CL719" s="133"/>
      <c r="CM719" s="133"/>
      <c r="CN719" s="133"/>
      <c r="CO719" s="133"/>
      <c r="CP719" s="133"/>
      <c r="CQ719" s="133"/>
      <c r="CR719" s="133"/>
      <c r="CS719" s="133"/>
      <c r="CT719" s="133"/>
      <c r="CU719" s="133"/>
      <c r="CV719" s="133"/>
      <c r="CW719" s="133"/>
      <c r="CX719" s="133"/>
      <c r="CY719" s="133"/>
      <c r="CZ719" s="133"/>
      <c r="DA719" s="133"/>
      <c r="DB719" s="133"/>
      <c r="DC719" s="133"/>
      <c r="DD719" s="133"/>
      <c r="DE719" s="133"/>
      <c r="DF719" s="133"/>
      <c r="DG719" s="133"/>
      <c r="DH719" s="133"/>
      <c r="DI719" s="133"/>
      <c r="DJ719" s="133"/>
      <c r="DK719" s="133"/>
      <c r="DL719" s="133"/>
      <c r="DM719" s="133"/>
      <c r="DN719" s="133"/>
      <c r="DO719" s="133"/>
      <c r="DP719" s="133"/>
      <c r="DQ719" s="133"/>
      <c r="DR719" s="133"/>
      <c r="DS719" s="133"/>
      <c r="DT719" s="133"/>
      <c r="DU719" s="133"/>
      <c r="DV719" s="133"/>
      <c r="DW719" s="133"/>
      <c r="DX719" s="135"/>
    </row>
    <row r="720" spans="1:128" s="127" customFormat="1" ht="56.25" x14ac:dyDescent="0.3">
      <c r="A720" s="18">
        <v>95</v>
      </c>
      <c r="B720" s="19">
        <v>70</v>
      </c>
      <c r="C720" s="26" t="s">
        <v>529</v>
      </c>
      <c r="D720" s="19">
        <v>1988</v>
      </c>
      <c r="E720" s="19" t="s">
        <v>34</v>
      </c>
      <c r="F720" s="24" t="s">
        <v>224</v>
      </c>
      <c r="G720" s="19" t="s">
        <v>92</v>
      </c>
      <c r="H720" s="19">
        <v>10</v>
      </c>
      <c r="I720" s="25">
        <v>2938.8</v>
      </c>
      <c r="J720" s="25">
        <v>2277</v>
      </c>
      <c r="K720" s="26" t="s">
        <v>187</v>
      </c>
      <c r="L720" s="25">
        <f>I720*P720</f>
        <v>2213533.5480000004</v>
      </c>
      <c r="M720" s="25">
        <f>Q720*I720</f>
        <v>47373.456000000006</v>
      </c>
      <c r="N720" s="25">
        <f t="shared" si="108"/>
        <v>2260907.0040000007</v>
      </c>
      <c r="O720" s="34">
        <f t="shared" si="111"/>
        <v>2260907.0040000007</v>
      </c>
      <c r="P720" s="19">
        <v>753.21</v>
      </c>
      <c r="Q720" s="27">
        <v>16.12</v>
      </c>
      <c r="R720" s="24" t="s">
        <v>39</v>
      </c>
      <c r="S720" s="24" t="s">
        <v>279</v>
      </c>
      <c r="T720" s="7"/>
      <c r="U720" s="7"/>
      <c r="V720" s="8"/>
      <c r="W720" s="7"/>
      <c r="X720" s="7"/>
      <c r="Y720" s="133"/>
      <c r="Z720" s="92"/>
      <c r="AA720" s="92"/>
      <c r="AB720" s="92"/>
      <c r="AC720" s="134"/>
      <c r="AD720" s="133"/>
      <c r="AE720" s="133"/>
      <c r="AF720" s="133"/>
      <c r="AG720" s="133"/>
      <c r="AH720" s="133"/>
      <c r="AI720" s="133"/>
      <c r="AJ720" s="133"/>
      <c r="AK720" s="133"/>
      <c r="AL720" s="133"/>
      <c r="AM720" s="133"/>
      <c r="AN720" s="133"/>
      <c r="AO720" s="133"/>
      <c r="AP720" s="133"/>
      <c r="AQ720" s="133"/>
      <c r="AR720" s="133"/>
      <c r="AS720" s="133"/>
      <c r="AT720" s="133"/>
      <c r="AU720" s="133"/>
      <c r="AV720" s="133"/>
      <c r="AW720" s="133"/>
      <c r="AX720" s="133"/>
      <c r="AY720" s="133"/>
      <c r="AZ720" s="133"/>
      <c r="BA720" s="133"/>
      <c r="BB720" s="133"/>
      <c r="BC720" s="133"/>
      <c r="BD720" s="133"/>
      <c r="BE720" s="133"/>
      <c r="BF720" s="133"/>
      <c r="BG720" s="133"/>
      <c r="BH720" s="133"/>
      <c r="BI720" s="133"/>
      <c r="BJ720" s="133"/>
      <c r="BK720" s="133"/>
      <c r="BL720" s="133"/>
      <c r="BM720" s="133"/>
      <c r="BN720" s="133"/>
      <c r="BO720" s="133"/>
      <c r="BP720" s="133"/>
      <c r="BQ720" s="133"/>
      <c r="BR720" s="133"/>
      <c r="BS720" s="133"/>
      <c r="BT720" s="133"/>
      <c r="BU720" s="133"/>
      <c r="BV720" s="133"/>
      <c r="BW720" s="133"/>
      <c r="BX720" s="133"/>
      <c r="BY720" s="133"/>
      <c r="BZ720" s="133"/>
      <c r="CA720" s="133"/>
      <c r="CB720" s="133"/>
      <c r="CC720" s="133"/>
      <c r="CD720" s="133"/>
      <c r="CE720" s="133"/>
      <c r="CF720" s="133"/>
      <c r="CG720" s="133"/>
      <c r="CH720" s="133"/>
      <c r="CI720" s="133"/>
      <c r="CJ720" s="133"/>
      <c r="CK720" s="133"/>
      <c r="CL720" s="133"/>
      <c r="CM720" s="133"/>
      <c r="CN720" s="133"/>
      <c r="CO720" s="133"/>
      <c r="CP720" s="133"/>
      <c r="CQ720" s="133"/>
      <c r="CR720" s="133"/>
      <c r="CS720" s="133"/>
      <c r="CT720" s="133"/>
      <c r="CU720" s="133"/>
      <c r="CV720" s="133"/>
      <c r="CW720" s="133"/>
      <c r="CX720" s="133"/>
      <c r="CY720" s="133"/>
      <c r="CZ720" s="133"/>
      <c r="DA720" s="133"/>
      <c r="DB720" s="133"/>
      <c r="DC720" s="133"/>
      <c r="DD720" s="133"/>
      <c r="DE720" s="133"/>
      <c r="DF720" s="133"/>
      <c r="DG720" s="133"/>
      <c r="DH720" s="133"/>
      <c r="DI720" s="133"/>
      <c r="DJ720" s="133"/>
      <c r="DK720" s="133"/>
      <c r="DL720" s="133"/>
      <c r="DM720" s="133"/>
      <c r="DN720" s="133"/>
      <c r="DO720" s="133"/>
      <c r="DP720" s="133"/>
      <c r="DQ720" s="133"/>
      <c r="DR720" s="133"/>
      <c r="DS720" s="133"/>
      <c r="DT720" s="133"/>
      <c r="DU720" s="133"/>
      <c r="DV720" s="133"/>
      <c r="DW720" s="133"/>
      <c r="DX720" s="135"/>
    </row>
    <row r="721" spans="1:128" s="127" customFormat="1" ht="56.25" x14ac:dyDescent="0.3">
      <c r="A721" s="18">
        <v>96</v>
      </c>
      <c r="B721" s="19">
        <v>71</v>
      </c>
      <c r="C721" s="26" t="s">
        <v>530</v>
      </c>
      <c r="D721" s="19">
        <v>1993</v>
      </c>
      <c r="E721" s="19" t="s">
        <v>34</v>
      </c>
      <c r="F721" s="24" t="s">
        <v>224</v>
      </c>
      <c r="G721" s="19" t="s">
        <v>92</v>
      </c>
      <c r="H721" s="19">
        <v>10</v>
      </c>
      <c r="I721" s="25">
        <v>5760.8</v>
      </c>
      <c r="J721" s="25">
        <v>3898</v>
      </c>
      <c r="K721" s="26" t="s">
        <v>187</v>
      </c>
      <c r="L721" s="25">
        <f>I721*P721</f>
        <v>4339092.1680000005</v>
      </c>
      <c r="M721" s="25">
        <f>Q721*I721</f>
        <v>92864.096000000005</v>
      </c>
      <c r="N721" s="25">
        <f t="shared" si="108"/>
        <v>4431956.2640000004</v>
      </c>
      <c r="O721" s="34">
        <f t="shared" si="111"/>
        <v>4431956.2640000004</v>
      </c>
      <c r="P721" s="25">
        <v>753.21</v>
      </c>
      <c r="Q721" s="27">
        <v>16.12</v>
      </c>
      <c r="R721" s="24" t="s">
        <v>39</v>
      </c>
      <c r="S721" s="24" t="s">
        <v>279</v>
      </c>
      <c r="T721" s="7"/>
      <c r="U721" s="7"/>
      <c r="V721" s="8"/>
      <c r="W721" s="7"/>
      <c r="X721" s="7"/>
      <c r="Y721" s="133"/>
      <c r="Z721" s="92"/>
      <c r="AA721" s="92"/>
      <c r="AB721" s="92"/>
      <c r="AC721" s="134"/>
      <c r="AD721" s="133"/>
      <c r="AE721" s="133"/>
      <c r="AF721" s="133"/>
      <c r="AG721" s="133"/>
      <c r="AH721" s="133"/>
      <c r="AI721" s="133"/>
      <c r="AJ721" s="133"/>
      <c r="AK721" s="133"/>
      <c r="AL721" s="133"/>
      <c r="AM721" s="133"/>
      <c r="AN721" s="133"/>
      <c r="AO721" s="133"/>
      <c r="AP721" s="133"/>
      <c r="AQ721" s="133"/>
      <c r="AR721" s="133"/>
      <c r="AS721" s="133"/>
      <c r="AT721" s="133"/>
      <c r="AU721" s="133"/>
      <c r="AV721" s="133"/>
      <c r="AW721" s="133"/>
      <c r="AX721" s="133"/>
      <c r="AY721" s="133"/>
      <c r="AZ721" s="133"/>
      <c r="BA721" s="133"/>
      <c r="BB721" s="133"/>
      <c r="BC721" s="133"/>
      <c r="BD721" s="133"/>
      <c r="BE721" s="133"/>
      <c r="BF721" s="133"/>
      <c r="BG721" s="133"/>
      <c r="BH721" s="133"/>
      <c r="BI721" s="133"/>
      <c r="BJ721" s="133"/>
      <c r="BK721" s="133"/>
      <c r="BL721" s="133"/>
      <c r="BM721" s="133"/>
      <c r="BN721" s="133"/>
      <c r="BO721" s="133"/>
      <c r="BP721" s="133"/>
      <c r="BQ721" s="133"/>
      <c r="BR721" s="133"/>
      <c r="BS721" s="133"/>
      <c r="BT721" s="133"/>
      <c r="BU721" s="133"/>
      <c r="BV721" s="133"/>
      <c r="BW721" s="133"/>
      <c r="BX721" s="133"/>
      <c r="BY721" s="133"/>
      <c r="BZ721" s="133"/>
      <c r="CA721" s="133"/>
      <c r="CB721" s="133"/>
      <c r="CC721" s="133"/>
      <c r="CD721" s="133"/>
      <c r="CE721" s="133"/>
      <c r="CF721" s="133"/>
      <c r="CG721" s="133"/>
      <c r="CH721" s="133"/>
      <c r="CI721" s="133"/>
      <c r="CJ721" s="133"/>
      <c r="CK721" s="133"/>
      <c r="CL721" s="133"/>
      <c r="CM721" s="133"/>
      <c r="CN721" s="133"/>
      <c r="CO721" s="133"/>
      <c r="CP721" s="133"/>
      <c r="CQ721" s="133"/>
      <c r="CR721" s="133"/>
      <c r="CS721" s="133"/>
      <c r="CT721" s="133"/>
      <c r="CU721" s="133"/>
      <c r="CV721" s="133"/>
      <c r="CW721" s="133"/>
      <c r="CX721" s="133"/>
      <c r="CY721" s="133"/>
      <c r="CZ721" s="133"/>
      <c r="DA721" s="133"/>
      <c r="DB721" s="133"/>
      <c r="DC721" s="133"/>
      <c r="DD721" s="133"/>
      <c r="DE721" s="133"/>
      <c r="DF721" s="133"/>
      <c r="DG721" s="133"/>
      <c r="DH721" s="133"/>
      <c r="DI721" s="133"/>
      <c r="DJ721" s="133"/>
      <c r="DK721" s="133"/>
      <c r="DL721" s="133"/>
      <c r="DM721" s="133"/>
      <c r="DN721" s="133"/>
      <c r="DO721" s="133"/>
      <c r="DP721" s="133"/>
      <c r="DQ721" s="133"/>
      <c r="DR721" s="133"/>
      <c r="DS721" s="133"/>
      <c r="DT721" s="133"/>
      <c r="DU721" s="133"/>
      <c r="DV721" s="133"/>
      <c r="DW721" s="133"/>
      <c r="DX721" s="135"/>
    </row>
    <row r="722" spans="1:128" s="127" customFormat="1" ht="37.5" x14ac:dyDescent="0.3">
      <c r="A722" s="18">
        <v>97</v>
      </c>
      <c r="B722" s="19">
        <v>72</v>
      </c>
      <c r="C722" s="26" t="s">
        <v>531</v>
      </c>
      <c r="D722" s="19">
        <v>1973</v>
      </c>
      <c r="E722" s="19" t="s">
        <v>34</v>
      </c>
      <c r="F722" s="24" t="s">
        <v>59</v>
      </c>
      <c r="G722" s="19" t="s">
        <v>92</v>
      </c>
      <c r="H722" s="19">
        <v>5</v>
      </c>
      <c r="I722" s="25">
        <v>4061.4</v>
      </c>
      <c r="J722" s="25">
        <v>2568.4</v>
      </c>
      <c r="K722" s="26" t="s">
        <v>243</v>
      </c>
      <c r="L722" s="25">
        <f>P722*I722</f>
        <v>4283599.1940000001</v>
      </c>
      <c r="M722" s="25">
        <f t="shared" ref="M722:M727" si="112">I722*Q722</f>
        <v>91665.79800000001</v>
      </c>
      <c r="N722" s="25">
        <f t="shared" si="108"/>
        <v>4375264.9920000006</v>
      </c>
      <c r="O722" s="34">
        <f t="shared" si="111"/>
        <v>4375264.9920000006</v>
      </c>
      <c r="P722" s="25">
        <v>1054.71</v>
      </c>
      <c r="Q722" s="27">
        <v>22.57</v>
      </c>
      <c r="R722" s="24" t="s">
        <v>39</v>
      </c>
      <c r="S722" s="24" t="s">
        <v>279</v>
      </c>
      <c r="T722" s="7"/>
      <c r="U722" s="7"/>
      <c r="V722" s="8"/>
      <c r="W722" s="7"/>
      <c r="X722" s="7"/>
      <c r="Y722" s="133"/>
      <c r="Z722" s="92"/>
      <c r="AA722" s="92"/>
      <c r="AB722" s="92"/>
      <c r="AC722" s="134"/>
      <c r="AD722" s="133"/>
      <c r="AE722" s="133"/>
      <c r="AF722" s="133"/>
      <c r="AG722" s="133"/>
      <c r="AH722" s="133"/>
      <c r="AI722" s="133"/>
      <c r="AJ722" s="133"/>
      <c r="AK722" s="133"/>
      <c r="AL722" s="133"/>
      <c r="AM722" s="133"/>
      <c r="AN722" s="133"/>
      <c r="AO722" s="133"/>
      <c r="AP722" s="133"/>
      <c r="AQ722" s="133"/>
      <c r="AR722" s="133"/>
      <c r="AS722" s="133"/>
      <c r="AT722" s="133"/>
      <c r="AU722" s="133"/>
      <c r="AV722" s="133"/>
      <c r="AW722" s="133"/>
      <c r="AX722" s="133"/>
      <c r="AY722" s="133"/>
      <c r="AZ722" s="133"/>
      <c r="BA722" s="133"/>
      <c r="BB722" s="133"/>
      <c r="BC722" s="133"/>
      <c r="BD722" s="133"/>
      <c r="BE722" s="133"/>
      <c r="BF722" s="133"/>
      <c r="BG722" s="133"/>
      <c r="BH722" s="133"/>
      <c r="BI722" s="133"/>
      <c r="BJ722" s="133"/>
      <c r="BK722" s="133"/>
      <c r="BL722" s="133"/>
      <c r="BM722" s="133"/>
      <c r="BN722" s="133"/>
      <c r="BO722" s="133"/>
      <c r="BP722" s="133"/>
      <c r="BQ722" s="133"/>
      <c r="BR722" s="133"/>
      <c r="BS722" s="133"/>
      <c r="BT722" s="133"/>
      <c r="BU722" s="133"/>
      <c r="BV722" s="133"/>
      <c r="BW722" s="133"/>
      <c r="BX722" s="133"/>
      <c r="BY722" s="133"/>
      <c r="BZ722" s="133"/>
      <c r="CA722" s="133"/>
      <c r="CB722" s="133"/>
      <c r="CC722" s="133"/>
      <c r="CD722" s="133"/>
      <c r="CE722" s="133"/>
      <c r="CF722" s="133"/>
      <c r="CG722" s="133"/>
      <c r="CH722" s="133"/>
      <c r="CI722" s="133"/>
      <c r="CJ722" s="133"/>
      <c r="CK722" s="133"/>
      <c r="CL722" s="133"/>
      <c r="CM722" s="133"/>
      <c r="CN722" s="133"/>
      <c r="CO722" s="133"/>
      <c r="CP722" s="133"/>
      <c r="CQ722" s="133"/>
      <c r="CR722" s="133"/>
      <c r="CS722" s="133"/>
      <c r="CT722" s="133"/>
      <c r="CU722" s="133"/>
      <c r="CV722" s="133"/>
      <c r="CW722" s="133"/>
      <c r="CX722" s="133"/>
      <c r="CY722" s="133"/>
      <c r="CZ722" s="133"/>
      <c r="DA722" s="133"/>
      <c r="DB722" s="133"/>
      <c r="DC722" s="133"/>
      <c r="DD722" s="133"/>
      <c r="DE722" s="133"/>
      <c r="DF722" s="133"/>
      <c r="DG722" s="133"/>
      <c r="DH722" s="133"/>
      <c r="DI722" s="133"/>
      <c r="DJ722" s="133"/>
      <c r="DK722" s="133"/>
      <c r="DL722" s="133"/>
      <c r="DM722" s="133"/>
      <c r="DN722" s="133"/>
      <c r="DO722" s="133"/>
      <c r="DP722" s="133"/>
      <c r="DQ722" s="133"/>
      <c r="DR722" s="133"/>
      <c r="DS722" s="133"/>
      <c r="DT722" s="133"/>
      <c r="DU722" s="133"/>
      <c r="DV722" s="133"/>
      <c r="DW722" s="133"/>
      <c r="DX722" s="135"/>
    </row>
    <row r="723" spans="1:128" s="127" customFormat="1" ht="37.5" x14ac:dyDescent="0.3">
      <c r="A723" s="18">
        <v>98</v>
      </c>
      <c r="B723" s="19">
        <v>73</v>
      </c>
      <c r="C723" s="26" t="s">
        <v>532</v>
      </c>
      <c r="D723" s="19">
        <v>1973</v>
      </c>
      <c r="E723" s="19" t="s">
        <v>34</v>
      </c>
      <c r="F723" s="24" t="s">
        <v>59</v>
      </c>
      <c r="G723" s="19" t="s">
        <v>92</v>
      </c>
      <c r="H723" s="19">
        <v>5</v>
      </c>
      <c r="I723" s="25">
        <v>3763.3</v>
      </c>
      <c r="J723" s="25">
        <v>2555.8000000000002</v>
      </c>
      <c r="K723" s="26" t="s">
        <v>243</v>
      </c>
      <c r="L723" s="25">
        <f>P723*I723</f>
        <v>3969190.1430000002</v>
      </c>
      <c r="M723" s="25">
        <f t="shared" si="112"/>
        <v>84937.681000000011</v>
      </c>
      <c r="N723" s="25">
        <f t="shared" si="108"/>
        <v>4054127.824</v>
      </c>
      <c r="O723" s="34">
        <f t="shared" si="111"/>
        <v>4054127.824</v>
      </c>
      <c r="P723" s="25">
        <v>1054.71</v>
      </c>
      <c r="Q723" s="27">
        <v>22.57</v>
      </c>
      <c r="R723" s="24" t="s">
        <v>39</v>
      </c>
      <c r="S723" s="24" t="s">
        <v>279</v>
      </c>
      <c r="T723" s="7"/>
      <c r="U723" s="7"/>
      <c r="V723" s="8"/>
      <c r="W723" s="7"/>
      <c r="X723" s="7"/>
      <c r="Y723" s="133"/>
      <c r="Z723" s="92"/>
      <c r="AA723" s="92"/>
      <c r="AB723" s="92"/>
      <c r="AC723" s="134"/>
      <c r="AD723" s="133"/>
      <c r="AE723" s="133"/>
      <c r="AF723" s="133"/>
      <c r="AG723" s="133"/>
      <c r="AH723" s="133"/>
      <c r="AI723" s="133"/>
      <c r="AJ723" s="133"/>
      <c r="AK723" s="133"/>
      <c r="AL723" s="133"/>
      <c r="AM723" s="133"/>
      <c r="AN723" s="133"/>
      <c r="AO723" s="133"/>
      <c r="AP723" s="133"/>
      <c r="AQ723" s="133"/>
      <c r="AR723" s="133"/>
      <c r="AS723" s="133"/>
      <c r="AT723" s="133"/>
      <c r="AU723" s="133"/>
      <c r="AV723" s="133"/>
      <c r="AW723" s="133"/>
      <c r="AX723" s="133"/>
      <c r="AY723" s="133"/>
      <c r="AZ723" s="133"/>
      <c r="BA723" s="133"/>
      <c r="BB723" s="133"/>
      <c r="BC723" s="133"/>
      <c r="BD723" s="133"/>
      <c r="BE723" s="133"/>
      <c r="BF723" s="133"/>
      <c r="BG723" s="133"/>
      <c r="BH723" s="133"/>
      <c r="BI723" s="133"/>
      <c r="BJ723" s="133"/>
      <c r="BK723" s="133"/>
      <c r="BL723" s="133"/>
      <c r="BM723" s="133"/>
      <c r="BN723" s="133"/>
      <c r="BO723" s="133"/>
      <c r="BP723" s="133"/>
      <c r="BQ723" s="133"/>
      <c r="BR723" s="133"/>
      <c r="BS723" s="133"/>
      <c r="BT723" s="133"/>
      <c r="BU723" s="133"/>
      <c r="BV723" s="133"/>
      <c r="BW723" s="133"/>
      <c r="BX723" s="133"/>
      <c r="BY723" s="133"/>
      <c r="BZ723" s="133"/>
      <c r="CA723" s="133"/>
      <c r="CB723" s="133"/>
      <c r="CC723" s="133"/>
      <c r="CD723" s="133"/>
      <c r="CE723" s="133"/>
      <c r="CF723" s="133"/>
      <c r="CG723" s="133"/>
      <c r="CH723" s="133"/>
      <c r="CI723" s="133"/>
      <c r="CJ723" s="133"/>
      <c r="CK723" s="133"/>
      <c r="CL723" s="133"/>
      <c r="CM723" s="133"/>
      <c r="CN723" s="133"/>
      <c r="CO723" s="133"/>
      <c r="CP723" s="133"/>
      <c r="CQ723" s="133"/>
      <c r="CR723" s="133"/>
      <c r="CS723" s="133"/>
      <c r="CT723" s="133"/>
      <c r="CU723" s="133"/>
      <c r="CV723" s="133"/>
      <c r="CW723" s="133"/>
      <c r="CX723" s="133"/>
      <c r="CY723" s="133"/>
      <c r="CZ723" s="133"/>
      <c r="DA723" s="133"/>
      <c r="DB723" s="133"/>
      <c r="DC723" s="133"/>
      <c r="DD723" s="133"/>
      <c r="DE723" s="133"/>
      <c r="DF723" s="133"/>
      <c r="DG723" s="133"/>
      <c r="DH723" s="133"/>
      <c r="DI723" s="133"/>
      <c r="DJ723" s="133"/>
      <c r="DK723" s="133"/>
      <c r="DL723" s="133"/>
      <c r="DM723" s="133"/>
      <c r="DN723" s="133"/>
      <c r="DO723" s="133"/>
      <c r="DP723" s="133"/>
      <c r="DQ723" s="133"/>
      <c r="DR723" s="133"/>
      <c r="DS723" s="133"/>
      <c r="DT723" s="133"/>
      <c r="DU723" s="133"/>
      <c r="DV723" s="133"/>
      <c r="DW723" s="133"/>
      <c r="DX723" s="135"/>
    </row>
    <row r="724" spans="1:128" s="127" customFormat="1" ht="37.5" x14ac:dyDescent="0.3">
      <c r="A724" s="18">
        <v>99</v>
      </c>
      <c r="B724" s="19">
        <v>74</v>
      </c>
      <c r="C724" s="26" t="s">
        <v>533</v>
      </c>
      <c r="D724" s="19">
        <v>1972</v>
      </c>
      <c r="E724" s="19" t="s">
        <v>34</v>
      </c>
      <c r="F724" s="24" t="s">
        <v>59</v>
      </c>
      <c r="G724" s="19" t="s">
        <v>92</v>
      </c>
      <c r="H724" s="19">
        <v>5</v>
      </c>
      <c r="I724" s="25">
        <v>3873.4</v>
      </c>
      <c r="J724" s="25">
        <v>2555.8000000000002</v>
      </c>
      <c r="K724" s="26" t="s">
        <v>243</v>
      </c>
      <c r="L724" s="25">
        <f>P724*I724</f>
        <v>4085313.7140000002</v>
      </c>
      <c r="M724" s="25">
        <f t="shared" si="112"/>
        <v>87422.638000000006</v>
      </c>
      <c r="N724" s="25">
        <f t="shared" si="108"/>
        <v>4172736.352</v>
      </c>
      <c r="O724" s="34">
        <f t="shared" si="111"/>
        <v>4172736.352</v>
      </c>
      <c r="P724" s="25">
        <v>1054.71</v>
      </c>
      <c r="Q724" s="27">
        <v>22.57</v>
      </c>
      <c r="R724" s="24" t="s">
        <v>39</v>
      </c>
      <c r="S724" s="24" t="s">
        <v>279</v>
      </c>
      <c r="T724" s="7"/>
      <c r="U724" s="7"/>
      <c r="V724" s="8"/>
      <c r="W724" s="7"/>
      <c r="X724" s="7"/>
      <c r="Y724" s="133"/>
      <c r="Z724" s="92"/>
      <c r="AA724" s="92"/>
      <c r="AB724" s="92"/>
      <c r="AC724" s="134"/>
      <c r="AD724" s="133"/>
      <c r="AE724" s="133"/>
      <c r="AF724" s="133"/>
      <c r="AG724" s="133"/>
      <c r="AH724" s="133"/>
      <c r="AI724" s="133"/>
      <c r="AJ724" s="133"/>
      <c r="AK724" s="133"/>
      <c r="AL724" s="133"/>
      <c r="AM724" s="133"/>
      <c r="AN724" s="133"/>
      <c r="AO724" s="133"/>
      <c r="AP724" s="133"/>
      <c r="AQ724" s="133"/>
      <c r="AR724" s="133"/>
      <c r="AS724" s="133"/>
      <c r="AT724" s="133"/>
      <c r="AU724" s="133"/>
      <c r="AV724" s="133"/>
      <c r="AW724" s="133"/>
      <c r="AX724" s="133"/>
      <c r="AY724" s="133"/>
      <c r="AZ724" s="133"/>
      <c r="BA724" s="133"/>
      <c r="BB724" s="133"/>
      <c r="BC724" s="133"/>
      <c r="BD724" s="133"/>
      <c r="BE724" s="133"/>
      <c r="BF724" s="133"/>
      <c r="BG724" s="133"/>
      <c r="BH724" s="133"/>
      <c r="BI724" s="133"/>
      <c r="BJ724" s="133"/>
      <c r="BK724" s="133"/>
      <c r="BL724" s="133"/>
      <c r="BM724" s="133"/>
      <c r="BN724" s="133"/>
      <c r="BO724" s="133"/>
      <c r="BP724" s="133"/>
      <c r="BQ724" s="133"/>
      <c r="BR724" s="133"/>
      <c r="BS724" s="133"/>
      <c r="BT724" s="133"/>
      <c r="BU724" s="133"/>
      <c r="BV724" s="133"/>
      <c r="BW724" s="133"/>
      <c r="BX724" s="133"/>
      <c r="BY724" s="133"/>
      <c r="BZ724" s="133"/>
      <c r="CA724" s="133"/>
      <c r="CB724" s="133"/>
      <c r="CC724" s="133"/>
      <c r="CD724" s="133"/>
      <c r="CE724" s="133"/>
      <c r="CF724" s="133"/>
      <c r="CG724" s="133"/>
      <c r="CH724" s="133"/>
      <c r="CI724" s="133"/>
      <c r="CJ724" s="133"/>
      <c r="CK724" s="133"/>
      <c r="CL724" s="133"/>
      <c r="CM724" s="133"/>
      <c r="CN724" s="133"/>
      <c r="CO724" s="133"/>
      <c r="CP724" s="133"/>
      <c r="CQ724" s="133"/>
      <c r="CR724" s="133"/>
      <c r="CS724" s="133"/>
      <c r="CT724" s="133"/>
      <c r="CU724" s="133"/>
      <c r="CV724" s="133"/>
      <c r="CW724" s="133"/>
      <c r="CX724" s="133"/>
      <c r="CY724" s="133"/>
      <c r="CZ724" s="133"/>
      <c r="DA724" s="133"/>
      <c r="DB724" s="133"/>
      <c r="DC724" s="133"/>
      <c r="DD724" s="133"/>
      <c r="DE724" s="133"/>
      <c r="DF724" s="133"/>
      <c r="DG724" s="133"/>
      <c r="DH724" s="133"/>
      <c r="DI724" s="133"/>
      <c r="DJ724" s="133"/>
      <c r="DK724" s="133"/>
      <c r="DL724" s="133"/>
      <c r="DM724" s="133"/>
      <c r="DN724" s="133"/>
      <c r="DO724" s="133"/>
      <c r="DP724" s="133"/>
      <c r="DQ724" s="133"/>
      <c r="DR724" s="133"/>
      <c r="DS724" s="133"/>
      <c r="DT724" s="133"/>
      <c r="DU724" s="133"/>
      <c r="DV724" s="133"/>
      <c r="DW724" s="133"/>
      <c r="DX724" s="135"/>
    </row>
    <row r="725" spans="1:128" s="140" customFormat="1" ht="56.25" x14ac:dyDescent="0.3">
      <c r="A725" s="18">
        <v>100</v>
      </c>
      <c r="B725" s="19">
        <v>75</v>
      </c>
      <c r="C725" s="26" t="s">
        <v>534</v>
      </c>
      <c r="D725" s="19">
        <v>1986</v>
      </c>
      <c r="E725" s="19" t="s">
        <v>34</v>
      </c>
      <c r="F725" s="24" t="s">
        <v>186</v>
      </c>
      <c r="G725" s="19" t="s">
        <v>92</v>
      </c>
      <c r="H725" s="19">
        <v>9</v>
      </c>
      <c r="I725" s="25">
        <v>13762</v>
      </c>
      <c r="J725" s="25">
        <v>8073.7</v>
      </c>
      <c r="K725" s="26" t="s">
        <v>187</v>
      </c>
      <c r="L725" s="25">
        <f>P725*I725</f>
        <v>11053225.539999999</v>
      </c>
      <c r="M725" s="25">
        <f t="shared" si="112"/>
        <v>236568.78000000003</v>
      </c>
      <c r="N725" s="25">
        <f t="shared" si="108"/>
        <v>11289794.319999998</v>
      </c>
      <c r="O725" s="34">
        <f t="shared" si="111"/>
        <v>11289794.319999998</v>
      </c>
      <c r="P725" s="19">
        <v>803.17</v>
      </c>
      <c r="Q725" s="27">
        <v>17.190000000000001</v>
      </c>
      <c r="R725" s="24" t="s">
        <v>39</v>
      </c>
      <c r="S725" s="24" t="s">
        <v>279</v>
      </c>
      <c r="T725" s="7"/>
      <c r="U725" s="7"/>
      <c r="V725" s="8"/>
      <c r="W725" s="7"/>
      <c r="X725" s="7"/>
      <c r="Y725" s="133"/>
      <c r="Z725" s="92"/>
      <c r="AA725" s="92"/>
      <c r="AB725" s="92"/>
      <c r="AC725" s="134"/>
      <c r="AD725" s="133"/>
      <c r="AE725" s="133"/>
      <c r="AF725" s="133"/>
      <c r="AG725" s="133"/>
      <c r="AH725" s="133"/>
      <c r="AI725" s="133"/>
      <c r="AJ725" s="133"/>
      <c r="AK725" s="133"/>
      <c r="AL725" s="133"/>
      <c r="AM725" s="133"/>
      <c r="AN725" s="133"/>
      <c r="AO725" s="133"/>
      <c r="AP725" s="133"/>
      <c r="AQ725" s="133"/>
      <c r="AR725" s="133"/>
      <c r="AS725" s="133"/>
      <c r="AT725" s="133"/>
      <c r="AU725" s="133"/>
      <c r="AV725" s="133"/>
      <c r="AW725" s="133"/>
      <c r="AX725" s="133"/>
      <c r="AY725" s="133"/>
      <c r="AZ725" s="133"/>
      <c r="BA725" s="133"/>
      <c r="BB725" s="133"/>
      <c r="BC725" s="133"/>
      <c r="BD725" s="133"/>
      <c r="BE725" s="133"/>
      <c r="BF725" s="133"/>
      <c r="BG725" s="133"/>
      <c r="BH725" s="133"/>
      <c r="BI725" s="133"/>
      <c r="BJ725" s="133"/>
      <c r="BK725" s="133"/>
      <c r="BL725" s="133"/>
      <c r="BM725" s="133"/>
      <c r="BN725" s="133"/>
      <c r="BO725" s="133"/>
      <c r="BP725" s="133"/>
      <c r="BQ725" s="133"/>
      <c r="BR725" s="133"/>
      <c r="BS725" s="133"/>
      <c r="BT725" s="133"/>
      <c r="BU725" s="133"/>
      <c r="BV725" s="133"/>
      <c r="BW725" s="133"/>
      <c r="BX725" s="133"/>
      <c r="BY725" s="133"/>
      <c r="BZ725" s="133"/>
      <c r="CA725" s="133"/>
      <c r="CB725" s="133"/>
      <c r="CC725" s="133"/>
      <c r="CD725" s="133"/>
      <c r="CE725" s="133"/>
      <c r="CF725" s="133"/>
      <c r="CG725" s="133"/>
      <c r="CH725" s="133"/>
      <c r="CI725" s="133"/>
      <c r="CJ725" s="133"/>
      <c r="CK725" s="133"/>
      <c r="CL725" s="133"/>
      <c r="CM725" s="133"/>
      <c r="CN725" s="133"/>
      <c r="CO725" s="133"/>
      <c r="CP725" s="133"/>
      <c r="CQ725" s="133"/>
      <c r="CR725" s="133"/>
      <c r="CS725" s="133"/>
      <c r="CT725" s="133"/>
      <c r="CU725" s="133"/>
      <c r="CV725" s="133"/>
      <c r="CW725" s="133"/>
      <c r="CX725" s="133"/>
      <c r="CY725" s="133"/>
      <c r="CZ725" s="133"/>
      <c r="DA725" s="133"/>
      <c r="DB725" s="133"/>
      <c r="DC725" s="133"/>
      <c r="DD725" s="133"/>
      <c r="DE725" s="133"/>
      <c r="DF725" s="133"/>
      <c r="DG725" s="133"/>
      <c r="DH725" s="133"/>
      <c r="DI725" s="133"/>
      <c r="DJ725" s="133"/>
      <c r="DK725" s="133"/>
      <c r="DL725" s="133"/>
      <c r="DM725" s="133"/>
      <c r="DN725" s="133"/>
      <c r="DO725" s="133"/>
      <c r="DP725" s="133"/>
      <c r="DQ725" s="133"/>
      <c r="DR725" s="133"/>
      <c r="DS725" s="133"/>
      <c r="DT725" s="133"/>
      <c r="DU725" s="133"/>
      <c r="DV725" s="133"/>
      <c r="DW725" s="133"/>
      <c r="DX725" s="139"/>
    </row>
    <row r="726" spans="1:128" s="127" customFormat="1" ht="37.5" x14ac:dyDescent="0.3">
      <c r="A726" s="18">
        <v>101</v>
      </c>
      <c r="B726" s="19">
        <v>76</v>
      </c>
      <c r="C726" s="26" t="s">
        <v>535</v>
      </c>
      <c r="D726" s="19">
        <v>1962</v>
      </c>
      <c r="E726" s="19" t="s">
        <v>34</v>
      </c>
      <c r="F726" s="24" t="s">
        <v>236</v>
      </c>
      <c r="G726" s="19" t="s">
        <v>36</v>
      </c>
      <c r="H726" s="19">
        <v>3</v>
      </c>
      <c r="I726" s="25">
        <v>1406.5</v>
      </c>
      <c r="J726" s="25">
        <v>951.3</v>
      </c>
      <c r="K726" s="26" t="s">
        <v>243</v>
      </c>
      <c r="L726" s="25">
        <f>P726*I726</f>
        <v>1594703.7649999999</v>
      </c>
      <c r="M726" s="25">
        <f t="shared" si="112"/>
        <v>34951.525000000001</v>
      </c>
      <c r="N726" s="25">
        <f t="shared" si="108"/>
        <v>1629655.2899999998</v>
      </c>
      <c r="O726" s="34">
        <f t="shared" si="111"/>
        <v>1629655.2899999998</v>
      </c>
      <c r="P726" s="25">
        <v>1133.81</v>
      </c>
      <c r="Q726" s="27">
        <v>24.85</v>
      </c>
      <c r="R726" s="24" t="s">
        <v>39</v>
      </c>
      <c r="S726" s="24" t="s">
        <v>279</v>
      </c>
      <c r="T726" s="7"/>
      <c r="U726" s="7"/>
      <c r="V726" s="8"/>
      <c r="W726" s="7"/>
      <c r="X726" s="7"/>
      <c r="Y726" s="133"/>
      <c r="Z726" s="92"/>
      <c r="AA726" s="92"/>
      <c r="AB726" s="92"/>
      <c r="AC726" s="134"/>
      <c r="AD726" s="133"/>
      <c r="AE726" s="133"/>
      <c r="AF726" s="133"/>
      <c r="AG726" s="133"/>
      <c r="AH726" s="133"/>
      <c r="AI726" s="133"/>
      <c r="AJ726" s="133"/>
      <c r="AK726" s="133"/>
      <c r="AL726" s="133"/>
      <c r="AM726" s="133"/>
      <c r="AN726" s="133"/>
      <c r="AO726" s="133"/>
      <c r="AP726" s="133"/>
      <c r="AQ726" s="133"/>
      <c r="AR726" s="133"/>
      <c r="AS726" s="133"/>
      <c r="AT726" s="133"/>
      <c r="AU726" s="133"/>
      <c r="AV726" s="133"/>
      <c r="AW726" s="133"/>
      <c r="AX726" s="133"/>
      <c r="AY726" s="133"/>
      <c r="AZ726" s="133"/>
      <c r="BA726" s="133"/>
      <c r="BB726" s="133"/>
      <c r="BC726" s="133"/>
      <c r="BD726" s="133"/>
      <c r="BE726" s="133"/>
      <c r="BF726" s="133"/>
      <c r="BG726" s="133"/>
      <c r="BH726" s="133"/>
      <c r="BI726" s="133"/>
      <c r="BJ726" s="133"/>
      <c r="BK726" s="133"/>
      <c r="BL726" s="133"/>
      <c r="BM726" s="133"/>
      <c r="BN726" s="133"/>
      <c r="BO726" s="133"/>
      <c r="BP726" s="133"/>
      <c r="BQ726" s="133"/>
      <c r="BR726" s="133"/>
      <c r="BS726" s="133"/>
      <c r="BT726" s="133"/>
      <c r="BU726" s="133"/>
      <c r="BV726" s="133"/>
      <c r="BW726" s="133"/>
      <c r="BX726" s="133"/>
      <c r="BY726" s="133"/>
      <c r="BZ726" s="133"/>
      <c r="CA726" s="133"/>
      <c r="CB726" s="133"/>
      <c r="CC726" s="133"/>
      <c r="CD726" s="133"/>
      <c r="CE726" s="133"/>
      <c r="CF726" s="133"/>
      <c r="CG726" s="133"/>
      <c r="CH726" s="133"/>
      <c r="CI726" s="133"/>
      <c r="CJ726" s="133"/>
      <c r="CK726" s="133"/>
      <c r="CL726" s="133"/>
      <c r="CM726" s="133"/>
      <c r="CN726" s="133"/>
      <c r="CO726" s="133"/>
      <c r="CP726" s="133"/>
      <c r="CQ726" s="133"/>
      <c r="CR726" s="133"/>
      <c r="CS726" s="133"/>
      <c r="CT726" s="133"/>
      <c r="CU726" s="133"/>
      <c r="CV726" s="133"/>
      <c r="CW726" s="133"/>
      <c r="CX726" s="133"/>
      <c r="CY726" s="133"/>
      <c r="CZ726" s="133"/>
      <c r="DA726" s="133"/>
      <c r="DB726" s="133"/>
      <c r="DC726" s="133"/>
      <c r="DD726" s="133"/>
      <c r="DE726" s="133"/>
      <c r="DF726" s="133"/>
      <c r="DG726" s="133"/>
      <c r="DH726" s="133"/>
      <c r="DI726" s="133"/>
      <c r="DJ726" s="133"/>
      <c r="DK726" s="133"/>
      <c r="DL726" s="133"/>
      <c r="DM726" s="133"/>
      <c r="DN726" s="133"/>
      <c r="DO726" s="133"/>
      <c r="DP726" s="133"/>
      <c r="DQ726" s="133"/>
      <c r="DR726" s="133"/>
      <c r="DS726" s="133"/>
      <c r="DT726" s="133"/>
      <c r="DU726" s="133"/>
      <c r="DV726" s="133"/>
      <c r="DW726" s="133"/>
      <c r="DX726" s="135"/>
    </row>
    <row r="727" spans="1:128" s="6" customFormat="1" ht="37.5" x14ac:dyDescent="0.3">
      <c r="A727" s="18">
        <v>102</v>
      </c>
      <c r="B727" s="19">
        <v>77</v>
      </c>
      <c r="C727" s="26" t="s">
        <v>536</v>
      </c>
      <c r="D727" s="19">
        <v>1958</v>
      </c>
      <c r="E727" s="19" t="s">
        <v>34</v>
      </c>
      <c r="F727" s="25" t="s">
        <v>59</v>
      </c>
      <c r="G727" s="25" t="s">
        <v>36</v>
      </c>
      <c r="H727" s="19">
        <v>3</v>
      </c>
      <c r="I727" s="25">
        <v>1381.6</v>
      </c>
      <c r="J727" s="25">
        <v>680.3</v>
      </c>
      <c r="K727" s="26" t="s">
        <v>46</v>
      </c>
      <c r="L727" s="25">
        <f>I727*P727</f>
        <v>221056</v>
      </c>
      <c r="M727" s="25">
        <f t="shared" si="112"/>
        <v>21497.696</v>
      </c>
      <c r="N727" s="34">
        <f t="shared" si="108"/>
        <v>242553.696</v>
      </c>
      <c r="O727" s="34">
        <f t="shared" si="111"/>
        <v>242553.696</v>
      </c>
      <c r="P727" s="34">
        <v>160</v>
      </c>
      <c r="Q727" s="23">
        <v>15.56</v>
      </c>
      <c r="R727" s="24" t="s">
        <v>39</v>
      </c>
      <c r="S727" s="24" t="s">
        <v>279</v>
      </c>
      <c r="T727" s="7"/>
      <c r="U727" s="7"/>
      <c r="V727" s="8"/>
      <c r="W727" s="7"/>
      <c r="X727" s="7"/>
      <c r="Y727" s="9"/>
      <c r="Z727" s="92"/>
      <c r="AA727" s="92"/>
      <c r="AB727" s="92"/>
      <c r="AC727" s="10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46"/>
      <c r="AQ727" s="46"/>
      <c r="AR727" s="46"/>
      <c r="AS727" s="46"/>
      <c r="AT727" s="46"/>
      <c r="AU727" s="46"/>
      <c r="AV727" s="46"/>
      <c r="AW727" s="46"/>
      <c r="AX727" s="46"/>
      <c r="AY727" s="46"/>
      <c r="AZ727" s="46"/>
      <c r="BA727" s="46"/>
      <c r="BB727" s="46"/>
      <c r="BC727" s="46"/>
      <c r="BD727" s="46"/>
      <c r="BE727" s="46"/>
      <c r="BF727" s="46"/>
      <c r="BG727" s="46"/>
      <c r="BH727" s="46"/>
      <c r="BI727" s="46"/>
      <c r="BJ727" s="46"/>
      <c r="BK727" s="46"/>
      <c r="BL727" s="46"/>
      <c r="BM727" s="46"/>
      <c r="BN727" s="46"/>
      <c r="BO727" s="46"/>
      <c r="BP727" s="46"/>
      <c r="BQ727" s="46"/>
      <c r="BR727" s="46"/>
      <c r="BS727" s="46"/>
      <c r="BT727" s="46"/>
      <c r="BU727" s="46"/>
      <c r="BV727" s="46"/>
      <c r="BW727" s="46"/>
      <c r="BX727" s="46"/>
      <c r="BY727" s="46"/>
      <c r="BZ727" s="46"/>
      <c r="CA727" s="46"/>
      <c r="CB727" s="46"/>
      <c r="CC727" s="46"/>
      <c r="CD727" s="46"/>
      <c r="CE727" s="46"/>
      <c r="CF727" s="46"/>
      <c r="CG727" s="46"/>
      <c r="CH727" s="46"/>
      <c r="CI727" s="46"/>
      <c r="CJ727" s="46"/>
      <c r="CK727" s="46"/>
      <c r="CL727" s="46"/>
      <c r="CM727" s="46"/>
      <c r="CN727" s="46"/>
      <c r="CO727" s="46"/>
      <c r="CP727" s="46"/>
      <c r="CQ727" s="46"/>
      <c r="CR727" s="46"/>
      <c r="CS727" s="46"/>
      <c r="CT727" s="46"/>
      <c r="CU727" s="46"/>
      <c r="CV727" s="46"/>
      <c r="CW727" s="46"/>
      <c r="CX727" s="46"/>
      <c r="CY727" s="46"/>
      <c r="CZ727" s="46"/>
      <c r="DA727" s="46"/>
      <c r="DB727" s="46"/>
      <c r="DC727" s="46"/>
      <c r="DD727" s="46"/>
      <c r="DE727" s="46"/>
      <c r="DF727" s="46"/>
      <c r="DG727" s="46"/>
      <c r="DH727" s="46"/>
      <c r="DI727" s="46"/>
      <c r="DJ727" s="46"/>
      <c r="DK727" s="46"/>
      <c r="DL727" s="46"/>
      <c r="DM727" s="46"/>
      <c r="DN727" s="46"/>
      <c r="DO727" s="46"/>
      <c r="DP727" s="46"/>
      <c r="DQ727" s="46"/>
      <c r="DR727" s="46"/>
      <c r="DS727" s="46"/>
      <c r="DT727" s="46"/>
      <c r="DU727" s="46"/>
      <c r="DV727" s="46"/>
      <c r="DW727" s="46"/>
    </row>
    <row r="728" spans="1:128" s="6" customFormat="1" ht="37.5" x14ac:dyDescent="0.3">
      <c r="A728" s="18">
        <v>103</v>
      </c>
      <c r="B728" s="19">
        <v>78</v>
      </c>
      <c r="C728" s="26" t="s">
        <v>537</v>
      </c>
      <c r="D728" s="19">
        <v>1952</v>
      </c>
      <c r="E728" s="19" t="s">
        <v>34</v>
      </c>
      <c r="F728" s="25" t="s">
        <v>59</v>
      </c>
      <c r="G728" s="25" t="s">
        <v>36</v>
      </c>
      <c r="H728" s="19">
        <v>3</v>
      </c>
      <c r="I728" s="25">
        <v>3692.7</v>
      </c>
      <c r="J728" s="25">
        <v>1615.5</v>
      </c>
      <c r="K728" s="26" t="s">
        <v>46</v>
      </c>
      <c r="L728" s="25">
        <f t="shared" ref="L728:L733" si="113">P728*I728</f>
        <v>590832</v>
      </c>
      <c r="M728" s="25">
        <f>Q728*I728</f>
        <v>57458.411999999997</v>
      </c>
      <c r="N728" s="34">
        <f t="shared" si="108"/>
        <v>648290.41200000001</v>
      </c>
      <c r="O728" s="34">
        <f t="shared" si="111"/>
        <v>648290.41200000001</v>
      </c>
      <c r="P728" s="34">
        <v>160</v>
      </c>
      <c r="Q728" s="23">
        <v>15.56</v>
      </c>
      <c r="R728" s="24" t="s">
        <v>39</v>
      </c>
      <c r="S728" s="24" t="s">
        <v>279</v>
      </c>
      <c r="T728" s="7"/>
      <c r="U728" s="7"/>
      <c r="V728" s="8"/>
      <c r="W728" s="7"/>
      <c r="X728" s="7"/>
      <c r="Y728" s="9"/>
      <c r="Z728" s="92"/>
      <c r="AA728" s="92"/>
      <c r="AB728" s="92"/>
      <c r="AC728" s="10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46"/>
      <c r="AQ728" s="46"/>
      <c r="AR728" s="46"/>
      <c r="AS728" s="46"/>
      <c r="AT728" s="46"/>
      <c r="AU728" s="46"/>
      <c r="AV728" s="46"/>
      <c r="AW728" s="46"/>
      <c r="AX728" s="46"/>
      <c r="AY728" s="46"/>
      <c r="AZ728" s="46"/>
      <c r="BA728" s="46"/>
      <c r="BB728" s="46"/>
      <c r="BC728" s="46"/>
      <c r="BD728" s="46"/>
      <c r="BE728" s="46"/>
      <c r="BF728" s="46"/>
      <c r="BG728" s="46"/>
      <c r="BH728" s="46"/>
      <c r="BI728" s="46"/>
      <c r="BJ728" s="46"/>
      <c r="BK728" s="46"/>
      <c r="BL728" s="46"/>
      <c r="BM728" s="46"/>
      <c r="BN728" s="46"/>
      <c r="BO728" s="46"/>
      <c r="BP728" s="46"/>
      <c r="BQ728" s="46"/>
      <c r="BR728" s="46"/>
      <c r="BS728" s="46"/>
      <c r="BT728" s="46"/>
      <c r="BU728" s="46"/>
      <c r="BV728" s="46"/>
      <c r="BW728" s="46"/>
      <c r="BX728" s="46"/>
      <c r="BY728" s="46"/>
      <c r="BZ728" s="46"/>
      <c r="CA728" s="46"/>
      <c r="CB728" s="46"/>
      <c r="CC728" s="46"/>
      <c r="CD728" s="46"/>
      <c r="CE728" s="46"/>
      <c r="CF728" s="46"/>
      <c r="CG728" s="46"/>
      <c r="CH728" s="46"/>
      <c r="CI728" s="46"/>
      <c r="CJ728" s="46"/>
      <c r="CK728" s="46"/>
      <c r="CL728" s="46"/>
      <c r="CM728" s="46"/>
      <c r="CN728" s="46"/>
      <c r="CO728" s="46"/>
      <c r="CP728" s="46"/>
      <c r="CQ728" s="46"/>
      <c r="CR728" s="46"/>
      <c r="CS728" s="46"/>
      <c r="CT728" s="46"/>
      <c r="CU728" s="46"/>
      <c r="CV728" s="46"/>
      <c r="CW728" s="46"/>
      <c r="CX728" s="46"/>
      <c r="CY728" s="46"/>
      <c r="CZ728" s="46"/>
      <c r="DA728" s="46"/>
      <c r="DB728" s="46"/>
      <c r="DC728" s="46"/>
      <c r="DD728" s="46"/>
      <c r="DE728" s="46"/>
      <c r="DF728" s="46"/>
      <c r="DG728" s="46"/>
      <c r="DH728" s="46"/>
      <c r="DI728" s="46"/>
      <c r="DJ728" s="46"/>
      <c r="DK728" s="46"/>
      <c r="DL728" s="46"/>
      <c r="DM728" s="46"/>
      <c r="DN728" s="46"/>
      <c r="DO728" s="46"/>
      <c r="DP728" s="46"/>
      <c r="DQ728" s="46"/>
      <c r="DR728" s="46"/>
      <c r="DS728" s="46"/>
      <c r="DT728" s="46"/>
      <c r="DU728" s="46"/>
      <c r="DV728" s="46"/>
      <c r="DW728" s="46"/>
    </row>
    <row r="729" spans="1:128" s="6" customFormat="1" ht="37.5" x14ac:dyDescent="0.3">
      <c r="A729" s="18">
        <v>104</v>
      </c>
      <c r="B729" s="19">
        <v>79</v>
      </c>
      <c r="C729" s="26" t="s">
        <v>538</v>
      </c>
      <c r="D729" s="19">
        <v>1956</v>
      </c>
      <c r="E729" s="19" t="s">
        <v>34</v>
      </c>
      <c r="F729" s="25" t="s">
        <v>59</v>
      </c>
      <c r="G729" s="25" t="s">
        <v>36</v>
      </c>
      <c r="H729" s="19">
        <v>3</v>
      </c>
      <c r="I729" s="25">
        <f>J729*1.8</f>
        <v>3513.5280000000002</v>
      </c>
      <c r="J729" s="25">
        <v>1951.96</v>
      </c>
      <c r="K729" s="26" t="s">
        <v>46</v>
      </c>
      <c r="L729" s="25">
        <f t="shared" si="113"/>
        <v>562164.47999999998</v>
      </c>
      <c r="M729" s="25">
        <f>Q729*I729</f>
        <v>54670.495680000007</v>
      </c>
      <c r="N729" s="34">
        <f t="shared" si="108"/>
        <v>616834.97568000003</v>
      </c>
      <c r="O729" s="34">
        <f t="shared" si="111"/>
        <v>616834.97568000003</v>
      </c>
      <c r="P729" s="34">
        <v>160</v>
      </c>
      <c r="Q729" s="23">
        <v>15.56</v>
      </c>
      <c r="R729" s="24" t="s">
        <v>39</v>
      </c>
      <c r="S729" s="24" t="s">
        <v>279</v>
      </c>
      <c r="T729" s="7"/>
      <c r="U729" s="7"/>
      <c r="V729" s="8"/>
      <c r="W729" s="7"/>
      <c r="X729" s="7"/>
      <c r="Y729" s="9"/>
      <c r="Z729" s="92"/>
      <c r="AA729" s="92"/>
      <c r="AB729" s="92"/>
      <c r="AC729" s="10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46"/>
      <c r="AQ729" s="46"/>
      <c r="AR729" s="46"/>
      <c r="AS729" s="46"/>
      <c r="AT729" s="46"/>
      <c r="AU729" s="46"/>
      <c r="AV729" s="46"/>
      <c r="AW729" s="46"/>
      <c r="AX729" s="46"/>
      <c r="AY729" s="46"/>
      <c r="AZ729" s="46"/>
      <c r="BA729" s="46"/>
      <c r="BB729" s="46"/>
      <c r="BC729" s="46"/>
      <c r="BD729" s="46"/>
      <c r="BE729" s="46"/>
      <c r="BF729" s="46"/>
      <c r="BG729" s="46"/>
      <c r="BH729" s="46"/>
      <c r="BI729" s="46"/>
      <c r="BJ729" s="46"/>
      <c r="BK729" s="46"/>
      <c r="BL729" s="46"/>
      <c r="BM729" s="46"/>
      <c r="BN729" s="46"/>
      <c r="BO729" s="46"/>
      <c r="BP729" s="46"/>
      <c r="BQ729" s="46"/>
      <c r="BR729" s="46"/>
      <c r="BS729" s="46"/>
      <c r="BT729" s="46"/>
      <c r="BU729" s="46"/>
      <c r="BV729" s="46"/>
      <c r="BW729" s="46"/>
      <c r="BX729" s="46"/>
      <c r="BY729" s="46"/>
      <c r="BZ729" s="46"/>
      <c r="CA729" s="46"/>
      <c r="CB729" s="46"/>
      <c r="CC729" s="46"/>
      <c r="CD729" s="46"/>
      <c r="CE729" s="46"/>
      <c r="CF729" s="46"/>
      <c r="CG729" s="46"/>
      <c r="CH729" s="46"/>
      <c r="CI729" s="46"/>
      <c r="CJ729" s="46"/>
      <c r="CK729" s="46"/>
      <c r="CL729" s="46"/>
      <c r="CM729" s="46"/>
      <c r="CN729" s="46"/>
      <c r="CO729" s="46"/>
      <c r="CP729" s="46"/>
      <c r="CQ729" s="46"/>
      <c r="CR729" s="46"/>
      <c r="CS729" s="46"/>
      <c r="CT729" s="46"/>
      <c r="CU729" s="46"/>
      <c r="CV729" s="46"/>
      <c r="CW729" s="46"/>
      <c r="CX729" s="46"/>
      <c r="CY729" s="46"/>
      <c r="CZ729" s="46"/>
      <c r="DA729" s="46"/>
      <c r="DB729" s="46"/>
      <c r="DC729" s="46"/>
      <c r="DD729" s="46"/>
      <c r="DE729" s="46"/>
      <c r="DF729" s="46"/>
      <c r="DG729" s="46"/>
      <c r="DH729" s="46"/>
      <c r="DI729" s="46"/>
      <c r="DJ729" s="46"/>
      <c r="DK729" s="46"/>
      <c r="DL729" s="46"/>
      <c r="DM729" s="46"/>
      <c r="DN729" s="46"/>
      <c r="DO729" s="46"/>
      <c r="DP729" s="46"/>
      <c r="DQ729" s="46"/>
      <c r="DR729" s="46"/>
      <c r="DS729" s="46"/>
      <c r="DT729" s="46"/>
      <c r="DU729" s="46"/>
      <c r="DV729" s="46"/>
      <c r="DW729" s="46"/>
    </row>
    <row r="730" spans="1:128" s="6" customFormat="1" ht="37.5" x14ac:dyDescent="0.3">
      <c r="A730" s="18">
        <v>105</v>
      </c>
      <c r="B730" s="19">
        <v>80</v>
      </c>
      <c r="C730" s="26" t="s">
        <v>539</v>
      </c>
      <c r="D730" s="19">
        <v>1956</v>
      </c>
      <c r="E730" s="19" t="s">
        <v>34</v>
      </c>
      <c r="F730" s="25" t="s">
        <v>59</v>
      </c>
      <c r="G730" s="25" t="s">
        <v>36</v>
      </c>
      <c r="H730" s="19">
        <v>3</v>
      </c>
      <c r="I730" s="25">
        <v>3957.7</v>
      </c>
      <c r="J730" s="25">
        <v>1620.8</v>
      </c>
      <c r="K730" s="26" t="s">
        <v>46</v>
      </c>
      <c r="L730" s="25">
        <f t="shared" si="113"/>
        <v>633232</v>
      </c>
      <c r="M730" s="25">
        <f>Q730*I730</f>
        <v>61581.811999999998</v>
      </c>
      <c r="N730" s="34">
        <f t="shared" si="108"/>
        <v>694813.81200000003</v>
      </c>
      <c r="O730" s="34">
        <f t="shared" si="111"/>
        <v>694813.81200000003</v>
      </c>
      <c r="P730" s="34">
        <v>160</v>
      </c>
      <c r="Q730" s="23">
        <v>15.56</v>
      </c>
      <c r="R730" s="24" t="s">
        <v>39</v>
      </c>
      <c r="S730" s="24" t="s">
        <v>279</v>
      </c>
      <c r="T730" s="7"/>
      <c r="U730" s="7"/>
      <c r="V730" s="8"/>
      <c r="W730" s="7"/>
      <c r="X730" s="7"/>
      <c r="Y730" s="9"/>
      <c r="Z730" s="92"/>
      <c r="AA730" s="92"/>
      <c r="AB730" s="92"/>
      <c r="AC730" s="10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46"/>
      <c r="AQ730" s="46"/>
      <c r="AR730" s="46"/>
      <c r="AS730" s="46"/>
      <c r="AT730" s="46"/>
      <c r="AU730" s="46"/>
      <c r="AV730" s="46"/>
      <c r="AW730" s="46"/>
      <c r="AX730" s="46"/>
      <c r="AY730" s="46"/>
      <c r="AZ730" s="46"/>
      <c r="BA730" s="46"/>
      <c r="BB730" s="46"/>
      <c r="BC730" s="46"/>
      <c r="BD730" s="46"/>
      <c r="BE730" s="46"/>
      <c r="BF730" s="46"/>
      <c r="BG730" s="46"/>
      <c r="BH730" s="46"/>
      <c r="BI730" s="46"/>
      <c r="BJ730" s="46"/>
      <c r="BK730" s="46"/>
      <c r="BL730" s="46"/>
      <c r="BM730" s="46"/>
      <c r="BN730" s="46"/>
      <c r="BO730" s="46"/>
      <c r="BP730" s="46"/>
      <c r="BQ730" s="46"/>
      <c r="BR730" s="46"/>
      <c r="BS730" s="46"/>
      <c r="BT730" s="46"/>
      <c r="BU730" s="46"/>
      <c r="BV730" s="46"/>
      <c r="BW730" s="46"/>
      <c r="BX730" s="46"/>
      <c r="BY730" s="46"/>
      <c r="BZ730" s="46"/>
      <c r="CA730" s="46"/>
      <c r="CB730" s="46"/>
      <c r="CC730" s="46"/>
      <c r="CD730" s="46"/>
      <c r="CE730" s="46"/>
      <c r="CF730" s="46"/>
      <c r="CG730" s="46"/>
      <c r="CH730" s="46"/>
      <c r="CI730" s="46"/>
      <c r="CJ730" s="46"/>
      <c r="CK730" s="46"/>
      <c r="CL730" s="46"/>
      <c r="CM730" s="46"/>
      <c r="CN730" s="46"/>
      <c r="CO730" s="46"/>
      <c r="CP730" s="46"/>
      <c r="CQ730" s="46"/>
      <c r="CR730" s="46"/>
      <c r="CS730" s="46"/>
      <c r="CT730" s="46"/>
      <c r="CU730" s="46"/>
      <c r="CV730" s="46"/>
      <c r="CW730" s="46"/>
      <c r="CX730" s="46"/>
      <c r="CY730" s="46"/>
      <c r="CZ730" s="46"/>
      <c r="DA730" s="46"/>
      <c r="DB730" s="46"/>
      <c r="DC730" s="46"/>
      <c r="DD730" s="46"/>
      <c r="DE730" s="46"/>
      <c r="DF730" s="46"/>
      <c r="DG730" s="46"/>
      <c r="DH730" s="46"/>
      <c r="DI730" s="46"/>
      <c r="DJ730" s="46"/>
      <c r="DK730" s="46"/>
      <c r="DL730" s="46"/>
      <c r="DM730" s="46"/>
      <c r="DN730" s="46"/>
      <c r="DO730" s="46"/>
      <c r="DP730" s="46"/>
      <c r="DQ730" s="46"/>
      <c r="DR730" s="46"/>
      <c r="DS730" s="46"/>
      <c r="DT730" s="46"/>
      <c r="DU730" s="46"/>
      <c r="DV730" s="46"/>
      <c r="DW730" s="46"/>
    </row>
    <row r="731" spans="1:128" s="126" customFormat="1" ht="37.5" x14ac:dyDescent="0.3">
      <c r="A731" s="18">
        <v>106</v>
      </c>
      <c r="B731" s="19">
        <v>81</v>
      </c>
      <c r="C731" s="26" t="s">
        <v>540</v>
      </c>
      <c r="D731" s="19">
        <v>1978</v>
      </c>
      <c r="E731" s="19" t="s">
        <v>34</v>
      </c>
      <c r="F731" s="25" t="s">
        <v>59</v>
      </c>
      <c r="G731" s="19" t="s">
        <v>36</v>
      </c>
      <c r="H731" s="19">
        <v>5</v>
      </c>
      <c r="I731" s="25">
        <v>8188.1</v>
      </c>
      <c r="J731" s="25">
        <v>4849.3</v>
      </c>
      <c r="K731" s="74" t="s">
        <v>243</v>
      </c>
      <c r="L731" s="25">
        <f t="shared" si="113"/>
        <v>8861161.8200000003</v>
      </c>
      <c r="M731" s="25">
        <f>Q731*I731</f>
        <v>189636.39600000001</v>
      </c>
      <c r="N731" s="25">
        <f t="shared" si="108"/>
        <v>9050798.216</v>
      </c>
      <c r="O731" s="34">
        <f t="shared" si="111"/>
        <v>9050798.216</v>
      </c>
      <c r="P731" s="34">
        <v>1082.2</v>
      </c>
      <c r="Q731" s="23">
        <v>23.16</v>
      </c>
      <c r="R731" s="24" t="s">
        <v>39</v>
      </c>
      <c r="S731" s="24" t="s">
        <v>279</v>
      </c>
      <c r="T731" s="7"/>
      <c r="U731" s="7"/>
      <c r="V731" s="8"/>
      <c r="W731" s="7"/>
      <c r="X731" s="7"/>
      <c r="Y731" s="9"/>
      <c r="Z731" s="92"/>
      <c r="AA731" s="92"/>
      <c r="AB731" s="92"/>
      <c r="AC731" s="10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  <c r="BY731" s="9"/>
      <c r="BZ731" s="9"/>
      <c r="CA731" s="9"/>
      <c r="CB731" s="9"/>
      <c r="CC731" s="9"/>
      <c r="CD731" s="9"/>
      <c r="CE731" s="9"/>
      <c r="CF731" s="9"/>
      <c r="CG731" s="9"/>
      <c r="CH731" s="9"/>
      <c r="CI731" s="9"/>
      <c r="CJ731" s="9"/>
      <c r="CK731" s="9"/>
      <c r="CL731" s="9"/>
      <c r="CM731" s="9"/>
      <c r="CN731" s="9"/>
      <c r="CO731" s="9"/>
      <c r="CP731" s="9"/>
      <c r="CQ731" s="9"/>
      <c r="CR731" s="9"/>
      <c r="CS731" s="9"/>
      <c r="CT731" s="9"/>
      <c r="CU731" s="9"/>
      <c r="CV731" s="9"/>
      <c r="CW731" s="9"/>
      <c r="CX731" s="9"/>
      <c r="CY731" s="9"/>
      <c r="CZ731" s="9"/>
      <c r="DA731" s="9"/>
      <c r="DB731" s="9"/>
      <c r="DC731" s="9"/>
      <c r="DD731" s="9"/>
      <c r="DE731" s="9"/>
      <c r="DF731" s="9"/>
      <c r="DG731" s="9"/>
      <c r="DH731" s="9"/>
      <c r="DI731" s="9"/>
      <c r="DJ731" s="9"/>
      <c r="DK731" s="9"/>
      <c r="DL731" s="9"/>
      <c r="DM731" s="9"/>
      <c r="DN731" s="9"/>
      <c r="DO731" s="9"/>
      <c r="DP731" s="9"/>
      <c r="DQ731" s="9"/>
      <c r="DR731" s="9"/>
      <c r="DS731" s="9"/>
      <c r="DT731" s="9"/>
      <c r="DU731" s="9"/>
      <c r="DV731" s="9"/>
      <c r="DW731" s="9"/>
      <c r="DX731" s="137"/>
    </row>
    <row r="732" spans="1:128" s="142" customFormat="1" ht="56.25" x14ac:dyDescent="0.3">
      <c r="A732" s="18">
        <v>107</v>
      </c>
      <c r="B732" s="19">
        <v>82</v>
      </c>
      <c r="C732" s="61" t="s">
        <v>541</v>
      </c>
      <c r="D732" s="20">
        <v>1986</v>
      </c>
      <c r="E732" s="19" t="s">
        <v>34</v>
      </c>
      <c r="F732" s="34" t="s">
        <v>186</v>
      </c>
      <c r="G732" s="25" t="s">
        <v>92</v>
      </c>
      <c r="H732" s="20">
        <v>9</v>
      </c>
      <c r="I732" s="25">
        <v>10941.8</v>
      </c>
      <c r="J732" s="25">
        <v>8110.4</v>
      </c>
      <c r="K732" s="26" t="s">
        <v>187</v>
      </c>
      <c r="L732" s="25">
        <f t="shared" si="113"/>
        <v>8788125.5059999991</v>
      </c>
      <c r="M732" s="25">
        <f>I732*Q732</f>
        <v>188089.54200000002</v>
      </c>
      <c r="N732" s="25">
        <f t="shared" si="108"/>
        <v>8976215.0479999986</v>
      </c>
      <c r="O732" s="34">
        <f t="shared" si="111"/>
        <v>8976215.0479999986</v>
      </c>
      <c r="P732" s="25">
        <v>803.17</v>
      </c>
      <c r="Q732" s="27">
        <v>17.190000000000001</v>
      </c>
      <c r="R732" s="24" t="s">
        <v>39</v>
      </c>
      <c r="S732" s="24" t="s">
        <v>279</v>
      </c>
      <c r="T732" s="7"/>
      <c r="U732" s="7"/>
      <c r="V732" s="8"/>
      <c r="W732" s="7"/>
      <c r="X732" s="7"/>
      <c r="Y732" s="134"/>
      <c r="Z732" s="92"/>
      <c r="AA732" s="92"/>
      <c r="AB732" s="92"/>
      <c r="AC732" s="134"/>
      <c r="AD732" s="134"/>
      <c r="AE732" s="134"/>
      <c r="AF732" s="134"/>
      <c r="AG732" s="134"/>
      <c r="AH732" s="134"/>
      <c r="AI732" s="134"/>
      <c r="AJ732" s="134"/>
      <c r="AK732" s="134"/>
      <c r="AL732" s="134"/>
      <c r="AM732" s="134"/>
      <c r="AN732" s="134"/>
      <c r="AO732" s="134"/>
      <c r="AP732" s="134"/>
      <c r="AQ732" s="134"/>
      <c r="AR732" s="134"/>
      <c r="AS732" s="134"/>
      <c r="AT732" s="134"/>
      <c r="AU732" s="134"/>
      <c r="AV732" s="134"/>
      <c r="AW732" s="134"/>
      <c r="AX732" s="134"/>
      <c r="AY732" s="134"/>
      <c r="AZ732" s="134"/>
      <c r="BA732" s="134"/>
      <c r="BB732" s="134"/>
      <c r="BC732" s="134"/>
      <c r="BD732" s="134"/>
      <c r="BE732" s="134"/>
      <c r="BF732" s="134"/>
      <c r="BG732" s="134"/>
      <c r="BH732" s="134"/>
      <c r="BI732" s="134"/>
      <c r="BJ732" s="134"/>
      <c r="BK732" s="134"/>
      <c r="BL732" s="134"/>
      <c r="BM732" s="134"/>
      <c r="BN732" s="134"/>
      <c r="BO732" s="134"/>
      <c r="BP732" s="134"/>
      <c r="BQ732" s="134"/>
      <c r="BR732" s="134"/>
      <c r="BS732" s="134"/>
      <c r="BT732" s="134"/>
      <c r="BU732" s="134"/>
      <c r="BV732" s="134"/>
      <c r="BW732" s="134"/>
      <c r="BX732" s="134"/>
      <c r="BY732" s="134"/>
      <c r="BZ732" s="134"/>
      <c r="CA732" s="134"/>
      <c r="CB732" s="134"/>
      <c r="CC732" s="134"/>
      <c r="CD732" s="134"/>
      <c r="CE732" s="134"/>
      <c r="CF732" s="134"/>
      <c r="CG732" s="134"/>
      <c r="CH732" s="134"/>
      <c r="CI732" s="134"/>
      <c r="CJ732" s="134"/>
      <c r="CK732" s="134"/>
      <c r="CL732" s="134"/>
      <c r="CM732" s="134"/>
      <c r="CN732" s="134"/>
      <c r="CO732" s="134"/>
      <c r="CP732" s="134"/>
      <c r="CQ732" s="134"/>
      <c r="CR732" s="134"/>
      <c r="CS732" s="134"/>
      <c r="CT732" s="134"/>
      <c r="CU732" s="134"/>
      <c r="CV732" s="134"/>
      <c r="CW732" s="134"/>
      <c r="CX732" s="134"/>
      <c r="CY732" s="134"/>
      <c r="CZ732" s="134"/>
      <c r="DA732" s="134"/>
      <c r="DB732" s="134"/>
      <c r="DC732" s="134"/>
      <c r="DD732" s="134"/>
      <c r="DE732" s="134"/>
      <c r="DF732" s="134"/>
      <c r="DG732" s="134"/>
      <c r="DH732" s="134"/>
      <c r="DI732" s="134"/>
      <c r="DJ732" s="134"/>
      <c r="DK732" s="134"/>
      <c r="DL732" s="134"/>
      <c r="DM732" s="134"/>
      <c r="DN732" s="134"/>
      <c r="DO732" s="134"/>
      <c r="DP732" s="134"/>
      <c r="DQ732" s="134"/>
      <c r="DR732" s="134"/>
      <c r="DS732" s="134"/>
      <c r="DT732" s="134"/>
      <c r="DU732" s="134"/>
      <c r="DV732" s="134"/>
      <c r="DW732" s="134"/>
      <c r="DX732" s="141"/>
    </row>
    <row r="733" spans="1:128" ht="37.5" x14ac:dyDescent="0.3">
      <c r="A733" s="18">
        <v>108</v>
      </c>
      <c r="B733" s="19">
        <v>83</v>
      </c>
      <c r="C733" s="74" t="s">
        <v>542</v>
      </c>
      <c r="D733" s="19">
        <v>1976</v>
      </c>
      <c r="E733" s="19" t="s">
        <v>34</v>
      </c>
      <c r="F733" s="25" t="s">
        <v>59</v>
      </c>
      <c r="G733" s="19" t="s">
        <v>92</v>
      </c>
      <c r="H733" s="19">
        <v>5</v>
      </c>
      <c r="I733" s="25">
        <v>6024.1</v>
      </c>
      <c r="J733" s="25">
        <v>3794.12</v>
      </c>
      <c r="K733" s="74" t="s">
        <v>243</v>
      </c>
      <c r="L733" s="25">
        <f t="shared" si="113"/>
        <v>6353678.5110000009</v>
      </c>
      <c r="M733" s="25">
        <f>I733*Q733</f>
        <v>135963.93700000001</v>
      </c>
      <c r="N733" s="25">
        <f t="shared" si="108"/>
        <v>6489642.4480000008</v>
      </c>
      <c r="O733" s="197">
        <f>N733+N734+N735+N736+N737+N738</f>
        <v>11728380.531000001</v>
      </c>
      <c r="P733" s="25">
        <v>1054.71</v>
      </c>
      <c r="Q733" s="27">
        <v>22.57</v>
      </c>
      <c r="R733" s="24" t="s">
        <v>39</v>
      </c>
      <c r="S733" s="24" t="s">
        <v>279</v>
      </c>
      <c r="Z733" s="92"/>
      <c r="AA733" s="92"/>
      <c r="AB733" s="92"/>
    </row>
    <row r="734" spans="1:128" ht="37.5" x14ac:dyDescent="0.3">
      <c r="A734" s="18">
        <v>109</v>
      </c>
      <c r="B734" s="19"/>
      <c r="C734" s="74"/>
      <c r="D734" s="19"/>
      <c r="E734" s="19"/>
      <c r="F734" s="24"/>
      <c r="G734" s="19"/>
      <c r="H734" s="19"/>
      <c r="I734" s="25"/>
      <c r="J734" s="25"/>
      <c r="K734" s="74" t="s">
        <v>46</v>
      </c>
      <c r="L734" s="25">
        <f>P734*I733</f>
        <v>926024.652</v>
      </c>
      <c r="M734" s="25">
        <f>Q734*I733</f>
        <v>93433.790999999997</v>
      </c>
      <c r="N734" s="25">
        <f t="shared" si="108"/>
        <v>1019458.443</v>
      </c>
      <c r="O734" s="216"/>
      <c r="P734" s="25">
        <v>153.72</v>
      </c>
      <c r="Q734" s="27">
        <v>15.51</v>
      </c>
      <c r="R734" s="24" t="s">
        <v>39</v>
      </c>
      <c r="S734" s="24" t="s">
        <v>279</v>
      </c>
      <c r="Z734" s="92"/>
      <c r="AA734" s="92"/>
      <c r="AB734" s="92"/>
    </row>
    <row r="735" spans="1:128" ht="37.5" x14ac:dyDescent="0.3">
      <c r="A735" s="18">
        <v>110</v>
      </c>
      <c r="B735" s="19"/>
      <c r="C735" s="74"/>
      <c r="D735" s="19"/>
      <c r="E735" s="19"/>
      <c r="F735" s="24"/>
      <c r="G735" s="19"/>
      <c r="H735" s="19"/>
      <c r="I735" s="25"/>
      <c r="J735" s="25"/>
      <c r="K735" s="74" t="s">
        <v>50</v>
      </c>
      <c r="L735" s="25">
        <f>P735*I733</f>
        <v>2498615.9569999999</v>
      </c>
      <c r="M735" s="25">
        <f>I733*Q735</f>
        <v>98433.794000000009</v>
      </c>
      <c r="N735" s="25">
        <f t="shared" si="108"/>
        <v>2597049.7510000002</v>
      </c>
      <c r="O735" s="216"/>
      <c r="P735" s="25">
        <v>414.77</v>
      </c>
      <c r="Q735" s="27">
        <v>16.34</v>
      </c>
      <c r="R735" s="24" t="s">
        <v>39</v>
      </c>
      <c r="S735" s="24" t="s">
        <v>279</v>
      </c>
      <c r="Z735" s="92"/>
      <c r="AA735" s="92"/>
      <c r="AB735" s="92"/>
    </row>
    <row r="736" spans="1:128" ht="56.25" x14ac:dyDescent="0.3">
      <c r="A736" s="18">
        <v>111</v>
      </c>
      <c r="B736" s="19"/>
      <c r="C736" s="74"/>
      <c r="D736" s="19"/>
      <c r="E736" s="19"/>
      <c r="F736" s="24"/>
      <c r="G736" s="19"/>
      <c r="H736" s="19"/>
      <c r="I736" s="25"/>
      <c r="J736" s="25"/>
      <c r="K736" s="74" t="s">
        <v>93</v>
      </c>
      <c r="L736" s="25">
        <f>P736*I733</f>
        <v>843253.51800000004</v>
      </c>
      <c r="M736" s="25">
        <f>Q736*I733</f>
        <v>88674.752000000008</v>
      </c>
      <c r="N736" s="25">
        <f t="shared" si="108"/>
        <v>931928.27</v>
      </c>
      <c r="O736" s="216"/>
      <c r="P736" s="25">
        <v>139.97999999999999</v>
      </c>
      <c r="Q736" s="27">
        <v>14.72</v>
      </c>
      <c r="R736" s="24" t="s">
        <v>39</v>
      </c>
      <c r="S736" s="24" t="s">
        <v>279</v>
      </c>
      <c r="Z736" s="92"/>
      <c r="AA736" s="92"/>
      <c r="AB736" s="92"/>
    </row>
    <row r="737" spans="1:128" ht="56.25" x14ac:dyDescent="0.3">
      <c r="A737" s="18">
        <v>112</v>
      </c>
      <c r="B737" s="19"/>
      <c r="C737" s="74"/>
      <c r="D737" s="19"/>
      <c r="E737" s="19"/>
      <c r="F737" s="24"/>
      <c r="G737" s="19"/>
      <c r="H737" s="19"/>
      <c r="I737" s="25"/>
      <c r="J737" s="25"/>
      <c r="K737" s="74" t="s">
        <v>37</v>
      </c>
      <c r="L737" s="25">
        <f>P737*I733</f>
        <v>335241.16500000004</v>
      </c>
      <c r="M737" s="25">
        <f>I733*Q737</f>
        <v>77831.372000000003</v>
      </c>
      <c r="N737" s="25">
        <f t="shared" si="108"/>
        <v>413072.53700000001</v>
      </c>
      <c r="O737" s="216"/>
      <c r="P737" s="25">
        <v>55.65</v>
      </c>
      <c r="Q737" s="27">
        <v>12.92</v>
      </c>
      <c r="R737" s="24" t="s">
        <v>39</v>
      </c>
      <c r="S737" s="24" t="s">
        <v>279</v>
      </c>
      <c r="Z737" s="92"/>
      <c r="AA737" s="92"/>
      <c r="AB737" s="92"/>
    </row>
    <row r="738" spans="1:128" ht="56.25" x14ac:dyDescent="0.3">
      <c r="A738" s="18">
        <v>113</v>
      </c>
      <c r="B738" s="19"/>
      <c r="C738" s="74"/>
      <c r="D738" s="19"/>
      <c r="E738" s="19"/>
      <c r="F738" s="24"/>
      <c r="G738" s="19"/>
      <c r="H738" s="19"/>
      <c r="I738" s="25"/>
      <c r="J738" s="25"/>
      <c r="K738" s="74" t="s">
        <v>41</v>
      </c>
      <c r="L738" s="25">
        <f>I733*P738</f>
        <v>208554.342</v>
      </c>
      <c r="M738" s="25">
        <f>Q738*I733</f>
        <v>68674.740000000005</v>
      </c>
      <c r="N738" s="25">
        <f t="shared" si="108"/>
        <v>277229.08199999999</v>
      </c>
      <c r="O738" s="198"/>
      <c r="P738" s="25">
        <v>34.619999999999997</v>
      </c>
      <c r="Q738" s="27">
        <v>11.4</v>
      </c>
      <c r="R738" s="24" t="s">
        <v>39</v>
      </c>
      <c r="S738" s="24" t="s">
        <v>279</v>
      </c>
      <c r="Z738" s="92"/>
      <c r="AA738" s="92"/>
      <c r="AB738" s="92"/>
    </row>
    <row r="739" spans="1:128" s="6" customFormat="1" ht="37.5" x14ac:dyDescent="0.3">
      <c r="A739" s="18">
        <v>114</v>
      </c>
      <c r="B739" s="19">
        <v>84</v>
      </c>
      <c r="C739" s="26" t="s">
        <v>543</v>
      </c>
      <c r="D739" s="19"/>
      <c r="E739" s="19" t="s">
        <v>34</v>
      </c>
      <c r="F739" s="25" t="s">
        <v>44</v>
      </c>
      <c r="G739" s="25" t="s">
        <v>72</v>
      </c>
      <c r="H739" s="19">
        <v>2</v>
      </c>
      <c r="I739" s="25">
        <f>J739*1.8</f>
        <v>494.96400000000006</v>
      </c>
      <c r="J739" s="25">
        <v>274.98</v>
      </c>
      <c r="K739" s="26" t="s">
        <v>46</v>
      </c>
      <c r="L739" s="25">
        <f>P739*I739</f>
        <v>119716.94268000002</v>
      </c>
      <c r="M739" s="25">
        <f>I739*Q739</f>
        <v>7850.1290400000007</v>
      </c>
      <c r="N739" s="34">
        <f t="shared" si="108"/>
        <v>127567.07172000002</v>
      </c>
      <c r="O739" s="34">
        <f>N739</f>
        <v>127567.07172000002</v>
      </c>
      <c r="P739" s="25">
        <v>241.87</v>
      </c>
      <c r="Q739" s="27">
        <v>15.86</v>
      </c>
      <c r="R739" s="24" t="s">
        <v>39</v>
      </c>
      <c r="S739" s="24" t="s">
        <v>279</v>
      </c>
      <c r="T739" s="7"/>
      <c r="U739" s="7"/>
      <c r="V739" s="8"/>
      <c r="W739" s="7"/>
      <c r="X739" s="7"/>
      <c r="Y739" s="9"/>
      <c r="Z739" s="92"/>
      <c r="AA739" s="92"/>
      <c r="AB739" s="92"/>
      <c r="AC739" s="10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46"/>
      <c r="AQ739" s="46"/>
      <c r="AR739" s="46"/>
      <c r="AS739" s="46"/>
      <c r="AT739" s="46"/>
      <c r="AU739" s="46"/>
      <c r="AV739" s="46"/>
      <c r="AW739" s="46"/>
      <c r="AX739" s="46"/>
      <c r="AY739" s="46"/>
      <c r="AZ739" s="46"/>
      <c r="BA739" s="46"/>
      <c r="BB739" s="46"/>
      <c r="BC739" s="46"/>
      <c r="BD739" s="46"/>
      <c r="BE739" s="46"/>
      <c r="BF739" s="46"/>
      <c r="BG739" s="46"/>
      <c r="BH739" s="46"/>
      <c r="BI739" s="46"/>
      <c r="BJ739" s="46"/>
      <c r="BK739" s="46"/>
      <c r="BL739" s="46"/>
      <c r="BM739" s="46"/>
      <c r="BN739" s="46"/>
      <c r="BO739" s="46"/>
      <c r="BP739" s="46"/>
      <c r="BQ739" s="46"/>
      <c r="BR739" s="46"/>
      <c r="BS739" s="46"/>
      <c r="BT739" s="46"/>
      <c r="BU739" s="46"/>
      <c r="BV739" s="46"/>
      <c r="BW739" s="46"/>
      <c r="BX739" s="46"/>
      <c r="BY739" s="46"/>
      <c r="BZ739" s="46"/>
      <c r="CA739" s="46"/>
      <c r="CB739" s="46"/>
      <c r="CC739" s="46"/>
      <c r="CD739" s="46"/>
      <c r="CE739" s="46"/>
      <c r="CF739" s="46"/>
      <c r="CG739" s="46"/>
      <c r="CH739" s="46"/>
      <c r="CI739" s="46"/>
      <c r="CJ739" s="46"/>
      <c r="CK739" s="46"/>
      <c r="CL739" s="46"/>
      <c r="CM739" s="46"/>
      <c r="CN739" s="46"/>
      <c r="CO739" s="46"/>
      <c r="CP739" s="46"/>
      <c r="CQ739" s="46"/>
      <c r="CR739" s="46"/>
      <c r="CS739" s="46"/>
      <c r="CT739" s="46"/>
      <c r="CU739" s="46"/>
      <c r="CV739" s="46"/>
      <c r="CW739" s="46"/>
      <c r="CX739" s="46"/>
      <c r="CY739" s="46"/>
      <c r="CZ739" s="46"/>
      <c r="DA739" s="46"/>
      <c r="DB739" s="46"/>
      <c r="DC739" s="46"/>
      <c r="DD739" s="46"/>
      <c r="DE739" s="46"/>
      <c r="DF739" s="46"/>
      <c r="DG739" s="46"/>
      <c r="DH739" s="46"/>
      <c r="DI739" s="46"/>
      <c r="DJ739" s="46"/>
      <c r="DK739" s="46"/>
      <c r="DL739" s="46"/>
      <c r="DM739" s="46"/>
      <c r="DN739" s="46"/>
      <c r="DO739" s="46"/>
      <c r="DP739" s="46"/>
      <c r="DQ739" s="46"/>
      <c r="DR739" s="46"/>
      <c r="DS739" s="46"/>
      <c r="DT739" s="46"/>
      <c r="DU739" s="46"/>
      <c r="DV739" s="46"/>
      <c r="DW739" s="46"/>
    </row>
    <row r="740" spans="1:128" s="6" customFormat="1" ht="37.5" x14ac:dyDescent="0.3">
      <c r="A740" s="18">
        <v>115</v>
      </c>
      <c r="B740" s="19">
        <v>85</v>
      </c>
      <c r="C740" s="26" t="s">
        <v>235</v>
      </c>
      <c r="D740" s="19">
        <v>1960</v>
      </c>
      <c r="E740" s="19" t="s">
        <v>34</v>
      </c>
      <c r="F740" s="25" t="s">
        <v>236</v>
      </c>
      <c r="G740" s="25" t="s">
        <v>36</v>
      </c>
      <c r="H740" s="19">
        <v>4</v>
      </c>
      <c r="I740" s="25">
        <v>2236.9</v>
      </c>
      <c r="J740" s="25">
        <v>1501.6</v>
      </c>
      <c r="K740" s="26" t="s">
        <v>46</v>
      </c>
      <c r="L740" s="25">
        <f>P740*I740</f>
        <v>407115.8</v>
      </c>
      <c r="M740" s="25">
        <f>I740*Q740</f>
        <v>38564.155999999995</v>
      </c>
      <c r="N740" s="34">
        <f t="shared" si="108"/>
        <v>445679.95600000001</v>
      </c>
      <c r="O740" s="34">
        <f t="shared" ref="O740:O750" si="114">N740</f>
        <v>445679.95600000001</v>
      </c>
      <c r="P740" s="34">
        <v>182</v>
      </c>
      <c r="Q740" s="23">
        <v>17.239999999999998</v>
      </c>
      <c r="R740" s="24" t="s">
        <v>39</v>
      </c>
      <c r="S740" s="24" t="s">
        <v>279</v>
      </c>
      <c r="T740" s="7"/>
      <c r="U740" s="7"/>
      <c r="V740" s="8"/>
      <c r="W740" s="7"/>
      <c r="X740" s="7"/>
      <c r="Y740" s="9"/>
      <c r="Z740" s="92"/>
      <c r="AA740" s="92"/>
      <c r="AB740" s="92"/>
      <c r="AC740" s="10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46"/>
      <c r="AQ740" s="46"/>
      <c r="AR740" s="46"/>
      <c r="AS740" s="46"/>
      <c r="AT740" s="46"/>
      <c r="AU740" s="46"/>
      <c r="AV740" s="46"/>
      <c r="AW740" s="46"/>
      <c r="AX740" s="46"/>
      <c r="AY740" s="46"/>
      <c r="AZ740" s="46"/>
      <c r="BA740" s="46"/>
      <c r="BB740" s="46"/>
      <c r="BC740" s="46"/>
      <c r="BD740" s="46"/>
      <c r="BE740" s="46"/>
      <c r="BF740" s="46"/>
      <c r="BG740" s="46"/>
      <c r="BH740" s="46"/>
      <c r="BI740" s="46"/>
      <c r="BJ740" s="46"/>
      <c r="BK740" s="46"/>
      <c r="BL740" s="46"/>
      <c r="BM740" s="46"/>
      <c r="BN740" s="46"/>
      <c r="BO740" s="46"/>
      <c r="BP740" s="46"/>
      <c r="BQ740" s="46"/>
      <c r="BR740" s="46"/>
      <c r="BS740" s="46"/>
      <c r="BT740" s="46"/>
      <c r="BU740" s="46"/>
      <c r="BV740" s="46"/>
      <c r="BW740" s="46"/>
      <c r="BX740" s="46"/>
      <c r="BY740" s="46"/>
      <c r="BZ740" s="46"/>
      <c r="CA740" s="46"/>
      <c r="CB740" s="46"/>
      <c r="CC740" s="46"/>
      <c r="CD740" s="46"/>
      <c r="CE740" s="46"/>
      <c r="CF740" s="46"/>
      <c r="CG740" s="46"/>
      <c r="CH740" s="46"/>
      <c r="CI740" s="46"/>
      <c r="CJ740" s="46"/>
      <c r="CK740" s="46"/>
      <c r="CL740" s="46"/>
      <c r="CM740" s="46"/>
      <c r="CN740" s="46"/>
      <c r="CO740" s="46"/>
      <c r="CP740" s="46"/>
      <c r="CQ740" s="46"/>
      <c r="CR740" s="46"/>
      <c r="CS740" s="46"/>
      <c r="CT740" s="46"/>
      <c r="CU740" s="46"/>
      <c r="CV740" s="46"/>
      <c r="CW740" s="46"/>
      <c r="CX740" s="46"/>
      <c r="CY740" s="46"/>
      <c r="CZ740" s="46"/>
      <c r="DA740" s="46"/>
      <c r="DB740" s="46"/>
      <c r="DC740" s="46"/>
      <c r="DD740" s="46"/>
      <c r="DE740" s="46"/>
      <c r="DF740" s="46"/>
      <c r="DG740" s="46"/>
      <c r="DH740" s="46"/>
      <c r="DI740" s="46"/>
      <c r="DJ740" s="46"/>
      <c r="DK740" s="46"/>
      <c r="DL740" s="46"/>
      <c r="DM740" s="46"/>
      <c r="DN740" s="46"/>
      <c r="DO740" s="46"/>
      <c r="DP740" s="46"/>
      <c r="DQ740" s="46"/>
      <c r="DR740" s="46"/>
      <c r="DS740" s="46"/>
      <c r="DT740" s="46"/>
      <c r="DU740" s="46"/>
      <c r="DV740" s="46"/>
      <c r="DW740" s="46"/>
    </row>
    <row r="741" spans="1:128" s="6" customFormat="1" ht="37.5" x14ac:dyDescent="0.3">
      <c r="A741" s="18">
        <v>116</v>
      </c>
      <c r="B741" s="19">
        <v>86</v>
      </c>
      <c r="C741" s="26" t="s">
        <v>544</v>
      </c>
      <c r="D741" s="19">
        <v>1941</v>
      </c>
      <c r="E741" s="19" t="s">
        <v>34</v>
      </c>
      <c r="F741" s="25" t="s">
        <v>59</v>
      </c>
      <c r="G741" s="19" t="s">
        <v>36</v>
      </c>
      <c r="H741" s="19">
        <v>4</v>
      </c>
      <c r="I741" s="25">
        <v>3803.9</v>
      </c>
      <c r="J741" s="25">
        <v>1706.8</v>
      </c>
      <c r="K741" s="26" t="s">
        <v>46</v>
      </c>
      <c r="L741" s="66">
        <f>P741*I741</f>
        <v>608624</v>
      </c>
      <c r="M741" s="34">
        <f>Q741*I741</f>
        <v>59188.684000000001</v>
      </c>
      <c r="N741" s="34">
        <f t="shared" si="108"/>
        <v>667812.68400000001</v>
      </c>
      <c r="O741" s="34">
        <f t="shared" si="114"/>
        <v>667812.68400000001</v>
      </c>
      <c r="P741" s="34">
        <v>160</v>
      </c>
      <c r="Q741" s="23">
        <v>15.56</v>
      </c>
      <c r="R741" s="24" t="s">
        <v>39</v>
      </c>
      <c r="S741" s="24" t="s">
        <v>279</v>
      </c>
      <c r="T741" s="7"/>
      <c r="U741" s="7"/>
      <c r="V741" s="8"/>
      <c r="W741" s="7"/>
      <c r="X741" s="7"/>
      <c r="Y741" s="9"/>
      <c r="Z741" s="92"/>
      <c r="AA741" s="92"/>
      <c r="AB741" s="92"/>
      <c r="AC741" s="10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46"/>
      <c r="AQ741" s="46"/>
      <c r="AR741" s="46"/>
      <c r="AS741" s="46"/>
      <c r="AT741" s="46"/>
      <c r="AU741" s="46"/>
      <c r="AV741" s="46"/>
      <c r="AW741" s="46"/>
      <c r="AX741" s="46"/>
      <c r="AY741" s="46"/>
      <c r="AZ741" s="46"/>
      <c r="BA741" s="46"/>
      <c r="BB741" s="46"/>
      <c r="BC741" s="46"/>
      <c r="BD741" s="46"/>
      <c r="BE741" s="46"/>
      <c r="BF741" s="46"/>
      <c r="BG741" s="46"/>
      <c r="BH741" s="46"/>
      <c r="BI741" s="46"/>
      <c r="BJ741" s="46"/>
      <c r="BK741" s="46"/>
      <c r="BL741" s="46"/>
      <c r="BM741" s="46"/>
      <c r="BN741" s="46"/>
      <c r="BO741" s="46"/>
      <c r="BP741" s="46"/>
      <c r="BQ741" s="46"/>
      <c r="BR741" s="46"/>
      <c r="BS741" s="46"/>
      <c r="BT741" s="46"/>
      <c r="BU741" s="46"/>
      <c r="BV741" s="46"/>
      <c r="BW741" s="46"/>
      <c r="BX741" s="46"/>
      <c r="BY741" s="46"/>
      <c r="BZ741" s="46"/>
      <c r="CA741" s="46"/>
      <c r="CB741" s="46"/>
      <c r="CC741" s="46"/>
      <c r="CD741" s="46"/>
      <c r="CE741" s="46"/>
      <c r="CF741" s="46"/>
      <c r="CG741" s="46"/>
      <c r="CH741" s="46"/>
      <c r="CI741" s="46"/>
      <c r="CJ741" s="46"/>
      <c r="CK741" s="46"/>
      <c r="CL741" s="46"/>
      <c r="CM741" s="46"/>
      <c r="CN741" s="46"/>
      <c r="CO741" s="46"/>
      <c r="CP741" s="46"/>
      <c r="CQ741" s="46"/>
      <c r="CR741" s="46"/>
      <c r="CS741" s="46"/>
      <c r="CT741" s="46"/>
      <c r="CU741" s="46"/>
      <c r="CV741" s="46"/>
      <c r="CW741" s="46"/>
      <c r="CX741" s="46"/>
      <c r="CY741" s="46"/>
      <c r="CZ741" s="46"/>
      <c r="DA741" s="46"/>
      <c r="DB741" s="46"/>
      <c r="DC741" s="46"/>
      <c r="DD741" s="46"/>
      <c r="DE741" s="46"/>
      <c r="DF741" s="46"/>
      <c r="DG741" s="46"/>
      <c r="DH741" s="46"/>
      <c r="DI741" s="46"/>
      <c r="DJ741" s="46"/>
      <c r="DK741" s="46"/>
      <c r="DL741" s="46"/>
      <c r="DM741" s="46"/>
      <c r="DN741" s="46"/>
      <c r="DO741" s="46"/>
      <c r="DP741" s="46"/>
      <c r="DQ741" s="46"/>
      <c r="DR741" s="46"/>
      <c r="DS741" s="46"/>
      <c r="DT741" s="46"/>
      <c r="DU741" s="46"/>
      <c r="DV741" s="46"/>
      <c r="DW741" s="46"/>
    </row>
    <row r="742" spans="1:128" s="6" customFormat="1" ht="37.5" x14ac:dyDescent="0.3">
      <c r="A742" s="18">
        <v>117</v>
      </c>
      <c r="B742" s="19">
        <v>87</v>
      </c>
      <c r="C742" s="26" t="s">
        <v>545</v>
      </c>
      <c r="D742" s="19">
        <v>1973</v>
      </c>
      <c r="E742" s="19" t="s">
        <v>34</v>
      </c>
      <c r="F742" s="25" t="s">
        <v>59</v>
      </c>
      <c r="G742" s="19" t="s">
        <v>546</v>
      </c>
      <c r="H742" s="19">
        <v>5</v>
      </c>
      <c r="I742" s="25">
        <v>7793.4</v>
      </c>
      <c r="J742" s="25">
        <v>4031.5</v>
      </c>
      <c r="K742" s="26" t="s">
        <v>46</v>
      </c>
      <c r="L742" s="66">
        <f>I742*P742</f>
        <v>1246944</v>
      </c>
      <c r="M742" s="34">
        <f>I742*Q742</f>
        <v>121265.304</v>
      </c>
      <c r="N742" s="34">
        <f t="shared" si="108"/>
        <v>1368209.304</v>
      </c>
      <c r="O742" s="200">
        <f>N742+N743</f>
        <v>9982721.9279999994</v>
      </c>
      <c r="P742" s="34">
        <v>160</v>
      </c>
      <c r="Q742" s="23">
        <v>15.56</v>
      </c>
      <c r="R742" s="24" t="s">
        <v>39</v>
      </c>
      <c r="S742" s="24" t="s">
        <v>279</v>
      </c>
      <c r="T742" s="7"/>
      <c r="U742" s="7"/>
      <c r="V742" s="8"/>
      <c r="W742" s="7"/>
      <c r="X742" s="7"/>
      <c r="Y742" s="9"/>
      <c r="Z742" s="92"/>
      <c r="AA742" s="92"/>
      <c r="AB742" s="92"/>
      <c r="AC742" s="10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46"/>
      <c r="AQ742" s="46"/>
      <c r="AR742" s="46"/>
      <c r="AS742" s="46"/>
      <c r="AT742" s="46"/>
      <c r="AU742" s="46"/>
      <c r="AV742" s="46"/>
      <c r="AW742" s="46"/>
      <c r="AX742" s="46"/>
      <c r="AY742" s="46"/>
      <c r="AZ742" s="46"/>
      <c r="BA742" s="46"/>
      <c r="BB742" s="46"/>
      <c r="BC742" s="46"/>
      <c r="BD742" s="46"/>
      <c r="BE742" s="46"/>
      <c r="BF742" s="46"/>
      <c r="BG742" s="46"/>
      <c r="BH742" s="46"/>
      <c r="BI742" s="46"/>
      <c r="BJ742" s="46"/>
      <c r="BK742" s="46"/>
      <c r="BL742" s="46"/>
      <c r="BM742" s="46"/>
      <c r="BN742" s="46"/>
      <c r="BO742" s="46"/>
      <c r="BP742" s="46"/>
      <c r="BQ742" s="46"/>
      <c r="BR742" s="46"/>
      <c r="BS742" s="46"/>
      <c r="BT742" s="46"/>
      <c r="BU742" s="46"/>
      <c r="BV742" s="46"/>
      <c r="BW742" s="46"/>
      <c r="BX742" s="46"/>
      <c r="BY742" s="46"/>
      <c r="BZ742" s="46"/>
      <c r="CA742" s="46"/>
      <c r="CB742" s="46"/>
      <c r="CC742" s="46"/>
      <c r="CD742" s="46"/>
      <c r="CE742" s="46"/>
      <c r="CF742" s="46"/>
      <c r="CG742" s="46"/>
      <c r="CH742" s="46"/>
      <c r="CI742" s="46"/>
      <c r="CJ742" s="46"/>
      <c r="CK742" s="46"/>
      <c r="CL742" s="46"/>
      <c r="CM742" s="46"/>
      <c r="CN742" s="46"/>
      <c r="CO742" s="46"/>
      <c r="CP742" s="46"/>
      <c r="CQ742" s="46"/>
      <c r="CR742" s="46"/>
      <c r="CS742" s="46"/>
      <c r="CT742" s="46"/>
      <c r="CU742" s="46"/>
      <c r="CV742" s="46"/>
      <c r="CW742" s="46"/>
      <c r="CX742" s="46"/>
      <c r="CY742" s="46"/>
      <c r="CZ742" s="46"/>
      <c r="DA742" s="46"/>
      <c r="DB742" s="46"/>
      <c r="DC742" s="46"/>
      <c r="DD742" s="46"/>
      <c r="DE742" s="46"/>
      <c r="DF742" s="46"/>
      <c r="DG742" s="46"/>
      <c r="DH742" s="46"/>
      <c r="DI742" s="46"/>
      <c r="DJ742" s="46"/>
      <c r="DK742" s="46"/>
      <c r="DL742" s="46"/>
      <c r="DM742" s="46"/>
      <c r="DN742" s="46"/>
      <c r="DO742" s="46"/>
      <c r="DP742" s="46"/>
      <c r="DQ742" s="46"/>
      <c r="DR742" s="46"/>
      <c r="DS742" s="46"/>
      <c r="DT742" s="46"/>
      <c r="DU742" s="46"/>
      <c r="DV742" s="46"/>
      <c r="DW742" s="46"/>
    </row>
    <row r="743" spans="1:128" s="6" customFormat="1" x14ac:dyDescent="0.3">
      <c r="A743" s="18">
        <v>118</v>
      </c>
      <c r="B743" s="19"/>
      <c r="C743" s="26"/>
      <c r="D743" s="19"/>
      <c r="E743" s="19"/>
      <c r="F743" s="25"/>
      <c r="G743" s="19"/>
      <c r="H743" s="19"/>
      <c r="I743" s="25"/>
      <c r="J743" s="25"/>
      <c r="K743" s="26" t="s">
        <v>243</v>
      </c>
      <c r="L743" s="66">
        <f>I742*P743</f>
        <v>8434017.4800000004</v>
      </c>
      <c r="M743" s="34">
        <f>I742*Q743</f>
        <v>180495.144</v>
      </c>
      <c r="N743" s="34">
        <f t="shared" si="108"/>
        <v>8614512.6239999998</v>
      </c>
      <c r="O743" s="202"/>
      <c r="P743" s="34">
        <v>1082.2</v>
      </c>
      <c r="Q743" s="23">
        <v>23.16</v>
      </c>
      <c r="R743" s="24" t="s">
        <v>39</v>
      </c>
      <c r="S743" s="24" t="s">
        <v>279</v>
      </c>
      <c r="T743" s="7"/>
      <c r="U743" s="7"/>
      <c r="V743" s="8"/>
      <c r="W743" s="7"/>
      <c r="X743" s="7"/>
      <c r="Y743" s="9"/>
      <c r="Z743" s="92"/>
      <c r="AA743" s="92"/>
      <c r="AB743" s="92"/>
      <c r="AC743" s="10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46"/>
      <c r="AQ743" s="46"/>
      <c r="AR743" s="46"/>
      <c r="AS743" s="46"/>
      <c r="AT743" s="46"/>
      <c r="AU743" s="46"/>
      <c r="AV743" s="46"/>
      <c r="AW743" s="46"/>
      <c r="AX743" s="46"/>
      <c r="AY743" s="46"/>
      <c r="AZ743" s="46"/>
      <c r="BA743" s="46"/>
      <c r="BB743" s="46"/>
      <c r="BC743" s="46"/>
      <c r="BD743" s="46"/>
      <c r="BE743" s="46"/>
      <c r="BF743" s="46"/>
      <c r="BG743" s="46"/>
      <c r="BH743" s="46"/>
      <c r="BI743" s="46"/>
      <c r="BJ743" s="46"/>
      <c r="BK743" s="46"/>
      <c r="BL743" s="46"/>
      <c r="BM743" s="46"/>
      <c r="BN743" s="46"/>
      <c r="BO743" s="46"/>
      <c r="BP743" s="46"/>
      <c r="BQ743" s="46"/>
      <c r="BR743" s="46"/>
      <c r="BS743" s="46"/>
      <c r="BT743" s="46"/>
      <c r="BU743" s="46"/>
      <c r="BV743" s="46"/>
      <c r="BW743" s="46"/>
      <c r="BX743" s="46"/>
      <c r="BY743" s="46"/>
      <c r="BZ743" s="46"/>
      <c r="CA743" s="46"/>
      <c r="CB743" s="46"/>
      <c r="CC743" s="46"/>
      <c r="CD743" s="46"/>
      <c r="CE743" s="46"/>
      <c r="CF743" s="46"/>
      <c r="CG743" s="46"/>
      <c r="CH743" s="46"/>
      <c r="CI743" s="46"/>
      <c r="CJ743" s="46"/>
      <c r="CK743" s="46"/>
      <c r="CL743" s="46"/>
      <c r="CM743" s="46"/>
      <c r="CN743" s="46"/>
      <c r="CO743" s="46"/>
      <c r="CP743" s="46"/>
      <c r="CQ743" s="46"/>
      <c r="CR743" s="46"/>
      <c r="CS743" s="46"/>
      <c r="CT743" s="46"/>
      <c r="CU743" s="46"/>
      <c r="CV743" s="46"/>
      <c r="CW743" s="46"/>
      <c r="CX743" s="46"/>
      <c r="CY743" s="46"/>
      <c r="CZ743" s="46"/>
      <c r="DA743" s="46"/>
      <c r="DB743" s="46"/>
      <c r="DC743" s="46"/>
      <c r="DD743" s="46"/>
      <c r="DE743" s="46"/>
      <c r="DF743" s="46"/>
      <c r="DG743" s="46"/>
      <c r="DH743" s="46"/>
      <c r="DI743" s="46"/>
      <c r="DJ743" s="46"/>
      <c r="DK743" s="46"/>
      <c r="DL743" s="46"/>
      <c r="DM743" s="46"/>
      <c r="DN743" s="46"/>
      <c r="DO743" s="46"/>
      <c r="DP743" s="46"/>
      <c r="DQ743" s="46"/>
      <c r="DR743" s="46"/>
      <c r="DS743" s="46"/>
      <c r="DT743" s="46"/>
      <c r="DU743" s="46"/>
      <c r="DV743" s="46"/>
      <c r="DW743" s="46"/>
    </row>
    <row r="744" spans="1:128" s="6" customFormat="1" ht="37.5" x14ac:dyDescent="0.3">
      <c r="A744" s="18">
        <v>119</v>
      </c>
      <c r="B744" s="19">
        <v>88</v>
      </c>
      <c r="C744" s="26" t="s">
        <v>547</v>
      </c>
      <c r="D744" s="19">
        <v>1933</v>
      </c>
      <c r="E744" s="19" t="s">
        <v>34</v>
      </c>
      <c r="F744" s="25" t="s">
        <v>63</v>
      </c>
      <c r="G744" s="25" t="s">
        <v>72</v>
      </c>
      <c r="H744" s="19">
        <v>2</v>
      </c>
      <c r="I744" s="25">
        <v>858.73</v>
      </c>
      <c r="J744" s="25">
        <v>437.23</v>
      </c>
      <c r="K744" s="26" t="s">
        <v>46</v>
      </c>
      <c r="L744" s="25">
        <f t="shared" ref="L744:L755" si="115">P744*I744</f>
        <v>208018.75520000001</v>
      </c>
      <c r="M744" s="25">
        <f>Q744*I744</f>
        <v>14727.219499999999</v>
      </c>
      <c r="N744" s="34">
        <f t="shared" si="108"/>
        <v>222745.97470000002</v>
      </c>
      <c r="O744" s="34">
        <f t="shared" si="114"/>
        <v>222745.97470000002</v>
      </c>
      <c r="P744" s="34">
        <v>242.24</v>
      </c>
      <c r="Q744" s="23">
        <v>17.149999999999999</v>
      </c>
      <c r="R744" s="24" t="s">
        <v>39</v>
      </c>
      <c r="S744" s="24" t="s">
        <v>279</v>
      </c>
      <c r="T744" s="7"/>
      <c r="U744" s="7"/>
      <c r="V744" s="8"/>
      <c r="W744" s="7"/>
      <c r="X744" s="7"/>
      <c r="Y744" s="9"/>
      <c r="Z744" s="92"/>
      <c r="AA744" s="92"/>
      <c r="AB744" s="92"/>
      <c r="AC744" s="10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46"/>
      <c r="AQ744" s="46"/>
      <c r="AR744" s="46"/>
      <c r="AS744" s="46"/>
      <c r="AT744" s="46"/>
      <c r="AU744" s="46"/>
      <c r="AV744" s="46"/>
      <c r="AW744" s="46"/>
      <c r="AX744" s="46"/>
      <c r="AY744" s="46"/>
      <c r="AZ744" s="46"/>
      <c r="BA744" s="46"/>
      <c r="BB744" s="46"/>
      <c r="BC744" s="46"/>
      <c r="BD744" s="46"/>
      <c r="BE744" s="46"/>
      <c r="BF744" s="46"/>
      <c r="BG744" s="46"/>
      <c r="BH744" s="46"/>
      <c r="BI744" s="46"/>
      <c r="BJ744" s="46"/>
      <c r="BK744" s="46"/>
      <c r="BL744" s="46"/>
      <c r="BM744" s="46"/>
      <c r="BN744" s="46"/>
      <c r="BO744" s="46"/>
      <c r="BP744" s="46"/>
      <c r="BQ744" s="46"/>
      <c r="BR744" s="46"/>
      <c r="BS744" s="46"/>
      <c r="BT744" s="46"/>
      <c r="BU744" s="46"/>
      <c r="BV744" s="46"/>
      <c r="BW744" s="46"/>
      <c r="BX744" s="46"/>
      <c r="BY744" s="46"/>
      <c r="BZ744" s="46"/>
      <c r="CA744" s="46"/>
      <c r="CB744" s="46"/>
      <c r="CC744" s="46"/>
      <c r="CD744" s="46"/>
      <c r="CE744" s="46"/>
      <c r="CF744" s="46"/>
      <c r="CG744" s="46"/>
      <c r="CH744" s="46"/>
      <c r="CI744" s="46"/>
      <c r="CJ744" s="46"/>
      <c r="CK744" s="46"/>
      <c r="CL744" s="46"/>
      <c r="CM744" s="46"/>
      <c r="CN744" s="46"/>
      <c r="CO744" s="46"/>
      <c r="CP744" s="46"/>
      <c r="CQ744" s="46"/>
      <c r="CR744" s="46"/>
      <c r="CS744" s="46"/>
      <c r="CT744" s="46"/>
      <c r="CU744" s="46"/>
      <c r="CV744" s="46"/>
      <c r="CW744" s="46"/>
      <c r="CX744" s="46"/>
      <c r="CY744" s="46"/>
      <c r="CZ744" s="46"/>
      <c r="DA744" s="46"/>
      <c r="DB744" s="46"/>
      <c r="DC744" s="46"/>
      <c r="DD744" s="46"/>
      <c r="DE744" s="46"/>
      <c r="DF744" s="46"/>
      <c r="DG744" s="46"/>
      <c r="DH744" s="46"/>
      <c r="DI744" s="46"/>
      <c r="DJ744" s="46"/>
      <c r="DK744" s="46"/>
      <c r="DL744" s="46"/>
      <c r="DM744" s="46"/>
      <c r="DN744" s="46"/>
      <c r="DO744" s="46"/>
      <c r="DP744" s="46"/>
      <c r="DQ744" s="46"/>
      <c r="DR744" s="46"/>
      <c r="DS744" s="46"/>
      <c r="DT744" s="46"/>
      <c r="DU744" s="46"/>
      <c r="DV744" s="46"/>
      <c r="DW744" s="46"/>
    </row>
    <row r="745" spans="1:128" s="126" customFormat="1" ht="37.5" x14ac:dyDescent="0.3">
      <c r="A745" s="18">
        <v>120</v>
      </c>
      <c r="B745" s="19">
        <v>89</v>
      </c>
      <c r="C745" s="26" t="s">
        <v>548</v>
      </c>
      <c r="D745" s="19">
        <v>1971</v>
      </c>
      <c r="E745" s="19" t="s">
        <v>34</v>
      </c>
      <c r="F745" s="24" t="s">
        <v>59</v>
      </c>
      <c r="G745" s="19" t="s">
        <v>36</v>
      </c>
      <c r="H745" s="19">
        <v>5</v>
      </c>
      <c r="I745" s="25">
        <v>6120.3</v>
      </c>
      <c r="J745" s="25">
        <v>3813.9</v>
      </c>
      <c r="K745" s="74" t="s">
        <v>50</v>
      </c>
      <c r="L745" s="25">
        <f t="shared" si="115"/>
        <v>2607247.8000000003</v>
      </c>
      <c r="M745" s="25">
        <f>I745*Q745</f>
        <v>101474.57399999999</v>
      </c>
      <c r="N745" s="25">
        <f t="shared" si="108"/>
        <v>2708722.3740000003</v>
      </c>
      <c r="O745" s="34">
        <f t="shared" si="114"/>
        <v>2708722.3740000003</v>
      </c>
      <c r="P745" s="25">
        <v>426</v>
      </c>
      <c r="Q745" s="27">
        <v>16.579999999999998</v>
      </c>
      <c r="R745" s="24" t="s">
        <v>39</v>
      </c>
      <c r="S745" s="24" t="s">
        <v>279</v>
      </c>
      <c r="T745" s="7"/>
      <c r="U745" s="7"/>
      <c r="V745" s="8"/>
      <c r="W745" s="7"/>
      <c r="X745" s="7"/>
      <c r="Y745" s="9"/>
      <c r="Z745" s="92"/>
      <c r="AA745" s="92"/>
      <c r="AB745" s="92"/>
      <c r="AC745" s="10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  <c r="BU745" s="9"/>
      <c r="BV745" s="9"/>
      <c r="BW745" s="9"/>
      <c r="BX745" s="9"/>
      <c r="BY745" s="9"/>
      <c r="BZ745" s="9"/>
      <c r="CA745" s="9"/>
      <c r="CB745" s="9"/>
      <c r="CC745" s="9"/>
      <c r="CD745" s="9"/>
      <c r="CE745" s="9"/>
      <c r="CF745" s="9"/>
      <c r="CG745" s="9"/>
      <c r="CH745" s="9"/>
      <c r="CI745" s="9"/>
      <c r="CJ745" s="9"/>
      <c r="CK745" s="9"/>
      <c r="CL745" s="9"/>
      <c r="CM745" s="9"/>
      <c r="CN745" s="9"/>
      <c r="CO745" s="9"/>
      <c r="CP745" s="9"/>
      <c r="CQ745" s="9"/>
      <c r="CR745" s="9"/>
      <c r="CS745" s="9"/>
      <c r="CT745" s="9"/>
      <c r="CU745" s="9"/>
      <c r="CV745" s="9"/>
      <c r="CW745" s="9"/>
      <c r="CX745" s="9"/>
      <c r="CY745" s="9"/>
      <c r="CZ745" s="9"/>
      <c r="DA745" s="9"/>
      <c r="DB745" s="9"/>
      <c r="DC745" s="9"/>
      <c r="DD745" s="9"/>
      <c r="DE745" s="9"/>
      <c r="DF745" s="9"/>
      <c r="DG745" s="9"/>
      <c r="DH745" s="9"/>
      <c r="DI745" s="9"/>
      <c r="DJ745" s="9"/>
      <c r="DK745" s="9"/>
      <c r="DL745" s="9"/>
      <c r="DM745" s="9"/>
      <c r="DN745" s="9"/>
      <c r="DO745" s="9"/>
      <c r="DP745" s="9"/>
      <c r="DQ745" s="9"/>
      <c r="DR745" s="9"/>
      <c r="DS745" s="9"/>
      <c r="DT745" s="9"/>
      <c r="DU745" s="9"/>
      <c r="DV745" s="9"/>
      <c r="DW745" s="9"/>
      <c r="DX745" s="137"/>
    </row>
    <row r="746" spans="1:128" s="132" customFormat="1" ht="37.5" x14ac:dyDescent="0.25">
      <c r="A746" s="18">
        <v>121</v>
      </c>
      <c r="B746" s="19">
        <v>90</v>
      </c>
      <c r="C746" s="26" t="s">
        <v>549</v>
      </c>
      <c r="D746" s="19">
        <v>1972</v>
      </c>
      <c r="E746" s="19" t="s">
        <v>34</v>
      </c>
      <c r="F746" s="24" t="s">
        <v>59</v>
      </c>
      <c r="G746" s="19" t="s">
        <v>36</v>
      </c>
      <c r="H746" s="19">
        <v>5</v>
      </c>
      <c r="I746" s="25">
        <v>5799.8</v>
      </c>
      <c r="J746" s="25">
        <v>3875</v>
      </c>
      <c r="K746" s="26" t="s">
        <v>243</v>
      </c>
      <c r="L746" s="25">
        <f t="shared" si="115"/>
        <v>6276543.5600000005</v>
      </c>
      <c r="M746" s="25">
        <f>Q746*I746</f>
        <v>134323.36800000002</v>
      </c>
      <c r="N746" s="25">
        <f t="shared" si="108"/>
        <v>6410866.9280000003</v>
      </c>
      <c r="O746" s="34">
        <f t="shared" si="114"/>
        <v>6410866.9280000003</v>
      </c>
      <c r="P746" s="34">
        <v>1082.2</v>
      </c>
      <c r="Q746" s="23">
        <v>23.16</v>
      </c>
      <c r="R746" s="24" t="s">
        <v>39</v>
      </c>
      <c r="S746" s="24" t="s">
        <v>279</v>
      </c>
      <c r="T746" s="7"/>
      <c r="U746" s="7"/>
      <c r="V746" s="8"/>
      <c r="W746" s="7"/>
      <c r="X746" s="7"/>
      <c r="Y746" s="109"/>
      <c r="Z746" s="92"/>
      <c r="AA746" s="92"/>
      <c r="AB746" s="92"/>
      <c r="AC746" s="7"/>
      <c r="AD746" s="109"/>
      <c r="AE746" s="109"/>
      <c r="AF746" s="109"/>
      <c r="AG746" s="109"/>
      <c r="AH746" s="109"/>
      <c r="AI746" s="109"/>
      <c r="AJ746" s="109"/>
      <c r="AK746" s="109"/>
      <c r="AL746" s="109"/>
      <c r="AM746" s="109"/>
      <c r="AN746" s="109"/>
      <c r="AO746" s="109"/>
      <c r="AP746" s="109"/>
      <c r="AQ746" s="109"/>
      <c r="AR746" s="109"/>
      <c r="AS746" s="109"/>
      <c r="AT746" s="109"/>
      <c r="AU746" s="109"/>
      <c r="AV746" s="109"/>
      <c r="AW746" s="109"/>
      <c r="AX746" s="109"/>
      <c r="AY746" s="109"/>
      <c r="AZ746" s="109"/>
      <c r="BA746" s="109"/>
      <c r="BB746" s="109"/>
      <c r="BC746" s="109"/>
      <c r="BD746" s="109"/>
      <c r="BE746" s="109"/>
      <c r="BF746" s="109"/>
      <c r="BG746" s="109"/>
      <c r="BH746" s="109"/>
      <c r="BI746" s="109"/>
      <c r="BJ746" s="109"/>
      <c r="BK746" s="109"/>
      <c r="BL746" s="109"/>
      <c r="BM746" s="109"/>
      <c r="BN746" s="109"/>
      <c r="BO746" s="109"/>
      <c r="BP746" s="109"/>
      <c r="BQ746" s="109"/>
      <c r="BR746" s="109"/>
      <c r="BS746" s="109"/>
      <c r="BT746" s="109"/>
      <c r="BU746" s="109"/>
      <c r="BV746" s="109"/>
      <c r="BW746" s="109"/>
      <c r="BX746" s="109"/>
      <c r="BY746" s="109"/>
      <c r="BZ746" s="109"/>
      <c r="CA746" s="109"/>
      <c r="CB746" s="109"/>
      <c r="CC746" s="109"/>
      <c r="CD746" s="109"/>
      <c r="CE746" s="109"/>
      <c r="CF746" s="109"/>
      <c r="CG746" s="109"/>
      <c r="CH746" s="109"/>
      <c r="CI746" s="109"/>
      <c r="CJ746" s="109"/>
      <c r="CK746" s="109"/>
      <c r="CL746" s="109"/>
      <c r="CM746" s="109"/>
      <c r="CN746" s="109"/>
      <c r="CO746" s="109"/>
      <c r="CP746" s="109"/>
      <c r="CQ746" s="109"/>
      <c r="CR746" s="109"/>
      <c r="CS746" s="109"/>
      <c r="CT746" s="109"/>
      <c r="CU746" s="109"/>
      <c r="CV746" s="109"/>
      <c r="CW746" s="109"/>
      <c r="CX746" s="109"/>
      <c r="CY746" s="109"/>
      <c r="CZ746" s="109"/>
      <c r="DA746" s="109"/>
      <c r="DB746" s="109"/>
      <c r="DC746" s="109"/>
      <c r="DD746" s="109"/>
      <c r="DE746" s="109"/>
      <c r="DF746" s="109"/>
      <c r="DG746" s="109"/>
      <c r="DH746" s="109"/>
      <c r="DI746" s="109"/>
      <c r="DJ746" s="109"/>
      <c r="DK746" s="109"/>
      <c r="DL746" s="109"/>
      <c r="DM746" s="109"/>
      <c r="DN746" s="109"/>
      <c r="DO746" s="109"/>
      <c r="DP746" s="109"/>
      <c r="DQ746" s="109"/>
      <c r="DR746" s="109"/>
      <c r="DS746" s="109"/>
      <c r="DT746" s="109"/>
      <c r="DU746" s="109"/>
      <c r="DV746" s="109"/>
      <c r="DW746" s="109"/>
      <c r="DX746" s="131"/>
    </row>
    <row r="747" spans="1:128" s="132" customFormat="1" ht="37.5" x14ac:dyDescent="0.25">
      <c r="A747" s="18">
        <v>122</v>
      </c>
      <c r="B747" s="19">
        <v>91</v>
      </c>
      <c r="C747" s="26" t="s">
        <v>550</v>
      </c>
      <c r="D747" s="19">
        <v>1981</v>
      </c>
      <c r="E747" s="19" t="s">
        <v>34</v>
      </c>
      <c r="F747" s="24" t="s">
        <v>59</v>
      </c>
      <c r="G747" s="19" t="s">
        <v>36</v>
      </c>
      <c r="H747" s="19">
        <v>5</v>
      </c>
      <c r="I747" s="25">
        <v>8589.9</v>
      </c>
      <c r="J747" s="25">
        <v>5957.3</v>
      </c>
      <c r="K747" s="26" t="s">
        <v>50</v>
      </c>
      <c r="L747" s="25">
        <f t="shared" si="115"/>
        <v>3659297.4</v>
      </c>
      <c r="M747" s="25">
        <f t="shared" ref="M747:M752" si="116">I747*Q747</f>
        <v>142420.54199999999</v>
      </c>
      <c r="N747" s="25">
        <f t="shared" si="108"/>
        <v>3801717.9419999998</v>
      </c>
      <c r="O747" s="34">
        <f t="shared" si="114"/>
        <v>3801717.9419999998</v>
      </c>
      <c r="P747" s="25">
        <v>426</v>
      </c>
      <c r="Q747" s="27">
        <v>16.579999999999998</v>
      </c>
      <c r="R747" s="24" t="s">
        <v>39</v>
      </c>
      <c r="S747" s="24" t="s">
        <v>279</v>
      </c>
      <c r="T747" s="7"/>
      <c r="U747" s="7"/>
      <c r="V747" s="8"/>
      <c r="W747" s="7"/>
      <c r="X747" s="7"/>
      <c r="Y747" s="109"/>
      <c r="Z747" s="92"/>
      <c r="AA747" s="92"/>
      <c r="AB747" s="92"/>
      <c r="AC747" s="7"/>
      <c r="AD747" s="109"/>
      <c r="AE747" s="109"/>
      <c r="AF747" s="109"/>
      <c r="AG747" s="109"/>
      <c r="AH747" s="109"/>
      <c r="AI747" s="109"/>
      <c r="AJ747" s="109"/>
      <c r="AK747" s="109"/>
      <c r="AL747" s="109"/>
      <c r="AM747" s="109"/>
      <c r="AN747" s="109"/>
      <c r="AO747" s="109"/>
      <c r="AP747" s="109"/>
      <c r="AQ747" s="109"/>
      <c r="AR747" s="109"/>
      <c r="AS747" s="109"/>
      <c r="AT747" s="109"/>
      <c r="AU747" s="109"/>
      <c r="AV747" s="109"/>
      <c r="AW747" s="109"/>
      <c r="AX747" s="109"/>
      <c r="AY747" s="109"/>
      <c r="AZ747" s="109"/>
      <c r="BA747" s="109"/>
      <c r="BB747" s="109"/>
      <c r="BC747" s="109"/>
      <c r="BD747" s="109"/>
      <c r="BE747" s="109"/>
      <c r="BF747" s="109"/>
      <c r="BG747" s="109"/>
      <c r="BH747" s="109"/>
      <c r="BI747" s="109"/>
      <c r="BJ747" s="109"/>
      <c r="BK747" s="109"/>
      <c r="BL747" s="109"/>
      <c r="BM747" s="109"/>
      <c r="BN747" s="109"/>
      <c r="BO747" s="109"/>
      <c r="BP747" s="109"/>
      <c r="BQ747" s="109"/>
      <c r="BR747" s="109"/>
      <c r="BS747" s="109"/>
      <c r="BT747" s="109"/>
      <c r="BU747" s="109"/>
      <c r="BV747" s="109"/>
      <c r="BW747" s="109"/>
      <c r="BX747" s="109"/>
      <c r="BY747" s="109"/>
      <c r="BZ747" s="109"/>
      <c r="CA747" s="109"/>
      <c r="CB747" s="109"/>
      <c r="CC747" s="109"/>
      <c r="CD747" s="109"/>
      <c r="CE747" s="109"/>
      <c r="CF747" s="109"/>
      <c r="CG747" s="109"/>
      <c r="CH747" s="109"/>
      <c r="CI747" s="109"/>
      <c r="CJ747" s="109"/>
      <c r="CK747" s="109"/>
      <c r="CL747" s="109"/>
      <c r="CM747" s="109"/>
      <c r="CN747" s="109"/>
      <c r="CO747" s="109"/>
      <c r="CP747" s="109"/>
      <c r="CQ747" s="109"/>
      <c r="CR747" s="109"/>
      <c r="CS747" s="109"/>
      <c r="CT747" s="109"/>
      <c r="CU747" s="109"/>
      <c r="CV747" s="109"/>
      <c r="CW747" s="109"/>
      <c r="CX747" s="109"/>
      <c r="CY747" s="109"/>
      <c r="CZ747" s="109"/>
      <c r="DA747" s="109"/>
      <c r="DB747" s="109"/>
      <c r="DC747" s="109"/>
      <c r="DD747" s="109"/>
      <c r="DE747" s="109"/>
      <c r="DF747" s="109"/>
      <c r="DG747" s="109"/>
      <c r="DH747" s="109"/>
      <c r="DI747" s="109"/>
      <c r="DJ747" s="109"/>
      <c r="DK747" s="109"/>
      <c r="DL747" s="109"/>
      <c r="DM747" s="109"/>
      <c r="DN747" s="109"/>
      <c r="DO747" s="109"/>
      <c r="DP747" s="109"/>
      <c r="DQ747" s="109"/>
      <c r="DR747" s="109"/>
      <c r="DS747" s="109"/>
      <c r="DT747" s="109"/>
      <c r="DU747" s="109"/>
      <c r="DV747" s="109"/>
      <c r="DW747" s="109"/>
      <c r="DX747" s="131"/>
    </row>
    <row r="748" spans="1:128" s="126" customFormat="1" ht="56.25" x14ac:dyDescent="0.3">
      <c r="A748" s="18">
        <v>123</v>
      </c>
      <c r="B748" s="19">
        <v>92</v>
      </c>
      <c r="C748" s="26" t="s">
        <v>551</v>
      </c>
      <c r="D748" s="19">
        <v>1982</v>
      </c>
      <c r="E748" s="19" t="s">
        <v>34</v>
      </c>
      <c r="F748" s="24" t="s">
        <v>186</v>
      </c>
      <c r="G748" s="19" t="s">
        <v>92</v>
      </c>
      <c r="H748" s="19">
        <v>9</v>
      </c>
      <c r="I748" s="25">
        <v>2754.36</v>
      </c>
      <c r="J748" s="25">
        <v>1301</v>
      </c>
      <c r="K748" s="26" t="s">
        <v>187</v>
      </c>
      <c r="L748" s="25">
        <f t="shared" si="115"/>
        <v>2212219.3212000001</v>
      </c>
      <c r="M748" s="25">
        <f t="shared" si="116"/>
        <v>47347.448400000008</v>
      </c>
      <c r="N748" s="25">
        <f t="shared" si="108"/>
        <v>2259566.7696000002</v>
      </c>
      <c r="O748" s="34">
        <f t="shared" si="114"/>
        <v>2259566.7696000002</v>
      </c>
      <c r="P748" s="19">
        <v>803.17</v>
      </c>
      <c r="Q748" s="27">
        <v>17.190000000000001</v>
      </c>
      <c r="R748" s="24" t="s">
        <v>39</v>
      </c>
      <c r="S748" s="24" t="s">
        <v>279</v>
      </c>
      <c r="T748" s="7"/>
      <c r="U748" s="7"/>
      <c r="V748" s="8"/>
      <c r="W748" s="7"/>
      <c r="X748" s="7"/>
      <c r="Y748" s="9"/>
      <c r="Z748" s="92"/>
      <c r="AA748" s="92"/>
      <c r="AB748" s="92"/>
      <c r="AC748" s="10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  <c r="BU748" s="9"/>
      <c r="BV748" s="9"/>
      <c r="BW748" s="9"/>
      <c r="BX748" s="9"/>
      <c r="BY748" s="9"/>
      <c r="BZ748" s="9"/>
      <c r="CA748" s="9"/>
      <c r="CB748" s="9"/>
      <c r="CC748" s="9"/>
      <c r="CD748" s="9"/>
      <c r="CE748" s="9"/>
      <c r="CF748" s="9"/>
      <c r="CG748" s="9"/>
      <c r="CH748" s="9"/>
      <c r="CI748" s="9"/>
      <c r="CJ748" s="9"/>
      <c r="CK748" s="9"/>
      <c r="CL748" s="9"/>
      <c r="CM748" s="9"/>
      <c r="CN748" s="9"/>
      <c r="CO748" s="9"/>
      <c r="CP748" s="9"/>
      <c r="CQ748" s="9"/>
      <c r="CR748" s="9"/>
      <c r="CS748" s="9"/>
      <c r="CT748" s="9"/>
      <c r="CU748" s="9"/>
      <c r="CV748" s="9"/>
      <c r="CW748" s="9"/>
      <c r="CX748" s="9"/>
      <c r="CY748" s="9"/>
      <c r="CZ748" s="9"/>
      <c r="DA748" s="9"/>
      <c r="DB748" s="9"/>
      <c r="DC748" s="9"/>
      <c r="DD748" s="9"/>
      <c r="DE748" s="9"/>
      <c r="DF748" s="9"/>
      <c r="DG748" s="9"/>
      <c r="DH748" s="9"/>
      <c r="DI748" s="9"/>
      <c r="DJ748" s="9"/>
      <c r="DK748" s="9"/>
      <c r="DL748" s="9"/>
      <c r="DM748" s="9"/>
      <c r="DN748" s="9"/>
      <c r="DO748" s="9"/>
      <c r="DP748" s="9"/>
      <c r="DQ748" s="9"/>
      <c r="DR748" s="9"/>
      <c r="DS748" s="9"/>
      <c r="DT748" s="9"/>
      <c r="DU748" s="9"/>
      <c r="DV748" s="9"/>
      <c r="DW748" s="9"/>
      <c r="DX748" s="137"/>
    </row>
    <row r="749" spans="1:128" s="126" customFormat="1" ht="56.25" x14ac:dyDescent="0.3">
      <c r="A749" s="18">
        <v>124</v>
      </c>
      <c r="B749" s="19">
        <v>93</v>
      </c>
      <c r="C749" s="26" t="s">
        <v>552</v>
      </c>
      <c r="D749" s="19">
        <v>1983</v>
      </c>
      <c r="E749" s="19" t="s">
        <v>34</v>
      </c>
      <c r="F749" s="24" t="s">
        <v>186</v>
      </c>
      <c r="G749" s="19" t="s">
        <v>92</v>
      </c>
      <c r="H749" s="19">
        <v>9</v>
      </c>
      <c r="I749" s="25">
        <v>2755</v>
      </c>
      <c r="J749" s="25">
        <v>1301</v>
      </c>
      <c r="K749" s="26" t="s">
        <v>187</v>
      </c>
      <c r="L749" s="25">
        <f t="shared" si="115"/>
        <v>2212733.35</v>
      </c>
      <c r="M749" s="25">
        <f t="shared" si="116"/>
        <v>47358.450000000004</v>
      </c>
      <c r="N749" s="25">
        <f t="shared" si="108"/>
        <v>2260091.8000000003</v>
      </c>
      <c r="O749" s="34">
        <f t="shared" si="114"/>
        <v>2260091.8000000003</v>
      </c>
      <c r="P749" s="19">
        <v>803.17</v>
      </c>
      <c r="Q749" s="27">
        <v>17.190000000000001</v>
      </c>
      <c r="R749" s="24" t="s">
        <v>39</v>
      </c>
      <c r="S749" s="24" t="s">
        <v>279</v>
      </c>
      <c r="T749" s="7"/>
      <c r="U749" s="7"/>
      <c r="V749" s="8"/>
      <c r="W749" s="7"/>
      <c r="X749" s="7"/>
      <c r="Y749" s="9"/>
      <c r="Z749" s="92"/>
      <c r="AA749" s="92"/>
      <c r="AB749" s="92"/>
      <c r="AC749" s="10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  <c r="BU749" s="9"/>
      <c r="BV749" s="9"/>
      <c r="BW749" s="9"/>
      <c r="BX749" s="9"/>
      <c r="BY749" s="9"/>
      <c r="BZ749" s="9"/>
      <c r="CA749" s="9"/>
      <c r="CB749" s="9"/>
      <c r="CC749" s="9"/>
      <c r="CD749" s="9"/>
      <c r="CE749" s="9"/>
      <c r="CF749" s="9"/>
      <c r="CG749" s="9"/>
      <c r="CH749" s="9"/>
      <c r="CI749" s="9"/>
      <c r="CJ749" s="9"/>
      <c r="CK749" s="9"/>
      <c r="CL749" s="9"/>
      <c r="CM749" s="9"/>
      <c r="CN749" s="9"/>
      <c r="CO749" s="9"/>
      <c r="CP749" s="9"/>
      <c r="CQ749" s="9"/>
      <c r="CR749" s="9"/>
      <c r="CS749" s="9"/>
      <c r="CT749" s="9"/>
      <c r="CU749" s="9"/>
      <c r="CV749" s="9"/>
      <c r="CW749" s="9"/>
      <c r="CX749" s="9"/>
      <c r="CY749" s="9"/>
      <c r="CZ749" s="9"/>
      <c r="DA749" s="9"/>
      <c r="DB749" s="9"/>
      <c r="DC749" s="9"/>
      <c r="DD749" s="9"/>
      <c r="DE749" s="9"/>
      <c r="DF749" s="9"/>
      <c r="DG749" s="9"/>
      <c r="DH749" s="9"/>
      <c r="DI749" s="9"/>
      <c r="DJ749" s="9"/>
      <c r="DK749" s="9"/>
      <c r="DL749" s="9"/>
      <c r="DM749" s="9"/>
      <c r="DN749" s="9"/>
      <c r="DO749" s="9"/>
      <c r="DP749" s="9"/>
      <c r="DQ749" s="9"/>
      <c r="DR749" s="9"/>
      <c r="DS749" s="9"/>
      <c r="DT749" s="9"/>
      <c r="DU749" s="9"/>
      <c r="DV749" s="9"/>
      <c r="DW749" s="9"/>
      <c r="DX749" s="137"/>
    </row>
    <row r="750" spans="1:128" s="6" customFormat="1" ht="37.5" x14ac:dyDescent="0.3">
      <c r="A750" s="18">
        <v>125</v>
      </c>
      <c r="B750" s="19">
        <v>94</v>
      </c>
      <c r="C750" s="26" t="s">
        <v>553</v>
      </c>
      <c r="D750" s="19">
        <v>1982</v>
      </c>
      <c r="E750" s="19" t="s">
        <v>34</v>
      </c>
      <c r="F750" s="25" t="s">
        <v>59</v>
      </c>
      <c r="G750" s="25" t="s">
        <v>36</v>
      </c>
      <c r="H750" s="19">
        <v>5</v>
      </c>
      <c r="I750" s="25">
        <f>J750*1.8</f>
        <v>5912.1</v>
      </c>
      <c r="J750" s="25">
        <v>3284.5</v>
      </c>
      <c r="K750" s="26" t="s">
        <v>46</v>
      </c>
      <c r="L750" s="25">
        <f t="shared" si="115"/>
        <v>945936</v>
      </c>
      <c r="M750" s="25">
        <f t="shared" si="116"/>
        <v>91992.276000000013</v>
      </c>
      <c r="N750" s="34">
        <f t="shared" si="108"/>
        <v>1037928.2760000001</v>
      </c>
      <c r="O750" s="34">
        <f t="shared" si="114"/>
        <v>1037928.2760000001</v>
      </c>
      <c r="P750" s="34">
        <v>160</v>
      </c>
      <c r="Q750" s="23">
        <v>15.56</v>
      </c>
      <c r="R750" s="24" t="s">
        <v>39</v>
      </c>
      <c r="S750" s="24" t="s">
        <v>279</v>
      </c>
      <c r="T750" s="7"/>
      <c r="U750" s="7"/>
      <c r="V750" s="8"/>
      <c r="W750" s="7"/>
      <c r="X750" s="7"/>
      <c r="Y750" s="9"/>
      <c r="Z750" s="92"/>
      <c r="AA750" s="92"/>
      <c r="AB750" s="92"/>
      <c r="AC750" s="10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46"/>
      <c r="AQ750" s="46"/>
      <c r="AR750" s="46"/>
      <c r="AS750" s="46"/>
      <c r="AT750" s="46"/>
      <c r="AU750" s="46"/>
      <c r="AV750" s="46"/>
      <c r="AW750" s="46"/>
      <c r="AX750" s="46"/>
      <c r="AY750" s="46"/>
      <c r="AZ750" s="46"/>
      <c r="BA750" s="46"/>
      <c r="BB750" s="46"/>
      <c r="BC750" s="46"/>
      <c r="BD750" s="46"/>
      <c r="BE750" s="46"/>
      <c r="BF750" s="46"/>
      <c r="BG750" s="46"/>
      <c r="BH750" s="46"/>
      <c r="BI750" s="46"/>
      <c r="BJ750" s="46"/>
      <c r="BK750" s="46"/>
      <c r="BL750" s="46"/>
      <c r="BM750" s="46"/>
      <c r="BN750" s="46"/>
      <c r="BO750" s="46"/>
      <c r="BP750" s="46"/>
      <c r="BQ750" s="46"/>
      <c r="BR750" s="46"/>
      <c r="BS750" s="46"/>
      <c r="BT750" s="46"/>
      <c r="BU750" s="46"/>
      <c r="BV750" s="46"/>
      <c r="BW750" s="46"/>
      <c r="BX750" s="46"/>
      <c r="BY750" s="46"/>
      <c r="BZ750" s="46"/>
      <c r="CA750" s="46"/>
      <c r="CB750" s="46"/>
      <c r="CC750" s="46"/>
      <c r="CD750" s="46"/>
      <c r="CE750" s="46"/>
      <c r="CF750" s="46"/>
      <c r="CG750" s="46"/>
      <c r="CH750" s="46"/>
      <c r="CI750" s="46"/>
      <c r="CJ750" s="46"/>
      <c r="CK750" s="46"/>
      <c r="CL750" s="46"/>
      <c r="CM750" s="46"/>
      <c r="CN750" s="46"/>
      <c r="CO750" s="46"/>
      <c r="CP750" s="46"/>
      <c r="CQ750" s="46"/>
      <c r="CR750" s="46"/>
      <c r="CS750" s="46"/>
      <c r="CT750" s="46"/>
      <c r="CU750" s="46"/>
      <c r="CV750" s="46"/>
      <c r="CW750" s="46"/>
      <c r="CX750" s="46"/>
      <c r="CY750" s="46"/>
      <c r="CZ750" s="46"/>
      <c r="DA750" s="46"/>
      <c r="DB750" s="46"/>
      <c r="DC750" s="46"/>
      <c r="DD750" s="46"/>
      <c r="DE750" s="46"/>
      <c r="DF750" s="46"/>
      <c r="DG750" s="46"/>
      <c r="DH750" s="46"/>
      <c r="DI750" s="46"/>
      <c r="DJ750" s="46"/>
      <c r="DK750" s="46"/>
      <c r="DL750" s="46"/>
      <c r="DM750" s="46"/>
      <c r="DN750" s="46"/>
      <c r="DO750" s="46"/>
      <c r="DP750" s="46"/>
      <c r="DQ750" s="46"/>
      <c r="DR750" s="46"/>
      <c r="DS750" s="46"/>
      <c r="DT750" s="46"/>
      <c r="DU750" s="46"/>
      <c r="DV750" s="46"/>
      <c r="DW750" s="46"/>
    </row>
    <row r="751" spans="1:128" s="6" customFormat="1" ht="37.5" x14ac:dyDescent="0.3">
      <c r="A751" s="18">
        <v>126</v>
      </c>
      <c r="B751" s="19">
        <v>95</v>
      </c>
      <c r="C751" s="26" t="s">
        <v>554</v>
      </c>
      <c r="D751" s="19">
        <v>1973</v>
      </c>
      <c r="E751" s="19" t="s">
        <v>34</v>
      </c>
      <c r="F751" s="25" t="s">
        <v>53</v>
      </c>
      <c r="G751" s="25" t="s">
        <v>72</v>
      </c>
      <c r="H751" s="19">
        <v>2</v>
      </c>
      <c r="I751" s="25">
        <f>J751*1.8</f>
        <v>947.88000000000011</v>
      </c>
      <c r="J751" s="25">
        <v>526.6</v>
      </c>
      <c r="K751" s="26" t="s">
        <v>46</v>
      </c>
      <c r="L751" s="25">
        <f t="shared" si="115"/>
        <v>235301.73120000004</v>
      </c>
      <c r="M751" s="25">
        <f t="shared" si="116"/>
        <v>17175.585600000002</v>
      </c>
      <c r="N751" s="34">
        <f t="shared" si="108"/>
        <v>252477.31680000003</v>
      </c>
      <c r="O751" s="34">
        <f>N751</f>
        <v>252477.31680000003</v>
      </c>
      <c r="P751" s="25">
        <v>248.24</v>
      </c>
      <c r="Q751" s="27">
        <v>18.12</v>
      </c>
      <c r="R751" s="24" t="s">
        <v>39</v>
      </c>
      <c r="S751" s="24" t="s">
        <v>279</v>
      </c>
      <c r="T751" s="7">
        <v>165879.00000000003</v>
      </c>
      <c r="U751" s="7">
        <v>15042.855600000001</v>
      </c>
      <c r="V751" s="8">
        <v>180921.85560000004</v>
      </c>
      <c r="W751" s="7">
        <v>175</v>
      </c>
      <c r="X751" s="7">
        <v>15.87</v>
      </c>
      <c r="Y751" s="9"/>
      <c r="Z751" s="92">
        <f t="shared" ref="Z751:AB762" si="117">L751-T751</f>
        <v>69422.731200000009</v>
      </c>
      <c r="AA751" s="92">
        <f t="shared" si="117"/>
        <v>2132.7300000000014</v>
      </c>
      <c r="AB751" s="92">
        <f t="shared" si="117"/>
        <v>71555.461199999991</v>
      </c>
      <c r="AC751" s="10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46"/>
      <c r="AQ751" s="46"/>
      <c r="AR751" s="46"/>
      <c r="AS751" s="46"/>
      <c r="AT751" s="46"/>
      <c r="AU751" s="46"/>
      <c r="AV751" s="46"/>
      <c r="AW751" s="46"/>
      <c r="AX751" s="46"/>
      <c r="AY751" s="46"/>
      <c r="AZ751" s="46"/>
      <c r="BA751" s="46"/>
      <c r="BB751" s="46"/>
      <c r="BC751" s="46"/>
      <c r="BD751" s="46"/>
      <c r="BE751" s="46"/>
      <c r="BF751" s="46"/>
      <c r="BG751" s="46"/>
      <c r="BH751" s="46"/>
      <c r="BI751" s="46"/>
      <c r="BJ751" s="46"/>
      <c r="BK751" s="46"/>
      <c r="BL751" s="46"/>
      <c r="BM751" s="46"/>
      <c r="BN751" s="46"/>
      <c r="BO751" s="46"/>
      <c r="BP751" s="46"/>
      <c r="BQ751" s="46"/>
      <c r="BR751" s="46"/>
      <c r="BS751" s="46"/>
      <c r="BT751" s="46"/>
      <c r="BU751" s="46"/>
      <c r="BV751" s="46"/>
      <c r="BW751" s="46"/>
      <c r="BX751" s="46"/>
      <c r="BY751" s="46"/>
      <c r="BZ751" s="46"/>
      <c r="CA751" s="46"/>
      <c r="CB751" s="46"/>
      <c r="CC751" s="46"/>
      <c r="CD751" s="46"/>
      <c r="CE751" s="46"/>
      <c r="CF751" s="46"/>
      <c r="CG751" s="46"/>
      <c r="CH751" s="46"/>
      <c r="CI751" s="46"/>
      <c r="CJ751" s="46"/>
      <c r="CK751" s="46"/>
      <c r="CL751" s="46"/>
      <c r="CM751" s="46"/>
      <c r="CN751" s="46"/>
      <c r="CO751" s="46"/>
      <c r="CP751" s="46"/>
      <c r="CQ751" s="46"/>
      <c r="CR751" s="46"/>
      <c r="CS751" s="46"/>
      <c r="CT751" s="46"/>
      <c r="CU751" s="46"/>
      <c r="CV751" s="46"/>
      <c r="CW751" s="46"/>
      <c r="CX751" s="46"/>
      <c r="CY751" s="46"/>
      <c r="CZ751" s="46"/>
      <c r="DA751" s="46"/>
      <c r="DB751" s="46"/>
      <c r="DC751" s="46"/>
      <c r="DD751" s="46"/>
      <c r="DE751" s="46"/>
      <c r="DF751" s="46"/>
      <c r="DG751" s="46"/>
      <c r="DH751" s="46"/>
      <c r="DI751" s="46"/>
      <c r="DJ751" s="46"/>
      <c r="DK751" s="46"/>
      <c r="DL751" s="46"/>
      <c r="DM751" s="46"/>
      <c r="DN751" s="46"/>
      <c r="DO751" s="46"/>
      <c r="DP751" s="46"/>
      <c r="DQ751" s="46"/>
      <c r="DR751" s="46"/>
      <c r="DS751" s="46"/>
      <c r="DT751" s="46"/>
      <c r="DU751" s="46"/>
      <c r="DV751" s="46"/>
      <c r="DW751" s="46"/>
    </row>
    <row r="752" spans="1:128" s="6" customFormat="1" ht="37.5" x14ac:dyDescent="0.3">
      <c r="A752" s="18">
        <v>127</v>
      </c>
      <c r="B752" s="19">
        <v>96</v>
      </c>
      <c r="C752" s="26" t="s">
        <v>555</v>
      </c>
      <c r="D752" s="19">
        <v>1972</v>
      </c>
      <c r="E752" s="19" t="s">
        <v>34</v>
      </c>
      <c r="F752" s="25" t="s">
        <v>53</v>
      </c>
      <c r="G752" s="25" t="s">
        <v>72</v>
      </c>
      <c r="H752" s="19">
        <v>2</v>
      </c>
      <c r="I752" s="25">
        <v>912.3</v>
      </c>
      <c r="J752" s="25">
        <v>515.29999999999995</v>
      </c>
      <c r="K752" s="26" t="s">
        <v>46</v>
      </c>
      <c r="L752" s="25">
        <f t="shared" si="115"/>
        <v>226469.35199999998</v>
      </c>
      <c r="M752" s="25">
        <f t="shared" si="116"/>
        <v>16530.876</v>
      </c>
      <c r="N752" s="34">
        <f t="shared" si="108"/>
        <v>243000.22799999997</v>
      </c>
      <c r="O752" s="34">
        <f t="shared" ref="O752:O762" si="118">N752</f>
        <v>243000.22799999997</v>
      </c>
      <c r="P752" s="25">
        <v>248.24</v>
      </c>
      <c r="Q752" s="27">
        <v>18.12</v>
      </c>
      <c r="R752" s="24" t="s">
        <v>39</v>
      </c>
      <c r="S752" s="24" t="s">
        <v>279</v>
      </c>
      <c r="T752" s="7">
        <v>159652.5</v>
      </c>
      <c r="U752" s="7">
        <v>14478.200999999999</v>
      </c>
      <c r="V752" s="8">
        <v>174130.701</v>
      </c>
      <c r="W752" s="7">
        <v>175</v>
      </c>
      <c r="X752" s="7">
        <v>15.87</v>
      </c>
      <c r="Y752" s="9"/>
      <c r="Z752" s="92">
        <f t="shared" si="117"/>
        <v>66816.851999999984</v>
      </c>
      <c r="AA752" s="92">
        <f t="shared" si="117"/>
        <v>2052.6750000000011</v>
      </c>
      <c r="AB752" s="92">
        <f t="shared" si="117"/>
        <v>68869.526999999973</v>
      </c>
      <c r="AC752" s="10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46"/>
      <c r="AQ752" s="46"/>
      <c r="AR752" s="46"/>
      <c r="AS752" s="46"/>
      <c r="AT752" s="46"/>
      <c r="AU752" s="46"/>
      <c r="AV752" s="46"/>
      <c r="AW752" s="46"/>
      <c r="AX752" s="46"/>
      <c r="AY752" s="46"/>
      <c r="AZ752" s="46"/>
      <c r="BA752" s="46"/>
      <c r="BB752" s="46"/>
      <c r="BC752" s="46"/>
      <c r="BD752" s="46"/>
      <c r="BE752" s="46"/>
      <c r="BF752" s="46"/>
      <c r="BG752" s="46"/>
      <c r="BH752" s="46"/>
      <c r="BI752" s="46"/>
      <c r="BJ752" s="46"/>
      <c r="BK752" s="46"/>
      <c r="BL752" s="46"/>
      <c r="BM752" s="46"/>
      <c r="BN752" s="46"/>
      <c r="BO752" s="46"/>
      <c r="BP752" s="46"/>
      <c r="BQ752" s="46"/>
      <c r="BR752" s="46"/>
      <c r="BS752" s="46"/>
      <c r="BT752" s="46"/>
      <c r="BU752" s="46"/>
      <c r="BV752" s="46"/>
      <c r="BW752" s="46"/>
      <c r="BX752" s="46"/>
      <c r="BY752" s="46"/>
      <c r="BZ752" s="46"/>
      <c r="CA752" s="46"/>
      <c r="CB752" s="46"/>
      <c r="CC752" s="46"/>
      <c r="CD752" s="46"/>
      <c r="CE752" s="46"/>
      <c r="CF752" s="46"/>
      <c r="CG752" s="46"/>
      <c r="CH752" s="46"/>
      <c r="CI752" s="46"/>
      <c r="CJ752" s="46"/>
      <c r="CK752" s="46"/>
      <c r="CL752" s="46"/>
      <c r="CM752" s="46"/>
      <c r="CN752" s="46"/>
      <c r="CO752" s="46"/>
      <c r="CP752" s="46"/>
      <c r="CQ752" s="46"/>
      <c r="CR752" s="46"/>
      <c r="CS752" s="46"/>
      <c r="CT752" s="46"/>
      <c r="CU752" s="46"/>
      <c r="CV752" s="46"/>
      <c r="CW752" s="46"/>
      <c r="CX752" s="46"/>
      <c r="CY752" s="46"/>
      <c r="CZ752" s="46"/>
      <c r="DA752" s="46"/>
      <c r="DB752" s="46"/>
      <c r="DC752" s="46"/>
      <c r="DD752" s="46"/>
      <c r="DE752" s="46"/>
      <c r="DF752" s="46"/>
      <c r="DG752" s="46"/>
      <c r="DH752" s="46"/>
      <c r="DI752" s="46"/>
      <c r="DJ752" s="46"/>
      <c r="DK752" s="46"/>
      <c r="DL752" s="46"/>
      <c r="DM752" s="46"/>
      <c r="DN752" s="46"/>
      <c r="DO752" s="46"/>
      <c r="DP752" s="46"/>
      <c r="DQ752" s="46"/>
      <c r="DR752" s="46"/>
      <c r="DS752" s="46"/>
      <c r="DT752" s="46"/>
      <c r="DU752" s="46"/>
      <c r="DV752" s="46"/>
      <c r="DW752" s="46"/>
    </row>
    <row r="753" spans="1:128" s="6" customFormat="1" ht="37.5" x14ac:dyDescent="0.3">
      <c r="A753" s="18">
        <v>128</v>
      </c>
      <c r="B753" s="19">
        <v>97</v>
      </c>
      <c r="C753" s="26" t="s">
        <v>556</v>
      </c>
      <c r="D753" s="24" t="s">
        <v>557</v>
      </c>
      <c r="E753" s="19" t="s">
        <v>34</v>
      </c>
      <c r="F753" s="25" t="s">
        <v>53</v>
      </c>
      <c r="G753" s="24" t="s">
        <v>72</v>
      </c>
      <c r="H753" s="24" t="s">
        <v>558</v>
      </c>
      <c r="I753" s="34">
        <f>J753*1.8</f>
        <v>930.96000000000015</v>
      </c>
      <c r="J753" s="34">
        <v>517.20000000000005</v>
      </c>
      <c r="K753" s="26" t="s">
        <v>112</v>
      </c>
      <c r="L753" s="25">
        <f t="shared" si="115"/>
        <v>631283.97600000014</v>
      </c>
      <c r="M753" s="25">
        <f>Q753*I753</f>
        <v>46082.520000000004</v>
      </c>
      <c r="N753" s="34">
        <f t="shared" si="108"/>
        <v>677366.49600000016</v>
      </c>
      <c r="O753" s="34">
        <f t="shared" si="118"/>
        <v>677366.49600000016</v>
      </c>
      <c r="P753" s="25">
        <v>678.1</v>
      </c>
      <c r="Q753" s="27">
        <v>49.5</v>
      </c>
      <c r="R753" s="24" t="s">
        <v>39</v>
      </c>
      <c r="S753" s="24" t="s">
        <v>279</v>
      </c>
      <c r="T753" s="7">
        <v>277798.46400000004</v>
      </c>
      <c r="U753" s="7">
        <v>5948.8344000000006</v>
      </c>
      <c r="V753" s="8">
        <v>283747.29840000003</v>
      </c>
      <c r="W753" s="7">
        <v>298.39999999999998</v>
      </c>
      <c r="X753" s="7">
        <v>6.39</v>
      </c>
      <c r="Y753" s="9"/>
      <c r="Z753" s="92">
        <f t="shared" si="117"/>
        <v>353485.5120000001</v>
      </c>
      <c r="AA753" s="92">
        <f t="shared" si="117"/>
        <v>40133.685600000004</v>
      </c>
      <c r="AB753" s="92">
        <f t="shared" si="117"/>
        <v>393619.19760000013</v>
      </c>
      <c r="AC753" s="10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46"/>
      <c r="AQ753" s="46"/>
      <c r="AR753" s="46"/>
      <c r="AS753" s="46"/>
      <c r="AT753" s="46"/>
      <c r="AU753" s="46"/>
      <c r="AV753" s="46"/>
      <c r="AW753" s="46"/>
      <c r="AX753" s="46"/>
      <c r="AY753" s="46"/>
      <c r="AZ753" s="46"/>
      <c r="BA753" s="46"/>
      <c r="BB753" s="46"/>
      <c r="BC753" s="46"/>
      <c r="BD753" s="46"/>
      <c r="BE753" s="46"/>
      <c r="BF753" s="46"/>
      <c r="BG753" s="46"/>
      <c r="BH753" s="46"/>
      <c r="BI753" s="46"/>
      <c r="BJ753" s="46"/>
      <c r="BK753" s="46"/>
      <c r="BL753" s="46"/>
      <c r="BM753" s="46"/>
      <c r="BN753" s="46"/>
      <c r="BO753" s="46"/>
      <c r="BP753" s="46"/>
      <c r="BQ753" s="46"/>
      <c r="BR753" s="46"/>
      <c r="BS753" s="46"/>
      <c r="BT753" s="46"/>
      <c r="BU753" s="46"/>
      <c r="BV753" s="46"/>
      <c r="BW753" s="46"/>
      <c r="BX753" s="46"/>
      <c r="BY753" s="46"/>
      <c r="BZ753" s="46"/>
      <c r="CA753" s="46"/>
      <c r="CB753" s="46"/>
      <c r="CC753" s="46"/>
      <c r="CD753" s="46"/>
      <c r="CE753" s="46"/>
      <c r="CF753" s="46"/>
      <c r="CG753" s="46"/>
      <c r="CH753" s="46"/>
      <c r="CI753" s="46"/>
      <c r="CJ753" s="46"/>
      <c r="CK753" s="46"/>
      <c r="CL753" s="46"/>
      <c r="CM753" s="46"/>
      <c r="CN753" s="46"/>
      <c r="CO753" s="46"/>
      <c r="CP753" s="46"/>
      <c r="CQ753" s="46"/>
      <c r="CR753" s="46"/>
      <c r="CS753" s="46"/>
      <c r="CT753" s="46"/>
      <c r="CU753" s="46"/>
      <c r="CV753" s="46"/>
      <c r="CW753" s="46"/>
      <c r="CX753" s="46"/>
      <c r="CY753" s="46"/>
      <c r="CZ753" s="46"/>
      <c r="DA753" s="46"/>
      <c r="DB753" s="46"/>
      <c r="DC753" s="46"/>
      <c r="DD753" s="46"/>
      <c r="DE753" s="46"/>
      <c r="DF753" s="46"/>
      <c r="DG753" s="46"/>
      <c r="DH753" s="46"/>
      <c r="DI753" s="46"/>
      <c r="DJ753" s="46"/>
      <c r="DK753" s="46"/>
      <c r="DL753" s="46"/>
      <c r="DM753" s="46"/>
      <c r="DN753" s="46"/>
      <c r="DO753" s="46"/>
      <c r="DP753" s="46"/>
      <c r="DQ753" s="46"/>
      <c r="DR753" s="46"/>
      <c r="DS753" s="46"/>
      <c r="DT753" s="46"/>
      <c r="DU753" s="46"/>
      <c r="DV753" s="46"/>
      <c r="DW753" s="46"/>
    </row>
    <row r="754" spans="1:128" s="6" customFormat="1" ht="37.5" x14ac:dyDescent="0.3">
      <c r="A754" s="18">
        <v>129</v>
      </c>
      <c r="B754" s="19">
        <v>98</v>
      </c>
      <c r="C754" s="26" t="s">
        <v>559</v>
      </c>
      <c r="D754" s="24" t="s">
        <v>557</v>
      </c>
      <c r="E754" s="19" t="s">
        <v>34</v>
      </c>
      <c r="F754" s="25" t="s">
        <v>53</v>
      </c>
      <c r="G754" s="24" t="s">
        <v>72</v>
      </c>
      <c r="H754" s="24" t="s">
        <v>558</v>
      </c>
      <c r="I754" s="34">
        <f>J754*1.8</f>
        <v>920.88000000000011</v>
      </c>
      <c r="J754" s="25">
        <v>511.6</v>
      </c>
      <c r="K754" s="26" t="s">
        <v>112</v>
      </c>
      <c r="L754" s="25">
        <f t="shared" si="115"/>
        <v>624448.72800000012</v>
      </c>
      <c r="M754" s="25">
        <f>I754*Q754</f>
        <v>45583.560000000005</v>
      </c>
      <c r="N754" s="34">
        <f t="shared" si="108"/>
        <v>670032.28800000018</v>
      </c>
      <c r="O754" s="34">
        <f t="shared" si="118"/>
        <v>670032.28800000018</v>
      </c>
      <c r="P754" s="25">
        <v>678.1</v>
      </c>
      <c r="Q754" s="27">
        <v>49.5</v>
      </c>
      <c r="R754" s="24" t="s">
        <v>39</v>
      </c>
      <c r="S754" s="24" t="s">
        <v>279</v>
      </c>
      <c r="T754" s="7">
        <v>274790.592</v>
      </c>
      <c r="U754" s="7">
        <v>5884.4232000000002</v>
      </c>
      <c r="V754" s="8">
        <v>280675.01520000002</v>
      </c>
      <c r="W754" s="7">
        <v>298.39999999999998</v>
      </c>
      <c r="X754" s="7">
        <v>6.39</v>
      </c>
      <c r="Y754" s="9"/>
      <c r="Z754" s="92">
        <f t="shared" si="117"/>
        <v>349658.13600000012</v>
      </c>
      <c r="AA754" s="92">
        <f t="shared" si="117"/>
        <v>39699.136800000007</v>
      </c>
      <c r="AB754" s="92">
        <f t="shared" si="117"/>
        <v>389357.27280000015</v>
      </c>
      <c r="AC754" s="10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46"/>
      <c r="AQ754" s="46"/>
      <c r="AR754" s="46"/>
      <c r="AS754" s="46"/>
      <c r="AT754" s="46"/>
      <c r="AU754" s="46"/>
      <c r="AV754" s="46"/>
      <c r="AW754" s="46"/>
      <c r="AX754" s="46"/>
      <c r="AY754" s="46"/>
      <c r="AZ754" s="46"/>
      <c r="BA754" s="46"/>
      <c r="BB754" s="46"/>
      <c r="BC754" s="46"/>
      <c r="BD754" s="46"/>
      <c r="BE754" s="46"/>
      <c r="BF754" s="46"/>
      <c r="BG754" s="46"/>
      <c r="BH754" s="46"/>
      <c r="BI754" s="46"/>
      <c r="BJ754" s="46"/>
      <c r="BK754" s="46"/>
      <c r="BL754" s="46"/>
      <c r="BM754" s="46"/>
      <c r="BN754" s="46"/>
      <c r="BO754" s="46"/>
      <c r="BP754" s="46"/>
      <c r="BQ754" s="46"/>
      <c r="BR754" s="46"/>
      <c r="BS754" s="46"/>
      <c r="BT754" s="46"/>
      <c r="BU754" s="46"/>
      <c r="BV754" s="46"/>
      <c r="BW754" s="46"/>
      <c r="BX754" s="46"/>
      <c r="BY754" s="46"/>
      <c r="BZ754" s="46"/>
      <c r="CA754" s="46"/>
      <c r="CB754" s="46"/>
      <c r="CC754" s="46"/>
      <c r="CD754" s="46"/>
      <c r="CE754" s="46"/>
      <c r="CF754" s="46"/>
      <c r="CG754" s="46"/>
      <c r="CH754" s="46"/>
      <c r="CI754" s="46"/>
      <c r="CJ754" s="46"/>
      <c r="CK754" s="46"/>
      <c r="CL754" s="46"/>
      <c r="CM754" s="46"/>
      <c r="CN754" s="46"/>
      <c r="CO754" s="46"/>
      <c r="CP754" s="46"/>
      <c r="CQ754" s="46"/>
      <c r="CR754" s="46"/>
      <c r="CS754" s="46"/>
      <c r="CT754" s="46"/>
      <c r="CU754" s="46"/>
      <c r="CV754" s="46"/>
      <c r="CW754" s="46"/>
      <c r="CX754" s="46"/>
      <c r="CY754" s="46"/>
      <c r="CZ754" s="46"/>
      <c r="DA754" s="46"/>
      <c r="DB754" s="46"/>
      <c r="DC754" s="46"/>
      <c r="DD754" s="46"/>
      <c r="DE754" s="46"/>
      <c r="DF754" s="46"/>
      <c r="DG754" s="46"/>
      <c r="DH754" s="46"/>
      <c r="DI754" s="46"/>
      <c r="DJ754" s="46"/>
      <c r="DK754" s="46"/>
      <c r="DL754" s="46"/>
      <c r="DM754" s="46"/>
      <c r="DN754" s="46"/>
      <c r="DO754" s="46"/>
      <c r="DP754" s="46"/>
      <c r="DQ754" s="46"/>
      <c r="DR754" s="46"/>
      <c r="DS754" s="46"/>
      <c r="DT754" s="46"/>
      <c r="DU754" s="46"/>
      <c r="DV754" s="46"/>
      <c r="DW754" s="46"/>
    </row>
    <row r="755" spans="1:128" s="6" customFormat="1" ht="37.5" x14ac:dyDescent="0.3">
      <c r="A755" s="18">
        <v>130</v>
      </c>
      <c r="B755" s="19">
        <v>99</v>
      </c>
      <c r="C755" s="26" t="s">
        <v>560</v>
      </c>
      <c r="D755" s="19">
        <v>1968</v>
      </c>
      <c r="E755" s="19" t="s">
        <v>34</v>
      </c>
      <c r="F755" s="25" t="s">
        <v>53</v>
      </c>
      <c r="G755" s="19" t="s">
        <v>72</v>
      </c>
      <c r="H755" s="19">
        <v>2</v>
      </c>
      <c r="I755" s="25">
        <v>851.8</v>
      </c>
      <c r="J755" s="25">
        <v>330.5</v>
      </c>
      <c r="K755" s="26" t="s">
        <v>112</v>
      </c>
      <c r="L755" s="143">
        <f t="shared" si="115"/>
        <v>577605.57999999996</v>
      </c>
      <c r="M755" s="34">
        <f>Q755*I755</f>
        <v>42164.1</v>
      </c>
      <c r="N755" s="34">
        <f t="shared" ref="N755:N818" si="119">L755+M755</f>
        <v>619769.67999999993</v>
      </c>
      <c r="O755" s="34">
        <f t="shared" si="118"/>
        <v>619769.67999999993</v>
      </c>
      <c r="P755" s="25">
        <v>678.1</v>
      </c>
      <c r="Q755" s="27">
        <v>49.5</v>
      </c>
      <c r="R755" s="24" t="s">
        <v>39</v>
      </c>
      <c r="S755" s="24" t="s">
        <v>279</v>
      </c>
      <c r="T755" s="7">
        <v>254177.11999999997</v>
      </c>
      <c r="U755" s="7">
        <v>5443.0019999999995</v>
      </c>
      <c r="V755" s="8">
        <v>259620.12199999997</v>
      </c>
      <c r="W755" s="7">
        <v>298.39999999999998</v>
      </c>
      <c r="X755" s="7">
        <v>6.39</v>
      </c>
      <c r="Y755" s="9"/>
      <c r="Z755" s="92">
        <f t="shared" si="117"/>
        <v>323428.45999999996</v>
      </c>
      <c r="AA755" s="92">
        <f t="shared" si="117"/>
        <v>36721.097999999998</v>
      </c>
      <c r="AB755" s="92">
        <f t="shared" si="117"/>
        <v>360149.55799999996</v>
      </c>
      <c r="AC755" s="10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46"/>
      <c r="AQ755" s="46"/>
      <c r="AR755" s="46"/>
      <c r="AS755" s="46"/>
      <c r="AT755" s="46"/>
      <c r="AU755" s="46"/>
      <c r="AV755" s="46"/>
      <c r="AW755" s="46"/>
      <c r="AX755" s="46"/>
      <c r="AY755" s="46"/>
      <c r="AZ755" s="46"/>
      <c r="BA755" s="46"/>
      <c r="BB755" s="46"/>
      <c r="BC755" s="46"/>
      <c r="BD755" s="46"/>
      <c r="BE755" s="46"/>
      <c r="BF755" s="46"/>
      <c r="BG755" s="46"/>
      <c r="BH755" s="46"/>
      <c r="BI755" s="46"/>
      <c r="BJ755" s="46"/>
      <c r="BK755" s="46"/>
      <c r="BL755" s="46"/>
      <c r="BM755" s="46"/>
      <c r="BN755" s="46"/>
      <c r="BO755" s="46"/>
      <c r="BP755" s="46"/>
      <c r="BQ755" s="46"/>
      <c r="BR755" s="46"/>
      <c r="BS755" s="46"/>
      <c r="BT755" s="46"/>
      <c r="BU755" s="46"/>
      <c r="BV755" s="46"/>
      <c r="BW755" s="46"/>
      <c r="BX755" s="46"/>
      <c r="BY755" s="46"/>
      <c r="BZ755" s="46"/>
      <c r="CA755" s="46"/>
      <c r="CB755" s="46"/>
      <c r="CC755" s="46"/>
      <c r="CD755" s="46"/>
      <c r="CE755" s="46"/>
      <c r="CF755" s="46"/>
      <c r="CG755" s="46"/>
      <c r="CH755" s="46"/>
      <c r="CI755" s="46"/>
      <c r="CJ755" s="46"/>
      <c r="CK755" s="46"/>
      <c r="CL755" s="46"/>
      <c r="CM755" s="46"/>
      <c r="CN755" s="46"/>
      <c r="CO755" s="46"/>
      <c r="CP755" s="46"/>
      <c r="CQ755" s="46"/>
      <c r="CR755" s="46"/>
      <c r="CS755" s="46"/>
      <c r="CT755" s="46"/>
      <c r="CU755" s="46"/>
      <c r="CV755" s="46"/>
      <c r="CW755" s="46"/>
      <c r="CX755" s="46"/>
      <c r="CY755" s="46"/>
      <c r="CZ755" s="46"/>
      <c r="DA755" s="46"/>
      <c r="DB755" s="46"/>
      <c r="DC755" s="46"/>
      <c r="DD755" s="46"/>
      <c r="DE755" s="46"/>
      <c r="DF755" s="46"/>
      <c r="DG755" s="46"/>
      <c r="DH755" s="46"/>
      <c r="DI755" s="46"/>
      <c r="DJ755" s="46"/>
      <c r="DK755" s="46"/>
      <c r="DL755" s="46"/>
      <c r="DM755" s="46"/>
      <c r="DN755" s="46"/>
      <c r="DO755" s="46"/>
      <c r="DP755" s="46"/>
      <c r="DQ755" s="46"/>
      <c r="DR755" s="46"/>
      <c r="DS755" s="46"/>
      <c r="DT755" s="46"/>
      <c r="DU755" s="46"/>
      <c r="DV755" s="46"/>
      <c r="DW755" s="46"/>
    </row>
    <row r="756" spans="1:128" s="6" customFormat="1" ht="37.5" x14ac:dyDescent="0.3">
      <c r="A756" s="18">
        <v>131</v>
      </c>
      <c r="B756" s="19"/>
      <c r="C756" s="26"/>
      <c r="D756" s="19"/>
      <c r="E756" s="19"/>
      <c r="F756" s="25"/>
      <c r="G756" s="19"/>
      <c r="H756" s="19"/>
      <c r="I756" s="25"/>
      <c r="J756" s="25"/>
      <c r="K756" s="26" t="s">
        <v>46</v>
      </c>
      <c r="L756" s="143">
        <f>I755*P756</f>
        <v>211450.83199999999</v>
      </c>
      <c r="M756" s="34">
        <f>I755*Q756</f>
        <v>15434.616</v>
      </c>
      <c r="N756" s="34">
        <f t="shared" si="119"/>
        <v>226885.448</v>
      </c>
      <c r="O756" s="34">
        <f t="shared" si="118"/>
        <v>226885.448</v>
      </c>
      <c r="P756" s="25">
        <v>248.24</v>
      </c>
      <c r="Q756" s="27">
        <v>18.12</v>
      </c>
      <c r="R756" s="24" t="s">
        <v>39</v>
      </c>
      <c r="S756" s="24" t="s">
        <v>279</v>
      </c>
      <c r="T756" s="7">
        <v>149065</v>
      </c>
      <c r="U756" s="7">
        <v>13518.065999999999</v>
      </c>
      <c r="V756" s="8">
        <v>162583.06599999999</v>
      </c>
      <c r="W756" s="7">
        <v>175</v>
      </c>
      <c r="X756" s="7">
        <v>15.87</v>
      </c>
      <c r="Y756" s="9"/>
      <c r="Z756" s="92">
        <f t="shared" si="117"/>
        <v>62385.831999999995</v>
      </c>
      <c r="AA756" s="92">
        <f t="shared" si="117"/>
        <v>1916.5500000000011</v>
      </c>
      <c r="AB756" s="92">
        <f t="shared" si="117"/>
        <v>64302.382000000012</v>
      </c>
      <c r="AC756" s="10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46"/>
      <c r="AQ756" s="46"/>
      <c r="AR756" s="46"/>
      <c r="AS756" s="46"/>
      <c r="AT756" s="46"/>
      <c r="AU756" s="46"/>
      <c r="AV756" s="46"/>
      <c r="AW756" s="46"/>
      <c r="AX756" s="46"/>
      <c r="AY756" s="46"/>
      <c r="AZ756" s="46"/>
      <c r="BA756" s="46"/>
      <c r="BB756" s="46"/>
      <c r="BC756" s="46"/>
      <c r="BD756" s="46"/>
      <c r="BE756" s="46"/>
      <c r="BF756" s="46"/>
      <c r="BG756" s="46"/>
      <c r="BH756" s="46"/>
      <c r="BI756" s="46"/>
      <c r="BJ756" s="46"/>
      <c r="BK756" s="46"/>
      <c r="BL756" s="46"/>
      <c r="BM756" s="46"/>
      <c r="BN756" s="46"/>
      <c r="BO756" s="46"/>
      <c r="BP756" s="46"/>
      <c r="BQ756" s="46"/>
      <c r="BR756" s="46"/>
      <c r="BS756" s="46"/>
      <c r="BT756" s="46"/>
      <c r="BU756" s="46"/>
      <c r="BV756" s="46"/>
      <c r="BW756" s="46"/>
      <c r="BX756" s="46"/>
      <c r="BY756" s="46"/>
      <c r="BZ756" s="46"/>
      <c r="CA756" s="46"/>
      <c r="CB756" s="46"/>
      <c r="CC756" s="46"/>
      <c r="CD756" s="46"/>
      <c r="CE756" s="46"/>
      <c r="CF756" s="46"/>
      <c r="CG756" s="46"/>
      <c r="CH756" s="46"/>
      <c r="CI756" s="46"/>
      <c r="CJ756" s="46"/>
      <c r="CK756" s="46"/>
      <c r="CL756" s="46"/>
      <c r="CM756" s="46"/>
      <c r="CN756" s="46"/>
      <c r="CO756" s="46"/>
      <c r="CP756" s="46"/>
      <c r="CQ756" s="46"/>
      <c r="CR756" s="46"/>
      <c r="CS756" s="46"/>
      <c r="CT756" s="46"/>
      <c r="CU756" s="46"/>
      <c r="CV756" s="46"/>
      <c r="CW756" s="46"/>
      <c r="CX756" s="46"/>
      <c r="CY756" s="46"/>
      <c r="CZ756" s="46"/>
      <c r="DA756" s="46"/>
      <c r="DB756" s="46"/>
      <c r="DC756" s="46"/>
      <c r="DD756" s="46"/>
      <c r="DE756" s="46"/>
      <c r="DF756" s="46"/>
      <c r="DG756" s="46"/>
      <c r="DH756" s="46"/>
      <c r="DI756" s="46"/>
      <c r="DJ756" s="46"/>
      <c r="DK756" s="46"/>
      <c r="DL756" s="46"/>
      <c r="DM756" s="46"/>
      <c r="DN756" s="46"/>
      <c r="DO756" s="46"/>
      <c r="DP756" s="46"/>
      <c r="DQ756" s="46"/>
      <c r="DR756" s="46"/>
      <c r="DS756" s="46"/>
      <c r="DT756" s="46"/>
      <c r="DU756" s="46"/>
      <c r="DV756" s="46"/>
      <c r="DW756" s="46"/>
    </row>
    <row r="757" spans="1:128" s="6" customFormat="1" ht="37.5" x14ac:dyDescent="0.3">
      <c r="A757" s="18">
        <v>132</v>
      </c>
      <c r="B757" s="19">
        <v>100</v>
      </c>
      <c r="C757" s="26" t="s">
        <v>561</v>
      </c>
      <c r="D757" s="19" t="s">
        <v>562</v>
      </c>
      <c r="E757" s="19" t="s">
        <v>34</v>
      </c>
      <c r="F757" s="25" t="s">
        <v>53</v>
      </c>
      <c r="G757" s="19" t="s">
        <v>72</v>
      </c>
      <c r="H757" s="19" t="s">
        <v>558</v>
      </c>
      <c r="I757" s="25">
        <v>913.12</v>
      </c>
      <c r="J757" s="25">
        <v>516.20000000000005</v>
      </c>
      <c r="K757" s="26" t="s">
        <v>112</v>
      </c>
      <c r="L757" s="143">
        <f>I757*P757</f>
        <v>619186.67200000002</v>
      </c>
      <c r="M757" s="34">
        <f>I757*Q757</f>
        <v>45199.44</v>
      </c>
      <c r="N757" s="34">
        <f t="shared" si="119"/>
        <v>664386.11199999996</v>
      </c>
      <c r="O757" s="34">
        <f t="shared" si="118"/>
        <v>664386.11199999996</v>
      </c>
      <c r="P757" s="25">
        <v>678.1</v>
      </c>
      <c r="Q757" s="27">
        <v>49.5</v>
      </c>
      <c r="R757" s="24" t="s">
        <v>39</v>
      </c>
      <c r="S757" s="24" t="s">
        <v>279</v>
      </c>
      <c r="T757" s="7">
        <v>272475.00799999997</v>
      </c>
      <c r="U757" s="7">
        <v>5834.8368</v>
      </c>
      <c r="V757" s="8">
        <v>278309.84479999996</v>
      </c>
      <c r="W757" s="7">
        <v>298.39999999999998</v>
      </c>
      <c r="X757" s="7">
        <v>6.39</v>
      </c>
      <c r="Y757" s="9"/>
      <c r="Z757" s="92">
        <f t="shared" si="117"/>
        <v>346711.66400000005</v>
      </c>
      <c r="AA757" s="92">
        <f t="shared" si="117"/>
        <v>39364.603200000005</v>
      </c>
      <c r="AB757" s="92">
        <f t="shared" si="117"/>
        <v>386076.2672</v>
      </c>
      <c r="AC757" s="10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46"/>
      <c r="AQ757" s="46"/>
      <c r="AR757" s="46"/>
      <c r="AS757" s="46"/>
      <c r="AT757" s="46"/>
      <c r="AU757" s="46"/>
      <c r="AV757" s="46"/>
      <c r="AW757" s="46"/>
      <c r="AX757" s="46"/>
      <c r="AY757" s="46"/>
      <c r="AZ757" s="46"/>
      <c r="BA757" s="46"/>
      <c r="BB757" s="46"/>
      <c r="BC757" s="46"/>
      <c r="BD757" s="46"/>
      <c r="BE757" s="46"/>
      <c r="BF757" s="46"/>
      <c r="BG757" s="46"/>
      <c r="BH757" s="46"/>
      <c r="BI757" s="46"/>
      <c r="BJ757" s="46"/>
      <c r="BK757" s="46"/>
      <c r="BL757" s="46"/>
      <c r="BM757" s="46"/>
      <c r="BN757" s="46"/>
      <c r="BO757" s="46"/>
      <c r="BP757" s="46"/>
      <c r="BQ757" s="46"/>
      <c r="BR757" s="46"/>
      <c r="BS757" s="46"/>
      <c r="BT757" s="46"/>
      <c r="BU757" s="46"/>
      <c r="BV757" s="46"/>
      <c r="BW757" s="46"/>
      <c r="BX757" s="46"/>
      <c r="BY757" s="46"/>
      <c r="BZ757" s="46"/>
      <c r="CA757" s="46"/>
      <c r="CB757" s="46"/>
      <c r="CC757" s="46"/>
      <c r="CD757" s="46"/>
      <c r="CE757" s="46"/>
      <c r="CF757" s="46"/>
      <c r="CG757" s="46"/>
      <c r="CH757" s="46"/>
      <c r="CI757" s="46"/>
      <c r="CJ757" s="46"/>
      <c r="CK757" s="46"/>
      <c r="CL757" s="46"/>
      <c r="CM757" s="46"/>
      <c r="CN757" s="46"/>
      <c r="CO757" s="46"/>
      <c r="CP757" s="46"/>
      <c r="CQ757" s="46"/>
      <c r="CR757" s="46"/>
      <c r="CS757" s="46"/>
      <c r="CT757" s="46"/>
      <c r="CU757" s="46"/>
      <c r="CV757" s="46"/>
      <c r="CW757" s="46"/>
      <c r="CX757" s="46"/>
      <c r="CY757" s="46"/>
      <c r="CZ757" s="46"/>
      <c r="DA757" s="46"/>
      <c r="DB757" s="46"/>
      <c r="DC757" s="46"/>
      <c r="DD757" s="46"/>
      <c r="DE757" s="46"/>
      <c r="DF757" s="46"/>
      <c r="DG757" s="46"/>
      <c r="DH757" s="46"/>
      <c r="DI757" s="46"/>
      <c r="DJ757" s="46"/>
      <c r="DK757" s="46"/>
      <c r="DL757" s="46"/>
      <c r="DM757" s="46"/>
      <c r="DN757" s="46"/>
      <c r="DO757" s="46"/>
      <c r="DP757" s="46"/>
      <c r="DQ757" s="46"/>
      <c r="DR757" s="46"/>
      <c r="DS757" s="46"/>
      <c r="DT757" s="46"/>
      <c r="DU757" s="46"/>
      <c r="DV757" s="46"/>
      <c r="DW757" s="46"/>
    </row>
    <row r="758" spans="1:128" s="6" customFormat="1" ht="37.5" x14ac:dyDescent="0.3">
      <c r="A758" s="18">
        <v>133</v>
      </c>
      <c r="B758" s="19">
        <v>101</v>
      </c>
      <c r="C758" s="26" t="s">
        <v>563</v>
      </c>
      <c r="D758" s="19">
        <v>1964</v>
      </c>
      <c r="E758" s="19" t="s">
        <v>34</v>
      </c>
      <c r="F758" s="25" t="s">
        <v>53</v>
      </c>
      <c r="G758" s="25" t="s">
        <v>72</v>
      </c>
      <c r="H758" s="19">
        <v>2</v>
      </c>
      <c r="I758" s="25">
        <v>902.7</v>
      </c>
      <c r="J758" s="25">
        <v>502.7</v>
      </c>
      <c r="K758" s="26" t="s">
        <v>112</v>
      </c>
      <c r="L758" s="25">
        <f>P758*I758</f>
        <v>612120.87</v>
      </c>
      <c r="M758" s="25">
        <f>I758*Q758</f>
        <v>44683.65</v>
      </c>
      <c r="N758" s="34">
        <f>L758+M758</f>
        <v>656804.52</v>
      </c>
      <c r="O758" s="34">
        <f>N758</f>
        <v>656804.52</v>
      </c>
      <c r="P758" s="25">
        <v>678.1</v>
      </c>
      <c r="Q758" s="27">
        <v>49.5</v>
      </c>
      <c r="R758" s="24" t="s">
        <v>39</v>
      </c>
      <c r="S758" s="24" t="s">
        <v>279</v>
      </c>
      <c r="T758" s="7">
        <v>269365.68</v>
      </c>
      <c r="U758" s="7">
        <v>5768.2529999999997</v>
      </c>
      <c r="V758" s="8">
        <v>275133.93300000002</v>
      </c>
      <c r="W758" s="7">
        <v>298.39999999999998</v>
      </c>
      <c r="X758" s="7">
        <v>6.39</v>
      </c>
      <c r="Y758" s="9"/>
      <c r="Z758" s="92">
        <f>L758-T758</f>
        <v>342755.19</v>
      </c>
      <c r="AA758" s="92">
        <f>M758-U758</f>
        <v>38915.397000000004</v>
      </c>
      <c r="AB758" s="92">
        <f>N758-V758</f>
        <v>381670.587</v>
      </c>
      <c r="AC758" s="10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46"/>
      <c r="AQ758" s="46"/>
      <c r="AR758" s="46"/>
      <c r="AS758" s="46"/>
      <c r="AT758" s="46"/>
      <c r="AU758" s="46"/>
      <c r="AV758" s="46"/>
      <c r="AW758" s="46"/>
      <c r="AX758" s="46"/>
      <c r="AY758" s="46"/>
      <c r="AZ758" s="46"/>
      <c r="BA758" s="46"/>
      <c r="BB758" s="46"/>
      <c r="BC758" s="46"/>
      <c r="BD758" s="46"/>
      <c r="BE758" s="46"/>
      <c r="BF758" s="46"/>
      <c r="BG758" s="46"/>
      <c r="BH758" s="46"/>
      <c r="BI758" s="46"/>
      <c r="BJ758" s="46"/>
      <c r="BK758" s="46"/>
      <c r="BL758" s="46"/>
      <c r="BM758" s="46"/>
      <c r="BN758" s="46"/>
      <c r="BO758" s="46"/>
      <c r="BP758" s="46"/>
      <c r="BQ758" s="46"/>
      <c r="BR758" s="46"/>
      <c r="BS758" s="46"/>
      <c r="BT758" s="46"/>
      <c r="BU758" s="46"/>
      <c r="BV758" s="46"/>
      <c r="BW758" s="46"/>
      <c r="BX758" s="46"/>
      <c r="BY758" s="46"/>
      <c r="BZ758" s="46"/>
      <c r="CA758" s="46"/>
      <c r="CB758" s="46"/>
      <c r="CC758" s="46"/>
      <c r="CD758" s="46"/>
      <c r="CE758" s="46"/>
      <c r="CF758" s="46"/>
      <c r="CG758" s="46"/>
      <c r="CH758" s="46"/>
      <c r="CI758" s="46"/>
      <c r="CJ758" s="46"/>
      <c r="CK758" s="46"/>
      <c r="CL758" s="46"/>
      <c r="CM758" s="46"/>
      <c r="CN758" s="46"/>
      <c r="CO758" s="46"/>
      <c r="CP758" s="46"/>
      <c r="CQ758" s="46"/>
      <c r="CR758" s="46"/>
      <c r="CS758" s="46"/>
      <c r="CT758" s="46"/>
      <c r="CU758" s="46"/>
      <c r="CV758" s="46"/>
      <c r="CW758" s="46"/>
      <c r="CX758" s="46"/>
      <c r="CY758" s="46"/>
      <c r="CZ758" s="46"/>
      <c r="DA758" s="46"/>
      <c r="DB758" s="46"/>
      <c r="DC758" s="46"/>
      <c r="DD758" s="46"/>
      <c r="DE758" s="46"/>
      <c r="DF758" s="46"/>
      <c r="DG758" s="46"/>
      <c r="DH758" s="46"/>
      <c r="DI758" s="46"/>
      <c r="DJ758" s="46"/>
      <c r="DK758" s="46"/>
      <c r="DL758" s="46"/>
      <c r="DM758" s="46"/>
      <c r="DN758" s="46"/>
      <c r="DO758" s="46"/>
      <c r="DP758" s="46"/>
      <c r="DQ758" s="46"/>
      <c r="DR758" s="46"/>
      <c r="DS758" s="46"/>
      <c r="DT758" s="46"/>
      <c r="DU758" s="46"/>
      <c r="DV758" s="46"/>
      <c r="DW758" s="46"/>
    </row>
    <row r="759" spans="1:128" s="6" customFormat="1" ht="37.5" x14ac:dyDescent="0.3">
      <c r="A759" s="18">
        <v>134</v>
      </c>
      <c r="B759" s="19">
        <v>102</v>
      </c>
      <c r="C759" s="26" t="s">
        <v>564</v>
      </c>
      <c r="D759" s="19">
        <v>1964</v>
      </c>
      <c r="E759" s="19" t="s">
        <v>34</v>
      </c>
      <c r="F759" s="25" t="s">
        <v>53</v>
      </c>
      <c r="G759" s="79" t="s">
        <v>72</v>
      </c>
      <c r="H759" s="76">
        <v>2</v>
      </c>
      <c r="I759" s="25">
        <v>843.9</v>
      </c>
      <c r="J759" s="25">
        <v>321.2</v>
      </c>
      <c r="K759" s="26" t="s">
        <v>112</v>
      </c>
      <c r="L759" s="143">
        <f>I759*P759</f>
        <v>572248.59</v>
      </c>
      <c r="M759" s="34">
        <f>I759*Q759</f>
        <v>41773.049999999996</v>
      </c>
      <c r="N759" s="34">
        <f t="shared" si="119"/>
        <v>614021.64</v>
      </c>
      <c r="O759" s="34">
        <f t="shared" si="118"/>
        <v>614021.64</v>
      </c>
      <c r="P759" s="25">
        <v>678.1</v>
      </c>
      <c r="Q759" s="27">
        <v>49.5</v>
      </c>
      <c r="R759" s="24" t="s">
        <v>39</v>
      </c>
      <c r="S759" s="24" t="s">
        <v>279</v>
      </c>
      <c r="T759" s="7">
        <v>251819.75999999998</v>
      </c>
      <c r="U759" s="7">
        <v>5392.5209999999997</v>
      </c>
      <c r="V759" s="8">
        <v>257212.28099999999</v>
      </c>
      <c r="W759" s="7">
        <v>298.39999999999998</v>
      </c>
      <c r="X759" s="7">
        <v>6.39</v>
      </c>
      <c r="Y759" s="9"/>
      <c r="Z759" s="92">
        <f t="shared" si="117"/>
        <v>320428.82999999996</v>
      </c>
      <c r="AA759" s="92">
        <f t="shared" si="117"/>
        <v>36380.528999999995</v>
      </c>
      <c r="AB759" s="92">
        <f t="shared" si="117"/>
        <v>356809.35900000005</v>
      </c>
      <c r="AC759" s="10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46"/>
      <c r="AQ759" s="46"/>
      <c r="AR759" s="46"/>
      <c r="AS759" s="46"/>
      <c r="AT759" s="46"/>
      <c r="AU759" s="46"/>
      <c r="AV759" s="46"/>
      <c r="AW759" s="46"/>
      <c r="AX759" s="46"/>
      <c r="AY759" s="46"/>
      <c r="AZ759" s="46"/>
      <c r="BA759" s="46"/>
      <c r="BB759" s="46"/>
      <c r="BC759" s="46"/>
      <c r="BD759" s="46"/>
      <c r="BE759" s="46"/>
      <c r="BF759" s="46"/>
      <c r="BG759" s="46"/>
      <c r="BH759" s="46"/>
      <c r="BI759" s="46"/>
      <c r="BJ759" s="46"/>
      <c r="BK759" s="46"/>
      <c r="BL759" s="46"/>
      <c r="BM759" s="46"/>
      <c r="BN759" s="46"/>
      <c r="BO759" s="46"/>
      <c r="BP759" s="46"/>
      <c r="BQ759" s="46"/>
      <c r="BR759" s="46"/>
      <c r="BS759" s="46"/>
      <c r="BT759" s="46"/>
      <c r="BU759" s="46"/>
      <c r="BV759" s="46"/>
      <c r="BW759" s="46"/>
      <c r="BX759" s="46"/>
      <c r="BY759" s="46"/>
      <c r="BZ759" s="46"/>
      <c r="CA759" s="46"/>
      <c r="CB759" s="46"/>
      <c r="CC759" s="46"/>
      <c r="CD759" s="46"/>
      <c r="CE759" s="46"/>
      <c r="CF759" s="46"/>
      <c r="CG759" s="46"/>
      <c r="CH759" s="46"/>
      <c r="CI759" s="46"/>
      <c r="CJ759" s="46"/>
      <c r="CK759" s="46"/>
      <c r="CL759" s="46"/>
      <c r="CM759" s="46"/>
      <c r="CN759" s="46"/>
      <c r="CO759" s="46"/>
      <c r="CP759" s="46"/>
      <c r="CQ759" s="46"/>
      <c r="CR759" s="46"/>
      <c r="CS759" s="46"/>
      <c r="CT759" s="46"/>
      <c r="CU759" s="46"/>
      <c r="CV759" s="46"/>
      <c r="CW759" s="46"/>
      <c r="CX759" s="46"/>
      <c r="CY759" s="46"/>
      <c r="CZ759" s="46"/>
      <c r="DA759" s="46"/>
      <c r="DB759" s="46"/>
      <c r="DC759" s="46"/>
      <c r="DD759" s="46"/>
      <c r="DE759" s="46"/>
      <c r="DF759" s="46"/>
      <c r="DG759" s="46"/>
      <c r="DH759" s="46"/>
      <c r="DI759" s="46"/>
      <c r="DJ759" s="46"/>
      <c r="DK759" s="46"/>
      <c r="DL759" s="46"/>
      <c r="DM759" s="46"/>
      <c r="DN759" s="46"/>
      <c r="DO759" s="46"/>
      <c r="DP759" s="46"/>
      <c r="DQ759" s="46"/>
      <c r="DR759" s="46"/>
      <c r="DS759" s="46"/>
      <c r="DT759" s="46"/>
      <c r="DU759" s="46"/>
      <c r="DV759" s="46"/>
      <c r="DW759" s="46"/>
    </row>
    <row r="760" spans="1:128" s="6" customFormat="1" ht="37.5" x14ac:dyDescent="0.3">
      <c r="A760" s="18">
        <v>135</v>
      </c>
      <c r="B760" s="19">
        <v>103</v>
      </c>
      <c r="C760" s="26" t="s">
        <v>565</v>
      </c>
      <c r="D760" s="19">
        <v>1967</v>
      </c>
      <c r="E760" s="19" t="s">
        <v>34</v>
      </c>
      <c r="F760" s="25" t="s">
        <v>53</v>
      </c>
      <c r="G760" s="79" t="s">
        <v>72</v>
      </c>
      <c r="H760" s="76">
        <v>2</v>
      </c>
      <c r="I760" s="25">
        <v>835.26</v>
      </c>
      <c r="J760" s="25">
        <v>332.3</v>
      </c>
      <c r="K760" s="26" t="s">
        <v>112</v>
      </c>
      <c r="L760" s="143">
        <f>P760*I760</f>
        <v>566389.80599999998</v>
      </c>
      <c r="M760" s="34">
        <f>I760*Q760</f>
        <v>41345.370000000003</v>
      </c>
      <c r="N760" s="34">
        <f t="shared" si="119"/>
        <v>607735.17599999998</v>
      </c>
      <c r="O760" s="200">
        <f>N760+N761</f>
        <v>830215.02960000001</v>
      </c>
      <c r="P760" s="25">
        <v>678.1</v>
      </c>
      <c r="Q760" s="27">
        <v>49.5</v>
      </c>
      <c r="R760" s="24" t="s">
        <v>39</v>
      </c>
      <c r="S760" s="24" t="s">
        <v>279</v>
      </c>
      <c r="T760" s="7">
        <v>249241.58399999997</v>
      </c>
      <c r="U760" s="7">
        <v>5337.3113999999996</v>
      </c>
      <c r="V760" s="8">
        <v>254578.89539999998</v>
      </c>
      <c r="W760" s="7">
        <v>298.39999999999998</v>
      </c>
      <c r="X760" s="7">
        <v>6.39</v>
      </c>
      <c r="Y760" s="9"/>
      <c r="Z760" s="92">
        <f t="shared" si="117"/>
        <v>317148.22200000001</v>
      </c>
      <c r="AA760" s="92">
        <f t="shared" si="117"/>
        <v>36008.058600000004</v>
      </c>
      <c r="AB760" s="92">
        <f t="shared" si="117"/>
        <v>353156.2806</v>
      </c>
      <c r="AC760" s="10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46"/>
      <c r="AQ760" s="46"/>
      <c r="AR760" s="46"/>
      <c r="AS760" s="46"/>
      <c r="AT760" s="46"/>
      <c r="AU760" s="46"/>
      <c r="AV760" s="46"/>
      <c r="AW760" s="46"/>
      <c r="AX760" s="46"/>
      <c r="AY760" s="46"/>
      <c r="AZ760" s="46"/>
      <c r="BA760" s="46"/>
      <c r="BB760" s="46"/>
      <c r="BC760" s="46"/>
      <c r="BD760" s="46"/>
      <c r="BE760" s="46"/>
      <c r="BF760" s="46"/>
      <c r="BG760" s="46"/>
      <c r="BH760" s="46"/>
      <c r="BI760" s="46"/>
      <c r="BJ760" s="46"/>
      <c r="BK760" s="46"/>
      <c r="BL760" s="46"/>
      <c r="BM760" s="46"/>
      <c r="BN760" s="46"/>
      <c r="BO760" s="46"/>
      <c r="BP760" s="46"/>
      <c r="BQ760" s="46"/>
      <c r="BR760" s="46"/>
      <c r="BS760" s="46"/>
      <c r="BT760" s="46"/>
      <c r="BU760" s="46"/>
      <c r="BV760" s="46"/>
      <c r="BW760" s="46"/>
      <c r="BX760" s="46"/>
      <c r="BY760" s="46"/>
      <c r="BZ760" s="46"/>
      <c r="CA760" s="46"/>
      <c r="CB760" s="46"/>
      <c r="CC760" s="46"/>
      <c r="CD760" s="46"/>
      <c r="CE760" s="46"/>
      <c r="CF760" s="46"/>
      <c r="CG760" s="46"/>
      <c r="CH760" s="46"/>
      <c r="CI760" s="46"/>
      <c r="CJ760" s="46"/>
      <c r="CK760" s="46"/>
      <c r="CL760" s="46"/>
      <c r="CM760" s="46"/>
      <c r="CN760" s="46"/>
      <c r="CO760" s="46"/>
      <c r="CP760" s="46"/>
      <c r="CQ760" s="46"/>
      <c r="CR760" s="46"/>
      <c r="CS760" s="46"/>
      <c r="CT760" s="46"/>
      <c r="CU760" s="46"/>
      <c r="CV760" s="46"/>
      <c r="CW760" s="46"/>
      <c r="CX760" s="46"/>
      <c r="CY760" s="46"/>
      <c r="CZ760" s="46"/>
      <c r="DA760" s="46"/>
      <c r="DB760" s="46"/>
      <c r="DC760" s="46"/>
      <c r="DD760" s="46"/>
      <c r="DE760" s="46"/>
      <c r="DF760" s="46"/>
      <c r="DG760" s="46"/>
      <c r="DH760" s="46"/>
      <c r="DI760" s="46"/>
      <c r="DJ760" s="46"/>
      <c r="DK760" s="46"/>
      <c r="DL760" s="46"/>
      <c r="DM760" s="46"/>
      <c r="DN760" s="46"/>
      <c r="DO760" s="46"/>
      <c r="DP760" s="46"/>
      <c r="DQ760" s="46"/>
      <c r="DR760" s="46"/>
      <c r="DS760" s="46"/>
      <c r="DT760" s="46"/>
      <c r="DU760" s="46"/>
      <c r="DV760" s="46"/>
      <c r="DW760" s="46"/>
    </row>
    <row r="761" spans="1:128" s="6" customFormat="1" ht="37.5" x14ac:dyDescent="0.3">
      <c r="A761" s="18">
        <v>136</v>
      </c>
      <c r="B761" s="19"/>
      <c r="C761" s="26"/>
      <c r="D761" s="19"/>
      <c r="E761" s="19"/>
      <c r="F761" s="25"/>
      <c r="G761" s="79"/>
      <c r="H761" s="76"/>
      <c r="I761" s="25"/>
      <c r="J761" s="25"/>
      <c r="K761" s="26" t="s">
        <v>46</v>
      </c>
      <c r="L761" s="143">
        <f>I760*P761</f>
        <v>207344.9424</v>
      </c>
      <c r="M761" s="34">
        <f>I760*Q761</f>
        <v>15134.9112</v>
      </c>
      <c r="N761" s="34">
        <f t="shared" si="119"/>
        <v>222479.8536</v>
      </c>
      <c r="O761" s="202"/>
      <c r="P761" s="25">
        <v>248.24</v>
      </c>
      <c r="Q761" s="27">
        <v>18.12</v>
      </c>
      <c r="R761" s="24" t="s">
        <v>39</v>
      </c>
      <c r="S761" s="24" t="s">
        <v>279</v>
      </c>
      <c r="T761" s="7">
        <v>146170.5</v>
      </c>
      <c r="U761" s="7">
        <v>13255.5762</v>
      </c>
      <c r="V761" s="8">
        <v>159426.07620000001</v>
      </c>
      <c r="W761" s="7">
        <v>175</v>
      </c>
      <c r="X761" s="7">
        <v>15.87</v>
      </c>
      <c r="Y761" s="9"/>
      <c r="Z761" s="92">
        <f t="shared" si="117"/>
        <v>61174.4424</v>
      </c>
      <c r="AA761" s="92">
        <f t="shared" si="117"/>
        <v>1879.3350000000009</v>
      </c>
      <c r="AB761" s="92">
        <f t="shared" si="117"/>
        <v>63053.777399999992</v>
      </c>
      <c r="AC761" s="10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46"/>
      <c r="AQ761" s="46"/>
      <c r="AR761" s="46"/>
      <c r="AS761" s="46"/>
      <c r="AT761" s="46"/>
      <c r="AU761" s="46"/>
      <c r="AV761" s="46"/>
      <c r="AW761" s="46"/>
      <c r="AX761" s="46"/>
      <c r="AY761" s="46"/>
      <c r="AZ761" s="46"/>
      <c r="BA761" s="46"/>
      <c r="BB761" s="46"/>
      <c r="BC761" s="46"/>
      <c r="BD761" s="46"/>
      <c r="BE761" s="46"/>
      <c r="BF761" s="46"/>
      <c r="BG761" s="46"/>
      <c r="BH761" s="46"/>
      <c r="BI761" s="46"/>
      <c r="BJ761" s="46"/>
      <c r="BK761" s="46"/>
      <c r="BL761" s="46"/>
      <c r="BM761" s="46"/>
      <c r="BN761" s="46"/>
      <c r="BO761" s="46"/>
      <c r="BP761" s="46"/>
      <c r="BQ761" s="46"/>
      <c r="BR761" s="46"/>
      <c r="BS761" s="46"/>
      <c r="BT761" s="46"/>
      <c r="BU761" s="46"/>
      <c r="BV761" s="46"/>
      <c r="BW761" s="46"/>
      <c r="BX761" s="46"/>
      <c r="BY761" s="46"/>
      <c r="BZ761" s="46"/>
      <c r="CA761" s="46"/>
      <c r="CB761" s="46"/>
      <c r="CC761" s="46"/>
      <c r="CD761" s="46"/>
      <c r="CE761" s="46"/>
      <c r="CF761" s="46"/>
      <c r="CG761" s="46"/>
      <c r="CH761" s="46"/>
      <c r="CI761" s="46"/>
      <c r="CJ761" s="46"/>
      <c r="CK761" s="46"/>
      <c r="CL761" s="46"/>
      <c r="CM761" s="46"/>
      <c r="CN761" s="46"/>
      <c r="CO761" s="46"/>
      <c r="CP761" s="46"/>
      <c r="CQ761" s="46"/>
      <c r="CR761" s="46"/>
      <c r="CS761" s="46"/>
      <c r="CT761" s="46"/>
      <c r="CU761" s="46"/>
      <c r="CV761" s="46"/>
      <c r="CW761" s="46"/>
      <c r="CX761" s="46"/>
      <c r="CY761" s="46"/>
      <c r="CZ761" s="46"/>
      <c r="DA761" s="46"/>
      <c r="DB761" s="46"/>
      <c r="DC761" s="46"/>
      <c r="DD761" s="46"/>
      <c r="DE761" s="46"/>
      <c r="DF761" s="46"/>
      <c r="DG761" s="46"/>
      <c r="DH761" s="46"/>
      <c r="DI761" s="46"/>
      <c r="DJ761" s="46"/>
      <c r="DK761" s="46"/>
      <c r="DL761" s="46"/>
      <c r="DM761" s="46"/>
      <c r="DN761" s="46"/>
      <c r="DO761" s="46"/>
      <c r="DP761" s="46"/>
      <c r="DQ761" s="46"/>
      <c r="DR761" s="46"/>
      <c r="DS761" s="46"/>
      <c r="DT761" s="46"/>
      <c r="DU761" s="46"/>
      <c r="DV761" s="46"/>
      <c r="DW761" s="46"/>
    </row>
    <row r="762" spans="1:128" s="6" customFormat="1" ht="37.5" x14ac:dyDescent="0.3">
      <c r="A762" s="18">
        <v>137</v>
      </c>
      <c r="B762" s="19">
        <v>104</v>
      </c>
      <c r="C762" s="26" t="s">
        <v>566</v>
      </c>
      <c r="D762" s="19">
        <v>1977</v>
      </c>
      <c r="E762" s="19" t="s">
        <v>34</v>
      </c>
      <c r="F762" s="25" t="s">
        <v>59</v>
      </c>
      <c r="G762" s="25" t="s">
        <v>36</v>
      </c>
      <c r="H762" s="19">
        <v>3</v>
      </c>
      <c r="I762" s="25">
        <f>J762*1.8</f>
        <v>1736.712</v>
      </c>
      <c r="J762" s="25">
        <v>964.84</v>
      </c>
      <c r="K762" s="26" t="s">
        <v>46</v>
      </c>
      <c r="L762" s="25">
        <f>P762*I762</f>
        <v>277873.91999999998</v>
      </c>
      <c r="M762" s="25">
        <f>I762*Q762</f>
        <v>20284.796159999998</v>
      </c>
      <c r="N762" s="34">
        <f t="shared" si="119"/>
        <v>298158.71615999995</v>
      </c>
      <c r="O762" s="34">
        <f t="shared" si="118"/>
        <v>298158.71615999995</v>
      </c>
      <c r="P762" s="34">
        <v>160</v>
      </c>
      <c r="Q762" s="23">
        <v>11.68</v>
      </c>
      <c r="R762" s="24" t="s">
        <v>39</v>
      </c>
      <c r="S762" s="24" t="s">
        <v>279</v>
      </c>
      <c r="T762" s="7">
        <v>277873.91999999998</v>
      </c>
      <c r="U762" s="7">
        <v>27023.238720000001</v>
      </c>
      <c r="V762" s="8">
        <v>304897.15872000001</v>
      </c>
      <c r="W762" s="7">
        <v>160</v>
      </c>
      <c r="X762" s="7">
        <v>15.56</v>
      </c>
      <c r="Y762" s="9"/>
      <c r="Z762" s="92">
        <f t="shared" si="117"/>
        <v>0</v>
      </c>
      <c r="AA762" s="92">
        <f t="shared" si="117"/>
        <v>-6738.4425600000031</v>
      </c>
      <c r="AB762" s="92">
        <f t="shared" si="117"/>
        <v>-6738.4425600000541</v>
      </c>
      <c r="AC762" s="10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46"/>
      <c r="AQ762" s="46"/>
      <c r="AR762" s="46"/>
      <c r="AS762" s="46"/>
      <c r="AT762" s="46"/>
      <c r="AU762" s="46"/>
      <c r="AV762" s="46"/>
      <c r="AW762" s="46"/>
      <c r="AX762" s="46"/>
      <c r="AY762" s="46"/>
      <c r="AZ762" s="46"/>
      <c r="BA762" s="46"/>
      <c r="BB762" s="46"/>
      <c r="BC762" s="46"/>
      <c r="BD762" s="46"/>
      <c r="BE762" s="46"/>
      <c r="BF762" s="46"/>
      <c r="BG762" s="46"/>
      <c r="BH762" s="46"/>
      <c r="BI762" s="46"/>
      <c r="BJ762" s="46"/>
      <c r="BK762" s="46"/>
      <c r="BL762" s="46"/>
      <c r="BM762" s="46"/>
      <c r="BN762" s="46"/>
      <c r="BO762" s="46"/>
      <c r="BP762" s="46"/>
      <c r="BQ762" s="46"/>
      <c r="BR762" s="46"/>
      <c r="BS762" s="46"/>
      <c r="BT762" s="46"/>
      <c r="BU762" s="46"/>
      <c r="BV762" s="46"/>
      <c r="BW762" s="46"/>
      <c r="BX762" s="46"/>
      <c r="BY762" s="46"/>
      <c r="BZ762" s="46"/>
      <c r="CA762" s="46"/>
      <c r="CB762" s="46"/>
      <c r="CC762" s="46"/>
      <c r="CD762" s="46"/>
      <c r="CE762" s="46"/>
      <c r="CF762" s="46"/>
      <c r="CG762" s="46"/>
      <c r="CH762" s="46"/>
      <c r="CI762" s="46"/>
      <c r="CJ762" s="46"/>
      <c r="CK762" s="46"/>
      <c r="CL762" s="46"/>
      <c r="CM762" s="46"/>
      <c r="CN762" s="46"/>
      <c r="CO762" s="46"/>
      <c r="CP762" s="46"/>
      <c r="CQ762" s="46"/>
      <c r="CR762" s="46"/>
      <c r="CS762" s="46"/>
      <c r="CT762" s="46"/>
      <c r="CU762" s="46"/>
      <c r="CV762" s="46"/>
      <c r="CW762" s="46"/>
      <c r="CX762" s="46"/>
      <c r="CY762" s="46"/>
      <c r="CZ762" s="46"/>
      <c r="DA762" s="46"/>
      <c r="DB762" s="46"/>
      <c r="DC762" s="46"/>
      <c r="DD762" s="46"/>
      <c r="DE762" s="46"/>
      <c r="DF762" s="46"/>
      <c r="DG762" s="46"/>
      <c r="DH762" s="46"/>
      <c r="DI762" s="46"/>
      <c r="DJ762" s="46"/>
      <c r="DK762" s="46"/>
      <c r="DL762" s="46"/>
      <c r="DM762" s="46"/>
      <c r="DN762" s="46"/>
      <c r="DO762" s="46"/>
      <c r="DP762" s="46"/>
      <c r="DQ762" s="46"/>
      <c r="DR762" s="46"/>
      <c r="DS762" s="46"/>
      <c r="DT762" s="46"/>
      <c r="DU762" s="46"/>
      <c r="DV762" s="46"/>
      <c r="DW762" s="46"/>
    </row>
    <row r="763" spans="1:128" s="6" customFormat="1" ht="37.5" x14ac:dyDescent="0.3">
      <c r="A763" s="18">
        <v>138</v>
      </c>
      <c r="B763" s="19">
        <v>105</v>
      </c>
      <c r="C763" s="26" t="s">
        <v>567</v>
      </c>
      <c r="D763" s="19">
        <v>1983</v>
      </c>
      <c r="E763" s="19" t="s">
        <v>34</v>
      </c>
      <c r="F763" s="25" t="s">
        <v>59</v>
      </c>
      <c r="G763" s="19" t="s">
        <v>36</v>
      </c>
      <c r="H763" s="19">
        <v>5</v>
      </c>
      <c r="I763" s="25">
        <f>J763*1.8</f>
        <v>6012.6840000000002</v>
      </c>
      <c r="J763" s="25">
        <v>3340.38</v>
      </c>
      <c r="K763" s="26" t="s">
        <v>112</v>
      </c>
      <c r="L763" s="143">
        <f>P763*I763</f>
        <v>1058352.6376800002</v>
      </c>
      <c r="M763" s="34">
        <f>I763*Q763</f>
        <v>22727.945520000001</v>
      </c>
      <c r="N763" s="34">
        <f t="shared" si="119"/>
        <v>1081080.5832000002</v>
      </c>
      <c r="O763" s="200">
        <f>N763+N764+N765</f>
        <v>8782847.7724799998</v>
      </c>
      <c r="P763" s="34">
        <v>176.02</v>
      </c>
      <c r="Q763" s="23">
        <v>3.78</v>
      </c>
      <c r="R763" s="24" t="s">
        <v>39</v>
      </c>
      <c r="S763" s="24" t="s">
        <v>279</v>
      </c>
      <c r="T763" s="7"/>
      <c r="U763" s="7"/>
      <c r="V763" s="8"/>
      <c r="W763" s="7"/>
      <c r="X763" s="7"/>
      <c r="Y763" s="9"/>
      <c r="Z763" s="92"/>
      <c r="AA763" s="92"/>
      <c r="AB763" s="92"/>
      <c r="AC763" s="10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46"/>
      <c r="AQ763" s="46"/>
      <c r="AR763" s="46"/>
      <c r="AS763" s="46"/>
      <c r="AT763" s="46"/>
      <c r="AU763" s="46"/>
      <c r="AV763" s="46"/>
      <c r="AW763" s="46"/>
      <c r="AX763" s="46"/>
      <c r="AY763" s="46"/>
      <c r="AZ763" s="46"/>
      <c r="BA763" s="46"/>
      <c r="BB763" s="46"/>
      <c r="BC763" s="46"/>
      <c r="BD763" s="46"/>
      <c r="BE763" s="46"/>
      <c r="BF763" s="46"/>
      <c r="BG763" s="46"/>
      <c r="BH763" s="46"/>
      <c r="BI763" s="46"/>
      <c r="BJ763" s="46"/>
      <c r="BK763" s="46"/>
      <c r="BL763" s="46"/>
      <c r="BM763" s="46"/>
      <c r="BN763" s="46"/>
      <c r="BO763" s="46"/>
      <c r="BP763" s="46"/>
      <c r="BQ763" s="46"/>
      <c r="BR763" s="46"/>
      <c r="BS763" s="46"/>
      <c r="BT763" s="46"/>
      <c r="BU763" s="46"/>
      <c r="BV763" s="46"/>
      <c r="BW763" s="46"/>
      <c r="BX763" s="46"/>
      <c r="BY763" s="46"/>
      <c r="BZ763" s="46"/>
      <c r="CA763" s="46"/>
      <c r="CB763" s="46"/>
      <c r="CC763" s="46"/>
      <c r="CD763" s="46"/>
      <c r="CE763" s="46"/>
      <c r="CF763" s="46"/>
      <c r="CG763" s="46"/>
      <c r="CH763" s="46"/>
      <c r="CI763" s="46"/>
      <c r="CJ763" s="46"/>
      <c r="CK763" s="46"/>
      <c r="CL763" s="46"/>
      <c r="CM763" s="46"/>
      <c r="CN763" s="46"/>
      <c r="CO763" s="46"/>
      <c r="CP763" s="46"/>
      <c r="CQ763" s="46"/>
      <c r="CR763" s="46"/>
      <c r="CS763" s="46"/>
      <c r="CT763" s="46"/>
      <c r="CU763" s="46"/>
      <c r="CV763" s="46"/>
      <c r="CW763" s="46"/>
      <c r="CX763" s="46"/>
      <c r="CY763" s="46"/>
      <c r="CZ763" s="46"/>
      <c r="DA763" s="46"/>
      <c r="DB763" s="46"/>
      <c r="DC763" s="46"/>
      <c r="DD763" s="46"/>
      <c r="DE763" s="46"/>
      <c r="DF763" s="46"/>
      <c r="DG763" s="46"/>
      <c r="DH763" s="46"/>
      <c r="DI763" s="46"/>
      <c r="DJ763" s="46"/>
      <c r="DK763" s="46"/>
      <c r="DL763" s="46"/>
      <c r="DM763" s="46"/>
      <c r="DN763" s="46"/>
      <c r="DO763" s="46"/>
      <c r="DP763" s="46"/>
      <c r="DQ763" s="46"/>
      <c r="DR763" s="46"/>
      <c r="DS763" s="46"/>
      <c r="DT763" s="46"/>
      <c r="DU763" s="46"/>
      <c r="DV763" s="46"/>
      <c r="DW763" s="46"/>
    </row>
    <row r="764" spans="1:128" s="6" customFormat="1" ht="37.5" x14ac:dyDescent="0.3">
      <c r="A764" s="18">
        <v>139</v>
      </c>
      <c r="B764" s="19"/>
      <c r="C764" s="26"/>
      <c r="D764" s="19"/>
      <c r="E764" s="19"/>
      <c r="F764" s="25"/>
      <c r="G764" s="19"/>
      <c r="H764" s="19"/>
      <c r="I764" s="25"/>
      <c r="J764" s="25"/>
      <c r="K764" s="43" t="s">
        <v>46</v>
      </c>
      <c r="L764" s="143">
        <f>P764*I763</f>
        <v>962029.44000000006</v>
      </c>
      <c r="M764" s="34">
        <f>I763*Q764</f>
        <v>93557.363040000011</v>
      </c>
      <c r="N764" s="34">
        <f t="shared" si="119"/>
        <v>1055586.8030400001</v>
      </c>
      <c r="O764" s="201"/>
      <c r="P764" s="34">
        <v>160</v>
      </c>
      <c r="Q764" s="23">
        <v>15.56</v>
      </c>
      <c r="R764" s="24" t="s">
        <v>39</v>
      </c>
      <c r="S764" s="24" t="s">
        <v>279</v>
      </c>
      <c r="T764" s="7"/>
      <c r="U764" s="7"/>
      <c r="V764" s="8"/>
      <c r="W764" s="7"/>
      <c r="X764" s="7"/>
      <c r="Y764" s="9"/>
      <c r="Z764" s="92"/>
      <c r="AA764" s="92"/>
      <c r="AB764" s="92"/>
      <c r="AC764" s="10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46"/>
      <c r="AQ764" s="46"/>
      <c r="AR764" s="46"/>
      <c r="AS764" s="46"/>
      <c r="AT764" s="46"/>
      <c r="AU764" s="46"/>
      <c r="AV764" s="46"/>
      <c r="AW764" s="46"/>
      <c r="AX764" s="46"/>
      <c r="AY764" s="46"/>
      <c r="AZ764" s="46"/>
      <c r="BA764" s="46"/>
      <c r="BB764" s="46"/>
      <c r="BC764" s="46"/>
      <c r="BD764" s="46"/>
      <c r="BE764" s="46"/>
      <c r="BF764" s="46"/>
      <c r="BG764" s="46"/>
      <c r="BH764" s="46"/>
      <c r="BI764" s="46"/>
      <c r="BJ764" s="46"/>
      <c r="BK764" s="46"/>
      <c r="BL764" s="46"/>
      <c r="BM764" s="46"/>
      <c r="BN764" s="46"/>
      <c r="BO764" s="46"/>
      <c r="BP764" s="46"/>
      <c r="BQ764" s="46"/>
      <c r="BR764" s="46"/>
      <c r="BS764" s="46"/>
      <c r="BT764" s="46"/>
      <c r="BU764" s="46"/>
      <c r="BV764" s="46"/>
      <c r="BW764" s="46"/>
      <c r="BX764" s="46"/>
      <c r="BY764" s="46"/>
      <c r="BZ764" s="46"/>
      <c r="CA764" s="46"/>
      <c r="CB764" s="46"/>
      <c r="CC764" s="46"/>
      <c r="CD764" s="46"/>
      <c r="CE764" s="46"/>
      <c r="CF764" s="46"/>
      <c r="CG764" s="46"/>
      <c r="CH764" s="46"/>
      <c r="CI764" s="46"/>
      <c r="CJ764" s="46"/>
      <c r="CK764" s="46"/>
      <c r="CL764" s="46"/>
      <c r="CM764" s="46"/>
      <c r="CN764" s="46"/>
      <c r="CO764" s="46"/>
      <c r="CP764" s="46"/>
      <c r="CQ764" s="46"/>
      <c r="CR764" s="46"/>
      <c r="CS764" s="46"/>
      <c r="CT764" s="46"/>
      <c r="CU764" s="46"/>
      <c r="CV764" s="46"/>
      <c r="CW764" s="46"/>
      <c r="CX764" s="46"/>
      <c r="CY764" s="46"/>
      <c r="CZ764" s="46"/>
      <c r="DA764" s="46"/>
      <c r="DB764" s="46"/>
      <c r="DC764" s="46"/>
      <c r="DD764" s="46"/>
      <c r="DE764" s="46"/>
      <c r="DF764" s="46"/>
      <c r="DG764" s="46"/>
      <c r="DH764" s="46"/>
      <c r="DI764" s="46"/>
      <c r="DJ764" s="46"/>
      <c r="DK764" s="46"/>
      <c r="DL764" s="46"/>
      <c r="DM764" s="46"/>
      <c r="DN764" s="46"/>
      <c r="DO764" s="46"/>
      <c r="DP764" s="46"/>
      <c r="DQ764" s="46"/>
      <c r="DR764" s="46"/>
      <c r="DS764" s="46"/>
      <c r="DT764" s="46"/>
      <c r="DU764" s="46"/>
      <c r="DV764" s="46"/>
      <c r="DW764" s="46"/>
    </row>
    <row r="765" spans="1:128" s="6" customFormat="1" x14ac:dyDescent="0.3">
      <c r="A765" s="18">
        <v>140</v>
      </c>
      <c r="B765" s="19"/>
      <c r="C765" s="26"/>
      <c r="D765" s="19"/>
      <c r="E765" s="19"/>
      <c r="F765" s="25"/>
      <c r="G765" s="19"/>
      <c r="H765" s="19"/>
      <c r="I765" s="25"/>
      <c r="J765" s="25"/>
      <c r="K765" s="26" t="s">
        <v>54</v>
      </c>
      <c r="L765" s="143">
        <f>I763*P765</f>
        <v>6506926.6248000003</v>
      </c>
      <c r="M765" s="34">
        <f>I763*Q765</f>
        <v>139253.76144</v>
      </c>
      <c r="N765" s="34">
        <f t="shared" si="119"/>
        <v>6646180.3862399999</v>
      </c>
      <c r="O765" s="202"/>
      <c r="P765" s="25">
        <v>1082.2</v>
      </c>
      <c r="Q765" s="23">
        <v>23.16</v>
      </c>
      <c r="R765" s="24" t="s">
        <v>39</v>
      </c>
      <c r="S765" s="24" t="s">
        <v>279</v>
      </c>
      <c r="T765" s="7"/>
      <c r="U765" s="7"/>
      <c r="V765" s="8"/>
      <c r="W765" s="7"/>
      <c r="X765" s="7"/>
      <c r="Y765" s="9"/>
      <c r="Z765" s="92"/>
      <c r="AA765" s="92"/>
      <c r="AB765" s="92"/>
      <c r="AC765" s="10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46"/>
      <c r="AQ765" s="46"/>
      <c r="AR765" s="46"/>
      <c r="AS765" s="46"/>
      <c r="AT765" s="46"/>
      <c r="AU765" s="46"/>
      <c r="AV765" s="46"/>
      <c r="AW765" s="46"/>
      <c r="AX765" s="46"/>
      <c r="AY765" s="46"/>
      <c r="AZ765" s="46"/>
      <c r="BA765" s="46"/>
      <c r="BB765" s="46"/>
      <c r="BC765" s="46"/>
      <c r="BD765" s="46"/>
      <c r="BE765" s="46"/>
      <c r="BF765" s="46"/>
      <c r="BG765" s="46"/>
      <c r="BH765" s="46"/>
      <c r="BI765" s="46"/>
      <c r="BJ765" s="46"/>
      <c r="BK765" s="46"/>
      <c r="BL765" s="46"/>
      <c r="BM765" s="46"/>
      <c r="BN765" s="46"/>
      <c r="BO765" s="46"/>
      <c r="BP765" s="46"/>
      <c r="BQ765" s="46"/>
      <c r="BR765" s="46"/>
      <c r="BS765" s="46"/>
      <c r="BT765" s="46"/>
      <c r="BU765" s="46"/>
      <c r="BV765" s="46"/>
      <c r="BW765" s="46"/>
      <c r="BX765" s="46"/>
      <c r="BY765" s="46"/>
      <c r="BZ765" s="46"/>
      <c r="CA765" s="46"/>
      <c r="CB765" s="46"/>
      <c r="CC765" s="46"/>
      <c r="CD765" s="46"/>
      <c r="CE765" s="46"/>
      <c r="CF765" s="46"/>
      <c r="CG765" s="46"/>
      <c r="CH765" s="46"/>
      <c r="CI765" s="46"/>
      <c r="CJ765" s="46"/>
      <c r="CK765" s="46"/>
      <c r="CL765" s="46"/>
      <c r="CM765" s="46"/>
      <c r="CN765" s="46"/>
      <c r="CO765" s="46"/>
      <c r="CP765" s="46"/>
      <c r="CQ765" s="46"/>
      <c r="CR765" s="46"/>
      <c r="CS765" s="46"/>
      <c r="CT765" s="46"/>
      <c r="CU765" s="46"/>
      <c r="CV765" s="46"/>
      <c r="CW765" s="46"/>
      <c r="CX765" s="46"/>
      <c r="CY765" s="46"/>
      <c r="CZ765" s="46"/>
      <c r="DA765" s="46"/>
      <c r="DB765" s="46"/>
      <c r="DC765" s="46"/>
      <c r="DD765" s="46"/>
      <c r="DE765" s="46"/>
      <c r="DF765" s="46"/>
      <c r="DG765" s="46"/>
      <c r="DH765" s="46"/>
      <c r="DI765" s="46"/>
      <c r="DJ765" s="46"/>
      <c r="DK765" s="46"/>
      <c r="DL765" s="46"/>
      <c r="DM765" s="46"/>
      <c r="DN765" s="46"/>
      <c r="DO765" s="46"/>
      <c r="DP765" s="46"/>
      <c r="DQ765" s="46"/>
      <c r="DR765" s="46"/>
      <c r="DS765" s="46"/>
      <c r="DT765" s="46"/>
      <c r="DU765" s="46"/>
      <c r="DV765" s="46"/>
      <c r="DW765" s="46"/>
    </row>
    <row r="766" spans="1:128" s="6" customFormat="1" ht="37.5" x14ac:dyDescent="0.3">
      <c r="A766" s="18">
        <v>141</v>
      </c>
      <c r="B766" s="19">
        <v>106</v>
      </c>
      <c r="C766" s="74" t="s">
        <v>568</v>
      </c>
      <c r="D766" s="19">
        <v>1981</v>
      </c>
      <c r="E766" s="19" t="s">
        <v>34</v>
      </c>
      <c r="F766" s="25" t="s">
        <v>59</v>
      </c>
      <c r="G766" s="25" t="s">
        <v>36</v>
      </c>
      <c r="H766" s="19">
        <v>3</v>
      </c>
      <c r="I766" s="25">
        <f>J766*1.8</f>
        <v>1651.4640000000002</v>
      </c>
      <c r="J766" s="25">
        <v>917.48</v>
      </c>
      <c r="K766" s="74" t="s">
        <v>46</v>
      </c>
      <c r="L766" s="25">
        <f>P766*I766</f>
        <v>264234.24000000005</v>
      </c>
      <c r="M766" s="25">
        <f>I766*Q766</f>
        <v>19289.09952</v>
      </c>
      <c r="N766" s="34">
        <f>L766+M766</f>
        <v>283523.33952000004</v>
      </c>
      <c r="O766" s="34">
        <f>N766</f>
        <v>283523.33952000004</v>
      </c>
      <c r="P766" s="34">
        <v>160</v>
      </c>
      <c r="Q766" s="23">
        <v>11.68</v>
      </c>
      <c r="R766" s="24" t="s">
        <v>39</v>
      </c>
      <c r="S766" s="24" t="s">
        <v>279</v>
      </c>
      <c r="T766" s="7">
        <v>264234.24000000005</v>
      </c>
      <c r="U766" s="7">
        <v>25696.779840000003</v>
      </c>
      <c r="V766" s="8">
        <v>289931.01984000008</v>
      </c>
      <c r="W766" s="7">
        <v>160</v>
      </c>
      <c r="X766" s="7">
        <v>15.56</v>
      </c>
      <c r="Y766" s="9"/>
      <c r="Z766" s="92">
        <f>L766-T766</f>
        <v>0</v>
      </c>
      <c r="AA766" s="92">
        <f>M766-U766</f>
        <v>-6407.6803200000031</v>
      </c>
      <c r="AB766" s="92">
        <f>N766-V766</f>
        <v>-6407.6803200000431</v>
      </c>
      <c r="AC766" s="10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46"/>
      <c r="AQ766" s="46"/>
      <c r="AR766" s="46"/>
      <c r="AS766" s="46"/>
      <c r="AT766" s="46"/>
      <c r="AU766" s="46"/>
      <c r="AV766" s="46"/>
      <c r="AW766" s="46"/>
      <c r="AX766" s="46"/>
      <c r="AY766" s="46"/>
      <c r="AZ766" s="46"/>
      <c r="BA766" s="46"/>
      <c r="BB766" s="46"/>
      <c r="BC766" s="46"/>
      <c r="BD766" s="46"/>
      <c r="BE766" s="46"/>
      <c r="BF766" s="46"/>
      <c r="BG766" s="46"/>
      <c r="BH766" s="46"/>
      <c r="BI766" s="46"/>
      <c r="BJ766" s="46"/>
      <c r="BK766" s="46"/>
      <c r="BL766" s="46"/>
      <c r="BM766" s="46"/>
      <c r="BN766" s="46"/>
      <c r="BO766" s="46"/>
      <c r="BP766" s="46"/>
      <c r="BQ766" s="46"/>
      <c r="BR766" s="46"/>
      <c r="BS766" s="46"/>
      <c r="BT766" s="46"/>
      <c r="BU766" s="46"/>
      <c r="BV766" s="46"/>
      <c r="BW766" s="46"/>
      <c r="BX766" s="46"/>
      <c r="BY766" s="46"/>
      <c r="BZ766" s="46"/>
      <c r="CA766" s="46"/>
      <c r="CB766" s="46"/>
      <c r="CC766" s="46"/>
      <c r="CD766" s="46"/>
      <c r="CE766" s="46"/>
      <c r="CF766" s="46"/>
      <c r="CG766" s="46"/>
      <c r="CH766" s="46"/>
      <c r="CI766" s="46"/>
      <c r="CJ766" s="46"/>
      <c r="CK766" s="46"/>
      <c r="CL766" s="46"/>
      <c r="CM766" s="46"/>
      <c r="CN766" s="46"/>
      <c r="CO766" s="46"/>
      <c r="CP766" s="46"/>
      <c r="CQ766" s="46"/>
      <c r="CR766" s="46"/>
      <c r="CS766" s="46"/>
      <c r="CT766" s="46"/>
      <c r="CU766" s="46"/>
      <c r="CV766" s="46"/>
      <c r="CW766" s="46"/>
      <c r="CX766" s="46"/>
      <c r="CY766" s="46"/>
      <c r="CZ766" s="46"/>
      <c r="DA766" s="46"/>
      <c r="DB766" s="46"/>
      <c r="DC766" s="46"/>
      <c r="DD766" s="46"/>
      <c r="DE766" s="46"/>
      <c r="DF766" s="46"/>
      <c r="DG766" s="46"/>
      <c r="DH766" s="46"/>
      <c r="DI766" s="46"/>
      <c r="DJ766" s="46"/>
      <c r="DK766" s="46"/>
      <c r="DL766" s="46"/>
      <c r="DM766" s="46"/>
      <c r="DN766" s="46"/>
      <c r="DO766" s="46"/>
      <c r="DP766" s="46"/>
      <c r="DQ766" s="46"/>
      <c r="DR766" s="46"/>
      <c r="DS766" s="46"/>
      <c r="DT766" s="46"/>
      <c r="DU766" s="46"/>
      <c r="DV766" s="46"/>
      <c r="DW766" s="46"/>
    </row>
    <row r="767" spans="1:128" s="127" customFormat="1" ht="37.5" x14ac:dyDescent="0.3">
      <c r="A767" s="18">
        <v>142</v>
      </c>
      <c r="B767" s="19">
        <v>107</v>
      </c>
      <c r="C767" s="74" t="s">
        <v>569</v>
      </c>
      <c r="D767" s="19">
        <v>1971</v>
      </c>
      <c r="E767" s="19" t="s">
        <v>34</v>
      </c>
      <c r="F767" s="24" t="s">
        <v>59</v>
      </c>
      <c r="G767" s="19" t="s">
        <v>36</v>
      </c>
      <c r="H767" s="19">
        <v>5</v>
      </c>
      <c r="I767" s="25">
        <v>5171.8999999999996</v>
      </c>
      <c r="J767" s="25">
        <v>2818.1</v>
      </c>
      <c r="K767" s="74" t="s">
        <v>243</v>
      </c>
      <c r="L767" s="25">
        <f>P767*I767</f>
        <v>5597030.1799999997</v>
      </c>
      <c r="M767" s="25">
        <f>I767*Q767</f>
        <v>119781.204</v>
      </c>
      <c r="N767" s="25">
        <f t="shared" si="119"/>
        <v>5716811.3839999996</v>
      </c>
      <c r="O767" s="25">
        <f>N767</f>
        <v>5716811.3839999996</v>
      </c>
      <c r="P767" s="25">
        <v>1082.2</v>
      </c>
      <c r="Q767" s="23">
        <v>23.16</v>
      </c>
      <c r="R767" s="24" t="s">
        <v>39</v>
      </c>
      <c r="S767" s="24" t="s">
        <v>279</v>
      </c>
      <c r="T767" s="7"/>
      <c r="U767" s="7"/>
      <c r="V767" s="8"/>
      <c r="W767" s="7"/>
      <c r="X767" s="7"/>
      <c r="Y767" s="133"/>
      <c r="Z767" s="92"/>
      <c r="AA767" s="92"/>
      <c r="AB767" s="92"/>
      <c r="AC767" s="134"/>
      <c r="AD767" s="133"/>
      <c r="AE767" s="133"/>
      <c r="AF767" s="133"/>
      <c r="AG767" s="133"/>
      <c r="AH767" s="133"/>
      <c r="AI767" s="133"/>
      <c r="AJ767" s="133"/>
      <c r="AK767" s="133"/>
      <c r="AL767" s="133"/>
      <c r="AM767" s="133"/>
      <c r="AN767" s="133"/>
      <c r="AO767" s="133"/>
      <c r="AP767" s="133"/>
      <c r="AQ767" s="133"/>
      <c r="AR767" s="133"/>
      <c r="AS767" s="133"/>
      <c r="AT767" s="133"/>
      <c r="AU767" s="133"/>
      <c r="AV767" s="133"/>
      <c r="AW767" s="133"/>
      <c r="AX767" s="133"/>
      <c r="AY767" s="133"/>
      <c r="AZ767" s="133"/>
      <c r="BA767" s="133"/>
      <c r="BB767" s="133"/>
      <c r="BC767" s="133"/>
      <c r="BD767" s="133"/>
      <c r="BE767" s="133"/>
      <c r="BF767" s="133"/>
      <c r="BG767" s="133"/>
      <c r="BH767" s="133"/>
      <c r="BI767" s="133"/>
      <c r="BJ767" s="133"/>
      <c r="BK767" s="133"/>
      <c r="BL767" s="133"/>
      <c r="BM767" s="133"/>
      <c r="BN767" s="133"/>
      <c r="BO767" s="133"/>
      <c r="BP767" s="133"/>
      <c r="BQ767" s="133"/>
      <c r="BR767" s="133"/>
      <c r="BS767" s="133"/>
      <c r="BT767" s="133"/>
      <c r="BU767" s="133"/>
      <c r="BV767" s="133"/>
      <c r="BW767" s="133"/>
      <c r="BX767" s="133"/>
      <c r="BY767" s="133"/>
      <c r="BZ767" s="133"/>
      <c r="CA767" s="133"/>
      <c r="CB767" s="133"/>
      <c r="CC767" s="133"/>
      <c r="CD767" s="133"/>
      <c r="CE767" s="133"/>
      <c r="CF767" s="133"/>
      <c r="CG767" s="133"/>
      <c r="CH767" s="133"/>
      <c r="CI767" s="133"/>
      <c r="CJ767" s="133"/>
      <c r="CK767" s="133"/>
      <c r="CL767" s="133"/>
      <c r="CM767" s="133"/>
      <c r="CN767" s="133"/>
      <c r="CO767" s="133"/>
      <c r="CP767" s="133"/>
      <c r="CQ767" s="133"/>
      <c r="CR767" s="133"/>
      <c r="CS767" s="133"/>
      <c r="CT767" s="133"/>
      <c r="CU767" s="133"/>
      <c r="CV767" s="133"/>
      <c r="CW767" s="133"/>
      <c r="CX767" s="133"/>
      <c r="CY767" s="133"/>
      <c r="CZ767" s="133"/>
      <c r="DA767" s="133"/>
      <c r="DB767" s="133"/>
      <c r="DC767" s="133"/>
      <c r="DD767" s="133"/>
      <c r="DE767" s="133"/>
      <c r="DF767" s="133"/>
      <c r="DG767" s="133"/>
      <c r="DH767" s="133"/>
      <c r="DI767" s="133"/>
      <c r="DJ767" s="133"/>
      <c r="DK767" s="133"/>
      <c r="DL767" s="133"/>
      <c r="DM767" s="133"/>
      <c r="DN767" s="133"/>
      <c r="DO767" s="133"/>
      <c r="DP767" s="133"/>
      <c r="DQ767" s="133"/>
      <c r="DR767" s="133"/>
      <c r="DS767" s="133"/>
      <c r="DT767" s="133"/>
      <c r="DU767" s="133"/>
      <c r="DV767" s="133"/>
      <c r="DW767" s="133"/>
      <c r="DX767" s="135"/>
    </row>
    <row r="768" spans="1:128" s="6" customFormat="1" ht="56.25" x14ac:dyDescent="0.3">
      <c r="A768" s="18">
        <v>143</v>
      </c>
      <c r="B768" s="19">
        <v>108</v>
      </c>
      <c r="C768" s="74" t="s">
        <v>570</v>
      </c>
      <c r="D768" s="19">
        <v>1991</v>
      </c>
      <c r="E768" s="19" t="s">
        <v>34</v>
      </c>
      <c r="F768" s="25" t="s">
        <v>224</v>
      </c>
      <c r="G768" s="19" t="s">
        <v>92</v>
      </c>
      <c r="H768" s="19">
        <v>10</v>
      </c>
      <c r="I768" s="25">
        <v>9992.02</v>
      </c>
      <c r="J768" s="25">
        <v>6864</v>
      </c>
      <c r="K768" s="26" t="s">
        <v>187</v>
      </c>
      <c r="L768" s="25">
        <f>P768*I768</f>
        <v>7526089.3842000011</v>
      </c>
      <c r="M768" s="25">
        <f>I768*Q768</f>
        <v>161071.36240000001</v>
      </c>
      <c r="N768" s="25">
        <f t="shared" si="119"/>
        <v>7687160.7466000011</v>
      </c>
      <c r="O768" s="25">
        <f>N768</f>
        <v>7687160.7466000011</v>
      </c>
      <c r="P768" s="34">
        <v>753.21</v>
      </c>
      <c r="Q768" s="23">
        <v>16.12</v>
      </c>
      <c r="R768" s="24" t="s">
        <v>39</v>
      </c>
      <c r="S768" s="24" t="s">
        <v>279</v>
      </c>
      <c r="T768" s="7"/>
      <c r="U768" s="7"/>
      <c r="V768" s="8"/>
      <c r="W768" s="7"/>
      <c r="X768" s="7"/>
      <c r="Y768" s="133"/>
      <c r="Z768" s="92"/>
      <c r="AA768" s="92"/>
      <c r="AB768" s="92"/>
      <c r="AC768" s="134"/>
      <c r="AD768" s="133"/>
      <c r="AE768" s="133"/>
      <c r="AF768" s="133"/>
      <c r="AG768" s="133"/>
      <c r="AH768" s="133"/>
      <c r="AI768" s="133"/>
      <c r="AJ768" s="133"/>
      <c r="AK768" s="133"/>
      <c r="AL768" s="133"/>
      <c r="AM768" s="133"/>
      <c r="AN768" s="133"/>
      <c r="AO768" s="133"/>
      <c r="AP768" s="46"/>
      <c r="AQ768" s="46"/>
      <c r="AR768" s="46"/>
      <c r="AS768" s="46"/>
      <c r="AT768" s="46"/>
      <c r="AU768" s="46"/>
      <c r="AV768" s="46"/>
      <c r="AW768" s="46"/>
      <c r="AX768" s="46"/>
      <c r="AY768" s="46"/>
      <c r="AZ768" s="46"/>
      <c r="BA768" s="46"/>
      <c r="BB768" s="46"/>
      <c r="BC768" s="46"/>
      <c r="BD768" s="46"/>
      <c r="BE768" s="46"/>
      <c r="BF768" s="46"/>
      <c r="BG768" s="46"/>
      <c r="BH768" s="46"/>
      <c r="BI768" s="46"/>
      <c r="BJ768" s="46"/>
      <c r="BK768" s="46"/>
      <c r="BL768" s="46"/>
      <c r="BM768" s="46"/>
      <c r="BN768" s="46"/>
      <c r="BO768" s="46"/>
      <c r="BP768" s="46"/>
      <c r="BQ768" s="46"/>
      <c r="BR768" s="46"/>
      <c r="BS768" s="46"/>
      <c r="BT768" s="46"/>
      <c r="BU768" s="46"/>
      <c r="BV768" s="46"/>
      <c r="BW768" s="46"/>
      <c r="BX768" s="46"/>
      <c r="BY768" s="46"/>
      <c r="BZ768" s="46"/>
      <c r="CA768" s="46"/>
      <c r="CB768" s="46"/>
      <c r="CC768" s="46"/>
      <c r="CD768" s="46"/>
      <c r="CE768" s="46"/>
      <c r="CF768" s="46"/>
      <c r="CG768" s="46"/>
      <c r="CH768" s="46"/>
      <c r="CI768" s="46"/>
      <c r="CJ768" s="46"/>
      <c r="CK768" s="46"/>
      <c r="CL768" s="46"/>
      <c r="CM768" s="46"/>
      <c r="CN768" s="46"/>
      <c r="CO768" s="46"/>
      <c r="CP768" s="46"/>
      <c r="CQ768" s="46"/>
      <c r="CR768" s="46"/>
      <c r="CS768" s="46"/>
      <c r="CT768" s="46"/>
      <c r="CU768" s="46"/>
      <c r="CV768" s="46"/>
      <c r="CW768" s="46"/>
      <c r="CX768" s="46"/>
      <c r="CY768" s="46"/>
      <c r="CZ768" s="46"/>
      <c r="DA768" s="46"/>
      <c r="DB768" s="46"/>
      <c r="DC768" s="46"/>
      <c r="DD768" s="46"/>
      <c r="DE768" s="46"/>
      <c r="DF768" s="46"/>
      <c r="DG768" s="46"/>
      <c r="DH768" s="46"/>
      <c r="DI768" s="46"/>
      <c r="DJ768" s="46"/>
      <c r="DK768" s="46"/>
      <c r="DL768" s="46"/>
      <c r="DM768" s="46"/>
      <c r="DN768" s="46"/>
      <c r="DO768" s="46"/>
      <c r="DP768" s="46"/>
      <c r="DQ768" s="46"/>
      <c r="DR768" s="46"/>
      <c r="DS768" s="46"/>
      <c r="DT768" s="46"/>
      <c r="DU768" s="46"/>
      <c r="DV768" s="46"/>
      <c r="DW768" s="46"/>
    </row>
    <row r="769" spans="1:128" s="126" customFormat="1" ht="37.5" x14ac:dyDescent="0.3">
      <c r="A769" s="18">
        <v>144</v>
      </c>
      <c r="B769" s="19">
        <v>109</v>
      </c>
      <c r="C769" s="74" t="s">
        <v>571</v>
      </c>
      <c r="D769" s="19">
        <v>1959</v>
      </c>
      <c r="E769" s="19" t="s">
        <v>34</v>
      </c>
      <c r="F769" s="19" t="s">
        <v>59</v>
      </c>
      <c r="G769" s="19" t="s">
        <v>92</v>
      </c>
      <c r="H769" s="19">
        <v>5</v>
      </c>
      <c r="I769" s="25">
        <v>4787.1000000000004</v>
      </c>
      <c r="J769" s="25">
        <v>3559.3</v>
      </c>
      <c r="K769" s="74" t="s">
        <v>243</v>
      </c>
      <c r="L769" s="25">
        <f>P769*I769</f>
        <v>5180599.620000001</v>
      </c>
      <c r="M769" s="25">
        <f>Q769*I769</f>
        <v>110869.236</v>
      </c>
      <c r="N769" s="25">
        <f t="shared" si="119"/>
        <v>5291468.8560000006</v>
      </c>
      <c r="O769" s="197">
        <f>N770+N769+N771+N772+N773</f>
        <v>8644353.6960000005</v>
      </c>
      <c r="P769" s="25">
        <v>1082.2</v>
      </c>
      <c r="Q769" s="27">
        <v>23.16</v>
      </c>
      <c r="R769" s="24" t="s">
        <v>39</v>
      </c>
      <c r="S769" s="24" t="s">
        <v>279</v>
      </c>
      <c r="T769" s="7"/>
      <c r="U769" s="7"/>
      <c r="V769" s="8"/>
      <c r="W769" s="7"/>
      <c r="X769" s="7"/>
      <c r="Y769" s="9"/>
      <c r="Z769" s="92"/>
      <c r="AA769" s="92"/>
      <c r="AB769" s="92"/>
      <c r="AC769" s="10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/>
      <c r="BK769" s="9"/>
      <c r="BL769" s="9"/>
      <c r="BM769" s="9"/>
      <c r="BN769" s="9"/>
      <c r="BO769" s="9"/>
      <c r="BP769" s="9"/>
      <c r="BQ769" s="9"/>
      <c r="BR769" s="9"/>
      <c r="BS769" s="9"/>
      <c r="BT769" s="9"/>
      <c r="BU769" s="9"/>
      <c r="BV769" s="9"/>
      <c r="BW769" s="9"/>
      <c r="BX769" s="9"/>
      <c r="BY769" s="9"/>
      <c r="BZ769" s="9"/>
      <c r="CA769" s="9"/>
      <c r="CB769" s="9"/>
      <c r="CC769" s="9"/>
      <c r="CD769" s="9"/>
      <c r="CE769" s="9"/>
      <c r="CF769" s="9"/>
      <c r="CG769" s="9"/>
      <c r="CH769" s="9"/>
      <c r="CI769" s="9"/>
      <c r="CJ769" s="9"/>
      <c r="CK769" s="9"/>
      <c r="CL769" s="9"/>
      <c r="CM769" s="9"/>
      <c r="CN769" s="9"/>
      <c r="CO769" s="9"/>
      <c r="CP769" s="9"/>
      <c r="CQ769" s="9"/>
      <c r="CR769" s="9"/>
      <c r="CS769" s="9"/>
      <c r="CT769" s="9"/>
      <c r="CU769" s="9"/>
      <c r="CV769" s="9"/>
      <c r="CW769" s="9"/>
      <c r="CX769" s="9"/>
      <c r="CY769" s="9"/>
      <c r="CZ769" s="9"/>
      <c r="DA769" s="9"/>
      <c r="DB769" s="9"/>
      <c r="DC769" s="9"/>
      <c r="DD769" s="9"/>
      <c r="DE769" s="9"/>
      <c r="DF769" s="9"/>
      <c r="DG769" s="9"/>
      <c r="DH769" s="9"/>
      <c r="DI769" s="9"/>
      <c r="DJ769" s="9"/>
      <c r="DK769" s="9"/>
      <c r="DL769" s="9"/>
      <c r="DM769" s="9"/>
      <c r="DN769" s="9"/>
      <c r="DO769" s="9"/>
      <c r="DP769" s="9"/>
      <c r="DQ769" s="9"/>
      <c r="DR769" s="9"/>
      <c r="DS769" s="9"/>
      <c r="DT769" s="9"/>
      <c r="DU769" s="9"/>
      <c r="DV769" s="9"/>
      <c r="DW769" s="9"/>
      <c r="DX769" s="137"/>
    </row>
    <row r="770" spans="1:128" s="126" customFormat="1" ht="37.5" x14ac:dyDescent="0.3">
      <c r="A770" s="18">
        <v>145</v>
      </c>
      <c r="B770" s="19"/>
      <c r="C770" s="74"/>
      <c r="D770" s="19"/>
      <c r="E770" s="19"/>
      <c r="F770" s="24"/>
      <c r="G770" s="19"/>
      <c r="H770" s="19"/>
      <c r="I770" s="25"/>
      <c r="J770" s="25"/>
      <c r="K770" s="74" t="s">
        <v>50</v>
      </c>
      <c r="L770" s="25">
        <f>P770*I769</f>
        <v>1985545.4670000002</v>
      </c>
      <c r="M770" s="25">
        <f>Q770*I769</f>
        <v>78221.214000000007</v>
      </c>
      <c r="N770" s="25">
        <f t="shared" si="119"/>
        <v>2063766.6810000001</v>
      </c>
      <c r="O770" s="216"/>
      <c r="P770" s="25">
        <v>414.77</v>
      </c>
      <c r="Q770" s="27">
        <v>16.34</v>
      </c>
      <c r="R770" s="24" t="s">
        <v>39</v>
      </c>
      <c r="S770" s="24" t="s">
        <v>279</v>
      </c>
      <c r="T770" s="7"/>
      <c r="U770" s="7"/>
      <c r="V770" s="8"/>
      <c r="W770" s="7"/>
      <c r="X770" s="7"/>
      <c r="Y770" s="9"/>
      <c r="Z770" s="92"/>
      <c r="AA770" s="92"/>
      <c r="AB770" s="92"/>
      <c r="AC770" s="10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  <c r="BF770" s="9"/>
      <c r="BG770" s="9"/>
      <c r="BH770" s="9"/>
      <c r="BI770" s="9"/>
      <c r="BJ770" s="9"/>
      <c r="BK770" s="9"/>
      <c r="BL770" s="9"/>
      <c r="BM770" s="9"/>
      <c r="BN770" s="9"/>
      <c r="BO770" s="9"/>
      <c r="BP770" s="9"/>
      <c r="BQ770" s="9"/>
      <c r="BR770" s="9"/>
      <c r="BS770" s="9"/>
      <c r="BT770" s="9"/>
      <c r="BU770" s="9"/>
      <c r="BV770" s="9"/>
      <c r="BW770" s="9"/>
      <c r="BX770" s="9"/>
      <c r="BY770" s="9"/>
      <c r="BZ770" s="9"/>
      <c r="CA770" s="9"/>
      <c r="CB770" s="9"/>
      <c r="CC770" s="9"/>
      <c r="CD770" s="9"/>
      <c r="CE770" s="9"/>
      <c r="CF770" s="9"/>
      <c r="CG770" s="9"/>
      <c r="CH770" s="9"/>
      <c r="CI770" s="9"/>
      <c r="CJ770" s="9"/>
      <c r="CK770" s="9"/>
      <c r="CL770" s="9"/>
      <c r="CM770" s="9"/>
      <c r="CN770" s="9"/>
      <c r="CO770" s="9"/>
      <c r="CP770" s="9"/>
      <c r="CQ770" s="9"/>
      <c r="CR770" s="9"/>
      <c r="CS770" s="9"/>
      <c r="CT770" s="9"/>
      <c r="CU770" s="9"/>
      <c r="CV770" s="9"/>
      <c r="CW770" s="9"/>
      <c r="CX770" s="9"/>
      <c r="CY770" s="9"/>
      <c r="CZ770" s="9"/>
      <c r="DA770" s="9"/>
      <c r="DB770" s="9"/>
      <c r="DC770" s="9"/>
      <c r="DD770" s="9"/>
      <c r="DE770" s="9"/>
      <c r="DF770" s="9"/>
      <c r="DG770" s="9"/>
      <c r="DH770" s="9"/>
      <c r="DI770" s="9"/>
      <c r="DJ770" s="9"/>
      <c r="DK770" s="9"/>
      <c r="DL770" s="9"/>
      <c r="DM770" s="9"/>
      <c r="DN770" s="9"/>
      <c r="DO770" s="9"/>
      <c r="DP770" s="9"/>
      <c r="DQ770" s="9"/>
      <c r="DR770" s="9"/>
      <c r="DS770" s="9"/>
      <c r="DT770" s="9"/>
      <c r="DU770" s="9"/>
      <c r="DV770" s="9"/>
      <c r="DW770" s="9"/>
      <c r="DX770" s="137"/>
    </row>
    <row r="771" spans="1:128" s="126" customFormat="1" ht="56.25" x14ac:dyDescent="0.3">
      <c r="A771" s="18">
        <v>146</v>
      </c>
      <c r="B771" s="19"/>
      <c r="C771" s="74"/>
      <c r="D771" s="19"/>
      <c r="E771" s="19"/>
      <c r="F771" s="24"/>
      <c r="G771" s="19"/>
      <c r="H771" s="19"/>
      <c r="I771" s="25"/>
      <c r="J771" s="25"/>
      <c r="K771" s="74" t="s">
        <v>93</v>
      </c>
      <c r="L771" s="25">
        <f>P771*I769</f>
        <v>670098.25800000003</v>
      </c>
      <c r="M771" s="25">
        <f>Q771*I769</f>
        <v>70466.112000000008</v>
      </c>
      <c r="N771" s="25">
        <f t="shared" si="119"/>
        <v>740564.37</v>
      </c>
      <c r="O771" s="216"/>
      <c r="P771" s="25">
        <v>139.97999999999999</v>
      </c>
      <c r="Q771" s="27">
        <v>14.72</v>
      </c>
      <c r="R771" s="24" t="s">
        <v>39</v>
      </c>
      <c r="S771" s="24" t="s">
        <v>279</v>
      </c>
      <c r="T771" s="7"/>
      <c r="U771" s="7"/>
      <c r="V771" s="8"/>
      <c r="W771" s="7"/>
      <c r="X771" s="7"/>
      <c r="Y771" s="9"/>
      <c r="Z771" s="92"/>
      <c r="AA771" s="92"/>
      <c r="AB771" s="92"/>
      <c r="AC771" s="10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  <c r="BF771" s="9"/>
      <c r="BG771" s="9"/>
      <c r="BH771" s="9"/>
      <c r="BI771" s="9"/>
      <c r="BJ771" s="9"/>
      <c r="BK771" s="9"/>
      <c r="BL771" s="9"/>
      <c r="BM771" s="9"/>
      <c r="BN771" s="9"/>
      <c r="BO771" s="9"/>
      <c r="BP771" s="9"/>
      <c r="BQ771" s="9"/>
      <c r="BR771" s="9"/>
      <c r="BS771" s="9"/>
      <c r="BT771" s="9"/>
      <c r="BU771" s="9"/>
      <c r="BV771" s="9"/>
      <c r="BW771" s="9"/>
      <c r="BX771" s="9"/>
      <c r="BY771" s="9"/>
      <c r="BZ771" s="9"/>
      <c r="CA771" s="9"/>
      <c r="CB771" s="9"/>
      <c r="CC771" s="9"/>
      <c r="CD771" s="9"/>
      <c r="CE771" s="9"/>
      <c r="CF771" s="9"/>
      <c r="CG771" s="9"/>
      <c r="CH771" s="9"/>
      <c r="CI771" s="9"/>
      <c r="CJ771" s="9"/>
      <c r="CK771" s="9"/>
      <c r="CL771" s="9"/>
      <c r="CM771" s="9"/>
      <c r="CN771" s="9"/>
      <c r="CO771" s="9"/>
      <c r="CP771" s="9"/>
      <c r="CQ771" s="9"/>
      <c r="CR771" s="9"/>
      <c r="CS771" s="9"/>
      <c r="CT771" s="9"/>
      <c r="CU771" s="9"/>
      <c r="CV771" s="9"/>
      <c r="CW771" s="9"/>
      <c r="CX771" s="9"/>
      <c r="CY771" s="9"/>
      <c r="CZ771" s="9"/>
      <c r="DA771" s="9"/>
      <c r="DB771" s="9"/>
      <c r="DC771" s="9"/>
      <c r="DD771" s="9"/>
      <c r="DE771" s="9"/>
      <c r="DF771" s="9"/>
      <c r="DG771" s="9"/>
      <c r="DH771" s="9"/>
      <c r="DI771" s="9"/>
      <c r="DJ771" s="9"/>
      <c r="DK771" s="9"/>
      <c r="DL771" s="9"/>
      <c r="DM771" s="9"/>
      <c r="DN771" s="9"/>
      <c r="DO771" s="9"/>
      <c r="DP771" s="9"/>
      <c r="DQ771" s="9"/>
      <c r="DR771" s="9"/>
      <c r="DS771" s="9"/>
      <c r="DT771" s="9"/>
      <c r="DU771" s="9"/>
      <c r="DV771" s="9"/>
      <c r="DW771" s="9"/>
      <c r="DX771" s="137"/>
    </row>
    <row r="772" spans="1:128" s="126" customFormat="1" ht="56.25" x14ac:dyDescent="0.3">
      <c r="A772" s="18">
        <v>147</v>
      </c>
      <c r="B772" s="19"/>
      <c r="C772" s="74"/>
      <c r="D772" s="19"/>
      <c r="E772" s="19"/>
      <c r="F772" s="24"/>
      <c r="G772" s="19"/>
      <c r="H772" s="19"/>
      <c r="I772" s="25"/>
      <c r="J772" s="25"/>
      <c r="K772" s="74" t="s">
        <v>37</v>
      </c>
      <c r="L772" s="25">
        <f>P772*I769</f>
        <v>266402.11499999999</v>
      </c>
      <c r="M772" s="25">
        <f>Q772*I769</f>
        <v>61849.332000000002</v>
      </c>
      <c r="N772" s="25">
        <f t="shared" si="119"/>
        <v>328251.44699999999</v>
      </c>
      <c r="O772" s="216"/>
      <c r="P772" s="25">
        <v>55.65</v>
      </c>
      <c r="Q772" s="27">
        <v>12.92</v>
      </c>
      <c r="R772" s="24" t="s">
        <v>39</v>
      </c>
      <c r="S772" s="24" t="s">
        <v>279</v>
      </c>
      <c r="T772" s="7"/>
      <c r="U772" s="7"/>
      <c r="V772" s="8"/>
      <c r="W772" s="7"/>
      <c r="X772" s="7"/>
      <c r="Y772" s="9"/>
      <c r="Z772" s="92"/>
      <c r="AA772" s="92"/>
      <c r="AB772" s="92"/>
      <c r="AC772" s="10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/>
      <c r="BK772" s="9"/>
      <c r="BL772" s="9"/>
      <c r="BM772" s="9"/>
      <c r="BN772" s="9"/>
      <c r="BO772" s="9"/>
      <c r="BP772" s="9"/>
      <c r="BQ772" s="9"/>
      <c r="BR772" s="9"/>
      <c r="BS772" s="9"/>
      <c r="BT772" s="9"/>
      <c r="BU772" s="9"/>
      <c r="BV772" s="9"/>
      <c r="BW772" s="9"/>
      <c r="BX772" s="9"/>
      <c r="BY772" s="9"/>
      <c r="BZ772" s="9"/>
      <c r="CA772" s="9"/>
      <c r="CB772" s="9"/>
      <c r="CC772" s="9"/>
      <c r="CD772" s="9"/>
      <c r="CE772" s="9"/>
      <c r="CF772" s="9"/>
      <c r="CG772" s="9"/>
      <c r="CH772" s="9"/>
      <c r="CI772" s="9"/>
      <c r="CJ772" s="9"/>
      <c r="CK772" s="9"/>
      <c r="CL772" s="9"/>
      <c r="CM772" s="9"/>
      <c r="CN772" s="9"/>
      <c r="CO772" s="9"/>
      <c r="CP772" s="9"/>
      <c r="CQ772" s="9"/>
      <c r="CR772" s="9"/>
      <c r="CS772" s="9"/>
      <c r="CT772" s="9"/>
      <c r="CU772" s="9"/>
      <c r="CV772" s="9"/>
      <c r="CW772" s="9"/>
      <c r="CX772" s="9"/>
      <c r="CY772" s="9"/>
      <c r="CZ772" s="9"/>
      <c r="DA772" s="9"/>
      <c r="DB772" s="9"/>
      <c r="DC772" s="9"/>
      <c r="DD772" s="9"/>
      <c r="DE772" s="9"/>
      <c r="DF772" s="9"/>
      <c r="DG772" s="9"/>
      <c r="DH772" s="9"/>
      <c r="DI772" s="9"/>
      <c r="DJ772" s="9"/>
      <c r="DK772" s="9"/>
      <c r="DL772" s="9"/>
      <c r="DM772" s="9"/>
      <c r="DN772" s="9"/>
      <c r="DO772" s="9"/>
      <c r="DP772" s="9"/>
      <c r="DQ772" s="9"/>
      <c r="DR772" s="9"/>
      <c r="DS772" s="9"/>
      <c r="DT772" s="9"/>
      <c r="DU772" s="9"/>
      <c r="DV772" s="9"/>
      <c r="DW772" s="9"/>
      <c r="DX772" s="137"/>
    </row>
    <row r="773" spans="1:128" s="126" customFormat="1" ht="56.25" x14ac:dyDescent="0.3">
      <c r="A773" s="18">
        <v>148</v>
      </c>
      <c r="B773" s="19"/>
      <c r="C773" s="74"/>
      <c r="D773" s="19"/>
      <c r="E773" s="19"/>
      <c r="F773" s="24"/>
      <c r="G773" s="19"/>
      <c r="H773" s="19"/>
      <c r="I773" s="25"/>
      <c r="J773" s="25"/>
      <c r="K773" s="74" t="s">
        <v>41</v>
      </c>
      <c r="L773" s="25">
        <f>P773*I769</f>
        <v>165729.402</v>
      </c>
      <c r="M773" s="25">
        <f>Q773*I769</f>
        <v>54572.94</v>
      </c>
      <c r="N773" s="25">
        <f t="shared" si="119"/>
        <v>220302.342</v>
      </c>
      <c r="O773" s="198"/>
      <c r="P773" s="25">
        <v>34.619999999999997</v>
      </c>
      <c r="Q773" s="27">
        <v>11.4</v>
      </c>
      <c r="R773" s="24" t="s">
        <v>39</v>
      </c>
      <c r="S773" s="24" t="s">
        <v>279</v>
      </c>
      <c r="T773" s="7"/>
      <c r="U773" s="7"/>
      <c r="V773" s="8"/>
      <c r="W773" s="7"/>
      <c r="X773" s="7"/>
      <c r="Y773" s="9"/>
      <c r="Z773" s="92"/>
      <c r="AA773" s="92"/>
      <c r="AB773" s="92"/>
      <c r="AC773" s="10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/>
      <c r="BK773" s="9"/>
      <c r="BL773" s="9"/>
      <c r="BM773" s="9"/>
      <c r="BN773" s="9"/>
      <c r="BO773" s="9"/>
      <c r="BP773" s="9"/>
      <c r="BQ773" s="9"/>
      <c r="BR773" s="9"/>
      <c r="BS773" s="9"/>
      <c r="BT773" s="9"/>
      <c r="BU773" s="9"/>
      <c r="BV773" s="9"/>
      <c r="BW773" s="9"/>
      <c r="BX773" s="9"/>
      <c r="BY773" s="9"/>
      <c r="BZ773" s="9"/>
      <c r="CA773" s="9"/>
      <c r="CB773" s="9"/>
      <c r="CC773" s="9"/>
      <c r="CD773" s="9"/>
      <c r="CE773" s="9"/>
      <c r="CF773" s="9"/>
      <c r="CG773" s="9"/>
      <c r="CH773" s="9"/>
      <c r="CI773" s="9"/>
      <c r="CJ773" s="9"/>
      <c r="CK773" s="9"/>
      <c r="CL773" s="9"/>
      <c r="CM773" s="9"/>
      <c r="CN773" s="9"/>
      <c r="CO773" s="9"/>
      <c r="CP773" s="9"/>
      <c r="CQ773" s="9"/>
      <c r="CR773" s="9"/>
      <c r="CS773" s="9"/>
      <c r="CT773" s="9"/>
      <c r="CU773" s="9"/>
      <c r="CV773" s="9"/>
      <c r="CW773" s="9"/>
      <c r="CX773" s="9"/>
      <c r="CY773" s="9"/>
      <c r="CZ773" s="9"/>
      <c r="DA773" s="9"/>
      <c r="DB773" s="9"/>
      <c r="DC773" s="9"/>
      <c r="DD773" s="9"/>
      <c r="DE773" s="9"/>
      <c r="DF773" s="9"/>
      <c r="DG773" s="9"/>
      <c r="DH773" s="9"/>
      <c r="DI773" s="9"/>
      <c r="DJ773" s="9"/>
      <c r="DK773" s="9"/>
      <c r="DL773" s="9"/>
      <c r="DM773" s="9"/>
      <c r="DN773" s="9"/>
      <c r="DO773" s="9"/>
      <c r="DP773" s="9"/>
      <c r="DQ773" s="9"/>
      <c r="DR773" s="9"/>
      <c r="DS773" s="9"/>
      <c r="DT773" s="9"/>
      <c r="DU773" s="9"/>
      <c r="DV773" s="9"/>
      <c r="DW773" s="9"/>
      <c r="DX773" s="137"/>
    </row>
    <row r="774" spans="1:128" s="148" customFormat="1" ht="56.25" x14ac:dyDescent="0.3">
      <c r="A774" s="18">
        <v>149</v>
      </c>
      <c r="B774" s="19">
        <v>110</v>
      </c>
      <c r="C774" s="26" t="s">
        <v>572</v>
      </c>
      <c r="D774" s="19">
        <v>1994</v>
      </c>
      <c r="E774" s="19" t="s">
        <v>34</v>
      </c>
      <c r="F774" s="19" t="s">
        <v>186</v>
      </c>
      <c r="G774" s="19" t="s">
        <v>92</v>
      </c>
      <c r="H774" s="19">
        <v>9</v>
      </c>
      <c r="I774" s="25">
        <v>10273.200000000001</v>
      </c>
      <c r="J774" s="25">
        <v>7554.4</v>
      </c>
      <c r="K774" s="26" t="s">
        <v>187</v>
      </c>
      <c r="L774" s="25">
        <f>P774*I774</f>
        <v>8251126.0439999998</v>
      </c>
      <c r="M774" s="25">
        <f>I774*Q774</f>
        <v>176596.30800000002</v>
      </c>
      <c r="N774" s="25">
        <f t="shared" si="119"/>
        <v>8427722.352</v>
      </c>
      <c r="O774" s="25">
        <f>N774</f>
        <v>8427722.352</v>
      </c>
      <c r="P774" s="25">
        <v>803.17</v>
      </c>
      <c r="Q774" s="27">
        <v>17.190000000000001</v>
      </c>
      <c r="R774" s="19" t="s">
        <v>39</v>
      </c>
      <c r="S774" s="19" t="s">
        <v>279</v>
      </c>
      <c r="T774" s="78"/>
      <c r="U774" s="78"/>
      <c r="V774" s="144"/>
      <c r="W774" s="78"/>
      <c r="X774" s="78"/>
      <c r="Y774" s="145"/>
      <c r="Z774" s="92"/>
      <c r="AA774" s="92"/>
      <c r="AB774" s="92"/>
      <c r="AC774" s="146"/>
      <c r="AD774" s="145"/>
      <c r="AE774" s="145"/>
      <c r="AF774" s="145"/>
      <c r="AG774" s="145"/>
      <c r="AH774" s="145"/>
      <c r="AI774" s="145"/>
      <c r="AJ774" s="145"/>
      <c r="AK774" s="145"/>
      <c r="AL774" s="145"/>
      <c r="AM774" s="145"/>
      <c r="AN774" s="145"/>
      <c r="AO774" s="145"/>
      <c r="AP774" s="145"/>
      <c r="AQ774" s="145"/>
      <c r="AR774" s="145"/>
      <c r="AS774" s="145"/>
      <c r="AT774" s="145"/>
      <c r="AU774" s="145"/>
      <c r="AV774" s="145"/>
      <c r="AW774" s="145"/>
      <c r="AX774" s="145"/>
      <c r="AY774" s="145"/>
      <c r="AZ774" s="145"/>
      <c r="BA774" s="145"/>
      <c r="BB774" s="145"/>
      <c r="BC774" s="145"/>
      <c r="BD774" s="145"/>
      <c r="BE774" s="145"/>
      <c r="BF774" s="145"/>
      <c r="BG774" s="145"/>
      <c r="BH774" s="145"/>
      <c r="BI774" s="145"/>
      <c r="BJ774" s="145"/>
      <c r="BK774" s="145"/>
      <c r="BL774" s="145"/>
      <c r="BM774" s="145"/>
      <c r="BN774" s="145"/>
      <c r="BO774" s="145"/>
      <c r="BP774" s="145"/>
      <c r="BQ774" s="145"/>
      <c r="BR774" s="145"/>
      <c r="BS774" s="145"/>
      <c r="BT774" s="145"/>
      <c r="BU774" s="145"/>
      <c r="BV774" s="145"/>
      <c r="BW774" s="145"/>
      <c r="BX774" s="145"/>
      <c r="BY774" s="145"/>
      <c r="BZ774" s="145"/>
      <c r="CA774" s="145"/>
      <c r="CB774" s="145"/>
      <c r="CC774" s="145"/>
      <c r="CD774" s="145"/>
      <c r="CE774" s="145"/>
      <c r="CF774" s="145"/>
      <c r="CG774" s="145"/>
      <c r="CH774" s="145"/>
      <c r="CI774" s="145"/>
      <c r="CJ774" s="145"/>
      <c r="CK774" s="145"/>
      <c r="CL774" s="145"/>
      <c r="CM774" s="145"/>
      <c r="CN774" s="145"/>
      <c r="CO774" s="145"/>
      <c r="CP774" s="145"/>
      <c r="CQ774" s="145"/>
      <c r="CR774" s="145"/>
      <c r="CS774" s="145"/>
      <c r="CT774" s="145"/>
      <c r="CU774" s="145"/>
      <c r="CV774" s="145"/>
      <c r="CW774" s="145"/>
      <c r="CX774" s="145"/>
      <c r="CY774" s="145"/>
      <c r="CZ774" s="145"/>
      <c r="DA774" s="145"/>
      <c r="DB774" s="145"/>
      <c r="DC774" s="145"/>
      <c r="DD774" s="145"/>
      <c r="DE774" s="145"/>
      <c r="DF774" s="145"/>
      <c r="DG774" s="145"/>
      <c r="DH774" s="145"/>
      <c r="DI774" s="145"/>
      <c r="DJ774" s="145"/>
      <c r="DK774" s="145"/>
      <c r="DL774" s="145"/>
      <c r="DM774" s="145"/>
      <c r="DN774" s="145"/>
      <c r="DO774" s="145"/>
      <c r="DP774" s="145"/>
      <c r="DQ774" s="145"/>
      <c r="DR774" s="145"/>
      <c r="DS774" s="145"/>
      <c r="DT774" s="145"/>
      <c r="DU774" s="145"/>
      <c r="DV774" s="145"/>
      <c r="DW774" s="145"/>
      <c r="DX774" s="147"/>
    </row>
    <row r="775" spans="1:128" s="69" customFormat="1" ht="37.5" x14ac:dyDescent="0.3">
      <c r="A775" s="18">
        <v>150</v>
      </c>
      <c r="B775" s="19">
        <v>111</v>
      </c>
      <c r="C775" s="74" t="s">
        <v>573</v>
      </c>
      <c r="D775" s="19">
        <v>1973</v>
      </c>
      <c r="E775" s="19" t="s">
        <v>34</v>
      </c>
      <c r="F775" s="19" t="s">
        <v>59</v>
      </c>
      <c r="G775" s="19" t="s">
        <v>36</v>
      </c>
      <c r="H775" s="19">
        <v>5</v>
      </c>
      <c r="I775" s="25">
        <v>6102.1</v>
      </c>
      <c r="J775" s="25">
        <v>3885.9</v>
      </c>
      <c r="K775" s="74" t="s">
        <v>243</v>
      </c>
      <c r="L775" s="25">
        <f>P775*I775</f>
        <v>6603692.620000001</v>
      </c>
      <c r="M775" s="25">
        <f>Q775*I775</f>
        <v>141324.636</v>
      </c>
      <c r="N775" s="25">
        <f t="shared" si="119"/>
        <v>6745017.256000001</v>
      </c>
      <c r="O775" s="197">
        <f>N775+N776+N777+N778+N779+N780</f>
        <v>12197914.837000001</v>
      </c>
      <c r="P775" s="25">
        <v>1082.2</v>
      </c>
      <c r="Q775" s="27">
        <v>23.16</v>
      </c>
      <c r="R775" s="24" t="s">
        <v>39</v>
      </c>
      <c r="S775" s="24" t="s">
        <v>279</v>
      </c>
      <c r="T775" s="7"/>
      <c r="U775" s="7"/>
      <c r="V775" s="8"/>
      <c r="W775" s="7"/>
      <c r="X775" s="7"/>
      <c r="Y775" s="9"/>
      <c r="Z775" s="92"/>
      <c r="AA775" s="92"/>
      <c r="AB775" s="92"/>
      <c r="AC775" s="67"/>
      <c r="AD775" s="68"/>
      <c r="AE775" s="68"/>
      <c r="AF775" s="68"/>
      <c r="AG775" s="68"/>
      <c r="AH775" s="68"/>
      <c r="AI775" s="68"/>
      <c r="AJ775" s="68"/>
      <c r="AK775" s="68"/>
      <c r="AL775" s="68"/>
      <c r="AM775" s="68"/>
      <c r="AN775" s="68"/>
      <c r="AO775" s="68"/>
      <c r="AP775" s="68"/>
      <c r="AQ775" s="68"/>
      <c r="AR775" s="68"/>
      <c r="AS775" s="68"/>
      <c r="AT775" s="68"/>
      <c r="AU775" s="68"/>
      <c r="AV775" s="68"/>
      <c r="AW775" s="68"/>
      <c r="AX775" s="68"/>
      <c r="AY775" s="68"/>
      <c r="AZ775" s="68"/>
      <c r="BA775" s="68"/>
      <c r="BB775" s="68"/>
      <c r="BC775" s="68"/>
      <c r="BD775" s="68"/>
      <c r="BE775" s="68"/>
      <c r="BF775" s="68"/>
      <c r="BG775" s="68"/>
      <c r="BH775" s="68"/>
      <c r="BI775" s="68"/>
      <c r="BJ775" s="68"/>
      <c r="BK775" s="68"/>
      <c r="BL775" s="68"/>
      <c r="BM775" s="68"/>
      <c r="BN775" s="68"/>
      <c r="BO775" s="68"/>
      <c r="BP775" s="68"/>
      <c r="BQ775" s="68"/>
      <c r="BR775" s="68"/>
      <c r="BS775" s="68"/>
      <c r="BT775" s="68"/>
      <c r="BU775" s="68"/>
      <c r="BV775" s="68"/>
      <c r="BW775" s="68"/>
      <c r="BX775" s="68"/>
      <c r="BY775" s="68"/>
      <c r="BZ775" s="68"/>
      <c r="CA775" s="68"/>
      <c r="CB775" s="68"/>
      <c r="CC775" s="68"/>
      <c r="CD775" s="68"/>
      <c r="CE775" s="68"/>
      <c r="CF775" s="68"/>
      <c r="CG775" s="68"/>
      <c r="CH775" s="68"/>
      <c r="CI775" s="68"/>
      <c r="CJ775" s="68"/>
      <c r="CK775" s="68"/>
      <c r="CL775" s="68"/>
      <c r="CM775" s="68"/>
      <c r="CN775" s="68"/>
      <c r="CO775" s="68"/>
      <c r="CP775" s="68"/>
      <c r="CQ775" s="68"/>
      <c r="CR775" s="68"/>
      <c r="CS775" s="68"/>
      <c r="CT775" s="68"/>
      <c r="CU775" s="68"/>
      <c r="CV775" s="68"/>
      <c r="CW775" s="68"/>
      <c r="CX775" s="68"/>
      <c r="CY775" s="68"/>
      <c r="CZ775" s="68"/>
      <c r="DA775" s="68"/>
      <c r="DB775" s="68"/>
      <c r="DC775" s="68"/>
      <c r="DD775" s="68"/>
      <c r="DE775" s="68"/>
      <c r="DF775" s="68"/>
      <c r="DG775" s="68"/>
      <c r="DH775" s="68"/>
      <c r="DI775" s="68"/>
      <c r="DJ775" s="68"/>
      <c r="DK775" s="68"/>
      <c r="DL775" s="68"/>
      <c r="DM775" s="68"/>
      <c r="DN775" s="68"/>
      <c r="DO775" s="68"/>
      <c r="DP775" s="68"/>
      <c r="DQ775" s="68"/>
      <c r="DR775" s="68"/>
      <c r="DS775" s="68"/>
      <c r="DT775" s="68"/>
      <c r="DU775" s="68"/>
      <c r="DV775" s="68"/>
      <c r="DW775" s="68"/>
    </row>
    <row r="776" spans="1:128" s="69" customFormat="1" ht="37.5" x14ac:dyDescent="0.3">
      <c r="A776" s="18">
        <v>151</v>
      </c>
      <c r="B776" s="19"/>
      <c r="C776" s="74"/>
      <c r="D776" s="19"/>
      <c r="E776" s="19"/>
      <c r="F776" s="149"/>
      <c r="G776" s="19"/>
      <c r="H776" s="19"/>
      <c r="I776" s="25"/>
      <c r="J776" s="25"/>
      <c r="K776" s="74" t="s">
        <v>46</v>
      </c>
      <c r="L776" s="25">
        <f>P776*I775</f>
        <v>976336</v>
      </c>
      <c r="M776" s="25">
        <f>I775*Q776</f>
        <v>94948.676000000007</v>
      </c>
      <c r="N776" s="25">
        <f t="shared" si="119"/>
        <v>1071284.676</v>
      </c>
      <c r="O776" s="216"/>
      <c r="P776" s="25">
        <v>160</v>
      </c>
      <c r="Q776" s="27">
        <v>15.56</v>
      </c>
      <c r="R776" s="24" t="s">
        <v>39</v>
      </c>
      <c r="S776" s="24" t="s">
        <v>279</v>
      </c>
      <c r="T776" s="7"/>
      <c r="U776" s="7"/>
      <c r="V776" s="8"/>
      <c r="W776" s="7"/>
      <c r="X776" s="7"/>
      <c r="Y776" s="9"/>
      <c r="Z776" s="92"/>
      <c r="AA776" s="92"/>
      <c r="AB776" s="92"/>
      <c r="AC776" s="67"/>
      <c r="AD776" s="68"/>
      <c r="AE776" s="68"/>
      <c r="AF776" s="68"/>
      <c r="AG776" s="68"/>
      <c r="AH776" s="68"/>
      <c r="AI776" s="68"/>
      <c r="AJ776" s="68"/>
      <c r="AK776" s="68"/>
      <c r="AL776" s="68"/>
      <c r="AM776" s="68"/>
      <c r="AN776" s="68"/>
      <c r="AO776" s="68"/>
      <c r="AP776" s="68"/>
      <c r="AQ776" s="68"/>
      <c r="AR776" s="68"/>
      <c r="AS776" s="68"/>
      <c r="AT776" s="68"/>
      <c r="AU776" s="68"/>
      <c r="AV776" s="68"/>
      <c r="AW776" s="68"/>
      <c r="AX776" s="68"/>
      <c r="AY776" s="68"/>
      <c r="AZ776" s="68"/>
      <c r="BA776" s="68"/>
      <c r="BB776" s="68"/>
      <c r="BC776" s="68"/>
      <c r="BD776" s="68"/>
      <c r="BE776" s="68"/>
      <c r="BF776" s="68"/>
      <c r="BG776" s="68"/>
      <c r="BH776" s="68"/>
      <c r="BI776" s="68"/>
      <c r="BJ776" s="68"/>
      <c r="BK776" s="68"/>
      <c r="BL776" s="68"/>
      <c r="BM776" s="68"/>
      <c r="BN776" s="68"/>
      <c r="BO776" s="68"/>
      <c r="BP776" s="68"/>
      <c r="BQ776" s="68"/>
      <c r="BR776" s="68"/>
      <c r="BS776" s="68"/>
      <c r="BT776" s="68"/>
      <c r="BU776" s="68"/>
      <c r="BV776" s="68"/>
      <c r="BW776" s="68"/>
      <c r="BX776" s="68"/>
      <c r="BY776" s="68"/>
      <c r="BZ776" s="68"/>
      <c r="CA776" s="68"/>
      <c r="CB776" s="68"/>
      <c r="CC776" s="68"/>
      <c r="CD776" s="68"/>
      <c r="CE776" s="68"/>
      <c r="CF776" s="68"/>
      <c r="CG776" s="68"/>
      <c r="CH776" s="68"/>
      <c r="CI776" s="68"/>
      <c r="CJ776" s="68"/>
      <c r="CK776" s="68"/>
      <c r="CL776" s="68"/>
      <c r="CM776" s="68"/>
      <c r="CN776" s="68"/>
      <c r="CO776" s="68"/>
      <c r="CP776" s="68"/>
      <c r="CQ776" s="68"/>
      <c r="CR776" s="68"/>
      <c r="CS776" s="68"/>
      <c r="CT776" s="68"/>
      <c r="CU776" s="68"/>
      <c r="CV776" s="68"/>
      <c r="CW776" s="68"/>
      <c r="CX776" s="68"/>
      <c r="CY776" s="68"/>
      <c r="CZ776" s="68"/>
      <c r="DA776" s="68"/>
      <c r="DB776" s="68"/>
      <c r="DC776" s="68"/>
      <c r="DD776" s="68"/>
      <c r="DE776" s="68"/>
      <c r="DF776" s="68"/>
      <c r="DG776" s="68"/>
      <c r="DH776" s="68"/>
      <c r="DI776" s="68"/>
      <c r="DJ776" s="68"/>
      <c r="DK776" s="68"/>
      <c r="DL776" s="68"/>
      <c r="DM776" s="68"/>
      <c r="DN776" s="68"/>
      <c r="DO776" s="68"/>
      <c r="DP776" s="68"/>
      <c r="DQ776" s="68"/>
      <c r="DR776" s="68"/>
      <c r="DS776" s="68"/>
      <c r="DT776" s="68"/>
      <c r="DU776" s="68"/>
      <c r="DV776" s="68"/>
      <c r="DW776" s="68"/>
    </row>
    <row r="777" spans="1:128" s="69" customFormat="1" ht="37.5" x14ac:dyDescent="0.3">
      <c r="A777" s="18">
        <v>152</v>
      </c>
      <c r="B777" s="19"/>
      <c r="C777" s="74"/>
      <c r="D777" s="19"/>
      <c r="E777" s="19"/>
      <c r="F777" s="149"/>
      <c r="G777" s="19"/>
      <c r="H777" s="19"/>
      <c r="I777" s="25"/>
      <c r="J777" s="25"/>
      <c r="K777" s="26" t="s">
        <v>50</v>
      </c>
      <c r="L777" s="25">
        <f>P777*I775</f>
        <v>2599494.6</v>
      </c>
      <c r="M777" s="25">
        <f>Q777*I775</f>
        <v>101172.818</v>
      </c>
      <c r="N777" s="25">
        <f t="shared" si="119"/>
        <v>2700667.4180000001</v>
      </c>
      <c r="O777" s="216"/>
      <c r="P777" s="25">
        <v>426</v>
      </c>
      <c r="Q777" s="27">
        <v>16.579999999999998</v>
      </c>
      <c r="R777" s="24" t="s">
        <v>39</v>
      </c>
      <c r="S777" s="24" t="s">
        <v>279</v>
      </c>
      <c r="T777" s="7"/>
      <c r="U777" s="7"/>
      <c r="V777" s="8"/>
      <c r="W777" s="7"/>
      <c r="X777" s="7"/>
      <c r="Y777" s="9"/>
      <c r="Z777" s="92"/>
      <c r="AA777" s="92"/>
      <c r="AB777" s="92"/>
      <c r="AC777" s="67"/>
      <c r="AD777" s="68"/>
      <c r="AE777" s="68"/>
      <c r="AF777" s="68"/>
      <c r="AG777" s="68"/>
      <c r="AH777" s="68"/>
      <c r="AI777" s="68"/>
      <c r="AJ777" s="68"/>
      <c r="AK777" s="68"/>
      <c r="AL777" s="68"/>
      <c r="AM777" s="68"/>
      <c r="AN777" s="68"/>
      <c r="AO777" s="68"/>
      <c r="AP777" s="68"/>
      <c r="AQ777" s="68"/>
      <c r="AR777" s="68"/>
      <c r="AS777" s="68"/>
      <c r="AT777" s="68"/>
      <c r="AU777" s="68"/>
      <c r="AV777" s="68"/>
      <c r="AW777" s="68"/>
      <c r="AX777" s="68"/>
      <c r="AY777" s="68"/>
      <c r="AZ777" s="68"/>
      <c r="BA777" s="68"/>
      <c r="BB777" s="68"/>
      <c r="BC777" s="68"/>
      <c r="BD777" s="68"/>
      <c r="BE777" s="68"/>
      <c r="BF777" s="68"/>
      <c r="BG777" s="68"/>
      <c r="BH777" s="68"/>
      <c r="BI777" s="68"/>
      <c r="BJ777" s="68"/>
      <c r="BK777" s="68"/>
      <c r="BL777" s="68"/>
      <c r="BM777" s="68"/>
      <c r="BN777" s="68"/>
      <c r="BO777" s="68"/>
      <c r="BP777" s="68"/>
      <c r="BQ777" s="68"/>
      <c r="BR777" s="68"/>
      <c r="BS777" s="68"/>
      <c r="BT777" s="68"/>
      <c r="BU777" s="68"/>
      <c r="BV777" s="68"/>
      <c r="BW777" s="68"/>
      <c r="BX777" s="68"/>
      <c r="BY777" s="68"/>
      <c r="BZ777" s="68"/>
      <c r="CA777" s="68"/>
      <c r="CB777" s="68"/>
      <c r="CC777" s="68"/>
      <c r="CD777" s="68"/>
      <c r="CE777" s="68"/>
      <c r="CF777" s="68"/>
      <c r="CG777" s="68"/>
      <c r="CH777" s="68"/>
      <c r="CI777" s="68"/>
      <c r="CJ777" s="68"/>
      <c r="CK777" s="68"/>
      <c r="CL777" s="68"/>
      <c r="CM777" s="68"/>
      <c r="CN777" s="68"/>
      <c r="CO777" s="68"/>
      <c r="CP777" s="68"/>
      <c r="CQ777" s="68"/>
      <c r="CR777" s="68"/>
      <c r="CS777" s="68"/>
      <c r="CT777" s="68"/>
      <c r="CU777" s="68"/>
      <c r="CV777" s="68"/>
      <c r="CW777" s="68"/>
      <c r="CX777" s="68"/>
      <c r="CY777" s="68"/>
      <c r="CZ777" s="68"/>
      <c r="DA777" s="68"/>
      <c r="DB777" s="68"/>
      <c r="DC777" s="68"/>
      <c r="DD777" s="68"/>
      <c r="DE777" s="68"/>
      <c r="DF777" s="68"/>
      <c r="DG777" s="68"/>
      <c r="DH777" s="68"/>
      <c r="DI777" s="68"/>
      <c r="DJ777" s="68"/>
      <c r="DK777" s="68"/>
      <c r="DL777" s="68"/>
      <c r="DM777" s="68"/>
      <c r="DN777" s="68"/>
      <c r="DO777" s="68"/>
      <c r="DP777" s="68"/>
      <c r="DQ777" s="68"/>
      <c r="DR777" s="68"/>
      <c r="DS777" s="68"/>
      <c r="DT777" s="68"/>
      <c r="DU777" s="68"/>
      <c r="DV777" s="68"/>
      <c r="DW777" s="68"/>
    </row>
    <row r="778" spans="1:128" s="69" customFormat="1" ht="56.25" x14ac:dyDescent="0.3">
      <c r="A778" s="18">
        <v>153</v>
      </c>
      <c r="B778" s="19"/>
      <c r="C778" s="74"/>
      <c r="D778" s="19"/>
      <c r="E778" s="19"/>
      <c r="F778" s="149"/>
      <c r="G778" s="19"/>
      <c r="H778" s="19"/>
      <c r="I778" s="25"/>
      <c r="J778" s="25"/>
      <c r="K778" s="74" t="s">
        <v>93</v>
      </c>
      <c r="L778" s="25">
        <f>P778*I775</f>
        <v>876688.70699999994</v>
      </c>
      <c r="M778" s="25">
        <f>Q778*I775</f>
        <v>90311.080000000016</v>
      </c>
      <c r="N778" s="25">
        <f t="shared" si="119"/>
        <v>966999.78700000001</v>
      </c>
      <c r="O778" s="216"/>
      <c r="P778" s="25">
        <v>143.66999999999999</v>
      </c>
      <c r="Q778" s="27">
        <v>14.8</v>
      </c>
      <c r="R778" s="24" t="s">
        <v>39</v>
      </c>
      <c r="S778" s="24" t="s">
        <v>279</v>
      </c>
      <c r="T778" s="7"/>
      <c r="U778" s="7"/>
      <c r="V778" s="8"/>
      <c r="W778" s="7"/>
      <c r="X778" s="7"/>
      <c r="Y778" s="9"/>
      <c r="Z778" s="92"/>
      <c r="AA778" s="92"/>
      <c r="AB778" s="92"/>
      <c r="AC778" s="67"/>
      <c r="AD778" s="68"/>
      <c r="AE778" s="68"/>
      <c r="AF778" s="68"/>
      <c r="AG778" s="68"/>
      <c r="AH778" s="68"/>
      <c r="AI778" s="68"/>
      <c r="AJ778" s="68"/>
      <c r="AK778" s="68"/>
      <c r="AL778" s="68"/>
      <c r="AM778" s="68"/>
      <c r="AN778" s="68"/>
      <c r="AO778" s="68"/>
      <c r="AP778" s="68"/>
      <c r="AQ778" s="68"/>
      <c r="AR778" s="68"/>
      <c r="AS778" s="68"/>
      <c r="AT778" s="68"/>
      <c r="AU778" s="68"/>
      <c r="AV778" s="68"/>
      <c r="AW778" s="68"/>
      <c r="AX778" s="68"/>
      <c r="AY778" s="68"/>
      <c r="AZ778" s="68"/>
      <c r="BA778" s="68"/>
      <c r="BB778" s="68"/>
      <c r="BC778" s="68"/>
      <c r="BD778" s="68"/>
      <c r="BE778" s="68"/>
      <c r="BF778" s="68"/>
      <c r="BG778" s="68"/>
      <c r="BH778" s="68"/>
      <c r="BI778" s="68"/>
      <c r="BJ778" s="68"/>
      <c r="BK778" s="68"/>
      <c r="BL778" s="68"/>
      <c r="BM778" s="68"/>
      <c r="BN778" s="68"/>
      <c r="BO778" s="68"/>
      <c r="BP778" s="68"/>
      <c r="BQ778" s="68"/>
      <c r="BR778" s="68"/>
      <c r="BS778" s="68"/>
      <c r="BT778" s="68"/>
      <c r="BU778" s="68"/>
      <c r="BV778" s="68"/>
      <c r="BW778" s="68"/>
      <c r="BX778" s="68"/>
      <c r="BY778" s="68"/>
      <c r="BZ778" s="68"/>
      <c r="CA778" s="68"/>
      <c r="CB778" s="68"/>
      <c r="CC778" s="68"/>
      <c r="CD778" s="68"/>
      <c r="CE778" s="68"/>
      <c r="CF778" s="68"/>
      <c r="CG778" s="68"/>
      <c r="CH778" s="68"/>
      <c r="CI778" s="68"/>
      <c r="CJ778" s="68"/>
      <c r="CK778" s="68"/>
      <c r="CL778" s="68"/>
      <c r="CM778" s="68"/>
      <c r="CN778" s="68"/>
      <c r="CO778" s="68"/>
      <c r="CP778" s="68"/>
      <c r="CQ778" s="68"/>
      <c r="CR778" s="68"/>
      <c r="CS778" s="68"/>
      <c r="CT778" s="68"/>
      <c r="CU778" s="68"/>
      <c r="CV778" s="68"/>
      <c r="CW778" s="68"/>
      <c r="CX778" s="68"/>
      <c r="CY778" s="68"/>
      <c r="CZ778" s="68"/>
      <c r="DA778" s="68"/>
      <c r="DB778" s="68"/>
      <c r="DC778" s="68"/>
      <c r="DD778" s="68"/>
      <c r="DE778" s="68"/>
      <c r="DF778" s="68"/>
      <c r="DG778" s="68"/>
      <c r="DH778" s="68"/>
      <c r="DI778" s="68"/>
      <c r="DJ778" s="68"/>
      <c r="DK778" s="68"/>
      <c r="DL778" s="68"/>
      <c r="DM778" s="68"/>
      <c r="DN778" s="68"/>
      <c r="DO778" s="68"/>
      <c r="DP778" s="68"/>
      <c r="DQ778" s="68"/>
      <c r="DR778" s="68"/>
      <c r="DS778" s="68"/>
      <c r="DT778" s="68"/>
      <c r="DU778" s="68"/>
      <c r="DV778" s="68"/>
      <c r="DW778" s="68"/>
    </row>
    <row r="779" spans="1:128" s="69" customFormat="1" ht="56.25" x14ac:dyDescent="0.3">
      <c r="A779" s="18">
        <v>154</v>
      </c>
      <c r="B779" s="19"/>
      <c r="C779" s="74"/>
      <c r="D779" s="19"/>
      <c r="E779" s="19"/>
      <c r="F779" s="149"/>
      <c r="G779" s="19"/>
      <c r="H779" s="19"/>
      <c r="I779" s="25"/>
      <c r="J779" s="25"/>
      <c r="K779" s="74" t="s">
        <v>37</v>
      </c>
      <c r="L779" s="25">
        <f>P779*I775</f>
        <v>348490.93100000004</v>
      </c>
      <c r="M779" s="25">
        <f>Q779*I775</f>
        <v>79022.195000000007</v>
      </c>
      <c r="N779" s="25">
        <f t="shared" si="119"/>
        <v>427513.12600000005</v>
      </c>
      <c r="O779" s="216"/>
      <c r="P779" s="25">
        <v>57.11</v>
      </c>
      <c r="Q779" s="27">
        <v>12.95</v>
      </c>
      <c r="R779" s="24" t="s">
        <v>39</v>
      </c>
      <c r="S779" s="24" t="s">
        <v>279</v>
      </c>
      <c r="T779" s="7"/>
      <c r="U779" s="7"/>
      <c r="V779" s="8"/>
      <c r="W779" s="7"/>
      <c r="X779" s="7"/>
      <c r="Y779" s="9"/>
      <c r="Z779" s="92"/>
      <c r="AA779" s="92"/>
      <c r="AB779" s="92"/>
      <c r="AC779" s="67"/>
      <c r="AD779" s="68"/>
      <c r="AE779" s="68"/>
      <c r="AF779" s="68"/>
      <c r="AG779" s="68"/>
      <c r="AH779" s="68"/>
      <c r="AI779" s="68"/>
      <c r="AJ779" s="68"/>
      <c r="AK779" s="68"/>
      <c r="AL779" s="68"/>
      <c r="AM779" s="68"/>
      <c r="AN779" s="68"/>
      <c r="AO779" s="68"/>
      <c r="AP779" s="68"/>
      <c r="AQ779" s="68"/>
      <c r="AR779" s="68"/>
      <c r="AS779" s="68"/>
      <c r="AT779" s="68"/>
      <c r="AU779" s="68"/>
      <c r="AV779" s="68"/>
      <c r="AW779" s="68"/>
      <c r="AX779" s="68"/>
      <c r="AY779" s="68"/>
      <c r="AZ779" s="68"/>
      <c r="BA779" s="68"/>
      <c r="BB779" s="68"/>
      <c r="BC779" s="68"/>
      <c r="BD779" s="68"/>
      <c r="BE779" s="68"/>
      <c r="BF779" s="68"/>
      <c r="BG779" s="68"/>
      <c r="BH779" s="68"/>
      <c r="BI779" s="68"/>
      <c r="BJ779" s="68"/>
      <c r="BK779" s="68"/>
      <c r="BL779" s="68"/>
      <c r="BM779" s="68"/>
      <c r="BN779" s="68"/>
      <c r="BO779" s="68"/>
      <c r="BP779" s="68"/>
      <c r="BQ779" s="68"/>
      <c r="BR779" s="68"/>
      <c r="BS779" s="68"/>
      <c r="BT779" s="68"/>
      <c r="BU779" s="68"/>
      <c r="BV779" s="68"/>
      <c r="BW779" s="68"/>
      <c r="BX779" s="68"/>
      <c r="BY779" s="68"/>
      <c r="BZ779" s="68"/>
      <c r="CA779" s="68"/>
      <c r="CB779" s="68"/>
      <c r="CC779" s="68"/>
      <c r="CD779" s="68"/>
      <c r="CE779" s="68"/>
      <c r="CF779" s="68"/>
      <c r="CG779" s="68"/>
      <c r="CH779" s="68"/>
      <c r="CI779" s="68"/>
      <c r="CJ779" s="68"/>
      <c r="CK779" s="68"/>
      <c r="CL779" s="68"/>
      <c r="CM779" s="68"/>
      <c r="CN779" s="68"/>
      <c r="CO779" s="68"/>
      <c r="CP779" s="68"/>
      <c r="CQ779" s="68"/>
      <c r="CR779" s="68"/>
      <c r="CS779" s="68"/>
      <c r="CT779" s="68"/>
      <c r="CU779" s="68"/>
      <c r="CV779" s="68"/>
      <c r="CW779" s="68"/>
      <c r="CX779" s="68"/>
      <c r="CY779" s="68"/>
      <c r="CZ779" s="68"/>
      <c r="DA779" s="68"/>
      <c r="DB779" s="68"/>
      <c r="DC779" s="68"/>
      <c r="DD779" s="68"/>
      <c r="DE779" s="68"/>
      <c r="DF779" s="68"/>
      <c r="DG779" s="68"/>
      <c r="DH779" s="68"/>
      <c r="DI779" s="68"/>
      <c r="DJ779" s="68"/>
      <c r="DK779" s="68"/>
      <c r="DL779" s="68"/>
      <c r="DM779" s="68"/>
      <c r="DN779" s="68"/>
      <c r="DO779" s="68"/>
      <c r="DP779" s="68"/>
      <c r="DQ779" s="68"/>
      <c r="DR779" s="68"/>
      <c r="DS779" s="68"/>
      <c r="DT779" s="68"/>
      <c r="DU779" s="68"/>
      <c r="DV779" s="68"/>
      <c r="DW779" s="68"/>
    </row>
    <row r="780" spans="1:128" s="69" customFormat="1" ht="56.25" x14ac:dyDescent="0.3">
      <c r="A780" s="18">
        <v>155</v>
      </c>
      <c r="B780" s="19"/>
      <c r="C780" s="74"/>
      <c r="D780" s="19"/>
      <c r="E780" s="19"/>
      <c r="F780" s="149"/>
      <c r="G780" s="19"/>
      <c r="H780" s="19"/>
      <c r="I780" s="25"/>
      <c r="J780" s="25"/>
      <c r="K780" s="74" t="s">
        <v>41</v>
      </c>
      <c r="L780" s="25">
        <f>P780*I775</f>
        <v>216807.61300000001</v>
      </c>
      <c r="M780" s="25">
        <f>Q780*I775</f>
        <v>69624.96100000001</v>
      </c>
      <c r="N780" s="25">
        <f t="shared" si="119"/>
        <v>286432.57400000002</v>
      </c>
      <c r="O780" s="198"/>
      <c r="P780" s="25">
        <v>35.53</v>
      </c>
      <c r="Q780" s="27">
        <v>11.41</v>
      </c>
      <c r="R780" s="24" t="s">
        <v>39</v>
      </c>
      <c r="S780" s="24" t="s">
        <v>279</v>
      </c>
      <c r="T780" s="7"/>
      <c r="U780" s="7"/>
      <c r="V780" s="8"/>
      <c r="W780" s="7"/>
      <c r="X780" s="7"/>
      <c r="Y780" s="9"/>
      <c r="Z780" s="92"/>
      <c r="AA780" s="92"/>
      <c r="AB780" s="92"/>
      <c r="AC780" s="67"/>
      <c r="AD780" s="68"/>
      <c r="AE780" s="68"/>
      <c r="AF780" s="68"/>
      <c r="AG780" s="68"/>
      <c r="AH780" s="68"/>
      <c r="AI780" s="68"/>
      <c r="AJ780" s="68"/>
      <c r="AK780" s="68"/>
      <c r="AL780" s="68"/>
      <c r="AM780" s="68"/>
      <c r="AN780" s="68"/>
      <c r="AO780" s="68"/>
      <c r="AP780" s="68"/>
      <c r="AQ780" s="68"/>
      <c r="AR780" s="68"/>
      <c r="AS780" s="68"/>
      <c r="AT780" s="68"/>
      <c r="AU780" s="68"/>
      <c r="AV780" s="68"/>
      <c r="AW780" s="68"/>
      <c r="AX780" s="68"/>
      <c r="AY780" s="68"/>
      <c r="AZ780" s="68"/>
      <c r="BA780" s="68"/>
      <c r="BB780" s="68"/>
      <c r="BC780" s="68"/>
      <c r="BD780" s="68"/>
      <c r="BE780" s="68"/>
      <c r="BF780" s="68"/>
      <c r="BG780" s="68"/>
      <c r="BH780" s="68"/>
      <c r="BI780" s="68"/>
      <c r="BJ780" s="68"/>
      <c r="BK780" s="68"/>
      <c r="BL780" s="68"/>
      <c r="BM780" s="68"/>
      <c r="BN780" s="68"/>
      <c r="BO780" s="68"/>
      <c r="BP780" s="68"/>
      <c r="BQ780" s="68"/>
      <c r="BR780" s="68"/>
      <c r="BS780" s="68"/>
      <c r="BT780" s="68"/>
      <c r="BU780" s="68"/>
      <c r="BV780" s="68"/>
      <c r="BW780" s="68"/>
      <c r="BX780" s="68"/>
      <c r="BY780" s="68"/>
      <c r="BZ780" s="68"/>
      <c r="CA780" s="68"/>
      <c r="CB780" s="68"/>
      <c r="CC780" s="68"/>
      <c r="CD780" s="68"/>
      <c r="CE780" s="68"/>
      <c r="CF780" s="68"/>
      <c r="CG780" s="68"/>
      <c r="CH780" s="68"/>
      <c r="CI780" s="68"/>
      <c r="CJ780" s="68"/>
      <c r="CK780" s="68"/>
      <c r="CL780" s="68"/>
      <c r="CM780" s="68"/>
      <c r="CN780" s="68"/>
      <c r="CO780" s="68"/>
      <c r="CP780" s="68"/>
      <c r="CQ780" s="68"/>
      <c r="CR780" s="68"/>
      <c r="CS780" s="68"/>
      <c r="CT780" s="68"/>
      <c r="CU780" s="68"/>
      <c r="CV780" s="68"/>
      <c r="CW780" s="68"/>
      <c r="CX780" s="68"/>
      <c r="CY780" s="68"/>
      <c r="CZ780" s="68"/>
      <c r="DA780" s="68"/>
      <c r="DB780" s="68"/>
      <c r="DC780" s="68"/>
      <c r="DD780" s="68"/>
      <c r="DE780" s="68"/>
      <c r="DF780" s="68"/>
      <c r="DG780" s="68"/>
      <c r="DH780" s="68"/>
      <c r="DI780" s="68"/>
      <c r="DJ780" s="68"/>
      <c r="DK780" s="68"/>
      <c r="DL780" s="68"/>
      <c r="DM780" s="68"/>
      <c r="DN780" s="68"/>
      <c r="DO780" s="68"/>
      <c r="DP780" s="68"/>
      <c r="DQ780" s="68"/>
      <c r="DR780" s="68"/>
      <c r="DS780" s="68"/>
      <c r="DT780" s="68"/>
      <c r="DU780" s="68"/>
      <c r="DV780" s="68"/>
      <c r="DW780" s="68"/>
    </row>
    <row r="781" spans="1:128" s="140" customFormat="1" ht="37.5" x14ac:dyDescent="0.3">
      <c r="A781" s="18">
        <v>156</v>
      </c>
      <c r="B781" s="19">
        <v>112</v>
      </c>
      <c r="C781" s="74" t="s">
        <v>574</v>
      </c>
      <c r="D781" s="19">
        <v>1961</v>
      </c>
      <c r="E781" s="19" t="s">
        <v>34</v>
      </c>
      <c r="F781" s="24" t="s">
        <v>59</v>
      </c>
      <c r="G781" s="19" t="s">
        <v>36</v>
      </c>
      <c r="H781" s="19">
        <v>4</v>
      </c>
      <c r="I781" s="25">
        <v>3446.6</v>
      </c>
      <c r="J781" s="25">
        <v>2492.81</v>
      </c>
      <c r="K781" s="74" t="s">
        <v>243</v>
      </c>
      <c r="L781" s="25">
        <f>P781*I781</f>
        <v>3729910.52</v>
      </c>
      <c r="M781" s="25">
        <f t="shared" ref="M781:M793" si="120">I781*Q781</f>
        <v>79823.255999999994</v>
      </c>
      <c r="N781" s="25">
        <f t="shared" si="119"/>
        <v>3809733.7760000001</v>
      </c>
      <c r="O781" s="25">
        <f>N781</f>
        <v>3809733.7760000001</v>
      </c>
      <c r="P781" s="25">
        <v>1082.2</v>
      </c>
      <c r="Q781" s="23">
        <v>23.16</v>
      </c>
      <c r="R781" s="24" t="s">
        <v>39</v>
      </c>
      <c r="S781" s="24" t="s">
        <v>279</v>
      </c>
      <c r="T781" s="7"/>
      <c r="U781" s="7"/>
      <c r="V781" s="8"/>
      <c r="W781" s="7"/>
      <c r="X781" s="7"/>
      <c r="Y781" s="133"/>
      <c r="Z781" s="92"/>
      <c r="AA781" s="92"/>
      <c r="AB781" s="92"/>
      <c r="AC781" s="134"/>
      <c r="AD781" s="133"/>
      <c r="AE781" s="133"/>
      <c r="AF781" s="133"/>
      <c r="AG781" s="133"/>
      <c r="AH781" s="133"/>
      <c r="AI781" s="133"/>
      <c r="AJ781" s="133"/>
      <c r="AK781" s="133"/>
      <c r="AL781" s="133"/>
      <c r="AM781" s="133"/>
      <c r="AN781" s="133"/>
      <c r="AO781" s="133"/>
      <c r="AP781" s="133"/>
      <c r="AQ781" s="133"/>
      <c r="AR781" s="133"/>
      <c r="AS781" s="133"/>
      <c r="AT781" s="133"/>
      <c r="AU781" s="133"/>
      <c r="AV781" s="133"/>
      <c r="AW781" s="133"/>
      <c r="AX781" s="133"/>
      <c r="AY781" s="133"/>
      <c r="AZ781" s="133"/>
      <c r="BA781" s="133"/>
      <c r="BB781" s="133"/>
      <c r="BC781" s="133"/>
      <c r="BD781" s="133"/>
      <c r="BE781" s="133"/>
      <c r="BF781" s="133"/>
      <c r="BG781" s="133"/>
      <c r="BH781" s="133"/>
      <c r="BI781" s="133"/>
      <c r="BJ781" s="133"/>
      <c r="BK781" s="133"/>
      <c r="BL781" s="133"/>
      <c r="BM781" s="133"/>
      <c r="BN781" s="133"/>
      <c r="BO781" s="133"/>
      <c r="BP781" s="133"/>
      <c r="BQ781" s="133"/>
      <c r="BR781" s="133"/>
      <c r="BS781" s="133"/>
      <c r="BT781" s="133"/>
      <c r="BU781" s="133"/>
      <c r="BV781" s="133"/>
      <c r="BW781" s="133"/>
      <c r="BX781" s="133"/>
      <c r="BY781" s="133"/>
      <c r="BZ781" s="133"/>
      <c r="CA781" s="133"/>
      <c r="CB781" s="133"/>
      <c r="CC781" s="133"/>
      <c r="CD781" s="133"/>
      <c r="CE781" s="133"/>
      <c r="CF781" s="133"/>
      <c r="CG781" s="133"/>
      <c r="CH781" s="133"/>
      <c r="CI781" s="133"/>
      <c r="CJ781" s="133"/>
      <c r="CK781" s="133"/>
      <c r="CL781" s="133"/>
      <c r="CM781" s="133"/>
      <c r="CN781" s="133"/>
      <c r="CO781" s="133"/>
      <c r="CP781" s="133"/>
      <c r="CQ781" s="133"/>
      <c r="CR781" s="133"/>
      <c r="CS781" s="133"/>
      <c r="CT781" s="133"/>
      <c r="CU781" s="133"/>
      <c r="CV781" s="133"/>
      <c r="CW781" s="133"/>
      <c r="CX781" s="133"/>
      <c r="CY781" s="133"/>
      <c r="CZ781" s="133"/>
      <c r="DA781" s="133"/>
      <c r="DB781" s="133"/>
      <c r="DC781" s="133"/>
      <c r="DD781" s="133"/>
      <c r="DE781" s="133"/>
      <c r="DF781" s="133"/>
      <c r="DG781" s="133"/>
      <c r="DH781" s="133"/>
      <c r="DI781" s="133"/>
      <c r="DJ781" s="133"/>
      <c r="DK781" s="133"/>
      <c r="DL781" s="133"/>
      <c r="DM781" s="133"/>
      <c r="DN781" s="133"/>
      <c r="DO781" s="133"/>
      <c r="DP781" s="133"/>
      <c r="DQ781" s="133"/>
      <c r="DR781" s="133"/>
      <c r="DS781" s="133"/>
      <c r="DT781" s="133"/>
      <c r="DU781" s="133"/>
      <c r="DV781" s="133"/>
      <c r="DW781" s="133"/>
      <c r="DX781" s="139"/>
    </row>
    <row r="782" spans="1:128" s="127" customFormat="1" ht="37.5" x14ac:dyDescent="0.3">
      <c r="A782" s="18">
        <v>157</v>
      </c>
      <c r="B782" s="19">
        <v>113</v>
      </c>
      <c r="C782" s="74" t="s">
        <v>575</v>
      </c>
      <c r="D782" s="19">
        <v>1961</v>
      </c>
      <c r="E782" s="19" t="s">
        <v>34</v>
      </c>
      <c r="F782" s="24" t="s">
        <v>59</v>
      </c>
      <c r="G782" s="19" t="s">
        <v>36</v>
      </c>
      <c r="H782" s="19">
        <v>5</v>
      </c>
      <c r="I782" s="25">
        <v>3547.2</v>
      </c>
      <c r="J782" s="25">
        <v>1982.9</v>
      </c>
      <c r="K782" s="74" t="s">
        <v>243</v>
      </c>
      <c r="L782" s="25">
        <f>P782*I782</f>
        <v>3838779.84</v>
      </c>
      <c r="M782" s="25">
        <f t="shared" si="120"/>
        <v>82153.152000000002</v>
      </c>
      <c r="N782" s="25">
        <f t="shared" si="119"/>
        <v>3920932.9919999996</v>
      </c>
      <c r="O782" s="25">
        <f t="shared" ref="O782:O784" si="121">N782</f>
        <v>3920932.9919999996</v>
      </c>
      <c r="P782" s="25">
        <v>1082.2</v>
      </c>
      <c r="Q782" s="23">
        <v>23.16</v>
      </c>
      <c r="R782" s="24" t="s">
        <v>39</v>
      </c>
      <c r="S782" s="24" t="s">
        <v>279</v>
      </c>
      <c r="T782" s="7"/>
      <c r="U782" s="7"/>
      <c r="V782" s="8"/>
      <c r="W782" s="7"/>
      <c r="X782" s="7"/>
      <c r="Y782" s="133"/>
      <c r="Z782" s="92"/>
      <c r="AA782" s="92"/>
      <c r="AB782" s="92"/>
      <c r="AC782" s="134"/>
      <c r="AD782" s="133"/>
      <c r="AE782" s="133"/>
      <c r="AF782" s="133"/>
      <c r="AG782" s="133"/>
      <c r="AH782" s="133"/>
      <c r="AI782" s="133"/>
      <c r="AJ782" s="133"/>
      <c r="AK782" s="133"/>
      <c r="AL782" s="133"/>
      <c r="AM782" s="133"/>
      <c r="AN782" s="133"/>
      <c r="AO782" s="133"/>
      <c r="AP782" s="133"/>
      <c r="AQ782" s="133"/>
      <c r="AR782" s="133"/>
      <c r="AS782" s="133"/>
      <c r="AT782" s="133"/>
      <c r="AU782" s="133"/>
      <c r="AV782" s="133"/>
      <c r="AW782" s="133"/>
      <c r="AX782" s="133"/>
      <c r="AY782" s="133"/>
      <c r="AZ782" s="133"/>
      <c r="BA782" s="133"/>
      <c r="BB782" s="133"/>
      <c r="BC782" s="133"/>
      <c r="BD782" s="133"/>
      <c r="BE782" s="133"/>
      <c r="BF782" s="133"/>
      <c r="BG782" s="133"/>
      <c r="BH782" s="133"/>
      <c r="BI782" s="133"/>
      <c r="BJ782" s="133"/>
      <c r="BK782" s="133"/>
      <c r="BL782" s="133"/>
      <c r="BM782" s="133"/>
      <c r="BN782" s="133"/>
      <c r="BO782" s="133"/>
      <c r="BP782" s="133"/>
      <c r="BQ782" s="133"/>
      <c r="BR782" s="133"/>
      <c r="BS782" s="133"/>
      <c r="BT782" s="133"/>
      <c r="BU782" s="133"/>
      <c r="BV782" s="133"/>
      <c r="BW782" s="133"/>
      <c r="BX782" s="133"/>
      <c r="BY782" s="133"/>
      <c r="BZ782" s="133"/>
      <c r="CA782" s="133"/>
      <c r="CB782" s="133"/>
      <c r="CC782" s="133"/>
      <c r="CD782" s="133"/>
      <c r="CE782" s="133"/>
      <c r="CF782" s="133"/>
      <c r="CG782" s="133"/>
      <c r="CH782" s="133"/>
      <c r="CI782" s="133"/>
      <c r="CJ782" s="133"/>
      <c r="CK782" s="133"/>
      <c r="CL782" s="133"/>
      <c r="CM782" s="133"/>
      <c r="CN782" s="133"/>
      <c r="CO782" s="133"/>
      <c r="CP782" s="133"/>
      <c r="CQ782" s="133"/>
      <c r="CR782" s="133"/>
      <c r="CS782" s="133"/>
      <c r="CT782" s="133"/>
      <c r="CU782" s="133"/>
      <c r="CV782" s="133"/>
      <c r="CW782" s="133"/>
      <c r="CX782" s="133"/>
      <c r="CY782" s="133"/>
      <c r="CZ782" s="133"/>
      <c r="DA782" s="133"/>
      <c r="DB782" s="133"/>
      <c r="DC782" s="133"/>
      <c r="DD782" s="133"/>
      <c r="DE782" s="133"/>
      <c r="DF782" s="133"/>
      <c r="DG782" s="133"/>
      <c r="DH782" s="133"/>
      <c r="DI782" s="133"/>
      <c r="DJ782" s="133"/>
      <c r="DK782" s="133"/>
      <c r="DL782" s="133"/>
      <c r="DM782" s="133"/>
      <c r="DN782" s="133"/>
      <c r="DO782" s="133"/>
      <c r="DP782" s="133"/>
      <c r="DQ782" s="133"/>
      <c r="DR782" s="133"/>
      <c r="DS782" s="133"/>
      <c r="DT782" s="133"/>
      <c r="DU782" s="133"/>
      <c r="DV782" s="133"/>
      <c r="DW782" s="133"/>
      <c r="DX782" s="135"/>
    </row>
    <row r="783" spans="1:128" s="127" customFormat="1" ht="37.5" x14ac:dyDescent="0.3">
      <c r="A783" s="18">
        <v>158</v>
      </c>
      <c r="B783" s="19">
        <v>114</v>
      </c>
      <c r="C783" s="74" t="s">
        <v>576</v>
      </c>
      <c r="D783" s="19">
        <v>1963</v>
      </c>
      <c r="E783" s="19" t="s">
        <v>34</v>
      </c>
      <c r="F783" s="24" t="s">
        <v>59</v>
      </c>
      <c r="G783" s="19" t="s">
        <v>36</v>
      </c>
      <c r="H783" s="19">
        <v>4</v>
      </c>
      <c r="I783" s="25">
        <v>3401.8</v>
      </c>
      <c r="J783" s="25">
        <v>1990.8</v>
      </c>
      <c r="K783" s="74" t="s">
        <v>243</v>
      </c>
      <c r="L783" s="25">
        <f>P783*I783</f>
        <v>3681427.9600000004</v>
      </c>
      <c r="M783" s="25">
        <f t="shared" si="120"/>
        <v>78785.688000000009</v>
      </c>
      <c r="N783" s="25">
        <f t="shared" si="119"/>
        <v>3760213.6480000005</v>
      </c>
      <c r="O783" s="25">
        <f t="shared" si="121"/>
        <v>3760213.6480000005</v>
      </c>
      <c r="P783" s="25">
        <v>1082.2</v>
      </c>
      <c r="Q783" s="23">
        <v>23.16</v>
      </c>
      <c r="R783" s="24" t="s">
        <v>39</v>
      </c>
      <c r="S783" s="24" t="s">
        <v>279</v>
      </c>
      <c r="T783" s="7"/>
      <c r="U783" s="7"/>
      <c r="V783" s="8"/>
      <c r="W783" s="7"/>
      <c r="X783" s="7"/>
      <c r="Y783" s="133"/>
      <c r="Z783" s="92"/>
      <c r="AA783" s="92"/>
      <c r="AB783" s="92"/>
      <c r="AC783" s="134"/>
      <c r="AD783" s="133"/>
      <c r="AE783" s="133"/>
      <c r="AF783" s="133"/>
      <c r="AG783" s="133"/>
      <c r="AH783" s="133"/>
      <c r="AI783" s="133"/>
      <c r="AJ783" s="133"/>
      <c r="AK783" s="133"/>
      <c r="AL783" s="133"/>
      <c r="AM783" s="133"/>
      <c r="AN783" s="133"/>
      <c r="AO783" s="133"/>
      <c r="AP783" s="133"/>
      <c r="AQ783" s="133"/>
      <c r="AR783" s="133"/>
      <c r="AS783" s="133"/>
      <c r="AT783" s="133"/>
      <c r="AU783" s="133"/>
      <c r="AV783" s="133"/>
      <c r="AW783" s="133"/>
      <c r="AX783" s="133"/>
      <c r="AY783" s="133"/>
      <c r="AZ783" s="133"/>
      <c r="BA783" s="133"/>
      <c r="BB783" s="133"/>
      <c r="BC783" s="133"/>
      <c r="BD783" s="133"/>
      <c r="BE783" s="133"/>
      <c r="BF783" s="133"/>
      <c r="BG783" s="133"/>
      <c r="BH783" s="133"/>
      <c r="BI783" s="133"/>
      <c r="BJ783" s="133"/>
      <c r="BK783" s="133"/>
      <c r="BL783" s="133"/>
      <c r="BM783" s="133"/>
      <c r="BN783" s="133"/>
      <c r="BO783" s="133"/>
      <c r="BP783" s="133"/>
      <c r="BQ783" s="133"/>
      <c r="BR783" s="133"/>
      <c r="BS783" s="133"/>
      <c r="BT783" s="133"/>
      <c r="BU783" s="133"/>
      <c r="BV783" s="133"/>
      <c r="BW783" s="133"/>
      <c r="BX783" s="133"/>
      <c r="BY783" s="133"/>
      <c r="BZ783" s="133"/>
      <c r="CA783" s="133"/>
      <c r="CB783" s="133"/>
      <c r="CC783" s="133"/>
      <c r="CD783" s="133"/>
      <c r="CE783" s="133"/>
      <c r="CF783" s="133"/>
      <c r="CG783" s="133"/>
      <c r="CH783" s="133"/>
      <c r="CI783" s="133"/>
      <c r="CJ783" s="133"/>
      <c r="CK783" s="133"/>
      <c r="CL783" s="133"/>
      <c r="CM783" s="133"/>
      <c r="CN783" s="133"/>
      <c r="CO783" s="133"/>
      <c r="CP783" s="133"/>
      <c r="CQ783" s="133"/>
      <c r="CR783" s="133"/>
      <c r="CS783" s="133"/>
      <c r="CT783" s="133"/>
      <c r="CU783" s="133"/>
      <c r="CV783" s="133"/>
      <c r="CW783" s="133"/>
      <c r="CX783" s="133"/>
      <c r="CY783" s="133"/>
      <c r="CZ783" s="133"/>
      <c r="DA783" s="133"/>
      <c r="DB783" s="133"/>
      <c r="DC783" s="133"/>
      <c r="DD783" s="133"/>
      <c r="DE783" s="133"/>
      <c r="DF783" s="133"/>
      <c r="DG783" s="133"/>
      <c r="DH783" s="133"/>
      <c r="DI783" s="133"/>
      <c r="DJ783" s="133"/>
      <c r="DK783" s="133"/>
      <c r="DL783" s="133"/>
      <c r="DM783" s="133"/>
      <c r="DN783" s="133"/>
      <c r="DO783" s="133"/>
      <c r="DP783" s="133"/>
      <c r="DQ783" s="133"/>
      <c r="DR783" s="133"/>
      <c r="DS783" s="133"/>
      <c r="DT783" s="133"/>
      <c r="DU783" s="133"/>
      <c r="DV783" s="133"/>
      <c r="DW783" s="133"/>
      <c r="DX783" s="135"/>
    </row>
    <row r="784" spans="1:128" s="127" customFormat="1" ht="37.5" x14ac:dyDescent="0.3">
      <c r="A784" s="18">
        <v>159</v>
      </c>
      <c r="B784" s="19">
        <v>115</v>
      </c>
      <c r="C784" s="74" t="s">
        <v>577</v>
      </c>
      <c r="D784" s="19">
        <v>1963</v>
      </c>
      <c r="E784" s="19" t="s">
        <v>34</v>
      </c>
      <c r="F784" s="24" t="s">
        <v>59</v>
      </c>
      <c r="G784" s="19" t="s">
        <v>36</v>
      </c>
      <c r="H784" s="19">
        <v>5</v>
      </c>
      <c r="I784" s="25">
        <v>3331</v>
      </c>
      <c r="J784" s="25">
        <v>2492.81</v>
      </c>
      <c r="K784" s="74" t="s">
        <v>243</v>
      </c>
      <c r="L784" s="25">
        <f>P784*I784</f>
        <v>3604808.2</v>
      </c>
      <c r="M784" s="25">
        <f t="shared" si="120"/>
        <v>77145.960000000006</v>
      </c>
      <c r="N784" s="25">
        <f t="shared" si="119"/>
        <v>3681954.16</v>
      </c>
      <c r="O784" s="25">
        <f t="shared" si="121"/>
        <v>3681954.16</v>
      </c>
      <c r="P784" s="25">
        <v>1082.2</v>
      </c>
      <c r="Q784" s="23">
        <v>23.16</v>
      </c>
      <c r="R784" s="24" t="s">
        <v>39</v>
      </c>
      <c r="S784" s="24" t="s">
        <v>279</v>
      </c>
      <c r="T784" s="7"/>
      <c r="U784" s="7"/>
      <c r="V784" s="8"/>
      <c r="W784" s="7"/>
      <c r="X784" s="7"/>
      <c r="Y784" s="133"/>
      <c r="Z784" s="92"/>
      <c r="AA784" s="92"/>
      <c r="AB784" s="92"/>
      <c r="AC784" s="134"/>
      <c r="AD784" s="133"/>
      <c r="AE784" s="133"/>
      <c r="AF784" s="133"/>
      <c r="AG784" s="133"/>
      <c r="AH784" s="133"/>
      <c r="AI784" s="133"/>
      <c r="AJ784" s="133"/>
      <c r="AK784" s="133"/>
      <c r="AL784" s="133"/>
      <c r="AM784" s="133"/>
      <c r="AN784" s="133"/>
      <c r="AO784" s="133"/>
      <c r="AP784" s="133"/>
      <c r="AQ784" s="133"/>
      <c r="AR784" s="133"/>
      <c r="AS784" s="133"/>
      <c r="AT784" s="133"/>
      <c r="AU784" s="133"/>
      <c r="AV784" s="133"/>
      <c r="AW784" s="133"/>
      <c r="AX784" s="133"/>
      <c r="AY784" s="133"/>
      <c r="AZ784" s="133"/>
      <c r="BA784" s="133"/>
      <c r="BB784" s="133"/>
      <c r="BC784" s="133"/>
      <c r="BD784" s="133"/>
      <c r="BE784" s="133"/>
      <c r="BF784" s="133"/>
      <c r="BG784" s="133"/>
      <c r="BH784" s="133"/>
      <c r="BI784" s="133"/>
      <c r="BJ784" s="133"/>
      <c r="BK784" s="133"/>
      <c r="BL784" s="133"/>
      <c r="BM784" s="133"/>
      <c r="BN784" s="133"/>
      <c r="BO784" s="133"/>
      <c r="BP784" s="133"/>
      <c r="BQ784" s="133"/>
      <c r="BR784" s="133"/>
      <c r="BS784" s="133"/>
      <c r="BT784" s="133"/>
      <c r="BU784" s="133"/>
      <c r="BV784" s="133"/>
      <c r="BW784" s="133"/>
      <c r="BX784" s="133"/>
      <c r="BY784" s="133"/>
      <c r="BZ784" s="133"/>
      <c r="CA784" s="133"/>
      <c r="CB784" s="133"/>
      <c r="CC784" s="133"/>
      <c r="CD784" s="133"/>
      <c r="CE784" s="133"/>
      <c r="CF784" s="133"/>
      <c r="CG784" s="133"/>
      <c r="CH784" s="133"/>
      <c r="CI784" s="133"/>
      <c r="CJ784" s="133"/>
      <c r="CK784" s="133"/>
      <c r="CL784" s="133"/>
      <c r="CM784" s="133"/>
      <c r="CN784" s="133"/>
      <c r="CO784" s="133"/>
      <c r="CP784" s="133"/>
      <c r="CQ784" s="133"/>
      <c r="CR784" s="133"/>
      <c r="CS784" s="133"/>
      <c r="CT784" s="133"/>
      <c r="CU784" s="133"/>
      <c r="CV784" s="133"/>
      <c r="CW784" s="133"/>
      <c r="CX784" s="133"/>
      <c r="CY784" s="133"/>
      <c r="CZ784" s="133"/>
      <c r="DA784" s="133"/>
      <c r="DB784" s="133"/>
      <c r="DC784" s="133"/>
      <c r="DD784" s="133"/>
      <c r="DE784" s="133"/>
      <c r="DF784" s="133"/>
      <c r="DG784" s="133"/>
      <c r="DH784" s="133"/>
      <c r="DI784" s="133"/>
      <c r="DJ784" s="133"/>
      <c r="DK784" s="133"/>
      <c r="DL784" s="133"/>
      <c r="DM784" s="133"/>
      <c r="DN784" s="133"/>
      <c r="DO784" s="133"/>
      <c r="DP784" s="133"/>
      <c r="DQ784" s="133"/>
      <c r="DR784" s="133"/>
      <c r="DS784" s="133"/>
      <c r="DT784" s="133"/>
      <c r="DU784" s="133"/>
      <c r="DV784" s="133"/>
      <c r="DW784" s="133"/>
      <c r="DX784" s="135"/>
    </row>
    <row r="785" spans="1:128" s="6" customFormat="1" ht="37.5" x14ac:dyDescent="0.3">
      <c r="A785" s="18">
        <v>160</v>
      </c>
      <c r="B785" s="19">
        <v>116</v>
      </c>
      <c r="C785" s="26" t="s">
        <v>578</v>
      </c>
      <c r="D785" s="19">
        <v>1961</v>
      </c>
      <c r="E785" s="19" t="s">
        <v>34</v>
      </c>
      <c r="F785" s="25" t="s">
        <v>181</v>
      </c>
      <c r="G785" s="19" t="s">
        <v>72</v>
      </c>
      <c r="H785" s="19" t="s">
        <v>558</v>
      </c>
      <c r="I785" s="25">
        <f>J785*1.8</f>
        <v>560.34</v>
      </c>
      <c r="J785" s="25">
        <v>311.3</v>
      </c>
      <c r="K785" s="26" t="s">
        <v>46</v>
      </c>
      <c r="L785" s="25">
        <f>P785*I785</f>
        <v>139098.80160000001</v>
      </c>
      <c r="M785" s="25">
        <f t="shared" si="120"/>
        <v>10153.3608</v>
      </c>
      <c r="N785" s="34">
        <f t="shared" si="119"/>
        <v>149252.1624</v>
      </c>
      <c r="O785" s="34">
        <f>N785</f>
        <v>149252.1624</v>
      </c>
      <c r="P785" s="25">
        <v>248.24</v>
      </c>
      <c r="Q785" s="27">
        <v>18.12</v>
      </c>
      <c r="R785" s="24" t="s">
        <v>39</v>
      </c>
      <c r="S785" s="24" t="s">
        <v>279</v>
      </c>
      <c r="T785" s="7">
        <v>135596.67660000001</v>
      </c>
      <c r="U785" s="7">
        <v>12299.463</v>
      </c>
      <c r="V785" s="8">
        <v>147896.13959999999</v>
      </c>
      <c r="W785" s="7">
        <v>241.99</v>
      </c>
      <c r="X785" s="7">
        <v>21.95</v>
      </c>
      <c r="Y785" s="9"/>
      <c r="Z785" s="92">
        <f t="shared" ref="Z785:AB786" si="122">L785-T785</f>
        <v>3502.125</v>
      </c>
      <c r="AA785" s="92">
        <f t="shared" si="122"/>
        <v>-2146.1021999999994</v>
      </c>
      <c r="AB785" s="92">
        <f t="shared" si="122"/>
        <v>1356.0228000000061</v>
      </c>
      <c r="AC785" s="10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46"/>
      <c r="AQ785" s="46"/>
      <c r="AR785" s="46"/>
      <c r="AS785" s="46"/>
      <c r="AT785" s="46"/>
      <c r="AU785" s="46"/>
      <c r="AV785" s="46"/>
      <c r="AW785" s="46"/>
      <c r="AX785" s="46"/>
      <c r="AY785" s="46"/>
      <c r="AZ785" s="46"/>
      <c r="BA785" s="46"/>
      <c r="BB785" s="46"/>
      <c r="BC785" s="46"/>
      <c r="BD785" s="46"/>
      <c r="BE785" s="46"/>
      <c r="BF785" s="46"/>
      <c r="BG785" s="46"/>
      <c r="BH785" s="46"/>
      <c r="BI785" s="46"/>
      <c r="BJ785" s="46"/>
      <c r="BK785" s="46"/>
      <c r="BL785" s="46"/>
      <c r="BM785" s="46"/>
      <c r="BN785" s="46"/>
      <c r="BO785" s="46"/>
      <c r="BP785" s="46"/>
      <c r="BQ785" s="46"/>
      <c r="BR785" s="46"/>
      <c r="BS785" s="46"/>
      <c r="BT785" s="46"/>
      <c r="BU785" s="46"/>
      <c r="BV785" s="46"/>
      <c r="BW785" s="46"/>
      <c r="BX785" s="46"/>
      <c r="BY785" s="46"/>
      <c r="BZ785" s="46"/>
      <c r="CA785" s="46"/>
      <c r="CB785" s="46"/>
      <c r="CC785" s="46"/>
      <c r="CD785" s="46"/>
      <c r="CE785" s="46"/>
      <c r="CF785" s="46"/>
      <c r="CG785" s="46"/>
      <c r="CH785" s="46"/>
      <c r="CI785" s="46"/>
      <c r="CJ785" s="46"/>
      <c r="CK785" s="46"/>
      <c r="CL785" s="46"/>
      <c r="CM785" s="46"/>
      <c r="CN785" s="46"/>
      <c r="CO785" s="46"/>
      <c r="CP785" s="46"/>
      <c r="CQ785" s="46"/>
      <c r="CR785" s="46"/>
      <c r="CS785" s="46"/>
      <c r="CT785" s="46"/>
      <c r="CU785" s="46"/>
      <c r="CV785" s="46"/>
      <c r="CW785" s="46"/>
      <c r="CX785" s="46"/>
      <c r="CY785" s="46"/>
      <c r="CZ785" s="46"/>
      <c r="DA785" s="46"/>
      <c r="DB785" s="46"/>
      <c r="DC785" s="46"/>
      <c r="DD785" s="46"/>
      <c r="DE785" s="46"/>
      <c r="DF785" s="46"/>
      <c r="DG785" s="46"/>
      <c r="DH785" s="46"/>
      <c r="DI785" s="46"/>
      <c r="DJ785" s="46"/>
      <c r="DK785" s="46"/>
      <c r="DL785" s="46"/>
      <c r="DM785" s="46"/>
      <c r="DN785" s="46"/>
      <c r="DO785" s="46"/>
      <c r="DP785" s="46"/>
      <c r="DQ785" s="46"/>
      <c r="DR785" s="46"/>
      <c r="DS785" s="46"/>
      <c r="DT785" s="46"/>
      <c r="DU785" s="46"/>
      <c r="DV785" s="46"/>
      <c r="DW785" s="46"/>
    </row>
    <row r="786" spans="1:128" s="6" customFormat="1" ht="37.5" x14ac:dyDescent="0.3">
      <c r="A786" s="18">
        <v>161</v>
      </c>
      <c r="B786" s="19">
        <v>117</v>
      </c>
      <c r="C786" s="26" t="s">
        <v>579</v>
      </c>
      <c r="D786" s="19">
        <v>1963</v>
      </c>
      <c r="E786" s="19" t="s">
        <v>34</v>
      </c>
      <c r="F786" s="25" t="s">
        <v>63</v>
      </c>
      <c r="G786" s="19" t="s">
        <v>580</v>
      </c>
      <c r="H786" s="19">
        <v>2</v>
      </c>
      <c r="I786" s="25">
        <f>J786*1.8</f>
        <v>1091.52</v>
      </c>
      <c r="J786" s="25">
        <v>606.4</v>
      </c>
      <c r="K786" s="26" t="s">
        <v>46</v>
      </c>
      <c r="L786" s="25">
        <f>I786*P786</f>
        <v>270958.92479999998</v>
      </c>
      <c r="M786" s="25">
        <f t="shared" si="120"/>
        <v>19778.342400000001</v>
      </c>
      <c r="N786" s="34">
        <f t="shared" si="119"/>
        <v>290737.2672</v>
      </c>
      <c r="O786" s="34">
        <f>N786</f>
        <v>290737.2672</v>
      </c>
      <c r="P786" s="25">
        <v>248.24</v>
      </c>
      <c r="Q786" s="27">
        <v>18.12</v>
      </c>
      <c r="R786" s="24" t="s">
        <v>39</v>
      </c>
      <c r="S786" s="24" t="s">
        <v>279</v>
      </c>
      <c r="T786" s="7">
        <v>275346.83519999997</v>
      </c>
      <c r="U786" s="7">
        <v>19156.175999999999</v>
      </c>
      <c r="V786" s="8">
        <v>294503.01119999995</v>
      </c>
      <c r="W786" s="7">
        <v>252.26</v>
      </c>
      <c r="X786" s="7">
        <v>17.55</v>
      </c>
      <c r="Y786" s="9"/>
      <c r="Z786" s="92">
        <f t="shared" si="122"/>
        <v>-4387.9103999999934</v>
      </c>
      <c r="AA786" s="92">
        <f t="shared" si="122"/>
        <v>622.16640000000189</v>
      </c>
      <c r="AB786" s="92">
        <f t="shared" si="122"/>
        <v>-3765.7439999999478</v>
      </c>
      <c r="AC786" s="10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46"/>
      <c r="AQ786" s="46"/>
      <c r="AR786" s="46"/>
      <c r="AS786" s="46"/>
      <c r="AT786" s="46"/>
      <c r="AU786" s="46"/>
      <c r="AV786" s="46"/>
      <c r="AW786" s="46"/>
      <c r="AX786" s="46"/>
      <c r="AY786" s="46"/>
      <c r="AZ786" s="46"/>
      <c r="BA786" s="46"/>
      <c r="BB786" s="46"/>
      <c r="BC786" s="46"/>
      <c r="BD786" s="46"/>
      <c r="BE786" s="46"/>
      <c r="BF786" s="46"/>
      <c r="BG786" s="46"/>
      <c r="BH786" s="46"/>
      <c r="BI786" s="46"/>
      <c r="BJ786" s="46"/>
      <c r="BK786" s="46"/>
      <c r="BL786" s="46"/>
      <c r="BM786" s="46"/>
      <c r="BN786" s="46"/>
      <c r="BO786" s="46"/>
      <c r="BP786" s="46"/>
      <c r="BQ786" s="46"/>
      <c r="BR786" s="46"/>
      <c r="BS786" s="46"/>
      <c r="BT786" s="46"/>
      <c r="BU786" s="46"/>
      <c r="BV786" s="46"/>
      <c r="BW786" s="46"/>
      <c r="BX786" s="46"/>
      <c r="BY786" s="46"/>
      <c r="BZ786" s="46"/>
      <c r="CA786" s="46"/>
      <c r="CB786" s="46"/>
      <c r="CC786" s="46"/>
      <c r="CD786" s="46"/>
      <c r="CE786" s="46"/>
      <c r="CF786" s="46"/>
      <c r="CG786" s="46"/>
      <c r="CH786" s="46"/>
      <c r="CI786" s="46"/>
      <c r="CJ786" s="46"/>
      <c r="CK786" s="46"/>
      <c r="CL786" s="46"/>
      <c r="CM786" s="46"/>
      <c r="CN786" s="46"/>
      <c r="CO786" s="46"/>
      <c r="CP786" s="46"/>
      <c r="CQ786" s="46"/>
      <c r="CR786" s="46"/>
      <c r="CS786" s="46"/>
      <c r="CT786" s="46"/>
      <c r="CU786" s="46"/>
      <c r="CV786" s="46"/>
      <c r="CW786" s="46"/>
      <c r="CX786" s="46"/>
      <c r="CY786" s="46"/>
      <c r="CZ786" s="46"/>
      <c r="DA786" s="46"/>
      <c r="DB786" s="46"/>
      <c r="DC786" s="46"/>
      <c r="DD786" s="46"/>
      <c r="DE786" s="46"/>
      <c r="DF786" s="46"/>
      <c r="DG786" s="46"/>
      <c r="DH786" s="46"/>
      <c r="DI786" s="46"/>
      <c r="DJ786" s="46"/>
      <c r="DK786" s="46"/>
      <c r="DL786" s="46"/>
      <c r="DM786" s="46"/>
      <c r="DN786" s="46"/>
      <c r="DO786" s="46"/>
      <c r="DP786" s="46"/>
      <c r="DQ786" s="46"/>
      <c r="DR786" s="46"/>
      <c r="DS786" s="46"/>
      <c r="DT786" s="46"/>
      <c r="DU786" s="46"/>
      <c r="DV786" s="46"/>
      <c r="DW786" s="46"/>
    </row>
    <row r="787" spans="1:128" s="6" customFormat="1" ht="37.5" x14ac:dyDescent="0.3">
      <c r="A787" s="18">
        <v>162</v>
      </c>
      <c r="B787" s="19">
        <v>118</v>
      </c>
      <c r="C787" s="26" t="s">
        <v>581</v>
      </c>
      <c r="D787" s="19" t="s">
        <v>562</v>
      </c>
      <c r="E787" s="19" t="s">
        <v>34</v>
      </c>
      <c r="F787" s="25" t="s">
        <v>181</v>
      </c>
      <c r="G787" s="19" t="s">
        <v>466</v>
      </c>
      <c r="H787" s="19" t="s">
        <v>558</v>
      </c>
      <c r="I787" s="25">
        <f>J787*1.8</f>
        <v>1123.74</v>
      </c>
      <c r="J787" s="25" t="s">
        <v>582</v>
      </c>
      <c r="K787" s="26" t="s">
        <v>46</v>
      </c>
      <c r="L787" s="25">
        <f>P787*I787</f>
        <v>271933.84260000003</v>
      </c>
      <c r="M787" s="25">
        <f t="shared" si="120"/>
        <v>17777.566800000001</v>
      </c>
      <c r="N787" s="34">
        <f t="shared" si="119"/>
        <v>289711.4094</v>
      </c>
      <c r="O787" s="34">
        <f>N787</f>
        <v>289711.4094</v>
      </c>
      <c r="P787" s="25">
        <v>241.99</v>
      </c>
      <c r="Q787" s="27">
        <v>15.82</v>
      </c>
      <c r="R787" s="24" t="s">
        <v>39</v>
      </c>
      <c r="S787" s="24" t="s">
        <v>279</v>
      </c>
      <c r="T787" s="7"/>
      <c r="U787" s="7"/>
      <c r="V787" s="8"/>
      <c r="W787" s="7"/>
      <c r="X787" s="7"/>
      <c r="Y787" s="9"/>
      <c r="Z787" s="92"/>
      <c r="AA787" s="92"/>
      <c r="AB787" s="92"/>
      <c r="AC787" s="10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46"/>
      <c r="AQ787" s="46"/>
      <c r="AR787" s="46"/>
      <c r="AS787" s="46"/>
      <c r="AT787" s="46"/>
      <c r="AU787" s="46"/>
      <c r="AV787" s="46"/>
      <c r="AW787" s="46"/>
      <c r="AX787" s="46"/>
      <c r="AY787" s="46"/>
      <c r="AZ787" s="46"/>
      <c r="BA787" s="46"/>
      <c r="BB787" s="46"/>
      <c r="BC787" s="46"/>
      <c r="BD787" s="46"/>
      <c r="BE787" s="46"/>
      <c r="BF787" s="46"/>
      <c r="BG787" s="46"/>
      <c r="BH787" s="46"/>
      <c r="BI787" s="46"/>
      <c r="BJ787" s="46"/>
      <c r="BK787" s="46"/>
      <c r="BL787" s="46"/>
      <c r="BM787" s="46"/>
      <c r="BN787" s="46"/>
      <c r="BO787" s="46"/>
      <c r="BP787" s="46"/>
      <c r="BQ787" s="46"/>
      <c r="BR787" s="46"/>
      <c r="BS787" s="46"/>
      <c r="BT787" s="46"/>
      <c r="BU787" s="46"/>
      <c r="BV787" s="46"/>
      <c r="BW787" s="46"/>
      <c r="BX787" s="46"/>
      <c r="BY787" s="46"/>
      <c r="BZ787" s="46"/>
      <c r="CA787" s="46"/>
      <c r="CB787" s="46"/>
      <c r="CC787" s="46"/>
      <c r="CD787" s="46"/>
      <c r="CE787" s="46"/>
      <c r="CF787" s="46"/>
      <c r="CG787" s="46"/>
      <c r="CH787" s="46"/>
      <c r="CI787" s="46"/>
      <c r="CJ787" s="46"/>
      <c r="CK787" s="46"/>
      <c r="CL787" s="46"/>
      <c r="CM787" s="46"/>
      <c r="CN787" s="46"/>
      <c r="CO787" s="46"/>
      <c r="CP787" s="46"/>
      <c r="CQ787" s="46"/>
      <c r="CR787" s="46"/>
      <c r="CS787" s="46"/>
      <c r="CT787" s="46"/>
      <c r="CU787" s="46"/>
      <c r="CV787" s="46"/>
      <c r="CW787" s="46"/>
      <c r="CX787" s="46"/>
      <c r="CY787" s="46"/>
      <c r="CZ787" s="46"/>
      <c r="DA787" s="46"/>
      <c r="DB787" s="46"/>
      <c r="DC787" s="46"/>
      <c r="DD787" s="46"/>
      <c r="DE787" s="46"/>
      <c r="DF787" s="46"/>
      <c r="DG787" s="46"/>
      <c r="DH787" s="46"/>
      <c r="DI787" s="46"/>
      <c r="DJ787" s="46"/>
      <c r="DK787" s="46"/>
      <c r="DL787" s="46"/>
      <c r="DM787" s="46"/>
      <c r="DN787" s="46"/>
      <c r="DO787" s="46"/>
      <c r="DP787" s="46"/>
      <c r="DQ787" s="46"/>
      <c r="DR787" s="46"/>
      <c r="DS787" s="46"/>
      <c r="DT787" s="46"/>
      <c r="DU787" s="46"/>
      <c r="DV787" s="46"/>
      <c r="DW787" s="46"/>
    </row>
    <row r="788" spans="1:128" s="6" customFormat="1" ht="37.5" x14ac:dyDescent="0.3">
      <c r="A788" s="18">
        <v>163</v>
      </c>
      <c r="B788" s="19">
        <v>119</v>
      </c>
      <c r="C788" s="26" t="s">
        <v>583</v>
      </c>
      <c r="D788" s="19">
        <v>1954</v>
      </c>
      <c r="E788" s="19" t="s">
        <v>34</v>
      </c>
      <c r="F788" s="25" t="s">
        <v>44</v>
      </c>
      <c r="G788" s="19" t="s">
        <v>72</v>
      </c>
      <c r="H788" s="19">
        <v>2</v>
      </c>
      <c r="I788" s="25">
        <f>J788*1.8</f>
        <v>542.34</v>
      </c>
      <c r="J788" s="25">
        <v>301.3</v>
      </c>
      <c r="K788" s="26" t="s">
        <v>46</v>
      </c>
      <c r="L788" s="25">
        <f>I788*P788</f>
        <v>132385.19400000002</v>
      </c>
      <c r="M788" s="25">
        <f t="shared" si="120"/>
        <v>9664.4988000000012</v>
      </c>
      <c r="N788" s="34">
        <f t="shared" si="119"/>
        <v>142049.69280000002</v>
      </c>
      <c r="O788" s="34">
        <f>N788</f>
        <v>142049.69280000002</v>
      </c>
      <c r="P788" s="25">
        <v>244.1</v>
      </c>
      <c r="Q788" s="27">
        <v>17.82</v>
      </c>
      <c r="R788" s="24" t="s">
        <v>39</v>
      </c>
      <c r="S788" s="24" t="s">
        <v>279</v>
      </c>
      <c r="T788" s="7">
        <v>131175.7758</v>
      </c>
      <c r="U788" s="7">
        <v>16004.453400000002</v>
      </c>
      <c r="V788" s="8">
        <v>147180.2292</v>
      </c>
      <c r="W788" s="7">
        <v>241.87</v>
      </c>
      <c r="X788" s="7">
        <v>29.51</v>
      </c>
      <c r="Y788" s="9"/>
      <c r="Z788" s="92">
        <f>L788-T788</f>
        <v>1209.4182000000146</v>
      </c>
      <c r="AA788" s="92">
        <f>M788-U788</f>
        <v>-6339.9546000000009</v>
      </c>
      <c r="AB788" s="92">
        <f>N788-V788</f>
        <v>-5130.5363999999827</v>
      </c>
      <c r="AC788" s="10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46"/>
      <c r="AQ788" s="46"/>
      <c r="AR788" s="46"/>
      <c r="AS788" s="46"/>
      <c r="AT788" s="46"/>
      <c r="AU788" s="46"/>
      <c r="AV788" s="46"/>
      <c r="AW788" s="46"/>
      <c r="AX788" s="46"/>
      <c r="AY788" s="46"/>
      <c r="AZ788" s="46"/>
      <c r="BA788" s="46"/>
      <c r="BB788" s="46"/>
      <c r="BC788" s="46"/>
      <c r="BD788" s="46"/>
      <c r="BE788" s="46"/>
      <c r="BF788" s="46"/>
      <c r="BG788" s="46"/>
      <c r="BH788" s="46"/>
      <c r="BI788" s="46"/>
      <c r="BJ788" s="46"/>
      <c r="BK788" s="46"/>
      <c r="BL788" s="46"/>
      <c r="BM788" s="46"/>
      <c r="BN788" s="46"/>
      <c r="BO788" s="46"/>
      <c r="BP788" s="46"/>
      <c r="BQ788" s="46"/>
      <c r="BR788" s="46"/>
      <c r="BS788" s="46"/>
      <c r="BT788" s="46"/>
      <c r="BU788" s="46"/>
      <c r="BV788" s="46"/>
      <c r="BW788" s="46"/>
      <c r="BX788" s="46"/>
      <c r="BY788" s="46"/>
      <c r="BZ788" s="46"/>
      <c r="CA788" s="46"/>
      <c r="CB788" s="46"/>
      <c r="CC788" s="46"/>
      <c r="CD788" s="46"/>
      <c r="CE788" s="46"/>
      <c r="CF788" s="46"/>
      <c r="CG788" s="46"/>
      <c r="CH788" s="46"/>
      <c r="CI788" s="46"/>
      <c r="CJ788" s="46"/>
      <c r="CK788" s="46"/>
      <c r="CL788" s="46"/>
      <c r="CM788" s="46"/>
      <c r="CN788" s="46"/>
      <c r="CO788" s="46"/>
      <c r="CP788" s="46"/>
      <c r="CQ788" s="46"/>
      <c r="CR788" s="46"/>
      <c r="CS788" s="46"/>
      <c r="CT788" s="46"/>
      <c r="CU788" s="46"/>
      <c r="CV788" s="46"/>
      <c r="CW788" s="46"/>
      <c r="CX788" s="46"/>
      <c r="CY788" s="46"/>
      <c r="CZ788" s="46"/>
      <c r="DA788" s="46"/>
      <c r="DB788" s="46"/>
      <c r="DC788" s="46"/>
      <c r="DD788" s="46"/>
      <c r="DE788" s="46"/>
      <c r="DF788" s="46"/>
      <c r="DG788" s="46"/>
      <c r="DH788" s="46"/>
      <c r="DI788" s="46"/>
      <c r="DJ788" s="46"/>
      <c r="DK788" s="46"/>
      <c r="DL788" s="46"/>
      <c r="DM788" s="46"/>
      <c r="DN788" s="46"/>
      <c r="DO788" s="46"/>
      <c r="DP788" s="46"/>
      <c r="DQ788" s="46"/>
      <c r="DR788" s="46"/>
      <c r="DS788" s="46"/>
      <c r="DT788" s="46"/>
      <c r="DU788" s="46"/>
      <c r="DV788" s="46"/>
      <c r="DW788" s="46"/>
    </row>
    <row r="789" spans="1:128" s="6" customFormat="1" ht="37.5" x14ac:dyDescent="0.3">
      <c r="A789" s="18">
        <v>164</v>
      </c>
      <c r="B789" s="19">
        <v>120</v>
      </c>
      <c r="C789" s="26" t="s">
        <v>584</v>
      </c>
      <c r="D789" s="19">
        <v>1935</v>
      </c>
      <c r="E789" s="19" t="s">
        <v>34</v>
      </c>
      <c r="F789" s="25" t="s">
        <v>44</v>
      </c>
      <c r="G789" s="19" t="s">
        <v>72</v>
      </c>
      <c r="H789" s="19">
        <v>2</v>
      </c>
      <c r="I789" s="25">
        <f>J789*1.8</f>
        <v>1571.22</v>
      </c>
      <c r="J789" s="25">
        <v>872.9</v>
      </c>
      <c r="K789" s="26" t="s">
        <v>46</v>
      </c>
      <c r="L789" s="25">
        <f>I789*P789</f>
        <v>380030.98139999999</v>
      </c>
      <c r="M789" s="25">
        <f t="shared" si="120"/>
        <v>46366.7022</v>
      </c>
      <c r="N789" s="34">
        <f t="shared" si="119"/>
        <v>426397.68359999999</v>
      </c>
      <c r="O789" s="34">
        <f>N789</f>
        <v>426397.68359999999</v>
      </c>
      <c r="P789" s="25">
        <v>241.87</v>
      </c>
      <c r="Q789" s="27">
        <v>29.51</v>
      </c>
      <c r="R789" s="24" t="s">
        <v>39</v>
      </c>
      <c r="S789" s="24" t="s">
        <v>279</v>
      </c>
      <c r="T789" s="7"/>
      <c r="U789" s="7"/>
      <c r="V789" s="8"/>
      <c r="W789" s="7"/>
      <c r="X789" s="7"/>
      <c r="Y789" s="9"/>
      <c r="Z789" s="92"/>
      <c r="AA789" s="92"/>
      <c r="AB789" s="92"/>
      <c r="AC789" s="10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46"/>
      <c r="AQ789" s="46"/>
      <c r="AR789" s="46"/>
      <c r="AS789" s="46"/>
      <c r="AT789" s="46"/>
      <c r="AU789" s="46"/>
      <c r="AV789" s="46"/>
      <c r="AW789" s="46"/>
      <c r="AX789" s="46"/>
      <c r="AY789" s="46"/>
      <c r="AZ789" s="46"/>
      <c r="BA789" s="46"/>
      <c r="BB789" s="46"/>
      <c r="BC789" s="46"/>
      <c r="BD789" s="46"/>
      <c r="BE789" s="46"/>
      <c r="BF789" s="46"/>
      <c r="BG789" s="46"/>
      <c r="BH789" s="46"/>
      <c r="BI789" s="46"/>
      <c r="BJ789" s="46"/>
      <c r="BK789" s="46"/>
      <c r="BL789" s="46"/>
      <c r="BM789" s="46"/>
      <c r="BN789" s="46"/>
      <c r="BO789" s="46"/>
      <c r="BP789" s="46"/>
      <c r="BQ789" s="46"/>
      <c r="BR789" s="46"/>
      <c r="BS789" s="46"/>
      <c r="BT789" s="46"/>
      <c r="BU789" s="46"/>
      <c r="BV789" s="46"/>
      <c r="BW789" s="46"/>
      <c r="BX789" s="46"/>
      <c r="BY789" s="46"/>
      <c r="BZ789" s="46"/>
      <c r="CA789" s="46"/>
      <c r="CB789" s="46"/>
      <c r="CC789" s="46"/>
      <c r="CD789" s="46"/>
      <c r="CE789" s="46"/>
      <c r="CF789" s="46"/>
      <c r="CG789" s="46"/>
      <c r="CH789" s="46"/>
      <c r="CI789" s="46"/>
      <c r="CJ789" s="46"/>
      <c r="CK789" s="46"/>
      <c r="CL789" s="46"/>
      <c r="CM789" s="46"/>
      <c r="CN789" s="46"/>
      <c r="CO789" s="46"/>
      <c r="CP789" s="46"/>
      <c r="CQ789" s="46"/>
      <c r="CR789" s="46"/>
      <c r="CS789" s="46"/>
      <c r="CT789" s="46"/>
      <c r="CU789" s="46"/>
      <c r="CV789" s="46"/>
      <c r="CW789" s="46"/>
      <c r="CX789" s="46"/>
      <c r="CY789" s="46"/>
      <c r="CZ789" s="46"/>
      <c r="DA789" s="46"/>
      <c r="DB789" s="46"/>
      <c r="DC789" s="46"/>
      <c r="DD789" s="46"/>
      <c r="DE789" s="46"/>
      <c r="DF789" s="46"/>
      <c r="DG789" s="46"/>
      <c r="DH789" s="46"/>
      <c r="DI789" s="46"/>
      <c r="DJ789" s="46"/>
      <c r="DK789" s="46"/>
      <c r="DL789" s="46"/>
      <c r="DM789" s="46"/>
      <c r="DN789" s="46"/>
      <c r="DO789" s="46"/>
      <c r="DP789" s="46"/>
      <c r="DQ789" s="46"/>
      <c r="DR789" s="46"/>
      <c r="DS789" s="46"/>
      <c r="DT789" s="46"/>
      <c r="DU789" s="46"/>
      <c r="DV789" s="46"/>
      <c r="DW789" s="46"/>
    </row>
    <row r="790" spans="1:128" s="6" customFormat="1" ht="37.5" x14ac:dyDescent="0.3">
      <c r="A790" s="18">
        <v>165</v>
      </c>
      <c r="B790" s="19">
        <v>121</v>
      </c>
      <c r="C790" s="74" t="s">
        <v>585</v>
      </c>
      <c r="D790" s="19" t="s">
        <v>586</v>
      </c>
      <c r="E790" s="19" t="s">
        <v>34</v>
      </c>
      <c r="F790" s="25" t="s">
        <v>63</v>
      </c>
      <c r="G790" s="19" t="s">
        <v>72</v>
      </c>
      <c r="H790" s="19" t="s">
        <v>558</v>
      </c>
      <c r="I790" s="25">
        <v>1489</v>
      </c>
      <c r="J790" s="25">
        <v>844.5</v>
      </c>
      <c r="K790" s="74" t="s">
        <v>46</v>
      </c>
      <c r="L790" s="25">
        <f>P790*I790</f>
        <v>360695.36</v>
      </c>
      <c r="M790" s="25">
        <f t="shared" si="120"/>
        <v>23868.670000000002</v>
      </c>
      <c r="N790" s="34">
        <f t="shared" si="119"/>
        <v>384564.02999999997</v>
      </c>
      <c r="O790" s="34">
        <f t="shared" ref="O790:O791" si="123">N790</f>
        <v>384564.02999999997</v>
      </c>
      <c r="P790" s="25">
        <v>242.24</v>
      </c>
      <c r="Q790" s="27">
        <v>16.03</v>
      </c>
      <c r="R790" s="24" t="s">
        <v>39</v>
      </c>
      <c r="S790" s="24" t="s">
        <v>279</v>
      </c>
      <c r="T790" s="7"/>
      <c r="U790" s="7"/>
      <c r="V790" s="8"/>
      <c r="W790" s="7"/>
      <c r="X790" s="7"/>
      <c r="Y790" s="9"/>
      <c r="Z790" s="92"/>
      <c r="AA790" s="92"/>
      <c r="AB790" s="92"/>
      <c r="AC790" s="10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46"/>
      <c r="AQ790" s="46"/>
      <c r="AR790" s="46"/>
      <c r="AS790" s="46"/>
      <c r="AT790" s="46"/>
      <c r="AU790" s="46"/>
      <c r="AV790" s="46"/>
      <c r="AW790" s="46"/>
      <c r="AX790" s="46"/>
      <c r="AY790" s="46"/>
      <c r="AZ790" s="46"/>
      <c r="BA790" s="46"/>
      <c r="BB790" s="46"/>
      <c r="BC790" s="46"/>
      <c r="BD790" s="46"/>
      <c r="BE790" s="46"/>
      <c r="BF790" s="46"/>
      <c r="BG790" s="46"/>
      <c r="BH790" s="46"/>
      <c r="BI790" s="46"/>
      <c r="BJ790" s="46"/>
      <c r="BK790" s="46"/>
      <c r="BL790" s="46"/>
      <c r="BM790" s="46"/>
      <c r="BN790" s="46"/>
      <c r="BO790" s="46"/>
      <c r="BP790" s="46"/>
      <c r="BQ790" s="46"/>
      <c r="BR790" s="46"/>
      <c r="BS790" s="46"/>
      <c r="BT790" s="46"/>
      <c r="BU790" s="46"/>
      <c r="BV790" s="46"/>
      <c r="BW790" s="46"/>
      <c r="BX790" s="46"/>
      <c r="BY790" s="46"/>
      <c r="BZ790" s="46"/>
      <c r="CA790" s="46"/>
      <c r="CB790" s="46"/>
      <c r="CC790" s="46"/>
      <c r="CD790" s="46"/>
      <c r="CE790" s="46"/>
      <c r="CF790" s="46"/>
      <c r="CG790" s="46"/>
      <c r="CH790" s="46"/>
      <c r="CI790" s="46"/>
      <c r="CJ790" s="46"/>
      <c r="CK790" s="46"/>
      <c r="CL790" s="46"/>
      <c r="CM790" s="46"/>
      <c r="CN790" s="46"/>
      <c r="CO790" s="46"/>
      <c r="CP790" s="46"/>
      <c r="CQ790" s="46"/>
      <c r="CR790" s="46"/>
      <c r="CS790" s="46"/>
      <c r="CT790" s="46"/>
      <c r="CU790" s="46"/>
      <c r="CV790" s="46"/>
      <c r="CW790" s="46"/>
      <c r="CX790" s="46"/>
      <c r="CY790" s="46"/>
      <c r="CZ790" s="46"/>
      <c r="DA790" s="46"/>
      <c r="DB790" s="46"/>
      <c r="DC790" s="46"/>
      <c r="DD790" s="46"/>
      <c r="DE790" s="46"/>
      <c r="DF790" s="46"/>
      <c r="DG790" s="46"/>
      <c r="DH790" s="46"/>
      <c r="DI790" s="46"/>
      <c r="DJ790" s="46"/>
      <c r="DK790" s="46"/>
      <c r="DL790" s="46"/>
      <c r="DM790" s="46"/>
      <c r="DN790" s="46"/>
      <c r="DO790" s="46"/>
      <c r="DP790" s="46"/>
      <c r="DQ790" s="46"/>
      <c r="DR790" s="46"/>
      <c r="DS790" s="46"/>
      <c r="DT790" s="46"/>
      <c r="DU790" s="46"/>
      <c r="DV790" s="46"/>
      <c r="DW790" s="46"/>
    </row>
    <row r="791" spans="1:128" s="6" customFormat="1" ht="37.5" x14ac:dyDescent="0.3">
      <c r="A791" s="18">
        <v>166</v>
      </c>
      <c r="B791" s="19">
        <v>122</v>
      </c>
      <c r="C791" s="43" t="s">
        <v>587</v>
      </c>
      <c r="D791" s="19">
        <v>1980</v>
      </c>
      <c r="E791" s="19" t="s">
        <v>34</v>
      </c>
      <c r="F791" s="25" t="s">
        <v>59</v>
      </c>
      <c r="G791" s="19" t="s">
        <v>92</v>
      </c>
      <c r="H791" s="19">
        <v>5</v>
      </c>
      <c r="I791" s="25">
        <v>6747.6</v>
      </c>
      <c r="J791" s="25">
        <v>3892.4</v>
      </c>
      <c r="K791" s="74" t="s">
        <v>46</v>
      </c>
      <c r="L791" s="25">
        <f>P791*I791</f>
        <v>1037241.072</v>
      </c>
      <c r="M791" s="25">
        <f t="shared" si="120"/>
        <v>104655.276</v>
      </c>
      <c r="N791" s="34">
        <f t="shared" si="119"/>
        <v>1141896.348</v>
      </c>
      <c r="O791" s="34">
        <f t="shared" si="123"/>
        <v>1141896.348</v>
      </c>
      <c r="P791" s="25">
        <v>153.72</v>
      </c>
      <c r="Q791" s="27">
        <v>15.51</v>
      </c>
      <c r="R791" s="24" t="s">
        <v>39</v>
      </c>
      <c r="S791" s="24" t="s">
        <v>279</v>
      </c>
      <c r="T791" s="7"/>
      <c r="U791" s="7"/>
      <c r="V791" s="8"/>
      <c r="W791" s="7"/>
      <c r="X791" s="7"/>
      <c r="Y791" s="9"/>
      <c r="Z791" s="92"/>
      <c r="AA791" s="92"/>
      <c r="AB791" s="92"/>
      <c r="AC791" s="10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46"/>
      <c r="AQ791" s="46"/>
      <c r="AR791" s="46"/>
      <c r="AS791" s="46"/>
      <c r="AT791" s="46"/>
      <c r="AU791" s="46"/>
      <c r="AV791" s="46"/>
      <c r="AW791" s="46"/>
      <c r="AX791" s="46"/>
      <c r="AY791" s="46"/>
      <c r="AZ791" s="46"/>
      <c r="BA791" s="46"/>
      <c r="BB791" s="46"/>
      <c r="BC791" s="46"/>
      <c r="BD791" s="46"/>
      <c r="BE791" s="46"/>
      <c r="BF791" s="46"/>
      <c r="BG791" s="46"/>
      <c r="BH791" s="46"/>
      <c r="BI791" s="46"/>
      <c r="BJ791" s="46"/>
      <c r="BK791" s="46"/>
      <c r="BL791" s="46"/>
      <c r="BM791" s="46"/>
      <c r="BN791" s="46"/>
      <c r="BO791" s="46"/>
      <c r="BP791" s="46"/>
      <c r="BQ791" s="46"/>
      <c r="BR791" s="46"/>
      <c r="BS791" s="46"/>
      <c r="BT791" s="46"/>
      <c r="BU791" s="46"/>
      <c r="BV791" s="46"/>
      <c r="BW791" s="46"/>
      <c r="BX791" s="46"/>
      <c r="BY791" s="46"/>
      <c r="BZ791" s="46"/>
      <c r="CA791" s="46"/>
      <c r="CB791" s="46"/>
      <c r="CC791" s="46"/>
      <c r="CD791" s="46"/>
      <c r="CE791" s="46"/>
      <c r="CF791" s="46"/>
      <c r="CG791" s="46"/>
      <c r="CH791" s="46"/>
      <c r="CI791" s="46"/>
      <c r="CJ791" s="46"/>
      <c r="CK791" s="46"/>
      <c r="CL791" s="46"/>
      <c r="CM791" s="46"/>
      <c r="CN791" s="46"/>
      <c r="CO791" s="46"/>
      <c r="CP791" s="46"/>
      <c r="CQ791" s="46"/>
      <c r="CR791" s="46"/>
      <c r="CS791" s="46"/>
      <c r="CT791" s="46"/>
      <c r="CU791" s="46"/>
      <c r="CV791" s="46"/>
      <c r="CW791" s="46"/>
      <c r="CX791" s="46"/>
      <c r="CY791" s="46"/>
      <c r="CZ791" s="46"/>
      <c r="DA791" s="46"/>
      <c r="DB791" s="46"/>
      <c r="DC791" s="46"/>
      <c r="DD791" s="46"/>
      <c r="DE791" s="46"/>
      <c r="DF791" s="46"/>
      <c r="DG791" s="46"/>
      <c r="DH791" s="46"/>
      <c r="DI791" s="46"/>
      <c r="DJ791" s="46"/>
      <c r="DK791" s="46"/>
      <c r="DL791" s="46"/>
      <c r="DM791" s="46"/>
      <c r="DN791" s="46"/>
      <c r="DO791" s="46"/>
      <c r="DP791" s="46"/>
      <c r="DQ791" s="46"/>
      <c r="DR791" s="46"/>
      <c r="DS791" s="46"/>
      <c r="DT791" s="46"/>
      <c r="DU791" s="46"/>
      <c r="DV791" s="46"/>
      <c r="DW791" s="46"/>
    </row>
    <row r="792" spans="1:128" s="6" customFormat="1" ht="37.5" x14ac:dyDescent="0.3">
      <c r="A792" s="18">
        <v>167</v>
      </c>
      <c r="B792" s="19">
        <v>123</v>
      </c>
      <c r="C792" s="26" t="s">
        <v>588</v>
      </c>
      <c r="D792" s="19">
        <v>1928</v>
      </c>
      <c r="E792" s="19" t="s">
        <v>34</v>
      </c>
      <c r="F792" s="25" t="s">
        <v>44</v>
      </c>
      <c r="G792" s="19" t="s">
        <v>72</v>
      </c>
      <c r="H792" s="19">
        <v>2</v>
      </c>
      <c r="I792" s="25">
        <v>832.1</v>
      </c>
      <c r="J792" s="25">
        <v>472.9</v>
      </c>
      <c r="K792" s="26" t="s">
        <v>46</v>
      </c>
      <c r="L792" s="25">
        <f>I792*P792</f>
        <v>203115.61000000002</v>
      </c>
      <c r="M792" s="25">
        <f t="shared" si="120"/>
        <v>14828.022000000001</v>
      </c>
      <c r="N792" s="34">
        <f t="shared" si="119"/>
        <v>217943.63200000001</v>
      </c>
      <c r="O792" s="34">
        <f>N792</f>
        <v>217943.63200000001</v>
      </c>
      <c r="P792" s="25">
        <v>244.1</v>
      </c>
      <c r="Q792" s="27">
        <v>17.82</v>
      </c>
      <c r="R792" s="24" t="s">
        <v>39</v>
      </c>
      <c r="S792" s="24" t="s">
        <v>279</v>
      </c>
      <c r="T792" s="7">
        <v>201260.027</v>
      </c>
      <c r="U792" s="7">
        <v>24555.271000000001</v>
      </c>
      <c r="V792" s="8">
        <v>225815.29800000001</v>
      </c>
      <c r="W792" s="7">
        <v>241.87</v>
      </c>
      <c r="X792" s="7">
        <v>29.51</v>
      </c>
      <c r="Y792" s="9"/>
      <c r="Z792" s="92">
        <f t="shared" ref="Z792:AB795" si="124">L792-T792</f>
        <v>1855.5830000000133</v>
      </c>
      <c r="AA792" s="92">
        <f t="shared" si="124"/>
        <v>-9727.2489999999998</v>
      </c>
      <c r="AB792" s="92">
        <f t="shared" si="124"/>
        <v>-7871.6659999999974</v>
      </c>
      <c r="AC792" s="10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46"/>
      <c r="AQ792" s="46"/>
      <c r="AR792" s="46"/>
      <c r="AS792" s="46"/>
      <c r="AT792" s="46"/>
      <c r="AU792" s="46"/>
      <c r="AV792" s="46"/>
      <c r="AW792" s="46"/>
      <c r="AX792" s="46"/>
      <c r="AY792" s="46"/>
      <c r="AZ792" s="46"/>
      <c r="BA792" s="46"/>
      <c r="BB792" s="46"/>
      <c r="BC792" s="46"/>
      <c r="BD792" s="46"/>
      <c r="BE792" s="46"/>
      <c r="BF792" s="46"/>
      <c r="BG792" s="46"/>
      <c r="BH792" s="46"/>
      <c r="BI792" s="46"/>
      <c r="BJ792" s="46"/>
      <c r="BK792" s="46"/>
      <c r="BL792" s="46"/>
      <c r="BM792" s="46"/>
      <c r="BN792" s="46"/>
      <c r="BO792" s="46"/>
      <c r="BP792" s="46"/>
      <c r="BQ792" s="46"/>
      <c r="BR792" s="46"/>
      <c r="BS792" s="46"/>
      <c r="BT792" s="46"/>
      <c r="BU792" s="46"/>
      <c r="BV792" s="46"/>
      <c r="BW792" s="46"/>
      <c r="BX792" s="46"/>
      <c r="BY792" s="46"/>
      <c r="BZ792" s="46"/>
      <c r="CA792" s="46"/>
      <c r="CB792" s="46"/>
      <c r="CC792" s="46"/>
      <c r="CD792" s="46"/>
      <c r="CE792" s="46"/>
      <c r="CF792" s="46"/>
      <c r="CG792" s="46"/>
      <c r="CH792" s="46"/>
      <c r="CI792" s="46"/>
      <c r="CJ792" s="46"/>
      <c r="CK792" s="46"/>
      <c r="CL792" s="46"/>
      <c r="CM792" s="46"/>
      <c r="CN792" s="46"/>
      <c r="CO792" s="46"/>
      <c r="CP792" s="46"/>
      <c r="CQ792" s="46"/>
      <c r="CR792" s="46"/>
      <c r="CS792" s="46"/>
      <c r="CT792" s="46"/>
      <c r="CU792" s="46"/>
      <c r="CV792" s="46"/>
      <c r="CW792" s="46"/>
      <c r="CX792" s="46"/>
      <c r="CY792" s="46"/>
      <c r="CZ792" s="46"/>
      <c r="DA792" s="46"/>
      <c r="DB792" s="46"/>
      <c r="DC792" s="46"/>
      <c r="DD792" s="46"/>
      <c r="DE792" s="46"/>
      <c r="DF792" s="46"/>
      <c r="DG792" s="46"/>
      <c r="DH792" s="46"/>
      <c r="DI792" s="46"/>
      <c r="DJ792" s="46"/>
      <c r="DK792" s="46"/>
      <c r="DL792" s="46"/>
      <c r="DM792" s="46"/>
      <c r="DN792" s="46"/>
      <c r="DO792" s="46"/>
      <c r="DP792" s="46"/>
      <c r="DQ792" s="46"/>
      <c r="DR792" s="46"/>
      <c r="DS792" s="46"/>
      <c r="DT792" s="46"/>
      <c r="DU792" s="46"/>
      <c r="DV792" s="46"/>
      <c r="DW792" s="46"/>
    </row>
    <row r="793" spans="1:128" s="126" customFormat="1" ht="37.5" x14ac:dyDescent="0.3">
      <c r="A793" s="18">
        <v>168</v>
      </c>
      <c r="B793" s="19">
        <v>124</v>
      </c>
      <c r="C793" s="26" t="s">
        <v>589</v>
      </c>
      <c r="D793" s="19">
        <v>1934</v>
      </c>
      <c r="E793" s="19" t="s">
        <v>34</v>
      </c>
      <c r="F793" s="24" t="s">
        <v>44</v>
      </c>
      <c r="G793" s="19" t="s">
        <v>72</v>
      </c>
      <c r="H793" s="19">
        <v>2</v>
      </c>
      <c r="I793" s="25">
        <v>936.6</v>
      </c>
      <c r="J793" s="25">
        <v>499.37</v>
      </c>
      <c r="K793" s="74" t="s">
        <v>46</v>
      </c>
      <c r="L793" s="25">
        <f>P793*I793</f>
        <v>228624.06</v>
      </c>
      <c r="M793" s="25">
        <f t="shared" si="120"/>
        <v>16690.212</v>
      </c>
      <c r="N793" s="25">
        <f t="shared" si="119"/>
        <v>245314.272</v>
      </c>
      <c r="O793" s="34">
        <f t="shared" ref="O793:O803" si="125">N793</f>
        <v>245314.272</v>
      </c>
      <c r="P793" s="25">
        <v>244.1</v>
      </c>
      <c r="Q793" s="27">
        <v>17.82</v>
      </c>
      <c r="R793" s="24" t="s">
        <v>39</v>
      </c>
      <c r="S793" s="24" t="s">
        <v>279</v>
      </c>
      <c r="T793" s="7">
        <v>226535.44200000001</v>
      </c>
      <c r="U793" s="7">
        <v>27639.066000000003</v>
      </c>
      <c r="V793" s="8">
        <v>254174.508</v>
      </c>
      <c r="W793" s="7">
        <v>241.87</v>
      </c>
      <c r="X793" s="7">
        <v>29.51</v>
      </c>
      <c r="Y793" s="9"/>
      <c r="Z793" s="92">
        <f t="shared" si="124"/>
        <v>2088.6179999999877</v>
      </c>
      <c r="AA793" s="92">
        <f t="shared" si="124"/>
        <v>-10948.854000000003</v>
      </c>
      <c r="AB793" s="92">
        <f t="shared" si="124"/>
        <v>-8860.2360000000044</v>
      </c>
      <c r="AC793" s="10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9"/>
      <c r="BG793" s="9"/>
      <c r="BH793" s="9"/>
      <c r="BI793" s="9"/>
      <c r="BJ793" s="9"/>
      <c r="BK793" s="9"/>
      <c r="BL793" s="9"/>
      <c r="BM793" s="9"/>
      <c r="BN793" s="9"/>
      <c r="BO793" s="9"/>
      <c r="BP793" s="9"/>
      <c r="BQ793" s="9"/>
      <c r="BR793" s="9"/>
      <c r="BS793" s="9"/>
      <c r="BT793" s="9"/>
      <c r="BU793" s="9"/>
      <c r="BV793" s="9"/>
      <c r="BW793" s="9"/>
      <c r="BX793" s="9"/>
      <c r="BY793" s="9"/>
      <c r="BZ793" s="9"/>
      <c r="CA793" s="9"/>
      <c r="CB793" s="9"/>
      <c r="CC793" s="9"/>
      <c r="CD793" s="9"/>
      <c r="CE793" s="9"/>
      <c r="CF793" s="9"/>
      <c r="CG793" s="9"/>
      <c r="CH793" s="9"/>
      <c r="CI793" s="9"/>
      <c r="CJ793" s="9"/>
      <c r="CK793" s="9"/>
      <c r="CL793" s="9"/>
      <c r="CM793" s="9"/>
      <c r="CN793" s="9"/>
      <c r="CO793" s="9"/>
      <c r="CP793" s="9"/>
      <c r="CQ793" s="9"/>
      <c r="CR793" s="9"/>
      <c r="CS793" s="9"/>
      <c r="CT793" s="9"/>
      <c r="CU793" s="9"/>
      <c r="CV793" s="9"/>
      <c r="CW793" s="9"/>
      <c r="CX793" s="9"/>
      <c r="CY793" s="9"/>
      <c r="CZ793" s="9"/>
      <c r="DA793" s="9"/>
      <c r="DB793" s="9"/>
      <c r="DC793" s="9"/>
      <c r="DD793" s="9"/>
      <c r="DE793" s="9"/>
      <c r="DF793" s="9"/>
      <c r="DG793" s="9"/>
      <c r="DH793" s="9"/>
      <c r="DI793" s="9"/>
      <c r="DJ793" s="9"/>
      <c r="DK793" s="9"/>
      <c r="DL793" s="9"/>
      <c r="DM793" s="9"/>
      <c r="DN793" s="9"/>
      <c r="DO793" s="9"/>
      <c r="DP793" s="9"/>
      <c r="DQ793" s="9"/>
      <c r="DR793" s="9"/>
      <c r="DS793" s="9"/>
      <c r="DT793" s="9"/>
      <c r="DU793" s="9"/>
      <c r="DV793" s="9"/>
      <c r="DW793" s="9"/>
      <c r="DX793" s="137"/>
    </row>
    <row r="794" spans="1:128" s="6" customFormat="1" ht="37.5" x14ac:dyDescent="0.3">
      <c r="A794" s="18">
        <v>169</v>
      </c>
      <c r="B794" s="19">
        <v>125</v>
      </c>
      <c r="C794" s="26" t="s">
        <v>250</v>
      </c>
      <c r="D794" s="19">
        <v>1927</v>
      </c>
      <c r="E794" s="19" t="s">
        <v>34</v>
      </c>
      <c r="F794" s="25" t="s">
        <v>44</v>
      </c>
      <c r="G794" s="19" t="s">
        <v>72</v>
      </c>
      <c r="H794" s="19">
        <v>2</v>
      </c>
      <c r="I794" s="25">
        <v>891.8</v>
      </c>
      <c r="J794" s="25">
        <v>492.1</v>
      </c>
      <c r="K794" s="26" t="s">
        <v>46</v>
      </c>
      <c r="L794" s="25">
        <f>P794*I794</f>
        <v>217688.37999999998</v>
      </c>
      <c r="M794" s="25">
        <f>Q794*I794</f>
        <v>15891.876</v>
      </c>
      <c r="N794" s="34">
        <f t="shared" si="119"/>
        <v>233580.25599999996</v>
      </c>
      <c r="O794" s="34">
        <f t="shared" si="125"/>
        <v>233580.25599999996</v>
      </c>
      <c r="P794" s="25">
        <v>244.1</v>
      </c>
      <c r="Q794" s="27">
        <v>17.82</v>
      </c>
      <c r="R794" s="24" t="s">
        <v>39</v>
      </c>
      <c r="S794" s="24" t="s">
        <v>279</v>
      </c>
      <c r="T794" s="7">
        <v>215699.666</v>
      </c>
      <c r="U794" s="7">
        <v>26317.018</v>
      </c>
      <c r="V794" s="8">
        <v>242016.68400000001</v>
      </c>
      <c r="W794" s="7">
        <v>241.87</v>
      </c>
      <c r="X794" s="7">
        <v>29.51</v>
      </c>
      <c r="Y794" s="9"/>
      <c r="Z794" s="92">
        <f t="shared" si="124"/>
        <v>1988.7139999999781</v>
      </c>
      <c r="AA794" s="92">
        <f t="shared" si="124"/>
        <v>-10425.142</v>
      </c>
      <c r="AB794" s="92">
        <f t="shared" si="124"/>
        <v>-8436.4280000000435</v>
      </c>
      <c r="AC794" s="10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46"/>
      <c r="AQ794" s="46"/>
      <c r="AR794" s="46"/>
      <c r="AS794" s="46"/>
      <c r="AT794" s="46"/>
      <c r="AU794" s="46"/>
      <c r="AV794" s="46"/>
      <c r="AW794" s="46"/>
      <c r="AX794" s="46"/>
      <c r="AY794" s="46"/>
      <c r="AZ794" s="46"/>
      <c r="BA794" s="46"/>
      <c r="BB794" s="46"/>
      <c r="BC794" s="46"/>
      <c r="BD794" s="46"/>
      <c r="BE794" s="46"/>
      <c r="BF794" s="46"/>
      <c r="BG794" s="46"/>
      <c r="BH794" s="46"/>
      <c r="BI794" s="46"/>
      <c r="BJ794" s="46"/>
      <c r="BK794" s="46"/>
      <c r="BL794" s="46"/>
      <c r="BM794" s="46"/>
      <c r="BN794" s="46"/>
      <c r="BO794" s="46"/>
      <c r="BP794" s="46"/>
      <c r="BQ794" s="46"/>
      <c r="BR794" s="46"/>
      <c r="BS794" s="46"/>
      <c r="BT794" s="46"/>
      <c r="BU794" s="46"/>
      <c r="BV794" s="46"/>
      <c r="BW794" s="46"/>
      <c r="BX794" s="46"/>
      <c r="BY794" s="46"/>
      <c r="BZ794" s="46"/>
      <c r="CA794" s="46"/>
      <c r="CB794" s="46"/>
      <c r="CC794" s="46"/>
      <c r="CD794" s="46"/>
      <c r="CE794" s="46"/>
      <c r="CF794" s="46"/>
      <c r="CG794" s="46"/>
      <c r="CH794" s="46"/>
      <c r="CI794" s="46"/>
      <c r="CJ794" s="46"/>
      <c r="CK794" s="46"/>
      <c r="CL794" s="46"/>
      <c r="CM794" s="46"/>
      <c r="CN794" s="46"/>
      <c r="CO794" s="46"/>
      <c r="CP794" s="46"/>
      <c r="CQ794" s="46"/>
      <c r="CR794" s="46"/>
      <c r="CS794" s="46"/>
      <c r="CT794" s="46"/>
      <c r="CU794" s="46"/>
      <c r="CV794" s="46"/>
      <c r="CW794" s="46"/>
      <c r="CX794" s="46"/>
      <c r="CY794" s="46"/>
      <c r="CZ794" s="46"/>
      <c r="DA794" s="46"/>
      <c r="DB794" s="46"/>
      <c r="DC794" s="46"/>
      <c r="DD794" s="46"/>
      <c r="DE794" s="46"/>
      <c r="DF794" s="46"/>
      <c r="DG794" s="46"/>
      <c r="DH794" s="46"/>
      <c r="DI794" s="46"/>
      <c r="DJ794" s="46"/>
      <c r="DK794" s="46"/>
      <c r="DL794" s="46"/>
      <c r="DM794" s="46"/>
      <c r="DN794" s="46"/>
      <c r="DO794" s="46"/>
      <c r="DP794" s="46"/>
      <c r="DQ794" s="46"/>
      <c r="DR794" s="46"/>
      <c r="DS794" s="46"/>
      <c r="DT794" s="46"/>
      <c r="DU794" s="46"/>
      <c r="DV794" s="46"/>
      <c r="DW794" s="46"/>
    </row>
    <row r="795" spans="1:128" s="6" customFormat="1" ht="37.5" x14ac:dyDescent="0.3">
      <c r="A795" s="18">
        <v>170</v>
      </c>
      <c r="B795" s="19">
        <v>126</v>
      </c>
      <c r="C795" s="26" t="s">
        <v>590</v>
      </c>
      <c r="D795" s="19">
        <v>1936</v>
      </c>
      <c r="E795" s="19" t="s">
        <v>34</v>
      </c>
      <c r="F795" s="25" t="s">
        <v>44</v>
      </c>
      <c r="G795" s="19" t="s">
        <v>72</v>
      </c>
      <c r="H795" s="19">
        <v>2</v>
      </c>
      <c r="I795" s="25">
        <v>790.3</v>
      </c>
      <c r="J795" s="25">
        <v>404.3</v>
      </c>
      <c r="K795" s="26" t="s">
        <v>46</v>
      </c>
      <c r="L795" s="25">
        <f>I795*P795</f>
        <v>192912.22999999998</v>
      </c>
      <c r="M795" s="25">
        <f>I795*Q795</f>
        <v>14083.145999999999</v>
      </c>
      <c r="N795" s="34">
        <f t="shared" si="119"/>
        <v>206995.37599999999</v>
      </c>
      <c r="O795" s="34">
        <f t="shared" si="125"/>
        <v>206995.37599999999</v>
      </c>
      <c r="P795" s="25">
        <v>244.1</v>
      </c>
      <c r="Q795" s="27">
        <v>17.82</v>
      </c>
      <c r="R795" s="24" t="s">
        <v>39</v>
      </c>
      <c r="S795" s="24" t="s">
        <v>279</v>
      </c>
      <c r="T795" s="7">
        <v>191149.861</v>
      </c>
      <c r="U795" s="7">
        <v>23321.753000000001</v>
      </c>
      <c r="V795" s="8">
        <v>214471.614</v>
      </c>
      <c r="W795" s="7">
        <v>241.87</v>
      </c>
      <c r="X795" s="7">
        <v>29.51</v>
      </c>
      <c r="Y795" s="9"/>
      <c r="Z795" s="92">
        <f t="shared" si="124"/>
        <v>1762.3689999999769</v>
      </c>
      <c r="AA795" s="92">
        <f t="shared" si="124"/>
        <v>-9238.6070000000018</v>
      </c>
      <c r="AB795" s="92">
        <f t="shared" si="124"/>
        <v>-7476.2380000000121</v>
      </c>
      <c r="AC795" s="10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46"/>
      <c r="AQ795" s="46"/>
      <c r="AR795" s="46"/>
      <c r="AS795" s="46"/>
      <c r="AT795" s="46"/>
      <c r="AU795" s="46"/>
      <c r="AV795" s="46"/>
      <c r="AW795" s="46"/>
      <c r="AX795" s="46"/>
      <c r="AY795" s="46"/>
      <c r="AZ795" s="46"/>
      <c r="BA795" s="46"/>
      <c r="BB795" s="46"/>
      <c r="BC795" s="46"/>
      <c r="BD795" s="46"/>
      <c r="BE795" s="46"/>
      <c r="BF795" s="46"/>
      <c r="BG795" s="46"/>
      <c r="BH795" s="46"/>
      <c r="BI795" s="46"/>
      <c r="BJ795" s="46"/>
      <c r="BK795" s="46"/>
      <c r="BL795" s="46"/>
      <c r="BM795" s="46"/>
      <c r="BN795" s="46"/>
      <c r="BO795" s="46"/>
      <c r="BP795" s="46"/>
      <c r="BQ795" s="46"/>
      <c r="BR795" s="46"/>
      <c r="BS795" s="46"/>
      <c r="BT795" s="46"/>
      <c r="BU795" s="46"/>
      <c r="BV795" s="46"/>
      <c r="BW795" s="46"/>
      <c r="BX795" s="46"/>
      <c r="BY795" s="46"/>
      <c r="BZ795" s="46"/>
      <c r="CA795" s="46"/>
      <c r="CB795" s="46"/>
      <c r="CC795" s="46"/>
      <c r="CD795" s="46"/>
      <c r="CE795" s="46"/>
      <c r="CF795" s="46"/>
      <c r="CG795" s="46"/>
      <c r="CH795" s="46"/>
      <c r="CI795" s="46"/>
      <c r="CJ795" s="46"/>
      <c r="CK795" s="46"/>
      <c r="CL795" s="46"/>
      <c r="CM795" s="46"/>
      <c r="CN795" s="46"/>
      <c r="CO795" s="46"/>
      <c r="CP795" s="46"/>
      <c r="CQ795" s="46"/>
      <c r="CR795" s="46"/>
      <c r="CS795" s="46"/>
      <c r="CT795" s="46"/>
      <c r="CU795" s="46"/>
      <c r="CV795" s="46"/>
      <c r="CW795" s="46"/>
      <c r="CX795" s="46"/>
      <c r="CY795" s="46"/>
      <c r="CZ795" s="46"/>
      <c r="DA795" s="46"/>
      <c r="DB795" s="46"/>
      <c r="DC795" s="46"/>
      <c r="DD795" s="46"/>
      <c r="DE795" s="46"/>
      <c r="DF795" s="46"/>
      <c r="DG795" s="46"/>
      <c r="DH795" s="46"/>
      <c r="DI795" s="46"/>
      <c r="DJ795" s="46"/>
      <c r="DK795" s="46"/>
      <c r="DL795" s="46"/>
      <c r="DM795" s="46"/>
      <c r="DN795" s="46"/>
      <c r="DO795" s="46"/>
      <c r="DP795" s="46"/>
      <c r="DQ795" s="46"/>
      <c r="DR795" s="46"/>
      <c r="DS795" s="46"/>
      <c r="DT795" s="46"/>
      <c r="DU795" s="46"/>
      <c r="DV795" s="46"/>
      <c r="DW795" s="46"/>
    </row>
    <row r="796" spans="1:128" ht="37.5" x14ac:dyDescent="0.3">
      <c r="A796" s="18">
        <v>171</v>
      </c>
      <c r="B796" s="19">
        <v>127</v>
      </c>
      <c r="C796" s="26" t="s">
        <v>591</v>
      </c>
      <c r="D796" s="19">
        <v>1940</v>
      </c>
      <c r="E796" s="19" t="s">
        <v>34</v>
      </c>
      <c r="F796" s="25" t="s">
        <v>44</v>
      </c>
      <c r="G796" s="19" t="s">
        <v>72</v>
      </c>
      <c r="H796" s="19">
        <v>2</v>
      </c>
      <c r="I796" s="25">
        <v>1107.5</v>
      </c>
      <c r="J796" s="25">
        <v>628.20000000000005</v>
      </c>
      <c r="K796" s="26" t="s">
        <v>46</v>
      </c>
      <c r="L796" s="25">
        <f>I796*P796</f>
        <v>267871.02500000002</v>
      </c>
      <c r="M796" s="25">
        <f>I796*Q796</f>
        <v>32682.325000000001</v>
      </c>
      <c r="N796" s="34">
        <f t="shared" si="119"/>
        <v>300553.35000000003</v>
      </c>
      <c r="O796" s="34">
        <f t="shared" si="125"/>
        <v>300553.35000000003</v>
      </c>
      <c r="P796" s="25">
        <v>241.87</v>
      </c>
      <c r="Q796" s="27">
        <v>29.51</v>
      </c>
      <c r="R796" s="24" t="s">
        <v>39</v>
      </c>
      <c r="S796" s="24" t="s">
        <v>279</v>
      </c>
      <c r="Z796" s="92"/>
      <c r="AA796" s="92"/>
      <c r="AB796" s="92"/>
    </row>
    <row r="797" spans="1:128" ht="37.5" x14ac:dyDescent="0.3">
      <c r="A797" s="18">
        <v>172</v>
      </c>
      <c r="B797" s="19">
        <v>128</v>
      </c>
      <c r="C797" s="26" t="s">
        <v>592</v>
      </c>
      <c r="D797" s="19">
        <v>1937</v>
      </c>
      <c r="E797" s="19" t="s">
        <v>34</v>
      </c>
      <c r="F797" s="25" t="s">
        <v>44</v>
      </c>
      <c r="G797" s="19" t="s">
        <v>72</v>
      </c>
      <c r="H797" s="19">
        <v>2</v>
      </c>
      <c r="I797" s="25">
        <v>967.8</v>
      </c>
      <c r="J797" s="25">
        <v>527</v>
      </c>
      <c r="K797" s="26" t="s">
        <v>46</v>
      </c>
      <c r="L797" s="25">
        <f>I797*P797</f>
        <v>234081.78599999999</v>
      </c>
      <c r="M797" s="25">
        <f>I797*Q797</f>
        <v>28559.777999999998</v>
      </c>
      <c r="N797" s="34">
        <f t="shared" si="119"/>
        <v>262641.56400000001</v>
      </c>
      <c r="O797" s="34">
        <f t="shared" si="125"/>
        <v>262641.56400000001</v>
      </c>
      <c r="P797" s="25">
        <v>241.87</v>
      </c>
      <c r="Q797" s="27">
        <v>29.51</v>
      </c>
      <c r="R797" s="24" t="s">
        <v>39</v>
      </c>
      <c r="S797" s="24" t="s">
        <v>279</v>
      </c>
      <c r="Z797" s="92"/>
      <c r="AA797" s="92"/>
      <c r="AB797" s="92"/>
    </row>
    <row r="798" spans="1:128" ht="37.5" x14ac:dyDescent="0.3">
      <c r="A798" s="18">
        <v>173</v>
      </c>
      <c r="B798" s="19">
        <v>129</v>
      </c>
      <c r="C798" s="26" t="s">
        <v>593</v>
      </c>
      <c r="D798" s="19">
        <v>1928</v>
      </c>
      <c r="E798" s="19" t="s">
        <v>34</v>
      </c>
      <c r="F798" s="24" t="s">
        <v>53</v>
      </c>
      <c r="G798" s="19" t="s">
        <v>72</v>
      </c>
      <c r="H798" s="19">
        <v>2</v>
      </c>
      <c r="I798" s="25">
        <v>659.4</v>
      </c>
      <c r="J798" s="25">
        <v>380</v>
      </c>
      <c r="K798" s="26" t="s">
        <v>46</v>
      </c>
      <c r="L798" s="66">
        <f>P798*I798</f>
        <v>163689.45600000001</v>
      </c>
      <c r="M798" s="66">
        <f>I798*Q798</f>
        <v>11948.328</v>
      </c>
      <c r="N798" s="66">
        <f t="shared" si="119"/>
        <v>175637.78400000001</v>
      </c>
      <c r="O798" s="66">
        <f t="shared" si="125"/>
        <v>175637.78400000001</v>
      </c>
      <c r="P798" s="66">
        <v>248.24</v>
      </c>
      <c r="Q798" s="150">
        <v>18.12</v>
      </c>
      <c r="R798" s="24" t="s">
        <v>39</v>
      </c>
      <c r="S798" s="24" t="s">
        <v>279</v>
      </c>
      <c r="T798" s="7">
        <v>115395</v>
      </c>
      <c r="U798" s="7">
        <v>10464.678</v>
      </c>
      <c r="V798" s="8">
        <v>125859.678</v>
      </c>
      <c r="W798" s="7">
        <v>175</v>
      </c>
      <c r="X798" s="7">
        <v>15.87</v>
      </c>
      <c r="Z798" s="92">
        <f>L798-T798</f>
        <v>48294.456000000006</v>
      </c>
      <c r="AA798" s="92">
        <f>M798-U798</f>
        <v>1483.6499999999996</v>
      </c>
      <c r="AB798" s="92">
        <f>N798-V798</f>
        <v>49778.106000000014</v>
      </c>
    </row>
    <row r="799" spans="1:128" ht="37.5" x14ac:dyDescent="0.3">
      <c r="A799" s="18">
        <v>174</v>
      </c>
      <c r="B799" s="19">
        <v>130</v>
      </c>
      <c r="C799" s="26" t="s">
        <v>251</v>
      </c>
      <c r="D799" s="19">
        <v>1925</v>
      </c>
      <c r="E799" s="19" t="s">
        <v>34</v>
      </c>
      <c r="F799" s="25" t="s">
        <v>44</v>
      </c>
      <c r="G799" s="19" t="s">
        <v>72</v>
      </c>
      <c r="H799" s="19">
        <v>2</v>
      </c>
      <c r="I799" s="25">
        <v>1000.7</v>
      </c>
      <c r="J799" s="25">
        <v>636.4</v>
      </c>
      <c r="K799" s="26" t="s">
        <v>46</v>
      </c>
      <c r="L799" s="25">
        <f>P799*I799</f>
        <v>242039.30900000001</v>
      </c>
      <c r="M799" s="25">
        <f>Q799*I799</f>
        <v>29530.657000000003</v>
      </c>
      <c r="N799" s="34">
        <f t="shared" si="119"/>
        <v>271569.96600000001</v>
      </c>
      <c r="O799" s="34">
        <f t="shared" si="125"/>
        <v>271569.96600000001</v>
      </c>
      <c r="P799" s="25">
        <v>241.87</v>
      </c>
      <c r="Q799" s="27">
        <v>29.51</v>
      </c>
      <c r="R799" s="24" t="s">
        <v>39</v>
      </c>
      <c r="S799" s="24" t="s">
        <v>279</v>
      </c>
      <c r="Z799" s="92"/>
      <c r="AA799" s="92"/>
      <c r="AB799" s="92"/>
    </row>
    <row r="800" spans="1:128" ht="37.5" x14ac:dyDescent="0.3">
      <c r="A800" s="18">
        <v>175</v>
      </c>
      <c r="B800" s="19">
        <v>131</v>
      </c>
      <c r="C800" s="26" t="s">
        <v>594</v>
      </c>
      <c r="D800" s="19">
        <v>1973</v>
      </c>
      <c r="E800" s="19" t="s">
        <v>34</v>
      </c>
      <c r="F800" s="24" t="s">
        <v>59</v>
      </c>
      <c r="G800" s="19" t="s">
        <v>92</v>
      </c>
      <c r="H800" s="19">
        <v>5</v>
      </c>
      <c r="I800" s="25">
        <v>5632.1</v>
      </c>
      <c r="J800" s="25">
        <v>3578.8</v>
      </c>
      <c r="K800" s="26" t="s">
        <v>46</v>
      </c>
      <c r="L800" s="25">
        <f>P800*I800</f>
        <v>865766.41200000001</v>
      </c>
      <c r="M800" s="25">
        <f>Q800*I800</f>
        <v>87353.870999999999</v>
      </c>
      <c r="N800" s="34">
        <f t="shared" si="119"/>
        <v>953120.28300000005</v>
      </c>
      <c r="O800" s="34">
        <f t="shared" si="125"/>
        <v>953120.28300000005</v>
      </c>
      <c r="P800" s="34">
        <v>153.72</v>
      </c>
      <c r="Q800" s="23">
        <v>15.51</v>
      </c>
      <c r="R800" s="24" t="s">
        <v>39</v>
      </c>
      <c r="S800" s="24" t="s">
        <v>279</v>
      </c>
      <c r="Z800" s="92"/>
      <c r="AA800" s="92"/>
      <c r="AB800" s="92"/>
    </row>
    <row r="801" spans="1:128" ht="37.5" x14ac:dyDescent="0.3">
      <c r="A801" s="18">
        <v>176</v>
      </c>
      <c r="B801" s="19">
        <v>132</v>
      </c>
      <c r="C801" s="26" t="s">
        <v>595</v>
      </c>
      <c r="D801" s="19">
        <v>1953</v>
      </c>
      <c r="E801" s="19" t="s">
        <v>34</v>
      </c>
      <c r="F801" s="25" t="s">
        <v>44</v>
      </c>
      <c r="G801" s="19" t="s">
        <v>72</v>
      </c>
      <c r="H801" s="19">
        <v>2</v>
      </c>
      <c r="I801" s="25">
        <v>911.9</v>
      </c>
      <c r="J801" s="25">
        <v>487.8</v>
      </c>
      <c r="K801" s="26" t="s">
        <v>46</v>
      </c>
      <c r="L801" s="25">
        <f>I801*P801</f>
        <v>222594.78999999998</v>
      </c>
      <c r="M801" s="25">
        <f>I801*Q801</f>
        <v>16250.057999999999</v>
      </c>
      <c r="N801" s="34">
        <f t="shared" si="119"/>
        <v>238844.84799999997</v>
      </c>
      <c r="O801" s="34">
        <f t="shared" si="125"/>
        <v>238844.84799999997</v>
      </c>
      <c r="P801" s="25">
        <v>244.1</v>
      </c>
      <c r="Q801" s="27">
        <v>17.82</v>
      </c>
      <c r="R801" s="24" t="s">
        <v>39</v>
      </c>
      <c r="S801" s="24" t="s">
        <v>279</v>
      </c>
      <c r="T801" s="7">
        <v>220561.253</v>
      </c>
      <c r="U801" s="7">
        <v>26910.169000000002</v>
      </c>
      <c r="V801" s="8">
        <v>247471.42199999999</v>
      </c>
      <c r="W801" s="7">
        <v>241.87</v>
      </c>
      <c r="X801" s="7">
        <v>29.51</v>
      </c>
      <c r="Z801" s="92">
        <f t="shared" ref="Z801:AB803" si="126">L801-T801</f>
        <v>2033.5369999999821</v>
      </c>
      <c r="AA801" s="92">
        <f t="shared" si="126"/>
        <v>-10660.111000000003</v>
      </c>
      <c r="AB801" s="92">
        <f t="shared" si="126"/>
        <v>-8626.5740000000224</v>
      </c>
    </row>
    <row r="802" spans="1:128" ht="37.5" x14ac:dyDescent="0.3">
      <c r="A802" s="18">
        <v>177</v>
      </c>
      <c r="B802" s="19">
        <v>133</v>
      </c>
      <c r="C802" s="26" t="s">
        <v>596</v>
      </c>
      <c r="D802" s="19">
        <v>1952</v>
      </c>
      <c r="E802" s="19" t="s">
        <v>34</v>
      </c>
      <c r="F802" s="25" t="s">
        <v>44</v>
      </c>
      <c r="G802" s="19" t="s">
        <v>72</v>
      </c>
      <c r="H802" s="19">
        <v>2</v>
      </c>
      <c r="I802" s="25">
        <f>J802*1.8</f>
        <v>424.8</v>
      </c>
      <c r="J802" s="25">
        <v>236</v>
      </c>
      <c r="K802" s="26" t="s">
        <v>46</v>
      </c>
      <c r="L802" s="25">
        <f>P802*I802</f>
        <v>103693.68000000001</v>
      </c>
      <c r="M802" s="25">
        <f>Q802*I802</f>
        <v>7569.9360000000006</v>
      </c>
      <c r="N802" s="34">
        <f t="shared" si="119"/>
        <v>111263.61600000001</v>
      </c>
      <c r="O802" s="34">
        <f t="shared" si="125"/>
        <v>111263.61600000001</v>
      </c>
      <c r="P802" s="25">
        <v>244.1</v>
      </c>
      <c r="Q802" s="27">
        <v>17.82</v>
      </c>
      <c r="R802" s="24" t="s">
        <v>39</v>
      </c>
      <c r="S802" s="24" t="s">
        <v>279</v>
      </c>
      <c r="T802" s="7">
        <v>102746.376</v>
      </c>
      <c r="U802" s="7">
        <v>12535.848000000002</v>
      </c>
      <c r="V802" s="8">
        <v>115282.224</v>
      </c>
      <c r="W802" s="7">
        <v>241.87</v>
      </c>
      <c r="X802" s="7">
        <v>29.51</v>
      </c>
      <c r="Z802" s="92">
        <f t="shared" si="126"/>
        <v>947.30400000000373</v>
      </c>
      <c r="AA802" s="92">
        <f t="shared" si="126"/>
        <v>-4965.9120000000012</v>
      </c>
      <c r="AB802" s="92">
        <f t="shared" si="126"/>
        <v>-4018.6079999999929</v>
      </c>
    </row>
    <row r="803" spans="1:128" ht="37.5" x14ac:dyDescent="0.3">
      <c r="A803" s="18">
        <v>178</v>
      </c>
      <c r="B803" s="19">
        <v>134</v>
      </c>
      <c r="C803" s="26" t="s">
        <v>597</v>
      </c>
      <c r="D803" s="19">
        <v>1936</v>
      </c>
      <c r="E803" s="19" t="s">
        <v>34</v>
      </c>
      <c r="F803" s="25" t="s">
        <v>44</v>
      </c>
      <c r="G803" s="19" t="s">
        <v>72</v>
      </c>
      <c r="H803" s="19">
        <v>2</v>
      </c>
      <c r="I803" s="25">
        <v>1006.5</v>
      </c>
      <c r="J803" s="25">
        <v>567.5</v>
      </c>
      <c r="K803" s="26" t="s">
        <v>46</v>
      </c>
      <c r="L803" s="25">
        <f>I803*P803</f>
        <v>245686.65</v>
      </c>
      <c r="M803" s="25">
        <f t="shared" ref="M803:M810" si="127">I803*Q803</f>
        <v>17935.830000000002</v>
      </c>
      <c r="N803" s="34">
        <f t="shared" si="119"/>
        <v>263622.48</v>
      </c>
      <c r="O803" s="34">
        <f t="shared" si="125"/>
        <v>263622.48</v>
      </c>
      <c r="P803" s="25">
        <v>244.1</v>
      </c>
      <c r="Q803" s="27">
        <v>17.82</v>
      </c>
      <c r="R803" s="24" t="s">
        <v>39</v>
      </c>
      <c r="S803" s="24" t="s">
        <v>279</v>
      </c>
      <c r="T803" s="7">
        <v>243442.155</v>
      </c>
      <c r="U803" s="7">
        <v>29701.815000000002</v>
      </c>
      <c r="V803" s="8">
        <v>273143.96999999997</v>
      </c>
      <c r="W803" s="7">
        <v>241.87</v>
      </c>
      <c r="X803" s="7">
        <v>29.51</v>
      </c>
      <c r="Z803" s="92">
        <f t="shared" si="126"/>
        <v>2244.4949999999953</v>
      </c>
      <c r="AA803" s="92">
        <f t="shared" si="126"/>
        <v>-11765.985000000001</v>
      </c>
      <c r="AB803" s="92">
        <f t="shared" si="126"/>
        <v>-9521.4899999999907</v>
      </c>
    </row>
    <row r="804" spans="1:128" s="24" customFormat="1" ht="37.5" x14ac:dyDescent="0.25">
      <c r="A804" s="18">
        <v>179</v>
      </c>
      <c r="B804" s="19">
        <v>135</v>
      </c>
      <c r="C804" s="26" t="s">
        <v>598</v>
      </c>
      <c r="D804" s="19">
        <v>1970</v>
      </c>
      <c r="E804" s="19" t="s">
        <v>34</v>
      </c>
      <c r="F804" s="24" t="s">
        <v>59</v>
      </c>
      <c r="G804" s="19" t="s">
        <v>36</v>
      </c>
      <c r="H804" s="19">
        <v>4</v>
      </c>
      <c r="I804" s="25">
        <v>2959.1</v>
      </c>
      <c r="J804" s="25">
        <v>1517.1</v>
      </c>
      <c r="K804" s="74" t="s">
        <v>243</v>
      </c>
      <c r="L804" s="25">
        <f>P804*I804</f>
        <v>3202338.02</v>
      </c>
      <c r="M804" s="25">
        <f t="shared" si="127"/>
        <v>68532.755999999994</v>
      </c>
      <c r="N804" s="34">
        <f t="shared" si="119"/>
        <v>3270870.7760000001</v>
      </c>
      <c r="O804" s="34">
        <f>N804</f>
        <v>3270870.7760000001</v>
      </c>
      <c r="P804" s="27">
        <v>1082.2</v>
      </c>
      <c r="Q804" s="27">
        <v>23.16</v>
      </c>
      <c r="R804" s="24" t="s">
        <v>39</v>
      </c>
      <c r="S804" s="24" t="s">
        <v>279</v>
      </c>
      <c r="T804" s="7"/>
      <c r="U804" s="7"/>
      <c r="V804" s="8"/>
      <c r="W804" s="7"/>
      <c r="X804" s="7"/>
      <c r="Y804" s="128"/>
      <c r="Z804" s="92"/>
      <c r="AA804" s="92"/>
      <c r="AB804" s="92"/>
      <c r="AC804" s="92"/>
      <c r="AD804" s="128"/>
      <c r="AE804" s="128"/>
      <c r="AF804" s="128"/>
      <c r="AG804" s="128"/>
      <c r="AH804" s="128"/>
      <c r="AI804" s="128"/>
      <c r="AJ804" s="128"/>
      <c r="AK804" s="128"/>
      <c r="AL804" s="128"/>
      <c r="AM804" s="128"/>
      <c r="AN804" s="128"/>
      <c r="AO804" s="128"/>
      <c r="AP804" s="128"/>
      <c r="AQ804" s="128"/>
      <c r="AR804" s="128"/>
      <c r="AS804" s="128"/>
      <c r="AT804" s="128"/>
      <c r="AU804" s="128"/>
      <c r="AV804" s="128"/>
      <c r="AW804" s="128"/>
      <c r="AX804" s="128"/>
      <c r="AY804" s="128"/>
      <c r="AZ804" s="128"/>
      <c r="BA804" s="128"/>
      <c r="BB804" s="128"/>
      <c r="BC804" s="128"/>
      <c r="BD804" s="128"/>
      <c r="BE804" s="128"/>
      <c r="BF804" s="128"/>
      <c r="BG804" s="128"/>
      <c r="BH804" s="128"/>
      <c r="BI804" s="128"/>
      <c r="BJ804" s="128"/>
      <c r="BK804" s="128"/>
      <c r="BL804" s="128"/>
      <c r="BM804" s="128"/>
      <c r="BN804" s="128"/>
      <c r="BO804" s="128"/>
      <c r="BP804" s="128"/>
      <c r="BQ804" s="128"/>
      <c r="BR804" s="128"/>
      <c r="BS804" s="128"/>
      <c r="BT804" s="128"/>
      <c r="BU804" s="128"/>
      <c r="BV804" s="128"/>
      <c r="BW804" s="128"/>
      <c r="BX804" s="128"/>
      <c r="BY804" s="128"/>
      <c r="BZ804" s="128"/>
      <c r="CA804" s="128"/>
      <c r="CB804" s="128"/>
      <c r="CC804" s="128"/>
      <c r="CD804" s="128"/>
      <c r="CE804" s="128"/>
      <c r="CF804" s="128"/>
      <c r="CG804" s="128"/>
      <c r="CH804" s="128"/>
      <c r="CI804" s="128"/>
      <c r="CJ804" s="128"/>
      <c r="CK804" s="128"/>
      <c r="CL804" s="128"/>
      <c r="CM804" s="128"/>
      <c r="CN804" s="128"/>
      <c r="CO804" s="128"/>
      <c r="CP804" s="128"/>
      <c r="CQ804" s="128"/>
      <c r="CR804" s="128"/>
      <c r="CS804" s="128"/>
      <c r="CT804" s="128"/>
      <c r="CU804" s="128"/>
      <c r="CV804" s="128"/>
      <c r="CW804" s="128"/>
      <c r="CX804" s="128"/>
      <c r="CY804" s="128"/>
      <c r="CZ804" s="128"/>
      <c r="DA804" s="128"/>
      <c r="DB804" s="128"/>
      <c r="DC804" s="128"/>
      <c r="DD804" s="128"/>
      <c r="DE804" s="128"/>
      <c r="DF804" s="128"/>
      <c r="DG804" s="128"/>
      <c r="DH804" s="128"/>
      <c r="DI804" s="128"/>
      <c r="DJ804" s="128"/>
      <c r="DK804" s="128"/>
      <c r="DL804" s="128"/>
      <c r="DM804" s="128"/>
      <c r="DN804" s="128"/>
      <c r="DO804" s="128"/>
      <c r="DP804" s="128"/>
      <c r="DQ804" s="128"/>
      <c r="DR804" s="128"/>
      <c r="DS804" s="128"/>
      <c r="DT804" s="128"/>
      <c r="DU804" s="128"/>
      <c r="DV804" s="128"/>
      <c r="DW804" s="128"/>
      <c r="DX804" s="130"/>
    </row>
    <row r="805" spans="1:128" s="24" customFormat="1" ht="37.5" x14ac:dyDescent="0.25">
      <c r="A805" s="18">
        <v>180</v>
      </c>
      <c r="B805" s="19">
        <v>136</v>
      </c>
      <c r="C805" s="26" t="s">
        <v>599</v>
      </c>
      <c r="D805" s="19">
        <v>1964</v>
      </c>
      <c r="E805" s="19" t="s">
        <v>34</v>
      </c>
      <c r="F805" s="24" t="s">
        <v>59</v>
      </c>
      <c r="G805" s="19" t="s">
        <v>36</v>
      </c>
      <c r="H805" s="19">
        <v>4</v>
      </c>
      <c r="I805" s="25">
        <v>2422.3000000000002</v>
      </c>
      <c r="J805" s="25">
        <v>1707.8</v>
      </c>
      <c r="K805" s="74" t="s">
        <v>243</v>
      </c>
      <c r="L805" s="25">
        <f>P805*I805</f>
        <v>2621413.0600000005</v>
      </c>
      <c r="M805" s="25">
        <f t="shared" si="127"/>
        <v>56100.468000000008</v>
      </c>
      <c r="N805" s="34">
        <f t="shared" si="119"/>
        <v>2677513.5280000004</v>
      </c>
      <c r="O805" s="34">
        <f t="shared" ref="O805:O809" si="128">N805</f>
        <v>2677513.5280000004</v>
      </c>
      <c r="P805" s="27">
        <v>1082.2</v>
      </c>
      <c r="Q805" s="27">
        <v>23.16</v>
      </c>
      <c r="R805" s="24" t="s">
        <v>39</v>
      </c>
      <c r="S805" s="24" t="s">
        <v>279</v>
      </c>
      <c r="T805" s="7"/>
      <c r="U805" s="7"/>
      <c r="V805" s="8"/>
      <c r="W805" s="7"/>
      <c r="X805" s="7"/>
      <c r="Y805" s="128"/>
      <c r="Z805" s="92"/>
      <c r="AA805" s="92"/>
      <c r="AB805" s="92"/>
      <c r="AC805" s="92"/>
      <c r="AD805" s="128"/>
      <c r="AE805" s="128"/>
      <c r="AF805" s="128"/>
      <c r="AG805" s="128"/>
      <c r="AH805" s="128"/>
      <c r="AI805" s="128"/>
      <c r="AJ805" s="128"/>
      <c r="AK805" s="128"/>
      <c r="AL805" s="128"/>
      <c r="AM805" s="128"/>
      <c r="AN805" s="128"/>
      <c r="AO805" s="128"/>
      <c r="AP805" s="128"/>
      <c r="AQ805" s="128"/>
      <c r="AR805" s="128"/>
      <c r="AS805" s="128"/>
      <c r="AT805" s="128"/>
      <c r="AU805" s="128"/>
      <c r="AV805" s="128"/>
      <c r="AW805" s="128"/>
      <c r="AX805" s="128"/>
      <c r="AY805" s="128"/>
      <c r="AZ805" s="128"/>
      <c r="BA805" s="128"/>
      <c r="BB805" s="128"/>
      <c r="BC805" s="128"/>
      <c r="BD805" s="128"/>
      <c r="BE805" s="128"/>
      <c r="BF805" s="128"/>
      <c r="BG805" s="128"/>
      <c r="BH805" s="128"/>
      <c r="BI805" s="128"/>
      <c r="BJ805" s="128"/>
      <c r="BK805" s="128"/>
      <c r="BL805" s="128"/>
      <c r="BM805" s="128"/>
      <c r="BN805" s="128"/>
      <c r="BO805" s="128"/>
      <c r="BP805" s="128"/>
      <c r="BQ805" s="128"/>
      <c r="BR805" s="128"/>
      <c r="BS805" s="128"/>
      <c r="BT805" s="128"/>
      <c r="BU805" s="128"/>
      <c r="BV805" s="128"/>
      <c r="BW805" s="128"/>
      <c r="BX805" s="128"/>
      <c r="BY805" s="128"/>
      <c r="BZ805" s="128"/>
      <c r="CA805" s="128"/>
      <c r="CB805" s="128"/>
      <c r="CC805" s="128"/>
      <c r="CD805" s="128"/>
      <c r="CE805" s="128"/>
      <c r="CF805" s="128"/>
      <c r="CG805" s="128"/>
      <c r="CH805" s="128"/>
      <c r="CI805" s="128"/>
      <c r="CJ805" s="128"/>
      <c r="CK805" s="128"/>
      <c r="CL805" s="128"/>
      <c r="CM805" s="128"/>
      <c r="CN805" s="128"/>
      <c r="CO805" s="128"/>
      <c r="CP805" s="128"/>
      <c r="CQ805" s="128"/>
      <c r="CR805" s="128"/>
      <c r="CS805" s="128"/>
      <c r="CT805" s="128"/>
      <c r="CU805" s="128"/>
      <c r="CV805" s="128"/>
      <c r="CW805" s="128"/>
      <c r="CX805" s="128"/>
      <c r="CY805" s="128"/>
      <c r="CZ805" s="128"/>
      <c r="DA805" s="128"/>
      <c r="DB805" s="128"/>
      <c r="DC805" s="128"/>
      <c r="DD805" s="128"/>
      <c r="DE805" s="128"/>
      <c r="DF805" s="128"/>
      <c r="DG805" s="128"/>
      <c r="DH805" s="128"/>
      <c r="DI805" s="128"/>
      <c r="DJ805" s="128"/>
      <c r="DK805" s="128"/>
      <c r="DL805" s="128"/>
      <c r="DM805" s="128"/>
      <c r="DN805" s="128"/>
      <c r="DO805" s="128"/>
      <c r="DP805" s="128"/>
      <c r="DQ805" s="128"/>
      <c r="DR805" s="128"/>
      <c r="DS805" s="128"/>
      <c r="DT805" s="128"/>
      <c r="DU805" s="128"/>
      <c r="DV805" s="128"/>
      <c r="DW805" s="128"/>
      <c r="DX805" s="130"/>
    </row>
    <row r="806" spans="1:128" s="24" customFormat="1" ht="56.25" x14ac:dyDescent="0.25">
      <c r="A806" s="18">
        <v>181</v>
      </c>
      <c r="B806" s="19">
        <v>137</v>
      </c>
      <c r="C806" s="26" t="s">
        <v>600</v>
      </c>
      <c r="D806" s="19">
        <v>1991</v>
      </c>
      <c r="E806" s="19" t="s">
        <v>34</v>
      </c>
      <c r="F806" s="24" t="s">
        <v>186</v>
      </c>
      <c r="G806" s="19" t="s">
        <v>92</v>
      </c>
      <c r="H806" s="19">
        <v>9</v>
      </c>
      <c r="I806" s="25">
        <v>8906.6</v>
      </c>
      <c r="J806" s="25">
        <v>6009.1</v>
      </c>
      <c r="K806" s="26" t="s">
        <v>187</v>
      </c>
      <c r="L806" s="25">
        <f>I806*P806</f>
        <v>7153513.9220000003</v>
      </c>
      <c r="M806" s="25">
        <f t="shared" si="127"/>
        <v>153104.45400000003</v>
      </c>
      <c r="N806" s="34">
        <f t="shared" si="119"/>
        <v>7306618.3760000002</v>
      </c>
      <c r="O806" s="34">
        <f t="shared" si="128"/>
        <v>7306618.3760000002</v>
      </c>
      <c r="P806" s="27">
        <v>803.17</v>
      </c>
      <c r="Q806" s="27">
        <v>17.190000000000001</v>
      </c>
      <c r="R806" s="24" t="s">
        <v>39</v>
      </c>
      <c r="S806" s="24" t="s">
        <v>279</v>
      </c>
      <c r="T806" s="7"/>
      <c r="U806" s="7"/>
      <c r="V806" s="8"/>
      <c r="W806" s="7"/>
      <c r="X806" s="7"/>
      <c r="Y806" s="128"/>
      <c r="Z806" s="92"/>
      <c r="AA806" s="92"/>
      <c r="AB806" s="92"/>
      <c r="AC806" s="92"/>
      <c r="AD806" s="128"/>
      <c r="AE806" s="128"/>
      <c r="AF806" s="128"/>
      <c r="AG806" s="128"/>
      <c r="AH806" s="128"/>
      <c r="AI806" s="128"/>
      <c r="AJ806" s="128"/>
      <c r="AK806" s="128"/>
      <c r="AL806" s="128"/>
      <c r="AM806" s="128"/>
      <c r="AN806" s="128"/>
      <c r="AO806" s="128"/>
      <c r="AP806" s="128"/>
      <c r="AQ806" s="128"/>
      <c r="AR806" s="128"/>
      <c r="AS806" s="128"/>
      <c r="AT806" s="128"/>
      <c r="AU806" s="128"/>
      <c r="AV806" s="128"/>
      <c r="AW806" s="128"/>
      <c r="AX806" s="128"/>
      <c r="AY806" s="128"/>
      <c r="AZ806" s="128"/>
      <c r="BA806" s="128"/>
      <c r="BB806" s="128"/>
      <c r="BC806" s="128"/>
      <c r="BD806" s="128"/>
      <c r="BE806" s="128"/>
      <c r="BF806" s="128"/>
      <c r="BG806" s="128"/>
      <c r="BH806" s="128"/>
      <c r="BI806" s="128"/>
      <c r="BJ806" s="128"/>
      <c r="BK806" s="128"/>
      <c r="BL806" s="128"/>
      <c r="BM806" s="128"/>
      <c r="BN806" s="128"/>
      <c r="BO806" s="128"/>
      <c r="BP806" s="128"/>
      <c r="BQ806" s="128"/>
      <c r="BR806" s="128"/>
      <c r="BS806" s="128"/>
      <c r="BT806" s="128"/>
      <c r="BU806" s="128"/>
      <c r="BV806" s="128"/>
      <c r="BW806" s="128"/>
      <c r="BX806" s="128"/>
      <c r="BY806" s="128"/>
      <c r="BZ806" s="128"/>
      <c r="CA806" s="128"/>
      <c r="CB806" s="128"/>
      <c r="CC806" s="128"/>
      <c r="CD806" s="128"/>
      <c r="CE806" s="128"/>
      <c r="CF806" s="128"/>
      <c r="CG806" s="128"/>
      <c r="CH806" s="128"/>
      <c r="CI806" s="128"/>
      <c r="CJ806" s="128"/>
      <c r="CK806" s="128"/>
      <c r="CL806" s="128"/>
      <c r="CM806" s="128"/>
      <c r="CN806" s="128"/>
      <c r="CO806" s="128"/>
      <c r="CP806" s="128"/>
      <c r="CQ806" s="128"/>
      <c r="CR806" s="128"/>
      <c r="CS806" s="128"/>
      <c r="CT806" s="128"/>
      <c r="CU806" s="128"/>
      <c r="CV806" s="128"/>
      <c r="CW806" s="128"/>
      <c r="CX806" s="128"/>
      <c r="CY806" s="128"/>
      <c r="CZ806" s="128"/>
      <c r="DA806" s="128"/>
      <c r="DB806" s="128"/>
      <c r="DC806" s="128"/>
      <c r="DD806" s="128"/>
      <c r="DE806" s="128"/>
      <c r="DF806" s="128"/>
      <c r="DG806" s="128"/>
      <c r="DH806" s="128"/>
      <c r="DI806" s="128"/>
      <c r="DJ806" s="128"/>
      <c r="DK806" s="128"/>
      <c r="DL806" s="128"/>
      <c r="DM806" s="128"/>
      <c r="DN806" s="128"/>
      <c r="DO806" s="128"/>
      <c r="DP806" s="128"/>
      <c r="DQ806" s="128"/>
      <c r="DR806" s="128"/>
      <c r="DS806" s="128"/>
      <c r="DT806" s="128"/>
      <c r="DU806" s="128"/>
      <c r="DV806" s="128"/>
      <c r="DW806" s="128"/>
      <c r="DX806" s="130"/>
    </row>
    <row r="807" spans="1:128" s="24" customFormat="1" ht="37.5" x14ac:dyDescent="0.25">
      <c r="A807" s="18">
        <v>182</v>
      </c>
      <c r="B807" s="19">
        <v>138</v>
      </c>
      <c r="C807" s="26" t="s">
        <v>601</v>
      </c>
      <c r="D807" s="19">
        <v>1972</v>
      </c>
      <c r="E807" s="19" t="s">
        <v>34</v>
      </c>
      <c r="F807" s="24" t="s">
        <v>59</v>
      </c>
      <c r="G807" s="19" t="s">
        <v>36</v>
      </c>
      <c r="H807" s="19">
        <v>5</v>
      </c>
      <c r="I807" s="25">
        <v>5250.5</v>
      </c>
      <c r="J807" s="25">
        <v>3472.5</v>
      </c>
      <c r="K807" s="74" t="s">
        <v>243</v>
      </c>
      <c r="L807" s="25">
        <f>P807*I807</f>
        <v>5682091.1000000006</v>
      </c>
      <c r="M807" s="25">
        <f>I807*Q807</f>
        <v>121601.58</v>
      </c>
      <c r="N807" s="34">
        <f>L807+M807</f>
        <v>5803692.6800000006</v>
      </c>
      <c r="O807" s="34">
        <f>N807</f>
        <v>5803692.6800000006</v>
      </c>
      <c r="P807" s="27">
        <v>1082.2</v>
      </c>
      <c r="Q807" s="27">
        <v>23.16</v>
      </c>
      <c r="R807" s="24" t="s">
        <v>39</v>
      </c>
      <c r="S807" s="24" t="s">
        <v>279</v>
      </c>
      <c r="T807" s="7"/>
      <c r="U807" s="7"/>
      <c r="V807" s="8"/>
      <c r="W807" s="7"/>
      <c r="X807" s="7"/>
      <c r="Y807" s="128"/>
      <c r="Z807" s="92"/>
      <c r="AA807" s="92"/>
      <c r="AB807" s="92"/>
      <c r="AC807" s="92"/>
      <c r="AD807" s="128"/>
      <c r="AE807" s="128"/>
      <c r="AF807" s="128"/>
      <c r="AG807" s="128"/>
      <c r="AH807" s="128"/>
      <c r="AI807" s="128"/>
      <c r="AJ807" s="128"/>
      <c r="AK807" s="128"/>
      <c r="AL807" s="128"/>
      <c r="AM807" s="128"/>
      <c r="AN807" s="128"/>
      <c r="AO807" s="128"/>
      <c r="AP807" s="128"/>
      <c r="AQ807" s="128"/>
      <c r="AR807" s="128"/>
      <c r="AS807" s="128"/>
      <c r="AT807" s="128"/>
      <c r="AU807" s="128"/>
      <c r="AV807" s="128"/>
      <c r="AW807" s="128"/>
      <c r="AX807" s="128"/>
      <c r="AY807" s="128"/>
      <c r="AZ807" s="128"/>
      <c r="BA807" s="128"/>
      <c r="BB807" s="128"/>
      <c r="BC807" s="128"/>
      <c r="BD807" s="128"/>
      <c r="BE807" s="128"/>
      <c r="BF807" s="128"/>
      <c r="BG807" s="128"/>
      <c r="BH807" s="128"/>
      <c r="BI807" s="128"/>
      <c r="BJ807" s="128"/>
      <c r="BK807" s="128"/>
      <c r="BL807" s="128"/>
      <c r="BM807" s="128"/>
      <c r="BN807" s="128"/>
      <c r="BO807" s="128"/>
      <c r="BP807" s="128"/>
      <c r="BQ807" s="128"/>
      <c r="BR807" s="128"/>
      <c r="BS807" s="128"/>
      <c r="BT807" s="128"/>
      <c r="BU807" s="128"/>
      <c r="BV807" s="128"/>
      <c r="BW807" s="128"/>
      <c r="BX807" s="128"/>
      <c r="BY807" s="128"/>
      <c r="BZ807" s="128"/>
      <c r="CA807" s="128"/>
      <c r="CB807" s="128"/>
      <c r="CC807" s="128"/>
      <c r="CD807" s="128"/>
      <c r="CE807" s="128"/>
      <c r="CF807" s="128"/>
      <c r="CG807" s="128"/>
      <c r="CH807" s="128"/>
      <c r="CI807" s="128"/>
      <c r="CJ807" s="128"/>
      <c r="CK807" s="128"/>
      <c r="CL807" s="128"/>
      <c r="CM807" s="128"/>
      <c r="CN807" s="128"/>
      <c r="CO807" s="128"/>
      <c r="CP807" s="128"/>
      <c r="CQ807" s="128"/>
      <c r="CR807" s="128"/>
      <c r="CS807" s="128"/>
      <c r="CT807" s="128"/>
      <c r="CU807" s="128"/>
      <c r="CV807" s="128"/>
      <c r="CW807" s="128"/>
      <c r="CX807" s="128"/>
      <c r="CY807" s="128"/>
      <c r="CZ807" s="128"/>
      <c r="DA807" s="128"/>
      <c r="DB807" s="128"/>
      <c r="DC807" s="128"/>
      <c r="DD807" s="128"/>
      <c r="DE807" s="128"/>
      <c r="DF807" s="128"/>
      <c r="DG807" s="128"/>
      <c r="DH807" s="128"/>
      <c r="DI807" s="128"/>
      <c r="DJ807" s="128"/>
      <c r="DK807" s="128"/>
      <c r="DL807" s="128"/>
      <c r="DM807" s="128"/>
      <c r="DN807" s="128"/>
      <c r="DO807" s="128"/>
      <c r="DP807" s="128"/>
      <c r="DQ807" s="128"/>
      <c r="DR807" s="128"/>
      <c r="DS807" s="128"/>
      <c r="DT807" s="128"/>
      <c r="DU807" s="128"/>
      <c r="DV807" s="128"/>
      <c r="DW807" s="128"/>
      <c r="DX807" s="130"/>
    </row>
    <row r="808" spans="1:128" s="24" customFormat="1" ht="37.5" x14ac:dyDescent="0.25">
      <c r="A808" s="18">
        <v>183</v>
      </c>
      <c r="B808" s="19">
        <v>139</v>
      </c>
      <c r="C808" s="26" t="s">
        <v>602</v>
      </c>
      <c r="D808" s="19">
        <v>1988</v>
      </c>
      <c r="E808" s="19" t="s">
        <v>34</v>
      </c>
      <c r="F808" s="24" t="s">
        <v>59</v>
      </c>
      <c r="G808" s="19" t="s">
        <v>36</v>
      </c>
      <c r="H808" s="19">
        <v>5</v>
      </c>
      <c r="I808" s="25">
        <v>9784.5</v>
      </c>
      <c r="J808" s="25">
        <v>6686.5</v>
      </c>
      <c r="K808" s="74" t="s">
        <v>243</v>
      </c>
      <c r="L808" s="34">
        <f>P808*I808</f>
        <v>10588785.9</v>
      </c>
      <c r="M808" s="34">
        <f t="shared" si="127"/>
        <v>226609.02</v>
      </c>
      <c r="N808" s="34">
        <f t="shared" si="119"/>
        <v>10815394.92</v>
      </c>
      <c r="O808" s="34">
        <f t="shared" si="128"/>
        <v>10815394.92</v>
      </c>
      <c r="P808" s="27">
        <v>1082.2</v>
      </c>
      <c r="Q808" s="27">
        <v>23.16</v>
      </c>
      <c r="R808" s="24" t="s">
        <v>39</v>
      </c>
      <c r="S808" s="24" t="s">
        <v>279</v>
      </c>
      <c r="T808" s="7"/>
      <c r="U808" s="7"/>
      <c r="V808" s="8"/>
      <c r="W808" s="7"/>
      <c r="X808" s="7"/>
      <c r="Y808" s="128"/>
      <c r="Z808" s="92"/>
      <c r="AA808" s="92"/>
      <c r="AB808" s="92"/>
      <c r="AC808" s="92"/>
      <c r="AD808" s="128"/>
      <c r="AE808" s="128"/>
      <c r="AF808" s="128"/>
      <c r="AG808" s="128"/>
      <c r="AH808" s="128"/>
      <c r="AI808" s="128"/>
      <c r="AJ808" s="128"/>
      <c r="AK808" s="128"/>
      <c r="AL808" s="128"/>
      <c r="AM808" s="128"/>
      <c r="AN808" s="128"/>
      <c r="AO808" s="128"/>
      <c r="AP808" s="128"/>
      <c r="AQ808" s="128"/>
      <c r="AR808" s="128"/>
      <c r="AS808" s="128"/>
      <c r="AT808" s="128"/>
      <c r="AU808" s="128"/>
      <c r="AV808" s="128"/>
      <c r="AW808" s="128"/>
      <c r="AX808" s="128"/>
      <c r="AY808" s="128"/>
      <c r="AZ808" s="128"/>
      <c r="BA808" s="128"/>
      <c r="BB808" s="128"/>
      <c r="BC808" s="128"/>
      <c r="BD808" s="128"/>
      <c r="BE808" s="128"/>
      <c r="BF808" s="128"/>
      <c r="BG808" s="128"/>
      <c r="BH808" s="128"/>
      <c r="BI808" s="128"/>
      <c r="BJ808" s="128"/>
      <c r="BK808" s="128"/>
      <c r="BL808" s="128"/>
      <c r="BM808" s="128"/>
      <c r="BN808" s="128"/>
      <c r="BO808" s="128"/>
      <c r="BP808" s="128"/>
      <c r="BQ808" s="128"/>
      <c r="BR808" s="128"/>
      <c r="BS808" s="128"/>
      <c r="BT808" s="128"/>
      <c r="BU808" s="128"/>
      <c r="BV808" s="128"/>
      <c r="BW808" s="128"/>
      <c r="BX808" s="128"/>
      <c r="BY808" s="128"/>
      <c r="BZ808" s="128"/>
      <c r="CA808" s="128"/>
      <c r="CB808" s="128"/>
      <c r="CC808" s="128"/>
      <c r="CD808" s="128"/>
      <c r="CE808" s="128"/>
      <c r="CF808" s="128"/>
      <c r="CG808" s="128"/>
      <c r="CH808" s="128"/>
      <c r="CI808" s="128"/>
      <c r="CJ808" s="128"/>
      <c r="CK808" s="128"/>
      <c r="CL808" s="128"/>
      <c r="CM808" s="128"/>
      <c r="CN808" s="128"/>
      <c r="CO808" s="128"/>
      <c r="CP808" s="128"/>
      <c r="CQ808" s="128"/>
      <c r="CR808" s="128"/>
      <c r="CS808" s="128"/>
      <c r="CT808" s="128"/>
      <c r="CU808" s="128"/>
      <c r="CV808" s="128"/>
      <c r="CW808" s="128"/>
      <c r="CX808" s="128"/>
      <c r="CY808" s="128"/>
      <c r="CZ808" s="128"/>
      <c r="DA808" s="128"/>
      <c r="DB808" s="128"/>
      <c r="DC808" s="128"/>
      <c r="DD808" s="128"/>
      <c r="DE808" s="128"/>
      <c r="DF808" s="128"/>
      <c r="DG808" s="128"/>
      <c r="DH808" s="128"/>
      <c r="DI808" s="128"/>
      <c r="DJ808" s="128"/>
      <c r="DK808" s="128"/>
      <c r="DL808" s="128"/>
      <c r="DM808" s="128"/>
      <c r="DN808" s="128"/>
      <c r="DO808" s="128"/>
      <c r="DP808" s="128"/>
      <c r="DQ808" s="128"/>
      <c r="DR808" s="128"/>
      <c r="DS808" s="128"/>
      <c r="DT808" s="128"/>
      <c r="DU808" s="128"/>
      <c r="DV808" s="128"/>
      <c r="DW808" s="128"/>
      <c r="DX808" s="130"/>
    </row>
    <row r="809" spans="1:128" s="24" customFormat="1" ht="37.5" x14ac:dyDescent="0.25">
      <c r="A809" s="18">
        <v>184</v>
      </c>
      <c r="B809" s="19">
        <v>140</v>
      </c>
      <c r="C809" s="26" t="s">
        <v>603</v>
      </c>
      <c r="D809" s="19">
        <v>1970</v>
      </c>
      <c r="E809" s="19" t="s">
        <v>34</v>
      </c>
      <c r="F809" s="24" t="s">
        <v>63</v>
      </c>
      <c r="G809" s="19" t="s">
        <v>36</v>
      </c>
      <c r="H809" s="19">
        <v>2</v>
      </c>
      <c r="I809" s="25">
        <v>654.5</v>
      </c>
      <c r="J809" s="25">
        <v>350.3</v>
      </c>
      <c r="K809" s="74" t="s">
        <v>243</v>
      </c>
      <c r="L809" s="25">
        <f>I809*P809</f>
        <v>981750</v>
      </c>
      <c r="M809" s="25">
        <f t="shared" si="127"/>
        <v>26677.42</v>
      </c>
      <c r="N809" s="34">
        <f t="shared" si="119"/>
        <v>1008427.42</v>
      </c>
      <c r="O809" s="34">
        <f t="shared" si="128"/>
        <v>1008427.42</v>
      </c>
      <c r="P809" s="27">
        <v>1500</v>
      </c>
      <c r="Q809" s="27">
        <v>40.76</v>
      </c>
      <c r="R809" s="24" t="s">
        <v>39</v>
      </c>
      <c r="S809" s="24" t="s">
        <v>279</v>
      </c>
      <c r="T809" s="7"/>
      <c r="U809" s="7"/>
      <c r="V809" s="8"/>
      <c r="W809" s="7"/>
      <c r="X809" s="7"/>
      <c r="Y809" s="128"/>
      <c r="Z809" s="92"/>
      <c r="AA809" s="92"/>
      <c r="AB809" s="92"/>
      <c r="AC809" s="92"/>
      <c r="AD809" s="128"/>
      <c r="AE809" s="128"/>
      <c r="AF809" s="128"/>
      <c r="AG809" s="128"/>
      <c r="AH809" s="128"/>
      <c r="AI809" s="128"/>
      <c r="AJ809" s="128"/>
      <c r="AK809" s="128"/>
      <c r="AL809" s="128"/>
      <c r="AM809" s="128"/>
      <c r="AN809" s="128"/>
      <c r="AO809" s="128"/>
      <c r="AP809" s="128"/>
      <c r="AQ809" s="128"/>
      <c r="AR809" s="128"/>
      <c r="AS809" s="128"/>
      <c r="AT809" s="128"/>
      <c r="AU809" s="128"/>
      <c r="AV809" s="128"/>
      <c r="AW809" s="128"/>
      <c r="AX809" s="128"/>
      <c r="AY809" s="128"/>
      <c r="AZ809" s="128"/>
      <c r="BA809" s="128"/>
      <c r="BB809" s="128"/>
      <c r="BC809" s="128"/>
      <c r="BD809" s="128"/>
      <c r="BE809" s="128"/>
      <c r="BF809" s="128"/>
      <c r="BG809" s="128"/>
      <c r="BH809" s="128"/>
      <c r="BI809" s="128"/>
      <c r="BJ809" s="128"/>
      <c r="BK809" s="128"/>
      <c r="BL809" s="128"/>
      <c r="BM809" s="128"/>
      <c r="BN809" s="128"/>
      <c r="BO809" s="128"/>
      <c r="BP809" s="128"/>
      <c r="BQ809" s="128"/>
      <c r="BR809" s="128"/>
      <c r="BS809" s="128"/>
      <c r="BT809" s="128"/>
      <c r="BU809" s="128"/>
      <c r="BV809" s="128"/>
      <c r="BW809" s="128"/>
      <c r="BX809" s="128"/>
      <c r="BY809" s="128"/>
      <c r="BZ809" s="128"/>
      <c r="CA809" s="128"/>
      <c r="CB809" s="128"/>
      <c r="CC809" s="128"/>
      <c r="CD809" s="128"/>
      <c r="CE809" s="128"/>
      <c r="CF809" s="128"/>
      <c r="CG809" s="128"/>
      <c r="CH809" s="128"/>
      <c r="CI809" s="128"/>
      <c r="CJ809" s="128"/>
      <c r="CK809" s="128"/>
      <c r="CL809" s="128"/>
      <c r="CM809" s="128"/>
      <c r="CN809" s="128"/>
      <c r="CO809" s="128"/>
      <c r="CP809" s="128"/>
      <c r="CQ809" s="128"/>
      <c r="CR809" s="128"/>
      <c r="CS809" s="128"/>
      <c r="CT809" s="128"/>
      <c r="CU809" s="128"/>
      <c r="CV809" s="128"/>
      <c r="CW809" s="128"/>
      <c r="CX809" s="128"/>
      <c r="CY809" s="128"/>
      <c r="CZ809" s="128"/>
      <c r="DA809" s="128"/>
      <c r="DB809" s="128"/>
      <c r="DC809" s="128"/>
      <c r="DD809" s="128"/>
      <c r="DE809" s="128"/>
      <c r="DF809" s="128"/>
      <c r="DG809" s="128"/>
      <c r="DH809" s="128"/>
      <c r="DI809" s="128"/>
      <c r="DJ809" s="128"/>
      <c r="DK809" s="128"/>
      <c r="DL809" s="128"/>
      <c r="DM809" s="128"/>
      <c r="DN809" s="128"/>
      <c r="DO809" s="128"/>
      <c r="DP809" s="128"/>
      <c r="DQ809" s="128"/>
      <c r="DR809" s="128"/>
      <c r="DS809" s="128"/>
      <c r="DT809" s="128"/>
      <c r="DU809" s="128"/>
      <c r="DV809" s="128"/>
      <c r="DW809" s="128"/>
      <c r="DX809" s="130"/>
    </row>
    <row r="810" spans="1:128" s="24" customFormat="1" ht="56.25" x14ac:dyDescent="0.25">
      <c r="A810" s="18">
        <v>185</v>
      </c>
      <c r="B810" s="19">
        <v>141</v>
      </c>
      <c r="C810" s="74" t="s">
        <v>604</v>
      </c>
      <c r="D810" s="19">
        <v>1972</v>
      </c>
      <c r="E810" s="19" t="s">
        <v>34</v>
      </c>
      <c r="F810" s="24" t="s">
        <v>133</v>
      </c>
      <c r="G810" s="19" t="s">
        <v>36</v>
      </c>
      <c r="H810" s="19">
        <v>2</v>
      </c>
      <c r="I810" s="25">
        <v>1080</v>
      </c>
      <c r="J810" s="25">
        <v>367.6</v>
      </c>
      <c r="K810" s="74" t="s">
        <v>37</v>
      </c>
      <c r="L810" s="25">
        <f>P810*I810</f>
        <v>89434.8</v>
      </c>
      <c r="M810" s="25">
        <f t="shared" si="127"/>
        <v>15487.2</v>
      </c>
      <c r="N810" s="34">
        <f t="shared" si="119"/>
        <v>104922</v>
      </c>
      <c r="O810" s="200">
        <f>N810+N811+N812</f>
        <v>356896.8</v>
      </c>
      <c r="P810" s="19">
        <v>82.81</v>
      </c>
      <c r="Q810" s="27">
        <v>14.34</v>
      </c>
      <c r="R810" s="24" t="s">
        <v>39</v>
      </c>
      <c r="S810" s="24" t="s">
        <v>279</v>
      </c>
      <c r="T810" s="7"/>
      <c r="U810" s="7"/>
      <c r="V810" s="8"/>
      <c r="W810" s="7"/>
      <c r="X810" s="7"/>
      <c r="Y810" s="128"/>
      <c r="Z810" s="92"/>
      <c r="AA810" s="92"/>
      <c r="AB810" s="92"/>
      <c r="AC810" s="92"/>
      <c r="AD810" s="128"/>
      <c r="AE810" s="128"/>
      <c r="AF810" s="128"/>
      <c r="AG810" s="128"/>
      <c r="AH810" s="128"/>
      <c r="AI810" s="128"/>
      <c r="AJ810" s="128"/>
      <c r="AK810" s="128"/>
      <c r="AL810" s="128"/>
      <c r="AM810" s="128"/>
      <c r="AN810" s="128"/>
      <c r="AO810" s="128"/>
      <c r="AP810" s="128"/>
      <c r="AQ810" s="128"/>
      <c r="AR810" s="128"/>
      <c r="AS810" s="128"/>
      <c r="AT810" s="128"/>
      <c r="AU810" s="128"/>
      <c r="AV810" s="128"/>
      <c r="AW810" s="128"/>
      <c r="AX810" s="128"/>
      <c r="AY810" s="128"/>
      <c r="AZ810" s="128"/>
      <c r="BA810" s="128"/>
      <c r="BB810" s="128"/>
      <c r="BC810" s="128"/>
      <c r="BD810" s="128"/>
      <c r="BE810" s="128"/>
      <c r="BF810" s="128"/>
      <c r="BG810" s="128"/>
      <c r="BH810" s="128"/>
      <c r="BI810" s="128"/>
      <c r="BJ810" s="128"/>
      <c r="BK810" s="128"/>
      <c r="BL810" s="128"/>
      <c r="BM810" s="128"/>
      <c r="BN810" s="128"/>
      <c r="BO810" s="128"/>
      <c r="BP810" s="128"/>
      <c r="BQ810" s="128"/>
      <c r="BR810" s="128"/>
      <c r="BS810" s="128"/>
      <c r="BT810" s="128"/>
      <c r="BU810" s="128"/>
      <c r="BV810" s="128"/>
      <c r="BW810" s="128"/>
      <c r="BX810" s="128"/>
      <c r="BY810" s="128"/>
      <c r="BZ810" s="128"/>
      <c r="CA810" s="128"/>
      <c r="CB810" s="128"/>
      <c r="CC810" s="128"/>
      <c r="CD810" s="128"/>
      <c r="CE810" s="128"/>
      <c r="CF810" s="128"/>
      <c r="CG810" s="128"/>
      <c r="CH810" s="128"/>
      <c r="CI810" s="128"/>
      <c r="CJ810" s="128"/>
      <c r="CK810" s="128"/>
      <c r="CL810" s="128"/>
      <c r="CM810" s="128"/>
      <c r="CN810" s="128"/>
      <c r="CO810" s="128"/>
      <c r="CP810" s="128"/>
      <c r="CQ810" s="128"/>
      <c r="CR810" s="128"/>
      <c r="CS810" s="128"/>
      <c r="CT810" s="128"/>
      <c r="CU810" s="128"/>
      <c r="CV810" s="128"/>
      <c r="CW810" s="128"/>
      <c r="CX810" s="128"/>
      <c r="CY810" s="128"/>
      <c r="CZ810" s="128"/>
      <c r="DA810" s="128"/>
      <c r="DB810" s="128"/>
      <c r="DC810" s="128"/>
      <c r="DD810" s="128"/>
      <c r="DE810" s="128"/>
      <c r="DF810" s="128"/>
      <c r="DG810" s="128"/>
      <c r="DH810" s="128"/>
      <c r="DI810" s="128"/>
      <c r="DJ810" s="128"/>
      <c r="DK810" s="128"/>
      <c r="DL810" s="128"/>
      <c r="DM810" s="128"/>
      <c r="DN810" s="128"/>
      <c r="DO810" s="128"/>
      <c r="DP810" s="128"/>
      <c r="DQ810" s="128"/>
      <c r="DR810" s="128"/>
      <c r="DS810" s="128"/>
      <c r="DT810" s="128"/>
      <c r="DU810" s="128"/>
      <c r="DV810" s="128"/>
      <c r="DW810" s="128"/>
      <c r="DX810" s="130"/>
    </row>
    <row r="811" spans="1:128" s="24" customFormat="1" ht="56.25" x14ac:dyDescent="0.25">
      <c r="A811" s="18">
        <v>186</v>
      </c>
      <c r="B811" s="19"/>
      <c r="C811" s="74"/>
      <c r="D811" s="19"/>
      <c r="E811" s="19"/>
      <c r="G811" s="19"/>
      <c r="H811" s="19"/>
      <c r="I811" s="25"/>
      <c r="J811" s="25"/>
      <c r="K811" s="74" t="s">
        <v>93</v>
      </c>
      <c r="L811" s="25">
        <f>P811*I810</f>
        <v>158878.80000000002</v>
      </c>
      <c r="M811" s="25">
        <f>I810*Q811</f>
        <v>17539.199999999997</v>
      </c>
      <c r="N811" s="25">
        <f t="shared" si="119"/>
        <v>176418</v>
      </c>
      <c r="O811" s="201"/>
      <c r="P811" s="19">
        <v>147.11000000000001</v>
      </c>
      <c r="Q811" s="27">
        <v>16.239999999999998</v>
      </c>
      <c r="R811" s="24" t="s">
        <v>39</v>
      </c>
      <c r="S811" s="24" t="s">
        <v>279</v>
      </c>
      <c r="T811" s="7"/>
      <c r="U811" s="7"/>
      <c r="V811" s="8"/>
      <c r="W811" s="7"/>
      <c r="X811" s="7"/>
      <c r="Y811" s="128"/>
      <c r="Z811" s="92"/>
      <c r="AA811" s="92"/>
      <c r="AB811" s="92"/>
      <c r="AC811" s="92"/>
      <c r="AD811" s="128"/>
      <c r="AE811" s="128"/>
      <c r="AF811" s="128"/>
      <c r="AG811" s="128"/>
      <c r="AH811" s="128"/>
      <c r="AI811" s="128"/>
      <c r="AJ811" s="128"/>
      <c r="AK811" s="128"/>
      <c r="AL811" s="128"/>
      <c r="AM811" s="128"/>
      <c r="AN811" s="128"/>
      <c r="AO811" s="128"/>
      <c r="AP811" s="128"/>
      <c r="AQ811" s="128"/>
      <c r="AR811" s="128"/>
      <c r="AS811" s="128"/>
      <c r="AT811" s="128"/>
      <c r="AU811" s="128"/>
      <c r="AV811" s="128"/>
      <c r="AW811" s="128"/>
      <c r="AX811" s="128"/>
      <c r="AY811" s="128"/>
      <c r="AZ811" s="128"/>
      <c r="BA811" s="128"/>
      <c r="BB811" s="128"/>
      <c r="BC811" s="128"/>
      <c r="BD811" s="128"/>
      <c r="BE811" s="128"/>
      <c r="BF811" s="128"/>
      <c r="BG811" s="128"/>
      <c r="BH811" s="128"/>
      <c r="BI811" s="128"/>
      <c r="BJ811" s="128"/>
      <c r="BK811" s="128"/>
      <c r="BL811" s="128"/>
      <c r="BM811" s="128"/>
      <c r="BN811" s="128"/>
      <c r="BO811" s="128"/>
      <c r="BP811" s="128"/>
      <c r="BQ811" s="128"/>
      <c r="BR811" s="128"/>
      <c r="BS811" s="128"/>
      <c r="BT811" s="128"/>
      <c r="BU811" s="128"/>
      <c r="BV811" s="128"/>
      <c r="BW811" s="128"/>
      <c r="BX811" s="128"/>
      <c r="BY811" s="128"/>
      <c r="BZ811" s="128"/>
      <c r="CA811" s="128"/>
      <c r="CB811" s="128"/>
      <c r="CC811" s="128"/>
      <c r="CD811" s="128"/>
      <c r="CE811" s="128"/>
      <c r="CF811" s="128"/>
      <c r="CG811" s="128"/>
      <c r="CH811" s="128"/>
      <c r="CI811" s="128"/>
      <c r="CJ811" s="128"/>
      <c r="CK811" s="128"/>
      <c r="CL811" s="128"/>
      <c r="CM811" s="128"/>
      <c r="CN811" s="128"/>
      <c r="CO811" s="128"/>
      <c r="CP811" s="128"/>
      <c r="CQ811" s="128"/>
      <c r="CR811" s="128"/>
      <c r="CS811" s="128"/>
      <c r="CT811" s="128"/>
      <c r="CU811" s="128"/>
      <c r="CV811" s="128"/>
      <c r="CW811" s="128"/>
      <c r="CX811" s="128"/>
      <c r="CY811" s="128"/>
      <c r="CZ811" s="128"/>
      <c r="DA811" s="128"/>
      <c r="DB811" s="128"/>
      <c r="DC811" s="128"/>
      <c r="DD811" s="128"/>
      <c r="DE811" s="128"/>
      <c r="DF811" s="128"/>
      <c r="DG811" s="128"/>
      <c r="DH811" s="128"/>
      <c r="DI811" s="128"/>
      <c r="DJ811" s="128"/>
      <c r="DK811" s="128"/>
      <c r="DL811" s="128"/>
      <c r="DM811" s="128"/>
      <c r="DN811" s="128"/>
      <c r="DO811" s="128"/>
      <c r="DP811" s="128"/>
      <c r="DQ811" s="128"/>
      <c r="DR811" s="128"/>
      <c r="DS811" s="128"/>
      <c r="DT811" s="128"/>
      <c r="DU811" s="128"/>
      <c r="DV811" s="128"/>
      <c r="DW811" s="128"/>
      <c r="DX811" s="130"/>
    </row>
    <row r="812" spans="1:128" s="24" customFormat="1" ht="56.25" x14ac:dyDescent="0.25">
      <c r="A812" s="18">
        <v>187</v>
      </c>
      <c r="B812" s="19"/>
      <c r="C812" s="74"/>
      <c r="D812" s="19"/>
      <c r="E812" s="19"/>
      <c r="G812" s="19"/>
      <c r="H812" s="19"/>
      <c r="I812" s="25"/>
      <c r="J812" s="25"/>
      <c r="K812" s="74" t="s">
        <v>41</v>
      </c>
      <c r="L812" s="25">
        <f>P812*I810</f>
        <v>60588</v>
      </c>
      <c r="M812" s="25">
        <f>I810*Q812</f>
        <v>14968.8</v>
      </c>
      <c r="N812" s="25">
        <f t="shared" si="119"/>
        <v>75556.800000000003</v>
      </c>
      <c r="O812" s="202"/>
      <c r="P812" s="19">
        <v>56.1</v>
      </c>
      <c r="Q812" s="27">
        <v>13.86</v>
      </c>
      <c r="R812" s="24" t="s">
        <v>39</v>
      </c>
      <c r="S812" s="24" t="s">
        <v>279</v>
      </c>
      <c r="T812" s="7"/>
      <c r="U812" s="7"/>
      <c r="V812" s="8"/>
      <c r="W812" s="7"/>
      <c r="X812" s="7"/>
      <c r="Y812" s="128"/>
      <c r="Z812" s="92"/>
      <c r="AA812" s="92"/>
      <c r="AB812" s="92"/>
      <c r="AC812" s="92"/>
      <c r="AD812" s="128"/>
      <c r="AE812" s="128"/>
      <c r="AF812" s="128"/>
      <c r="AG812" s="128"/>
      <c r="AH812" s="128"/>
      <c r="AI812" s="128"/>
      <c r="AJ812" s="128"/>
      <c r="AK812" s="128"/>
      <c r="AL812" s="128"/>
      <c r="AM812" s="128"/>
      <c r="AN812" s="128"/>
      <c r="AO812" s="128"/>
      <c r="AP812" s="128"/>
      <c r="AQ812" s="128"/>
      <c r="AR812" s="128"/>
      <c r="AS812" s="128"/>
      <c r="AT812" s="128"/>
      <c r="AU812" s="128"/>
      <c r="AV812" s="128"/>
      <c r="AW812" s="128"/>
      <c r="AX812" s="128"/>
      <c r="AY812" s="128"/>
      <c r="AZ812" s="128"/>
      <c r="BA812" s="128"/>
      <c r="BB812" s="128"/>
      <c r="BC812" s="128"/>
      <c r="BD812" s="128"/>
      <c r="BE812" s="128"/>
      <c r="BF812" s="128"/>
      <c r="BG812" s="128"/>
      <c r="BH812" s="128"/>
      <c r="BI812" s="128"/>
      <c r="BJ812" s="128"/>
      <c r="BK812" s="128"/>
      <c r="BL812" s="128"/>
      <c r="BM812" s="128"/>
      <c r="BN812" s="128"/>
      <c r="BO812" s="128"/>
      <c r="BP812" s="128"/>
      <c r="BQ812" s="128"/>
      <c r="BR812" s="128"/>
      <c r="BS812" s="128"/>
      <c r="BT812" s="128"/>
      <c r="BU812" s="128"/>
      <c r="BV812" s="128"/>
      <c r="BW812" s="128"/>
      <c r="BX812" s="128"/>
      <c r="BY812" s="128"/>
      <c r="BZ812" s="128"/>
      <c r="CA812" s="128"/>
      <c r="CB812" s="128"/>
      <c r="CC812" s="128"/>
      <c r="CD812" s="128"/>
      <c r="CE812" s="128"/>
      <c r="CF812" s="128"/>
      <c r="CG812" s="128"/>
      <c r="CH812" s="128"/>
      <c r="CI812" s="128"/>
      <c r="CJ812" s="128"/>
      <c r="CK812" s="128"/>
      <c r="CL812" s="128"/>
      <c r="CM812" s="128"/>
      <c r="CN812" s="128"/>
      <c r="CO812" s="128"/>
      <c r="CP812" s="128"/>
      <c r="CQ812" s="128"/>
      <c r="CR812" s="128"/>
      <c r="CS812" s="128"/>
      <c r="CT812" s="128"/>
      <c r="CU812" s="128"/>
      <c r="CV812" s="128"/>
      <c r="CW812" s="128"/>
      <c r="CX812" s="128"/>
      <c r="CY812" s="128"/>
      <c r="CZ812" s="128"/>
      <c r="DA812" s="128"/>
      <c r="DB812" s="128"/>
      <c r="DC812" s="128"/>
      <c r="DD812" s="128"/>
      <c r="DE812" s="128"/>
      <c r="DF812" s="128"/>
      <c r="DG812" s="128"/>
      <c r="DH812" s="128"/>
      <c r="DI812" s="128"/>
      <c r="DJ812" s="128"/>
      <c r="DK812" s="128"/>
      <c r="DL812" s="128"/>
      <c r="DM812" s="128"/>
      <c r="DN812" s="128"/>
      <c r="DO812" s="128"/>
      <c r="DP812" s="128"/>
      <c r="DQ812" s="128"/>
      <c r="DR812" s="128"/>
      <c r="DS812" s="128"/>
      <c r="DT812" s="128"/>
      <c r="DU812" s="128"/>
      <c r="DV812" s="128"/>
      <c r="DW812" s="128"/>
      <c r="DX812" s="130"/>
    </row>
    <row r="813" spans="1:128" ht="37.5" x14ac:dyDescent="0.3">
      <c r="A813" s="18">
        <v>188</v>
      </c>
      <c r="B813" s="19">
        <v>142</v>
      </c>
      <c r="C813" s="26" t="s">
        <v>605</v>
      </c>
      <c r="D813" s="19">
        <v>1958</v>
      </c>
      <c r="E813" s="19" t="s">
        <v>34</v>
      </c>
      <c r="F813" s="24" t="s">
        <v>181</v>
      </c>
      <c r="G813" s="19" t="s">
        <v>72</v>
      </c>
      <c r="H813" s="19">
        <v>2</v>
      </c>
      <c r="I813" s="25">
        <v>533.79999999999995</v>
      </c>
      <c r="J813" s="25">
        <v>306.3</v>
      </c>
      <c r="K813" s="26" t="s">
        <v>46</v>
      </c>
      <c r="L813" s="25">
        <f t="shared" ref="L813:L840" si="129">I813*P813</f>
        <v>132510.51199999999</v>
      </c>
      <c r="M813" s="25">
        <f t="shared" ref="M813:M846" si="130">I813*Q813</f>
        <v>9672.4560000000001</v>
      </c>
      <c r="N813" s="34">
        <f t="shared" si="119"/>
        <v>142182.96799999999</v>
      </c>
      <c r="O813" s="34">
        <f>N813</f>
        <v>142182.96799999999</v>
      </c>
      <c r="P813" s="25">
        <v>248.24</v>
      </c>
      <c r="Q813" s="27">
        <v>18.12</v>
      </c>
      <c r="R813" s="24" t="s">
        <v>39</v>
      </c>
      <c r="S813" s="24" t="s">
        <v>279</v>
      </c>
      <c r="T813" s="7">
        <v>129174.26199999999</v>
      </c>
      <c r="U813" s="7">
        <v>11716.909999999998</v>
      </c>
      <c r="V813" s="8">
        <v>140891.17199999999</v>
      </c>
      <c r="W813" s="7">
        <v>241.99</v>
      </c>
      <c r="X813" s="7">
        <v>21.95</v>
      </c>
      <c r="Z813" s="92">
        <f t="shared" ref="Z813:AB829" si="131">L813-T813</f>
        <v>3336.25</v>
      </c>
      <c r="AA813" s="92">
        <f t="shared" si="131"/>
        <v>-2044.4539999999979</v>
      </c>
      <c r="AB813" s="92">
        <f t="shared" si="131"/>
        <v>1291.7960000000021</v>
      </c>
    </row>
    <row r="814" spans="1:128" ht="37.5" x14ac:dyDescent="0.3">
      <c r="A814" s="18">
        <v>189</v>
      </c>
      <c r="B814" s="19">
        <v>143</v>
      </c>
      <c r="C814" s="26" t="s">
        <v>606</v>
      </c>
      <c r="D814" s="19">
        <v>1958</v>
      </c>
      <c r="E814" s="19" t="s">
        <v>34</v>
      </c>
      <c r="F814" s="24" t="s">
        <v>181</v>
      </c>
      <c r="G814" s="19" t="s">
        <v>72</v>
      </c>
      <c r="H814" s="19">
        <v>2</v>
      </c>
      <c r="I814" s="25">
        <v>534.79999999999995</v>
      </c>
      <c r="J814" s="25">
        <v>302.60000000000002</v>
      </c>
      <c r="K814" s="26" t="s">
        <v>46</v>
      </c>
      <c r="L814" s="25">
        <f t="shared" si="129"/>
        <v>132758.75200000001</v>
      </c>
      <c r="M814" s="25">
        <f t="shared" si="130"/>
        <v>9690.5759999999991</v>
      </c>
      <c r="N814" s="34">
        <f t="shared" si="119"/>
        <v>142449.32800000001</v>
      </c>
      <c r="O814" s="34">
        <f t="shared" ref="O814:O829" si="132">N814</f>
        <v>142449.32800000001</v>
      </c>
      <c r="P814" s="25">
        <v>248.24</v>
      </c>
      <c r="Q814" s="27">
        <v>18.12</v>
      </c>
      <c r="R814" s="24" t="s">
        <v>39</v>
      </c>
      <c r="S814" s="24" t="s">
        <v>279</v>
      </c>
      <c r="T814" s="7">
        <v>129416.25199999999</v>
      </c>
      <c r="U814" s="7">
        <v>11738.859999999999</v>
      </c>
      <c r="V814" s="8">
        <v>141155.11199999999</v>
      </c>
      <c r="W814" s="7">
        <v>241.99</v>
      </c>
      <c r="X814" s="7">
        <v>21.95</v>
      </c>
      <c r="Z814" s="92">
        <f t="shared" si="131"/>
        <v>3342.5000000000146</v>
      </c>
      <c r="AA814" s="92">
        <f t="shared" si="131"/>
        <v>-2048.2839999999997</v>
      </c>
      <c r="AB814" s="92">
        <f t="shared" si="131"/>
        <v>1294.2160000000149</v>
      </c>
    </row>
    <row r="815" spans="1:128" ht="37.5" x14ac:dyDescent="0.3">
      <c r="A815" s="18">
        <v>190</v>
      </c>
      <c r="B815" s="19">
        <v>144</v>
      </c>
      <c r="C815" s="26" t="s">
        <v>607</v>
      </c>
      <c r="D815" s="19">
        <v>1958</v>
      </c>
      <c r="E815" s="19" t="s">
        <v>34</v>
      </c>
      <c r="F815" s="24" t="s">
        <v>63</v>
      </c>
      <c r="G815" s="19" t="s">
        <v>72</v>
      </c>
      <c r="H815" s="19">
        <v>2</v>
      </c>
      <c r="I815" s="25">
        <v>522.1</v>
      </c>
      <c r="J815" s="25">
        <v>300.7</v>
      </c>
      <c r="K815" s="26" t="s">
        <v>46</v>
      </c>
      <c r="L815" s="25">
        <f t="shared" si="129"/>
        <v>129606.10400000001</v>
      </c>
      <c r="M815" s="25">
        <f t="shared" si="130"/>
        <v>9460.4520000000011</v>
      </c>
      <c r="N815" s="34">
        <f t="shared" si="119"/>
        <v>139066.55600000001</v>
      </c>
      <c r="O815" s="34">
        <f t="shared" si="132"/>
        <v>139066.55600000001</v>
      </c>
      <c r="P815" s="25">
        <v>248.24</v>
      </c>
      <c r="Q815" s="27">
        <v>18.12</v>
      </c>
      <c r="R815" s="24" t="s">
        <v>39</v>
      </c>
      <c r="S815" s="24" t="s">
        <v>279</v>
      </c>
      <c r="T815" s="7">
        <v>126473.50400000002</v>
      </c>
      <c r="U815" s="7">
        <v>8954.0149999999994</v>
      </c>
      <c r="V815" s="8">
        <v>135427.51900000003</v>
      </c>
      <c r="W815" s="7">
        <v>242.24</v>
      </c>
      <c r="X815" s="7">
        <v>17.149999999999999</v>
      </c>
      <c r="Z815" s="92">
        <f t="shared" si="131"/>
        <v>3132.5999999999913</v>
      </c>
      <c r="AA815" s="92">
        <f t="shared" si="131"/>
        <v>506.43700000000172</v>
      </c>
      <c r="AB815" s="92">
        <f t="shared" si="131"/>
        <v>3639.0369999999821</v>
      </c>
    </row>
    <row r="816" spans="1:128" ht="37.5" x14ac:dyDescent="0.3">
      <c r="A816" s="18">
        <v>191</v>
      </c>
      <c r="B816" s="19">
        <v>145</v>
      </c>
      <c r="C816" s="26" t="s">
        <v>608</v>
      </c>
      <c r="D816" s="19">
        <v>1961</v>
      </c>
      <c r="E816" s="19" t="s">
        <v>34</v>
      </c>
      <c r="F816" s="24" t="s">
        <v>44</v>
      </c>
      <c r="G816" s="19" t="s">
        <v>72</v>
      </c>
      <c r="H816" s="19">
        <v>2</v>
      </c>
      <c r="I816" s="25">
        <v>518.4</v>
      </c>
      <c r="J816" s="25">
        <v>298.8</v>
      </c>
      <c r="K816" s="26" t="s">
        <v>46</v>
      </c>
      <c r="L816" s="25">
        <f t="shared" si="129"/>
        <v>126541.43999999999</v>
      </c>
      <c r="M816" s="25">
        <f t="shared" si="130"/>
        <v>9237.887999999999</v>
      </c>
      <c r="N816" s="34">
        <f t="shared" si="119"/>
        <v>135779.32799999998</v>
      </c>
      <c r="O816" s="34">
        <f t="shared" si="132"/>
        <v>135779.32799999998</v>
      </c>
      <c r="P816" s="25">
        <v>244.1</v>
      </c>
      <c r="Q816" s="27">
        <v>17.82</v>
      </c>
      <c r="R816" s="24" t="s">
        <v>39</v>
      </c>
      <c r="S816" s="24" t="s">
        <v>279</v>
      </c>
      <c r="T816" s="7">
        <v>125385.408</v>
      </c>
      <c r="U816" s="7">
        <v>15297.984</v>
      </c>
      <c r="V816" s="8">
        <v>140683.39199999999</v>
      </c>
      <c r="W816" s="7">
        <v>241.87</v>
      </c>
      <c r="X816" s="7">
        <v>29.51</v>
      </c>
      <c r="Z816" s="92">
        <f t="shared" si="131"/>
        <v>1156.031999999992</v>
      </c>
      <c r="AA816" s="92">
        <f t="shared" si="131"/>
        <v>-6060.0960000000014</v>
      </c>
      <c r="AB816" s="92">
        <f t="shared" si="131"/>
        <v>-4904.064000000013</v>
      </c>
    </row>
    <row r="817" spans="1:28" ht="37.5" x14ac:dyDescent="0.3">
      <c r="A817" s="18">
        <v>192</v>
      </c>
      <c r="B817" s="19">
        <v>146</v>
      </c>
      <c r="C817" s="26" t="s">
        <v>609</v>
      </c>
      <c r="D817" s="19">
        <v>1959</v>
      </c>
      <c r="E817" s="19" t="s">
        <v>34</v>
      </c>
      <c r="F817" s="24" t="s">
        <v>44</v>
      </c>
      <c r="G817" s="19" t="s">
        <v>72</v>
      </c>
      <c r="H817" s="19">
        <v>2</v>
      </c>
      <c r="I817" s="25">
        <v>509</v>
      </c>
      <c r="J817" s="25">
        <v>292.2</v>
      </c>
      <c r="K817" s="26" t="s">
        <v>46</v>
      </c>
      <c r="L817" s="25">
        <f t="shared" si="129"/>
        <v>124246.9</v>
      </c>
      <c r="M817" s="25">
        <f t="shared" si="130"/>
        <v>9070.380000000001</v>
      </c>
      <c r="N817" s="34">
        <f t="shared" si="119"/>
        <v>133317.28</v>
      </c>
      <c r="O817" s="34">
        <f t="shared" si="132"/>
        <v>133317.28</v>
      </c>
      <c r="P817" s="25">
        <v>244.1</v>
      </c>
      <c r="Q817" s="27">
        <v>17.82</v>
      </c>
      <c r="R817" s="24" t="s">
        <v>39</v>
      </c>
      <c r="S817" s="24" t="s">
        <v>279</v>
      </c>
      <c r="T817" s="7">
        <v>123111.83</v>
      </c>
      <c r="U817" s="7">
        <v>15020.59</v>
      </c>
      <c r="V817" s="8">
        <v>138132.42000000001</v>
      </c>
      <c r="W817" s="7">
        <v>241.87</v>
      </c>
      <c r="X817" s="7">
        <v>29.51</v>
      </c>
      <c r="Z817" s="92">
        <f t="shared" si="131"/>
        <v>1135.0699999999924</v>
      </c>
      <c r="AA817" s="92">
        <f t="shared" si="131"/>
        <v>-5950.2099999999991</v>
      </c>
      <c r="AB817" s="92">
        <f t="shared" si="131"/>
        <v>-4815.140000000014</v>
      </c>
    </row>
    <row r="818" spans="1:28" ht="37.5" x14ac:dyDescent="0.3">
      <c r="A818" s="18">
        <v>193</v>
      </c>
      <c r="B818" s="19">
        <v>147</v>
      </c>
      <c r="C818" s="26" t="s">
        <v>610</v>
      </c>
      <c r="D818" s="19">
        <v>1959</v>
      </c>
      <c r="E818" s="19" t="s">
        <v>34</v>
      </c>
      <c r="F818" s="24" t="s">
        <v>44</v>
      </c>
      <c r="G818" s="19" t="s">
        <v>72</v>
      </c>
      <c r="H818" s="19">
        <v>2</v>
      </c>
      <c r="I818" s="25">
        <v>538.9</v>
      </c>
      <c r="J818" s="25">
        <v>316</v>
      </c>
      <c r="K818" s="26" t="s">
        <v>46</v>
      </c>
      <c r="L818" s="25">
        <f t="shared" si="129"/>
        <v>131545.49</v>
      </c>
      <c r="M818" s="25">
        <f t="shared" si="130"/>
        <v>9603.1980000000003</v>
      </c>
      <c r="N818" s="34">
        <f t="shared" si="119"/>
        <v>141148.68799999999</v>
      </c>
      <c r="O818" s="34">
        <f t="shared" si="132"/>
        <v>141148.68799999999</v>
      </c>
      <c r="P818" s="25">
        <v>244.1</v>
      </c>
      <c r="Q818" s="27">
        <v>17.82</v>
      </c>
      <c r="R818" s="24" t="s">
        <v>39</v>
      </c>
      <c r="S818" s="24" t="s">
        <v>279</v>
      </c>
      <c r="T818" s="7">
        <v>130343.743</v>
      </c>
      <c r="U818" s="7">
        <v>15902.939</v>
      </c>
      <c r="V818" s="8">
        <v>146246.682</v>
      </c>
      <c r="W818" s="7">
        <v>241.87</v>
      </c>
      <c r="X818" s="7">
        <v>29.51</v>
      </c>
      <c r="Z818" s="92">
        <f t="shared" si="131"/>
        <v>1201.7469999999885</v>
      </c>
      <c r="AA818" s="92">
        <f t="shared" si="131"/>
        <v>-6299.741</v>
      </c>
      <c r="AB818" s="92">
        <f t="shared" si="131"/>
        <v>-5097.9940000000061</v>
      </c>
    </row>
    <row r="819" spans="1:28" ht="37.5" x14ac:dyDescent="0.3">
      <c r="A819" s="18">
        <v>194</v>
      </c>
      <c r="B819" s="19">
        <v>148</v>
      </c>
      <c r="C819" s="26" t="s">
        <v>611</v>
      </c>
      <c r="D819" s="19">
        <v>1961</v>
      </c>
      <c r="E819" s="19" t="s">
        <v>34</v>
      </c>
      <c r="F819" s="24" t="s">
        <v>44</v>
      </c>
      <c r="G819" s="19" t="s">
        <v>72</v>
      </c>
      <c r="H819" s="19">
        <v>2</v>
      </c>
      <c r="I819" s="25">
        <v>517.70000000000005</v>
      </c>
      <c r="J819" s="25">
        <v>296.2</v>
      </c>
      <c r="K819" s="26" t="s">
        <v>46</v>
      </c>
      <c r="L819" s="25">
        <f t="shared" si="129"/>
        <v>126370.57</v>
      </c>
      <c r="M819" s="25">
        <f t="shared" si="130"/>
        <v>9225.4140000000007</v>
      </c>
      <c r="N819" s="34">
        <f t="shared" ref="N819:N863" si="133">L819+M819</f>
        <v>135595.984</v>
      </c>
      <c r="O819" s="34">
        <f t="shared" si="132"/>
        <v>135595.984</v>
      </c>
      <c r="P819" s="25">
        <v>244.1</v>
      </c>
      <c r="Q819" s="27">
        <v>17.82</v>
      </c>
      <c r="R819" s="24" t="s">
        <v>39</v>
      </c>
      <c r="S819" s="24" t="s">
        <v>279</v>
      </c>
      <c r="T819" s="7">
        <v>125216.09900000002</v>
      </c>
      <c r="U819" s="7">
        <v>15277.327000000003</v>
      </c>
      <c r="V819" s="8">
        <v>140493.42600000001</v>
      </c>
      <c r="W819" s="7">
        <v>241.87</v>
      </c>
      <c r="X819" s="7">
        <v>29.51</v>
      </c>
      <c r="Z819" s="92">
        <f t="shared" si="131"/>
        <v>1154.4709999999905</v>
      </c>
      <c r="AA819" s="92">
        <f t="shared" si="131"/>
        <v>-6051.9130000000023</v>
      </c>
      <c r="AB819" s="92">
        <f t="shared" si="131"/>
        <v>-4897.44200000001</v>
      </c>
    </row>
    <row r="820" spans="1:28" ht="37.5" x14ac:dyDescent="0.3">
      <c r="A820" s="18">
        <v>195</v>
      </c>
      <c r="B820" s="19">
        <v>149</v>
      </c>
      <c r="C820" s="26" t="s">
        <v>612</v>
      </c>
      <c r="D820" s="19">
        <v>1962</v>
      </c>
      <c r="E820" s="19" t="s">
        <v>34</v>
      </c>
      <c r="F820" s="24" t="s">
        <v>44</v>
      </c>
      <c r="G820" s="19" t="s">
        <v>72</v>
      </c>
      <c r="H820" s="19">
        <v>2</v>
      </c>
      <c r="I820" s="25">
        <v>531.6</v>
      </c>
      <c r="J820" s="25">
        <v>308.10000000000002</v>
      </c>
      <c r="K820" s="26" t="s">
        <v>46</v>
      </c>
      <c r="L820" s="25">
        <f t="shared" si="129"/>
        <v>129763.56</v>
      </c>
      <c r="M820" s="25">
        <f t="shared" si="130"/>
        <v>9473.112000000001</v>
      </c>
      <c r="N820" s="34">
        <f t="shared" si="133"/>
        <v>139236.67199999999</v>
      </c>
      <c r="O820" s="34">
        <f t="shared" si="132"/>
        <v>139236.67199999999</v>
      </c>
      <c r="P820" s="25">
        <v>244.1</v>
      </c>
      <c r="Q820" s="27">
        <v>17.82</v>
      </c>
      <c r="R820" s="24" t="s">
        <v>39</v>
      </c>
      <c r="S820" s="24" t="s">
        <v>279</v>
      </c>
      <c r="T820" s="7">
        <v>128578.092</v>
      </c>
      <c r="U820" s="7">
        <v>15687.516000000001</v>
      </c>
      <c r="V820" s="8">
        <v>144265.60800000001</v>
      </c>
      <c r="W820" s="7">
        <v>241.87</v>
      </c>
      <c r="X820" s="7">
        <v>29.51</v>
      </c>
      <c r="Z820" s="92">
        <f t="shared" si="131"/>
        <v>1185.4679999999935</v>
      </c>
      <c r="AA820" s="92">
        <f t="shared" si="131"/>
        <v>-6214.4040000000005</v>
      </c>
      <c r="AB820" s="92">
        <f t="shared" si="131"/>
        <v>-5028.9360000000161</v>
      </c>
    </row>
    <row r="821" spans="1:28" ht="37.5" x14ac:dyDescent="0.3">
      <c r="A821" s="18">
        <v>196</v>
      </c>
      <c r="B821" s="19">
        <v>150</v>
      </c>
      <c r="C821" s="26" t="s">
        <v>613</v>
      </c>
      <c r="D821" s="19">
        <v>1948</v>
      </c>
      <c r="E821" s="19" t="s">
        <v>34</v>
      </c>
      <c r="F821" s="24" t="s">
        <v>44</v>
      </c>
      <c r="G821" s="19" t="s">
        <v>72</v>
      </c>
      <c r="H821" s="19">
        <v>2</v>
      </c>
      <c r="I821" s="25">
        <v>511.9</v>
      </c>
      <c r="J821" s="25">
        <v>295.7</v>
      </c>
      <c r="K821" s="26" t="s">
        <v>46</v>
      </c>
      <c r="L821" s="25">
        <f t="shared" si="129"/>
        <v>124954.79</v>
      </c>
      <c r="M821" s="25">
        <f t="shared" si="130"/>
        <v>9122.0579999999991</v>
      </c>
      <c r="N821" s="34">
        <f t="shared" si="133"/>
        <v>134076.848</v>
      </c>
      <c r="O821" s="34">
        <f t="shared" si="132"/>
        <v>134076.848</v>
      </c>
      <c r="P821" s="25">
        <v>244.1</v>
      </c>
      <c r="Q821" s="27">
        <v>17.82</v>
      </c>
      <c r="R821" s="24" t="s">
        <v>39</v>
      </c>
      <c r="S821" s="24" t="s">
        <v>279</v>
      </c>
      <c r="T821" s="7">
        <v>123813.253</v>
      </c>
      <c r="U821" s="7">
        <v>15106.169</v>
      </c>
      <c r="V821" s="8">
        <v>138919.42199999999</v>
      </c>
      <c r="W821" s="7">
        <v>241.87</v>
      </c>
      <c r="X821" s="7">
        <v>29.51</v>
      </c>
      <c r="Z821" s="92">
        <f t="shared" si="131"/>
        <v>1141.5369999999966</v>
      </c>
      <c r="AA821" s="92">
        <f t="shared" si="131"/>
        <v>-5984.1110000000008</v>
      </c>
      <c r="AB821" s="92">
        <f t="shared" si="131"/>
        <v>-4842.5739999999932</v>
      </c>
    </row>
    <row r="822" spans="1:28" ht="37.5" x14ac:dyDescent="0.3">
      <c r="A822" s="18">
        <v>197</v>
      </c>
      <c r="B822" s="19">
        <v>151</v>
      </c>
      <c r="C822" s="26" t="s">
        <v>614</v>
      </c>
      <c r="D822" s="19">
        <v>1961</v>
      </c>
      <c r="E822" s="19" t="s">
        <v>34</v>
      </c>
      <c r="F822" s="24" t="s">
        <v>44</v>
      </c>
      <c r="G822" s="19" t="s">
        <v>72</v>
      </c>
      <c r="H822" s="19">
        <v>2</v>
      </c>
      <c r="I822" s="25">
        <v>529.29999999999995</v>
      </c>
      <c r="J822" s="25">
        <v>306.8</v>
      </c>
      <c r="K822" s="26" t="s">
        <v>46</v>
      </c>
      <c r="L822" s="25">
        <f t="shared" si="129"/>
        <v>129202.12999999999</v>
      </c>
      <c r="M822" s="25">
        <f t="shared" si="130"/>
        <v>9432.1260000000002</v>
      </c>
      <c r="N822" s="34">
        <f t="shared" si="133"/>
        <v>138634.25599999999</v>
      </c>
      <c r="O822" s="34">
        <f t="shared" si="132"/>
        <v>138634.25599999999</v>
      </c>
      <c r="P822" s="25">
        <v>244.1</v>
      </c>
      <c r="Q822" s="27">
        <v>17.82</v>
      </c>
      <c r="R822" s="24" t="s">
        <v>39</v>
      </c>
      <c r="S822" s="24" t="s">
        <v>279</v>
      </c>
      <c r="T822" s="7">
        <v>128021.791</v>
      </c>
      <c r="U822" s="7">
        <v>15619.643</v>
      </c>
      <c r="V822" s="8">
        <v>143641.43400000001</v>
      </c>
      <c r="W822" s="7">
        <v>241.87</v>
      </c>
      <c r="X822" s="7">
        <v>29.51</v>
      </c>
      <c r="Z822" s="92">
        <f t="shared" si="131"/>
        <v>1180.3389999999927</v>
      </c>
      <c r="AA822" s="92">
        <f t="shared" si="131"/>
        <v>-6187.5169999999998</v>
      </c>
      <c r="AB822" s="92">
        <f t="shared" si="131"/>
        <v>-5007.1780000000144</v>
      </c>
    </row>
    <row r="823" spans="1:28" ht="37.5" x14ac:dyDescent="0.3">
      <c r="A823" s="18">
        <v>198</v>
      </c>
      <c r="B823" s="19">
        <v>152</v>
      </c>
      <c r="C823" s="26" t="s">
        <v>615</v>
      </c>
      <c r="D823" s="19">
        <v>1960</v>
      </c>
      <c r="E823" s="19" t="s">
        <v>34</v>
      </c>
      <c r="F823" s="24" t="s">
        <v>44</v>
      </c>
      <c r="G823" s="19" t="s">
        <v>72</v>
      </c>
      <c r="H823" s="19">
        <v>2</v>
      </c>
      <c r="I823" s="25">
        <v>505.5</v>
      </c>
      <c r="J823" s="25">
        <v>288.60000000000002</v>
      </c>
      <c r="K823" s="26" t="s">
        <v>46</v>
      </c>
      <c r="L823" s="25">
        <f t="shared" si="129"/>
        <v>123392.55</v>
      </c>
      <c r="M823" s="25">
        <f t="shared" si="130"/>
        <v>9008.01</v>
      </c>
      <c r="N823" s="34">
        <f t="shared" si="133"/>
        <v>132400.56</v>
      </c>
      <c r="O823" s="34">
        <f t="shared" si="132"/>
        <v>132400.56</v>
      </c>
      <c r="P823" s="25">
        <v>244.1</v>
      </c>
      <c r="Q823" s="27">
        <v>17.82</v>
      </c>
      <c r="R823" s="24" t="s">
        <v>39</v>
      </c>
      <c r="S823" s="24" t="s">
        <v>279</v>
      </c>
      <c r="T823" s="7">
        <v>122265.285</v>
      </c>
      <c r="U823" s="7">
        <v>14917.305</v>
      </c>
      <c r="V823" s="8">
        <v>137182.59</v>
      </c>
      <c r="W823" s="7">
        <v>241.87</v>
      </c>
      <c r="X823" s="7">
        <v>29.51</v>
      </c>
      <c r="Z823" s="92">
        <f t="shared" si="131"/>
        <v>1127.2649999999994</v>
      </c>
      <c r="AA823" s="92">
        <f t="shared" si="131"/>
        <v>-5909.2950000000001</v>
      </c>
      <c r="AB823" s="92">
        <f t="shared" si="131"/>
        <v>-4782.0299999999988</v>
      </c>
    </row>
    <row r="824" spans="1:28" ht="37.5" x14ac:dyDescent="0.3">
      <c r="A824" s="18">
        <v>199</v>
      </c>
      <c r="B824" s="19">
        <v>153</v>
      </c>
      <c r="C824" s="26" t="s">
        <v>616</v>
      </c>
      <c r="D824" s="19">
        <v>1960</v>
      </c>
      <c r="E824" s="19" t="s">
        <v>34</v>
      </c>
      <c r="F824" s="24" t="s">
        <v>44</v>
      </c>
      <c r="G824" s="19" t="s">
        <v>72</v>
      </c>
      <c r="H824" s="19">
        <v>2</v>
      </c>
      <c r="I824" s="25">
        <v>508.3</v>
      </c>
      <c r="J824" s="25">
        <v>284.7</v>
      </c>
      <c r="K824" s="26" t="s">
        <v>46</v>
      </c>
      <c r="L824" s="25">
        <f t="shared" si="129"/>
        <v>124076.03</v>
      </c>
      <c r="M824" s="25">
        <f t="shared" si="130"/>
        <v>9057.9060000000009</v>
      </c>
      <c r="N824" s="34">
        <f t="shared" si="133"/>
        <v>133133.93599999999</v>
      </c>
      <c r="O824" s="34">
        <f t="shared" si="132"/>
        <v>133133.93599999999</v>
      </c>
      <c r="P824" s="25">
        <v>244.1</v>
      </c>
      <c r="Q824" s="27">
        <v>17.82</v>
      </c>
      <c r="R824" s="24" t="s">
        <v>39</v>
      </c>
      <c r="S824" s="24" t="s">
        <v>279</v>
      </c>
      <c r="T824" s="7">
        <v>122942.52100000001</v>
      </c>
      <c r="U824" s="7">
        <v>14999.933000000001</v>
      </c>
      <c r="V824" s="8">
        <v>137942.454</v>
      </c>
      <c r="W824" s="7">
        <v>241.87</v>
      </c>
      <c r="X824" s="7">
        <v>29.51</v>
      </c>
      <c r="Z824" s="92">
        <f t="shared" si="131"/>
        <v>1133.5089999999909</v>
      </c>
      <c r="AA824" s="92">
        <f t="shared" si="131"/>
        <v>-5942.027</v>
      </c>
      <c r="AB824" s="92">
        <f t="shared" si="131"/>
        <v>-4808.5180000000109</v>
      </c>
    </row>
    <row r="825" spans="1:28" ht="37.5" x14ac:dyDescent="0.3">
      <c r="A825" s="18">
        <v>200</v>
      </c>
      <c r="B825" s="19">
        <v>154</v>
      </c>
      <c r="C825" s="26" t="s">
        <v>617</v>
      </c>
      <c r="D825" s="19">
        <v>1961</v>
      </c>
      <c r="E825" s="19" t="s">
        <v>34</v>
      </c>
      <c r="F825" s="24" t="s">
        <v>44</v>
      </c>
      <c r="G825" s="19" t="s">
        <v>72</v>
      </c>
      <c r="H825" s="19">
        <v>2</v>
      </c>
      <c r="I825" s="25">
        <v>520.29999999999995</v>
      </c>
      <c r="J825" s="25">
        <v>298.89999999999998</v>
      </c>
      <c r="K825" s="26" t="s">
        <v>46</v>
      </c>
      <c r="L825" s="25">
        <f t="shared" si="129"/>
        <v>127005.22999999998</v>
      </c>
      <c r="M825" s="25">
        <f t="shared" si="130"/>
        <v>9271.7459999999992</v>
      </c>
      <c r="N825" s="34">
        <f t="shared" si="133"/>
        <v>136276.97599999997</v>
      </c>
      <c r="O825" s="34">
        <f t="shared" si="132"/>
        <v>136276.97599999997</v>
      </c>
      <c r="P825" s="25">
        <v>244.1</v>
      </c>
      <c r="Q825" s="27">
        <v>17.82</v>
      </c>
      <c r="R825" s="24" t="s">
        <v>39</v>
      </c>
      <c r="S825" s="24" t="s">
        <v>279</v>
      </c>
      <c r="T825" s="7">
        <v>125844.961</v>
      </c>
      <c r="U825" s="7">
        <v>15354.053</v>
      </c>
      <c r="V825" s="8">
        <v>141199.014</v>
      </c>
      <c r="W825" s="7">
        <v>241.87</v>
      </c>
      <c r="X825" s="7">
        <v>29.51</v>
      </c>
      <c r="Z825" s="92">
        <f t="shared" si="131"/>
        <v>1160.2689999999857</v>
      </c>
      <c r="AA825" s="92">
        <f t="shared" si="131"/>
        <v>-6082.3070000000007</v>
      </c>
      <c r="AB825" s="92">
        <f t="shared" si="131"/>
        <v>-4922.0380000000296</v>
      </c>
    </row>
    <row r="826" spans="1:28" ht="37.5" x14ac:dyDescent="0.3">
      <c r="A826" s="18">
        <v>201</v>
      </c>
      <c r="B826" s="19">
        <v>155</v>
      </c>
      <c r="C826" s="26" t="s">
        <v>618</v>
      </c>
      <c r="D826" s="19">
        <v>1961</v>
      </c>
      <c r="E826" s="19" t="s">
        <v>34</v>
      </c>
      <c r="F826" s="24" t="s">
        <v>44</v>
      </c>
      <c r="G826" s="19" t="s">
        <v>72</v>
      </c>
      <c r="H826" s="19">
        <v>2</v>
      </c>
      <c r="I826" s="25">
        <v>520.79999999999995</v>
      </c>
      <c r="J826" s="25">
        <v>297.7</v>
      </c>
      <c r="K826" s="26" t="s">
        <v>46</v>
      </c>
      <c r="L826" s="25">
        <f t="shared" si="129"/>
        <v>127127.27999999998</v>
      </c>
      <c r="M826" s="25">
        <f t="shared" si="130"/>
        <v>9280.655999999999</v>
      </c>
      <c r="N826" s="34">
        <f t="shared" si="133"/>
        <v>136407.93599999999</v>
      </c>
      <c r="O826" s="34">
        <f t="shared" si="132"/>
        <v>136407.93599999999</v>
      </c>
      <c r="P826" s="25">
        <v>244.1</v>
      </c>
      <c r="Q826" s="27">
        <v>17.82</v>
      </c>
      <c r="R826" s="24" t="s">
        <v>39</v>
      </c>
      <c r="S826" s="24" t="s">
        <v>279</v>
      </c>
      <c r="T826" s="7">
        <v>125965.89599999999</v>
      </c>
      <c r="U826" s="7">
        <v>15368.807999999999</v>
      </c>
      <c r="V826" s="8">
        <v>141334.704</v>
      </c>
      <c r="W826" s="7">
        <v>241.87</v>
      </c>
      <c r="X826" s="7">
        <v>29.51</v>
      </c>
      <c r="Z826" s="92">
        <f t="shared" si="131"/>
        <v>1161.3839999999909</v>
      </c>
      <c r="AA826" s="92">
        <f t="shared" si="131"/>
        <v>-6088.152</v>
      </c>
      <c r="AB826" s="92">
        <f t="shared" si="131"/>
        <v>-4926.7680000000109</v>
      </c>
    </row>
    <row r="827" spans="1:28" ht="37.5" x14ac:dyDescent="0.3">
      <c r="A827" s="18">
        <v>202</v>
      </c>
      <c r="B827" s="19">
        <v>156</v>
      </c>
      <c r="C827" s="26" t="s">
        <v>619</v>
      </c>
      <c r="D827" s="19">
        <v>1960</v>
      </c>
      <c r="E827" s="19" t="s">
        <v>34</v>
      </c>
      <c r="F827" s="24" t="s">
        <v>44</v>
      </c>
      <c r="G827" s="19" t="s">
        <v>72</v>
      </c>
      <c r="H827" s="19">
        <v>2</v>
      </c>
      <c r="I827" s="25">
        <v>525.4</v>
      </c>
      <c r="J827" s="25">
        <v>301</v>
      </c>
      <c r="K827" s="26" t="s">
        <v>46</v>
      </c>
      <c r="L827" s="25">
        <f t="shared" si="129"/>
        <v>128250.13999999998</v>
      </c>
      <c r="M827" s="25">
        <f t="shared" si="130"/>
        <v>9362.6280000000006</v>
      </c>
      <c r="N827" s="34">
        <f t="shared" si="133"/>
        <v>137612.76799999998</v>
      </c>
      <c r="O827" s="34">
        <f t="shared" si="132"/>
        <v>137612.76799999998</v>
      </c>
      <c r="P827" s="25">
        <v>244.1</v>
      </c>
      <c r="Q827" s="27">
        <v>17.82</v>
      </c>
      <c r="R827" s="24" t="s">
        <v>39</v>
      </c>
      <c r="S827" s="24" t="s">
        <v>279</v>
      </c>
      <c r="T827" s="7">
        <v>127078.49799999999</v>
      </c>
      <c r="U827" s="7">
        <v>15504.554</v>
      </c>
      <c r="V827" s="8">
        <v>142583.052</v>
      </c>
      <c r="W827" s="7">
        <v>241.87</v>
      </c>
      <c r="X827" s="7">
        <v>29.51</v>
      </c>
      <c r="Z827" s="92">
        <f t="shared" si="131"/>
        <v>1171.6419999999925</v>
      </c>
      <c r="AA827" s="92">
        <f t="shared" si="131"/>
        <v>-6141.9259999999995</v>
      </c>
      <c r="AB827" s="92">
        <f t="shared" si="131"/>
        <v>-4970.2840000000142</v>
      </c>
    </row>
    <row r="828" spans="1:28" ht="37.5" x14ac:dyDescent="0.3">
      <c r="A828" s="18">
        <v>203</v>
      </c>
      <c r="B828" s="19">
        <v>157</v>
      </c>
      <c r="C828" s="26" t="s">
        <v>620</v>
      </c>
      <c r="D828" s="19">
        <v>1960</v>
      </c>
      <c r="E828" s="19" t="s">
        <v>34</v>
      </c>
      <c r="F828" s="24" t="s">
        <v>44</v>
      </c>
      <c r="G828" s="19" t="s">
        <v>64</v>
      </c>
      <c r="H828" s="19">
        <v>2</v>
      </c>
      <c r="I828" s="25">
        <v>503.2</v>
      </c>
      <c r="J828" s="25">
        <v>273</v>
      </c>
      <c r="K828" s="26" t="s">
        <v>46</v>
      </c>
      <c r="L828" s="25">
        <f t="shared" si="129"/>
        <v>122831.12</v>
      </c>
      <c r="M828" s="25">
        <f t="shared" si="130"/>
        <v>8967.0239999999994</v>
      </c>
      <c r="N828" s="34">
        <f t="shared" si="133"/>
        <v>131798.144</v>
      </c>
      <c r="O828" s="34">
        <f t="shared" si="132"/>
        <v>131798.144</v>
      </c>
      <c r="P828" s="25">
        <v>244.1</v>
      </c>
      <c r="Q828" s="27">
        <v>17.82</v>
      </c>
      <c r="R828" s="24" t="s">
        <v>39</v>
      </c>
      <c r="S828" s="24" t="s">
        <v>279</v>
      </c>
      <c r="T828" s="7">
        <v>121708.984</v>
      </c>
      <c r="U828" s="7">
        <v>14849.432000000001</v>
      </c>
      <c r="V828" s="8">
        <v>136558.416</v>
      </c>
      <c r="W828" s="7">
        <v>241.87</v>
      </c>
      <c r="X828" s="7">
        <v>29.51</v>
      </c>
      <c r="Z828" s="92">
        <f t="shared" si="131"/>
        <v>1122.1359999999986</v>
      </c>
      <c r="AA828" s="92">
        <f t="shared" si="131"/>
        <v>-5882.4080000000013</v>
      </c>
      <c r="AB828" s="92">
        <f t="shared" si="131"/>
        <v>-4760.2719999999972</v>
      </c>
    </row>
    <row r="829" spans="1:28" ht="37.5" x14ac:dyDescent="0.3">
      <c r="A829" s="18">
        <v>204</v>
      </c>
      <c r="B829" s="19">
        <v>158</v>
      </c>
      <c r="C829" s="26" t="s">
        <v>621</v>
      </c>
      <c r="D829" s="19">
        <v>1960</v>
      </c>
      <c r="E829" s="19" t="s">
        <v>34</v>
      </c>
      <c r="F829" s="24" t="s">
        <v>44</v>
      </c>
      <c r="G829" s="19" t="s">
        <v>36</v>
      </c>
      <c r="H829" s="19">
        <v>2</v>
      </c>
      <c r="I829" s="25">
        <v>501.2</v>
      </c>
      <c r="J829" s="25">
        <v>268.89999999999998</v>
      </c>
      <c r="K829" s="26" t="s">
        <v>46</v>
      </c>
      <c r="L829" s="25">
        <f t="shared" si="129"/>
        <v>122342.92</v>
      </c>
      <c r="M829" s="25">
        <f t="shared" si="130"/>
        <v>8931.384</v>
      </c>
      <c r="N829" s="34">
        <f t="shared" si="133"/>
        <v>131274.304</v>
      </c>
      <c r="O829" s="34">
        <f t="shared" si="132"/>
        <v>131274.304</v>
      </c>
      <c r="P829" s="25">
        <v>244.1</v>
      </c>
      <c r="Q829" s="27">
        <v>17.82</v>
      </c>
      <c r="R829" s="24" t="s">
        <v>39</v>
      </c>
      <c r="S829" s="24" t="s">
        <v>279</v>
      </c>
      <c r="T829" s="7">
        <v>126242.25599999999</v>
      </c>
      <c r="U829" s="7">
        <v>15752.716</v>
      </c>
      <c r="V829" s="8">
        <v>141994.97200000001</v>
      </c>
      <c r="W829" s="7">
        <v>251.88</v>
      </c>
      <c r="X829" s="7">
        <v>31.43</v>
      </c>
      <c r="Z829" s="92">
        <f t="shared" si="131"/>
        <v>-3899.3359999999957</v>
      </c>
      <c r="AA829" s="92">
        <f t="shared" si="131"/>
        <v>-6821.3320000000003</v>
      </c>
      <c r="AB829" s="92">
        <f t="shared" si="131"/>
        <v>-10720.668000000005</v>
      </c>
    </row>
    <row r="830" spans="1:28" ht="37.5" x14ac:dyDescent="0.3">
      <c r="A830" s="18">
        <v>205</v>
      </c>
      <c r="B830" s="19">
        <v>159</v>
      </c>
      <c r="C830" s="26" t="s">
        <v>622</v>
      </c>
      <c r="D830" s="19">
        <v>1972</v>
      </c>
      <c r="E830" s="19" t="s">
        <v>34</v>
      </c>
      <c r="F830" s="24" t="s">
        <v>59</v>
      </c>
      <c r="G830" s="19" t="s">
        <v>36</v>
      </c>
      <c r="H830" s="19">
        <v>4</v>
      </c>
      <c r="I830" s="25">
        <v>11375.2</v>
      </c>
      <c r="J830" s="25">
        <v>5212.7</v>
      </c>
      <c r="K830" s="26" t="s">
        <v>46</v>
      </c>
      <c r="L830" s="25">
        <f t="shared" si="129"/>
        <v>1820032</v>
      </c>
      <c r="M830" s="25">
        <f t="shared" si="130"/>
        <v>176998.11200000002</v>
      </c>
      <c r="N830" s="34">
        <f t="shared" si="133"/>
        <v>1997030.112</v>
      </c>
      <c r="O830" s="34">
        <f>N830</f>
        <v>1997030.112</v>
      </c>
      <c r="P830" s="25">
        <v>160</v>
      </c>
      <c r="Q830" s="27">
        <v>15.56</v>
      </c>
      <c r="R830" s="24" t="s">
        <v>39</v>
      </c>
      <c r="S830" s="24" t="s">
        <v>279</v>
      </c>
      <c r="Z830" s="92"/>
      <c r="AA830" s="92"/>
      <c r="AB830" s="92"/>
    </row>
    <row r="831" spans="1:28" ht="37.5" x14ac:dyDescent="0.3">
      <c r="A831" s="18">
        <v>206</v>
      </c>
      <c r="B831" s="19">
        <v>160</v>
      </c>
      <c r="C831" s="26" t="s">
        <v>623</v>
      </c>
      <c r="D831" s="19">
        <v>1961</v>
      </c>
      <c r="E831" s="19" t="s">
        <v>34</v>
      </c>
      <c r="F831" s="24" t="s">
        <v>56</v>
      </c>
      <c r="G831" s="19" t="s">
        <v>72</v>
      </c>
      <c r="H831" s="19">
        <v>2</v>
      </c>
      <c r="I831" s="25">
        <v>521.4</v>
      </c>
      <c r="J831" s="25">
        <v>298.8</v>
      </c>
      <c r="K831" s="26" t="s">
        <v>46</v>
      </c>
      <c r="L831" s="25">
        <f t="shared" si="129"/>
        <v>129432.336</v>
      </c>
      <c r="M831" s="25">
        <f t="shared" si="130"/>
        <v>9447.768</v>
      </c>
      <c r="N831" s="34">
        <f t="shared" si="133"/>
        <v>138880.10399999999</v>
      </c>
      <c r="O831" s="34">
        <f>N831</f>
        <v>138880.10399999999</v>
      </c>
      <c r="P831" s="25">
        <v>248.24</v>
      </c>
      <c r="Q831" s="27">
        <v>18.12</v>
      </c>
      <c r="R831" s="24" t="s">
        <v>39</v>
      </c>
      <c r="S831" s="24" t="s">
        <v>279</v>
      </c>
      <c r="T831" s="7">
        <v>126225.726</v>
      </c>
      <c r="U831" s="7">
        <v>11444.73</v>
      </c>
      <c r="V831" s="8">
        <v>137670.45600000001</v>
      </c>
      <c r="W831" s="7">
        <v>242.09</v>
      </c>
      <c r="X831" s="7">
        <v>21.95</v>
      </c>
      <c r="Z831" s="92">
        <f>L831-T831</f>
        <v>3206.6100000000006</v>
      </c>
      <c r="AA831" s="92">
        <f>M831-U831</f>
        <v>-1996.9619999999995</v>
      </c>
      <c r="AB831" s="92">
        <f>N831-V831</f>
        <v>1209.6479999999865</v>
      </c>
    </row>
    <row r="832" spans="1:28" ht="37.5" x14ac:dyDescent="0.3">
      <c r="A832" s="18">
        <v>207</v>
      </c>
      <c r="B832" s="19">
        <v>161</v>
      </c>
      <c r="C832" s="26" t="s">
        <v>624</v>
      </c>
      <c r="D832" s="19">
        <v>1965</v>
      </c>
      <c r="E832" s="19" t="s">
        <v>34</v>
      </c>
      <c r="F832" s="24" t="s">
        <v>59</v>
      </c>
      <c r="G832" s="24" t="s">
        <v>36</v>
      </c>
      <c r="H832" s="19">
        <v>3</v>
      </c>
      <c r="I832" s="25">
        <f>J832*1.8</f>
        <v>1977.4079999999999</v>
      </c>
      <c r="J832" s="25">
        <v>1098.56</v>
      </c>
      <c r="K832" s="26" t="s">
        <v>46</v>
      </c>
      <c r="L832" s="25">
        <f t="shared" si="129"/>
        <v>316385.27999999997</v>
      </c>
      <c r="M832" s="25">
        <f t="shared" si="130"/>
        <v>30768.46848</v>
      </c>
      <c r="N832" s="34">
        <f t="shared" si="133"/>
        <v>347153.74847999995</v>
      </c>
      <c r="O832" s="34">
        <f>N832</f>
        <v>347153.74847999995</v>
      </c>
      <c r="P832" s="34">
        <v>160</v>
      </c>
      <c r="Q832" s="23">
        <v>15.56</v>
      </c>
      <c r="R832" s="24" t="s">
        <v>39</v>
      </c>
      <c r="S832" s="24" t="s">
        <v>279</v>
      </c>
      <c r="Z832" s="92"/>
      <c r="AA832" s="92"/>
      <c r="AB832" s="92"/>
    </row>
    <row r="833" spans="1:128" ht="37.5" x14ac:dyDescent="0.3">
      <c r="A833" s="18">
        <v>208</v>
      </c>
      <c r="B833" s="19">
        <v>162</v>
      </c>
      <c r="C833" s="26" t="s">
        <v>625</v>
      </c>
      <c r="D833" s="19">
        <v>1967</v>
      </c>
      <c r="E833" s="19" t="s">
        <v>34</v>
      </c>
      <c r="F833" s="24" t="s">
        <v>59</v>
      </c>
      <c r="G833" s="24" t="s">
        <v>36</v>
      </c>
      <c r="H833" s="19">
        <v>5</v>
      </c>
      <c r="I833" s="25">
        <f>J833*1.8</f>
        <v>4039.0739999999996</v>
      </c>
      <c r="J833" s="25">
        <v>2243.9299999999998</v>
      </c>
      <c r="K833" s="26" t="s">
        <v>243</v>
      </c>
      <c r="L833" s="25">
        <f t="shared" si="129"/>
        <v>4371085.8827999998</v>
      </c>
      <c r="M833" s="25">
        <f t="shared" si="130"/>
        <v>93544.953839999987</v>
      </c>
      <c r="N833" s="34">
        <f t="shared" si="133"/>
        <v>4464630.8366399994</v>
      </c>
      <c r="O833" s="34">
        <f t="shared" ref="O833:O845" si="134">N833</f>
        <v>4464630.8366399994</v>
      </c>
      <c r="P833" s="34">
        <v>1082.2</v>
      </c>
      <c r="Q833" s="23">
        <v>23.16</v>
      </c>
      <c r="R833" s="24" t="s">
        <v>39</v>
      </c>
      <c r="S833" s="24" t="s">
        <v>279</v>
      </c>
      <c r="Z833" s="92"/>
      <c r="AA833" s="92"/>
      <c r="AB833" s="92"/>
    </row>
    <row r="834" spans="1:128" ht="37.5" x14ac:dyDescent="0.3">
      <c r="A834" s="18">
        <v>209</v>
      </c>
      <c r="B834" s="19">
        <v>163</v>
      </c>
      <c r="C834" s="26" t="s">
        <v>626</v>
      </c>
      <c r="D834" s="19">
        <v>38</v>
      </c>
      <c r="E834" s="19" t="s">
        <v>34</v>
      </c>
      <c r="F834" s="24" t="s">
        <v>181</v>
      </c>
      <c r="G834" s="24" t="s">
        <v>72</v>
      </c>
      <c r="H834" s="19">
        <v>2</v>
      </c>
      <c r="I834" s="25">
        <f>J834*1.8</f>
        <v>862.56</v>
      </c>
      <c r="J834" s="25">
        <v>479.2</v>
      </c>
      <c r="K834" s="26" t="s">
        <v>243</v>
      </c>
      <c r="L834" s="25">
        <f t="shared" si="129"/>
        <v>1494557.7120000001</v>
      </c>
      <c r="M834" s="25">
        <f t="shared" si="130"/>
        <v>34692.163199999995</v>
      </c>
      <c r="N834" s="34">
        <f t="shared" si="133"/>
        <v>1529249.8752000001</v>
      </c>
      <c r="O834" s="34">
        <f t="shared" si="134"/>
        <v>1529249.8752000001</v>
      </c>
      <c r="P834" s="34">
        <v>1732.7</v>
      </c>
      <c r="Q834" s="23">
        <v>40.22</v>
      </c>
      <c r="R834" s="24" t="s">
        <v>39</v>
      </c>
      <c r="S834" s="24" t="s">
        <v>279</v>
      </c>
      <c r="Z834" s="92"/>
      <c r="AA834" s="92"/>
      <c r="AB834" s="92"/>
    </row>
    <row r="835" spans="1:128" ht="37.5" x14ac:dyDescent="0.3">
      <c r="A835" s="18">
        <v>210</v>
      </c>
      <c r="B835" s="19">
        <v>164</v>
      </c>
      <c r="C835" s="26" t="s">
        <v>627</v>
      </c>
      <c r="D835" s="19">
        <v>38</v>
      </c>
      <c r="E835" s="19" t="s">
        <v>34</v>
      </c>
      <c r="F835" s="24" t="s">
        <v>181</v>
      </c>
      <c r="G835" s="24" t="s">
        <v>72</v>
      </c>
      <c r="H835" s="19">
        <v>2</v>
      </c>
      <c r="I835" s="25">
        <f>J835*1.8</f>
        <v>884.16</v>
      </c>
      <c r="J835" s="25">
        <v>491.2</v>
      </c>
      <c r="K835" s="26" t="s">
        <v>243</v>
      </c>
      <c r="L835" s="25">
        <f t="shared" si="129"/>
        <v>1531984.0319999999</v>
      </c>
      <c r="M835" s="25">
        <f t="shared" si="130"/>
        <v>35560.915199999996</v>
      </c>
      <c r="N835" s="34">
        <f t="shared" si="133"/>
        <v>1567544.9471999998</v>
      </c>
      <c r="O835" s="34">
        <f t="shared" si="134"/>
        <v>1567544.9471999998</v>
      </c>
      <c r="P835" s="34">
        <v>1732.7</v>
      </c>
      <c r="Q835" s="23">
        <v>40.22</v>
      </c>
      <c r="R835" s="24" t="s">
        <v>39</v>
      </c>
      <c r="S835" s="24" t="s">
        <v>279</v>
      </c>
      <c r="Z835" s="92"/>
      <c r="AA835" s="92"/>
      <c r="AB835" s="92"/>
    </row>
    <row r="836" spans="1:128" ht="56.25" x14ac:dyDescent="0.3">
      <c r="A836" s="18">
        <v>211</v>
      </c>
      <c r="B836" s="19">
        <v>165</v>
      </c>
      <c r="C836" s="26" t="s">
        <v>628</v>
      </c>
      <c r="D836" s="19">
        <v>1993</v>
      </c>
      <c r="E836" s="19" t="s">
        <v>34</v>
      </c>
      <c r="F836" s="24" t="s">
        <v>224</v>
      </c>
      <c r="G836" s="19" t="s">
        <v>92</v>
      </c>
      <c r="H836" s="19">
        <v>10</v>
      </c>
      <c r="I836" s="25">
        <v>5908.2</v>
      </c>
      <c r="J836" s="25">
        <v>4278.1000000000004</v>
      </c>
      <c r="K836" s="26" t="s">
        <v>187</v>
      </c>
      <c r="L836" s="25">
        <f t="shared" si="129"/>
        <v>4450115.3219999997</v>
      </c>
      <c r="M836" s="25">
        <f t="shared" si="130"/>
        <v>95240.184000000008</v>
      </c>
      <c r="N836" s="34">
        <f t="shared" si="133"/>
        <v>4545355.5060000001</v>
      </c>
      <c r="O836" s="34">
        <f t="shared" si="134"/>
        <v>4545355.5060000001</v>
      </c>
      <c r="P836" s="34">
        <v>753.21</v>
      </c>
      <c r="Q836" s="23">
        <v>16.12</v>
      </c>
      <c r="R836" s="24" t="s">
        <v>39</v>
      </c>
      <c r="S836" s="24" t="s">
        <v>279</v>
      </c>
      <c r="Z836" s="92"/>
      <c r="AA836" s="92"/>
      <c r="AB836" s="92"/>
    </row>
    <row r="837" spans="1:128" ht="37.5" x14ac:dyDescent="0.3">
      <c r="A837" s="18">
        <v>212</v>
      </c>
      <c r="B837" s="19">
        <v>166</v>
      </c>
      <c r="C837" s="26" t="s">
        <v>629</v>
      </c>
      <c r="D837" s="19">
        <v>1968</v>
      </c>
      <c r="E837" s="19" t="s">
        <v>34</v>
      </c>
      <c r="F837" s="24" t="s">
        <v>59</v>
      </c>
      <c r="G837" s="24" t="s">
        <v>36</v>
      </c>
      <c r="H837" s="19">
        <v>5</v>
      </c>
      <c r="I837" s="25">
        <v>6512.5</v>
      </c>
      <c r="J837" s="25">
        <v>3933.2</v>
      </c>
      <c r="K837" s="26" t="s">
        <v>46</v>
      </c>
      <c r="L837" s="25">
        <f t="shared" si="129"/>
        <v>1042000</v>
      </c>
      <c r="M837" s="25">
        <f t="shared" si="130"/>
        <v>101334.5</v>
      </c>
      <c r="N837" s="34">
        <f t="shared" si="133"/>
        <v>1143334.5</v>
      </c>
      <c r="O837" s="34">
        <f t="shared" si="134"/>
        <v>1143334.5</v>
      </c>
      <c r="P837" s="25">
        <v>160</v>
      </c>
      <c r="Q837" s="27">
        <v>15.56</v>
      </c>
      <c r="R837" s="24" t="s">
        <v>39</v>
      </c>
      <c r="S837" s="24" t="s">
        <v>279</v>
      </c>
      <c r="Z837" s="92"/>
      <c r="AA837" s="92"/>
      <c r="AB837" s="92"/>
    </row>
    <row r="838" spans="1:128" ht="37.5" x14ac:dyDescent="0.3">
      <c r="A838" s="18">
        <v>213</v>
      </c>
      <c r="B838" s="19">
        <v>167</v>
      </c>
      <c r="C838" s="26" t="s">
        <v>630</v>
      </c>
      <c r="D838" s="19">
        <v>1967</v>
      </c>
      <c r="E838" s="19" t="s">
        <v>34</v>
      </c>
      <c r="F838" s="24" t="s">
        <v>59</v>
      </c>
      <c r="G838" s="24" t="s">
        <v>36</v>
      </c>
      <c r="H838" s="19">
        <v>5</v>
      </c>
      <c r="I838" s="25">
        <v>6486.1</v>
      </c>
      <c r="J838" s="25">
        <v>3919.2</v>
      </c>
      <c r="K838" s="26" t="s">
        <v>46</v>
      </c>
      <c r="L838" s="25">
        <f t="shared" si="129"/>
        <v>1037776</v>
      </c>
      <c r="M838" s="25">
        <f t="shared" si="130"/>
        <v>100923.71600000001</v>
      </c>
      <c r="N838" s="34">
        <f t="shared" si="133"/>
        <v>1138699.716</v>
      </c>
      <c r="O838" s="34">
        <f t="shared" si="134"/>
        <v>1138699.716</v>
      </c>
      <c r="P838" s="25">
        <v>160</v>
      </c>
      <c r="Q838" s="27">
        <v>15.56</v>
      </c>
      <c r="R838" s="24" t="s">
        <v>39</v>
      </c>
      <c r="S838" s="24" t="s">
        <v>279</v>
      </c>
      <c r="Z838" s="92"/>
      <c r="AA838" s="92"/>
      <c r="AB838" s="92"/>
    </row>
    <row r="839" spans="1:128" ht="37.5" x14ac:dyDescent="0.3">
      <c r="A839" s="18">
        <v>214</v>
      </c>
      <c r="B839" s="19">
        <v>168</v>
      </c>
      <c r="C839" s="26" t="s">
        <v>631</v>
      </c>
      <c r="D839" s="19">
        <v>1969</v>
      </c>
      <c r="E839" s="19" t="s">
        <v>34</v>
      </c>
      <c r="F839" s="24" t="s">
        <v>59</v>
      </c>
      <c r="G839" s="24" t="s">
        <v>36</v>
      </c>
      <c r="H839" s="19">
        <v>5</v>
      </c>
      <c r="I839" s="25">
        <v>6445.6</v>
      </c>
      <c r="J839" s="25">
        <v>3925.6</v>
      </c>
      <c r="K839" s="74" t="s">
        <v>46</v>
      </c>
      <c r="L839" s="25">
        <f t="shared" si="129"/>
        <v>1031296</v>
      </c>
      <c r="M839" s="25">
        <f t="shared" si="130"/>
        <v>100293.53600000001</v>
      </c>
      <c r="N839" s="34">
        <f t="shared" si="133"/>
        <v>1131589.5360000001</v>
      </c>
      <c r="O839" s="34">
        <f t="shared" si="134"/>
        <v>1131589.5360000001</v>
      </c>
      <c r="P839" s="25">
        <v>160</v>
      </c>
      <c r="Q839" s="27">
        <v>15.56</v>
      </c>
      <c r="R839" s="24" t="s">
        <v>39</v>
      </c>
      <c r="S839" s="24" t="s">
        <v>279</v>
      </c>
      <c r="Z839" s="92"/>
      <c r="AA839" s="92"/>
      <c r="AB839" s="92"/>
    </row>
    <row r="840" spans="1:128" s="24" customFormat="1" ht="37.5" x14ac:dyDescent="0.25">
      <c r="A840" s="18">
        <v>215</v>
      </c>
      <c r="B840" s="19">
        <v>169</v>
      </c>
      <c r="C840" s="26" t="s">
        <v>632</v>
      </c>
      <c r="D840" s="19">
        <v>1934</v>
      </c>
      <c r="E840" s="19" t="s">
        <v>34</v>
      </c>
      <c r="F840" s="24" t="s">
        <v>44</v>
      </c>
      <c r="G840" s="19" t="s">
        <v>72</v>
      </c>
      <c r="H840" s="19">
        <v>2</v>
      </c>
      <c r="I840" s="25">
        <v>864.3</v>
      </c>
      <c r="J840" s="25">
        <v>475.3</v>
      </c>
      <c r="K840" s="74" t="s">
        <v>243</v>
      </c>
      <c r="L840" s="25">
        <f t="shared" si="129"/>
        <v>1296450</v>
      </c>
      <c r="M840" s="25">
        <f t="shared" si="130"/>
        <v>34762.146000000001</v>
      </c>
      <c r="N840" s="34">
        <f t="shared" si="133"/>
        <v>1331212.1459999999</v>
      </c>
      <c r="O840" s="34">
        <f t="shared" si="134"/>
        <v>1331212.1459999999</v>
      </c>
      <c r="P840" s="25">
        <v>1500</v>
      </c>
      <c r="Q840" s="27">
        <v>40.22</v>
      </c>
      <c r="R840" s="24" t="s">
        <v>39</v>
      </c>
      <c r="S840" s="24" t="s">
        <v>279</v>
      </c>
      <c r="T840" s="7"/>
      <c r="U840" s="7"/>
      <c r="V840" s="8"/>
      <c r="W840" s="7"/>
      <c r="X840" s="7"/>
      <c r="Y840" s="128"/>
      <c r="Z840" s="92"/>
      <c r="AA840" s="92"/>
      <c r="AB840" s="92"/>
      <c r="AC840" s="92"/>
      <c r="AD840" s="128"/>
      <c r="AE840" s="128"/>
      <c r="AF840" s="128"/>
      <c r="AG840" s="128"/>
      <c r="AH840" s="128"/>
      <c r="AI840" s="128"/>
      <c r="AJ840" s="128"/>
      <c r="AK840" s="128"/>
      <c r="AL840" s="128"/>
      <c r="AM840" s="128"/>
      <c r="AN840" s="128"/>
      <c r="AO840" s="128"/>
      <c r="AP840" s="128"/>
      <c r="AQ840" s="128"/>
      <c r="AR840" s="128"/>
      <c r="AS840" s="128"/>
      <c r="AT840" s="128"/>
      <c r="AU840" s="128"/>
      <c r="AV840" s="128"/>
      <c r="AW840" s="128"/>
      <c r="AX840" s="128"/>
      <c r="AY840" s="128"/>
      <c r="AZ840" s="128"/>
      <c r="BA840" s="128"/>
      <c r="BB840" s="128"/>
      <c r="BC840" s="128"/>
      <c r="BD840" s="128"/>
      <c r="BE840" s="128"/>
      <c r="BF840" s="128"/>
      <c r="BG840" s="128"/>
      <c r="BH840" s="128"/>
      <c r="BI840" s="128"/>
      <c r="BJ840" s="128"/>
      <c r="BK840" s="128"/>
      <c r="BL840" s="128"/>
      <c r="BM840" s="128"/>
      <c r="BN840" s="128"/>
      <c r="BO840" s="128"/>
      <c r="BP840" s="128"/>
      <c r="BQ840" s="128"/>
      <c r="BR840" s="128"/>
      <c r="BS840" s="128"/>
      <c r="BT840" s="128"/>
      <c r="BU840" s="128"/>
      <c r="BV840" s="128"/>
      <c r="BW840" s="128"/>
      <c r="BX840" s="128"/>
      <c r="BY840" s="128"/>
      <c r="BZ840" s="128"/>
      <c r="CA840" s="128"/>
      <c r="CB840" s="128"/>
      <c r="CC840" s="128"/>
      <c r="CD840" s="128"/>
      <c r="CE840" s="128"/>
      <c r="CF840" s="128"/>
      <c r="CG840" s="128"/>
      <c r="CH840" s="128"/>
      <c r="CI840" s="128"/>
      <c r="CJ840" s="128"/>
      <c r="CK840" s="128"/>
      <c r="CL840" s="128"/>
      <c r="CM840" s="128"/>
      <c r="CN840" s="128"/>
      <c r="CO840" s="128"/>
      <c r="CP840" s="128"/>
      <c r="CQ840" s="128"/>
      <c r="CR840" s="128"/>
      <c r="CS840" s="128"/>
      <c r="CT840" s="128"/>
      <c r="CU840" s="128"/>
      <c r="CV840" s="128"/>
      <c r="CW840" s="128"/>
      <c r="CX840" s="128"/>
      <c r="CY840" s="128"/>
      <c r="CZ840" s="128"/>
      <c r="DA840" s="128"/>
      <c r="DB840" s="128"/>
      <c r="DC840" s="128"/>
      <c r="DD840" s="128"/>
      <c r="DE840" s="128"/>
      <c r="DF840" s="128"/>
      <c r="DG840" s="128"/>
      <c r="DH840" s="128"/>
      <c r="DI840" s="128"/>
      <c r="DJ840" s="128"/>
      <c r="DK840" s="128"/>
      <c r="DL840" s="128"/>
      <c r="DM840" s="128"/>
      <c r="DN840" s="128"/>
      <c r="DO840" s="128"/>
      <c r="DP840" s="128"/>
      <c r="DQ840" s="128"/>
      <c r="DR840" s="128"/>
      <c r="DS840" s="128"/>
      <c r="DT840" s="128"/>
      <c r="DU840" s="128"/>
      <c r="DV840" s="128"/>
      <c r="DW840" s="128"/>
      <c r="DX840" s="130"/>
    </row>
    <row r="841" spans="1:128" s="132" customFormat="1" ht="56.25" x14ac:dyDescent="0.25">
      <c r="A841" s="18">
        <v>216</v>
      </c>
      <c r="B841" s="19">
        <v>170</v>
      </c>
      <c r="C841" s="26" t="s">
        <v>633</v>
      </c>
      <c r="D841" s="19">
        <v>1995</v>
      </c>
      <c r="E841" s="19" t="s">
        <v>34</v>
      </c>
      <c r="F841" s="24" t="s">
        <v>186</v>
      </c>
      <c r="G841" s="19" t="s">
        <v>92</v>
      </c>
      <c r="H841" s="19">
        <v>6</v>
      </c>
      <c r="I841" s="25">
        <v>9930.0400000000009</v>
      </c>
      <c r="J841" s="25">
        <v>3217</v>
      </c>
      <c r="K841" s="26" t="s">
        <v>187</v>
      </c>
      <c r="L841" s="25">
        <f>P841*I841</f>
        <v>7834305.0580000011</v>
      </c>
      <c r="M841" s="25">
        <f t="shared" si="130"/>
        <v>167619.07519999999</v>
      </c>
      <c r="N841" s="25">
        <f t="shared" si="133"/>
        <v>8001924.133200001</v>
      </c>
      <c r="O841" s="34">
        <f t="shared" si="134"/>
        <v>8001924.133200001</v>
      </c>
      <c r="P841" s="19">
        <v>788.95</v>
      </c>
      <c r="Q841" s="27">
        <v>16.88</v>
      </c>
      <c r="R841" s="24" t="s">
        <v>39</v>
      </c>
      <c r="S841" s="24" t="s">
        <v>279</v>
      </c>
      <c r="T841" s="7"/>
      <c r="U841" s="7"/>
      <c r="V841" s="8"/>
      <c r="W841" s="7"/>
      <c r="X841" s="7"/>
      <c r="Y841" s="109"/>
      <c r="Z841" s="92"/>
      <c r="AA841" s="92"/>
      <c r="AB841" s="92"/>
      <c r="AC841" s="7"/>
      <c r="AD841" s="109"/>
      <c r="AE841" s="109"/>
      <c r="AF841" s="109"/>
      <c r="AG841" s="109"/>
      <c r="AH841" s="109"/>
      <c r="AI841" s="109"/>
      <c r="AJ841" s="109"/>
      <c r="AK841" s="109"/>
      <c r="AL841" s="109"/>
      <c r="AM841" s="109"/>
      <c r="AN841" s="109"/>
      <c r="AO841" s="109"/>
      <c r="AP841" s="109"/>
      <c r="AQ841" s="109"/>
      <c r="AR841" s="109"/>
      <c r="AS841" s="109"/>
      <c r="AT841" s="109"/>
      <c r="AU841" s="109"/>
      <c r="AV841" s="109"/>
      <c r="AW841" s="109"/>
      <c r="AX841" s="109"/>
      <c r="AY841" s="109"/>
      <c r="AZ841" s="109"/>
      <c r="BA841" s="109"/>
      <c r="BB841" s="109"/>
      <c r="BC841" s="109"/>
      <c r="BD841" s="109"/>
      <c r="BE841" s="109"/>
      <c r="BF841" s="109"/>
      <c r="BG841" s="109"/>
      <c r="BH841" s="109"/>
      <c r="BI841" s="109"/>
      <c r="BJ841" s="109"/>
      <c r="BK841" s="109"/>
      <c r="BL841" s="109"/>
      <c r="BM841" s="109"/>
      <c r="BN841" s="109"/>
      <c r="BO841" s="109"/>
      <c r="BP841" s="109"/>
      <c r="BQ841" s="109"/>
      <c r="BR841" s="109"/>
      <c r="BS841" s="109"/>
      <c r="BT841" s="109"/>
      <c r="BU841" s="109"/>
      <c r="BV841" s="109"/>
      <c r="BW841" s="109"/>
      <c r="BX841" s="109"/>
      <c r="BY841" s="109"/>
      <c r="BZ841" s="109"/>
      <c r="CA841" s="109"/>
      <c r="CB841" s="109"/>
      <c r="CC841" s="109"/>
      <c r="CD841" s="109"/>
      <c r="CE841" s="109"/>
      <c r="CF841" s="109"/>
      <c r="CG841" s="109"/>
      <c r="CH841" s="109"/>
      <c r="CI841" s="109"/>
      <c r="CJ841" s="109"/>
      <c r="CK841" s="109"/>
      <c r="CL841" s="109"/>
      <c r="CM841" s="109"/>
      <c r="CN841" s="109"/>
      <c r="CO841" s="109"/>
      <c r="CP841" s="109"/>
      <c r="CQ841" s="109"/>
      <c r="CR841" s="109"/>
      <c r="CS841" s="109"/>
      <c r="CT841" s="109"/>
      <c r="CU841" s="109"/>
      <c r="CV841" s="109"/>
      <c r="CW841" s="109"/>
      <c r="CX841" s="109"/>
      <c r="CY841" s="109"/>
      <c r="CZ841" s="109"/>
      <c r="DA841" s="109"/>
      <c r="DB841" s="109"/>
      <c r="DC841" s="109"/>
      <c r="DD841" s="109"/>
      <c r="DE841" s="109"/>
      <c r="DF841" s="109"/>
      <c r="DG841" s="109"/>
      <c r="DH841" s="109"/>
      <c r="DI841" s="109"/>
      <c r="DJ841" s="109"/>
      <c r="DK841" s="109"/>
      <c r="DL841" s="109"/>
      <c r="DM841" s="109"/>
      <c r="DN841" s="109"/>
      <c r="DO841" s="109"/>
      <c r="DP841" s="109"/>
      <c r="DQ841" s="109"/>
      <c r="DR841" s="109"/>
      <c r="DS841" s="109"/>
      <c r="DT841" s="109"/>
      <c r="DU841" s="109"/>
      <c r="DV841" s="109"/>
      <c r="DW841" s="109"/>
      <c r="DX841" s="131"/>
    </row>
    <row r="842" spans="1:128" s="2" customFormat="1" ht="37.5" x14ac:dyDescent="0.25">
      <c r="A842" s="18">
        <v>217</v>
      </c>
      <c r="B842" s="19">
        <v>171</v>
      </c>
      <c r="C842" s="26" t="s">
        <v>634</v>
      </c>
      <c r="D842" s="19">
        <v>1956</v>
      </c>
      <c r="E842" s="19" t="s">
        <v>34</v>
      </c>
      <c r="F842" s="24" t="s">
        <v>59</v>
      </c>
      <c r="G842" s="24" t="s">
        <v>36</v>
      </c>
      <c r="H842" s="19">
        <v>5</v>
      </c>
      <c r="I842" s="25">
        <v>6068.2</v>
      </c>
      <c r="J842" s="25">
        <v>3868.8</v>
      </c>
      <c r="K842" s="74" t="s">
        <v>46</v>
      </c>
      <c r="L842" s="25">
        <f>I842*P842</f>
        <v>970912</v>
      </c>
      <c r="M842" s="25">
        <f t="shared" si="130"/>
        <v>94421.191999999995</v>
      </c>
      <c r="N842" s="34">
        <f t="shared" si="133"/>
        <v>1065333.192</v>
      </c>
      <c r="O842" s="34">
        <f t="shared" si="134"/>
        <v>1065333.192</v>
      </c>
      <c r="P842" s="25">
        <v>160</v>
      </c>
      <c r="Q842" s="27">
        <v>15.56</v>
      </c>
      <c r="R842" s="24" t="s">
        <v>39</v>
      </c>
      <c r="S842" s="24" t="s">
        <v>279</v>
      </c>
      <c r="T842" s="7"/>
      <c r="U842" s="7"/>
      <c r="V842" s="8"/>
      <c r="W842" s="7"/>
      <c r="X842" s="7"/>
      <c r="Y842" s="128"/>
      <c r="Z842" s="92"/>
      <c r="AA842" s="92"/>
      <c r="AB842" s="92"/>
      <c r="AC842" s="92"/>
      <c r="AD842" s="128"/>
      <c r="AE842" s="128"/>
      <c r="AF842" s="128"/>
      <c r="AG842" s="128"/>
      <c r="AH842" s="128"/>
      <c r="AI842" s="128"/>
      <c r="AJ842" s="128"/>
      <c r="AK842" s="128"/>
      <c r="AL842" s="128"/>
      <c r="AM842" s="128"/>
      <c r="AN842" s="128"/>
      <c r="AO842" s="128"/>
      <c r="AP842" s="128"/>
      <c r="AQ842" s="128"/>
      <c r="AR842" s="128"/>
      <c r="AS842" s="128"/>
      <c r="AT842" s="128"/>
      <c r="AU842" s="128"/>
      <c r="AV842" s="128"/>
      <c r="AW842" s="128"/>
      <c r="AX842" s="128"/>
      <c r="AY842" s="128"/>
      <c r="AZ842" s="128"/>
      <c r="BA842" s="128"/>
      <c r="BB842" s="128"/>
      <c r="BC842" s="128"/>
      <c r="BD842" s="128"/>
      <c r="BE842" s="128"/>
      <c r="BF842" s="128"/>
      <c r="BG842" s="128"/>
      <c r="BH842" s="128"/>
      <c r="BI842" s="128"/>
      <c r="BJ842" s="128"/>
      <c r="BK842" s="128"/>
      <c r="BL842" s="128"/>
      <c r="BM842" s="128"/>
      <c r="BN842" s="128"/>
      <c r="BO842" s="128"/>
      <c r="BP842" s="128"/>
      <c r="BQ842" s="128"/>
      <c r="BR842" s="128"/>
      <c r="BS842" s="128"/>
      <c r="BT842" s="128"/>
      <c r="BU842" s="128"/>
      <c r="BV842" s="128"/>
      <c r="BW842" s="128"/>
      <c r="BX842" s="128"/>
      <c r="BY842" s="128"/>
      <c r="BZ842" s="128"/>
      <c r="CA842" s="128"/>
      <c r="CB842" s="128"/>
      <c r="CC842" s="128"/>
      <c r="CD842" s="128"/>
      <c r="CE842" s="128"/>
      <c r="CF842" s="128"/>
      <c r="CG842" s="128"/>
      <c r="CH842" s="128"/>
      <c r="CI842" s="128"/>
      <c r="CJ842" s="128"/>
      <c r="CK842" s="128"/>
      <c r="CL842" s="128"/>
      <c r="CM842" s="128"/>
      <c r="CN842" s="128"/>
      <c r="CO842" s="128"/>
      <c r="CP842" s="128"/>
      <c r="CQ842" s="128"/>
      <c r="CR842" s="128"/>
      <c r="CS842" s="128"/>
      <c r="CT842" s="128"/>
      <c r="CU842" s="128"/>
      <c r="CV842" s="128"/>
      <c r="CW842" s="128"/>
      <c r="CX842" s="128"/>
      <c r="CY842" s="128"/>
      <c r="CZ842" s="128"/>
      <c r="DA842" s="128"/>
      <c r="DB842" s="128"/>
      <c r="DC842" s="128"/>
      <c r="DD842" s="128"/>
      <c r="DE842" s="128"/>
      <c r="DF842" s="128"/>
      <c r="DG842" s="128"/>
      <c r="DH842" s="128"/>
      <c r="DI842" s="128"/>
      <c r="DJ842" s="128"/>
      <c r="DK842" s="128"/>
      <c r="DL842" s="128"/>
      <c r="DM842" s="128"/>
      <c r="DN842" s="128"/>
      <c r="DO842" s="128"/>
      <c r="DP842" s="128"/>
      <c r="DQ842" s="128"/>
      <c r="DR842" s="128"/>
      <c r="DS842" s="128"/>
      <c r="DT842" s="128"/>
      <c r="DU842" s="128"/>
      <c r="DV842" s="128"/>
      <c r="DW842" s="128"/>
    </row>
    <row r="843" spans="1:128" s="24" customFormat="1" ht="37.5" x14ac:dyDescent="0.25">
      <c r="A843" s="18">
        <v>218</v>
      </c>
      <c r="B843" s="19">
        <v>172</v>
      </c>
      <c r="C843" s="26" t="s">
        <v>635</v>
      </c>
      <c r="D843" s="19">
        <v>1963</v>
      </c>
      <c r="E843" s="19" t="s">
        <v>34</v>
      </c>
      <c r="F843" s="24" t="s">
        <v>59</v>
      </c>
      <c r="G843" s="19" t="s">
        <v>36</v>
      </c>
      <c r="H843" s="19">
        <v>4</v>
      </c>
      <c r="I843" s="25">
        <v>3545.3</v>
      </c>
      <c r="J843" s="25">
        <v>1984.56</v>
      </c>
      <c r="K843" s="74" t="s">
        <v>243</v>
      </c>
      <c r="L843" s="25">
        <f>I843*P843</f>
        <v>3836723.66</v>
      </c>
      <c r="M843" s="25">
        <f t="shared" si="130"/>
        <v>82109.148000000001</v>
      </c>
      <c r="N843" s="34">
        <f t="shared" si="133"/>
        <v>3918832.8080000002</v>
      </c>
      <c r="O843" s="34">
        <f t="shared" si="134"/>
        <v>3918832.8080000002</v>
      </c>
      <c r="P843" s="27">
        <v>1082.2</v>
      </c>
      <c r="Q843" s="27">
        <v>23.16</v>
      </c>
      <c r="R843" s="24" t="s">
        <v>39</v>
      </c>
      <c r="S843" s="24" t="s">
        <v>279</v>
      </c>
      <c r="T843" s="7"/>
      <c r="U843" s="7"/>
      <c r="V843" s="8"/>
      <c r="W843" s="7"/>
      <c r="X843" s="7"/>
      <c r="Y843" s="128"/>
      <c r="Z843" s="92"/>
      <c r="AA843" s="92"/>
      <c r="AB843" s="92"/>
      <c r="AC843" s="92"/>
      <c r="AD843" s="128"/>
      <c r="AE843" s="128"/>
      <c r="AF843" s="128"/>
      <c r="AG843" s="128"/>
      <c r="AH843" s="128"/>
      <c r="AI843" s="128"/>
      <c r="AJ843" s="128"/>
      <c r="AK843" s="128"/>
      <c r="AL843" s="128"/>
      <c r="AM843" s="128"/>
      <c r="AN843" s="128"/>
      <c r="AO843" s="128"/>
      <c r="AP843" s="128"/>
      <c r="AQ843" s="128"/>
      <c r="AR843" s="128"/>
      <c r="AS843" s="128"/>
      <c r="AT843" s="128"/>
      <c r="AU843" s="128"/>
      <c r="AV843" s="128"/>
      <c r="AW843" s="128"/>
      <c r="AX843" s="128"/>
      <c r="AY843" s="128"/>
      <c r="AZ843" s="128"/>
      <c r="BA843" s="128"/>
      <c r="BB843" s="128"/>
      <c r="BC843" s="128"/>
      <c r="BD843" s="128"/>
      <c r="BE843" s="128"/>
      <c r="BF843" s="128"/>
      <c r="BG843" s="128"/>
      <c r="BH843" s="128"/>
      <c r="BI843" s="128"/>
      <c r="BJ843" s="128"/>
      <c r="BK843" s="128"/>
      <c r="BL843" s="128"/>
      <c r="BM843" s="128"/>
      <c r="BN843" s="128"/>
      <c r="BO843" s="128"/>
      <c r="BP843" s="128"/>
      <c r="BQ843" s="128"/>
      <c r="BR843" s="128"/>
      <c r="BS843" s="128"/>
      <c r="BT843" s="128"/>
      <c r="BU843" s="128"/>
      <c r="BV843" s="128"/>
      <c r="BW843" s="128"/>
      <c r="BX843" s="128"/>
      <c r="BY843" s="128"/>
      <c r="BZ843" s="128"/>
      <c r="CA843" s="128"/>
      <c r="CB843" s="128"/>
      <c r="CC843" s="128"/>
      <c r="CD843" s="128"/>
      <c r="CE843" s="128"/>
      <c r="CF843" s="128"/>
      <c r="CG843" s="128"/>
      <c r="CH843" s="128"/>
      <c r="CI843" s="128"/>
      <c r="CJ843" s="128"/>
      <c r="CK843" s="128"/>
      <c r="CL843" s="128"/>
      <c r="CM843" s="128"/>
      <c r="CN843" s="128"/>
      <c r="CO843" s="128"/>
      <c r="CP843" s="128"/>
      <c r="CQ843" s="128"/>
      <c r="CR843" s="128"/>
      <c r="CS843" s="128"/>
      <c r="CT843" s="128"/>
      <c r="CU843" s="128"/>
      <c r="CV843" s="128"/>
      <c r="CW843" s="128"/>
      <c r="CX843" s="128"/>
      <c r="CY843" s="128"/>
      <c r="CZ843" s="128"/>
      <c r="DA843" s="128"/>
      <c r="DB843" s="128"/>
      <c r="DC843" s="128"/>
      <c r="DD843" s="128"/>
      <c r="DE843" s="128"/>
      <c r="DF843" s="128"/>
      <c r="DG843" s="128"/>
      <c r="DH843" s="128"/>
      <c r="DI843" s="128"/>
      <c r="DJ843" s="128"/>
      <c r="DK843" s="128"/>
      <c r="DL843" s="128"/>
      <c r="DM843" s="128"/>
      <c r="DN843" s="128"/>
      <c r="DO843" s="128"/>
      <c r="DP843" s="128"/>
      <c r="DQ843" s="128"/>
      <c r="DR843" s="128"/>
      <c r="DS843" s="128"/>
      <c r="DT843" s="128"/>
      <c r="DU843" s="128"/>
      <c r="DV843" s="128"/>
      <c r="DW843" s="128"/>
      <c r="DX843" s="130"/>
    </row>
    <row r="844" spans="1:128" ht="37.5" x14ac:dyDescent="0.3">
      <c r="A844" s="18">
        <v>219</v>
      </c>
      <c r="B844" s="19">
        <v>173</v>
      </c>
      <c r="C844" s="26" t="s">
        <v>636</v>
      </c>
      <c r="D844" s="19">
        <v>1966</v>
      </c>
      <c r="E844" s="19" t="s">
        <v>34</v>
      </c>
      <c r="F844" s="24" t="s">
        <v>59</v>
      </c>
      <c r="G844" s="24" t="s">
        <v>36</v>
      </c>
      <c r="H844" s="19">
        <v>5</v>
      </c>
      <c r="I844" s="25">
        <v>5564.1</v>
      </c>
      <c r="J844" s="25">
        <v>3416</v>
      </c>
      <c r="K844" s="74" t="s">
        <v>46</v>
      </c>
      <c r="L844" s="25">
        <f>I844*P844</f>
        <v>890256</v>
      </c>
      <c r="M844" s="25">
        <f t="shared" si="130"/>
        <v>86577.396000000008</v>
      </c>
      <c r="N844" s="34">
        <f t="shared" si="133"/>
        <v>976833.39599999995</v>
      </c>
      <c r="O844" s="34">
        <f t="shared" si="134"/>
        <v>976833.39599999995</v>
      </c>
      <c r="P844" s="25">
        <v>160</v>
      </c>
      <c r="Q844" s="27">
        <v>15.56</v>
      </c>
      <c r="R844" s="24" t="s">
        <v>39</v>
      </c>
      <c r="S844" s="24" t="s">
        <v>279</v>
      </c>
      <c r="Z844" s="92"/>
      <c r="AA844" s="92"/>
      <c r="AB844" s="92"/>
    </row>
    <row r="845" spans="1:128" ht="37.5" x14ac:dyDescent="0.3">
      <c r="A845" s="18">
        <v>220</v>
      </c>
      <c r="B845" s="19">
        <v>174</v>
      </c>
      <c r="C845" s="26" t="s">
        <v>637</v>
      </c>
      <c r="D845" s="19">
        <v>1968</v>
      </c>
      <c r="E845" s="19" t="s">
        <v>34</v>
      </c>
      <c r="F845" s="24" t="s">
        <v>59</v>
      </c>
      <c r="G845" s="24" t="s">
        <v>36</v>
      </c>
      <c r="H845" s="19">
        <v>5</v>
      </c>
      <c r="I845" s="25">
        <v>6590.1</v>
      </c>
      <c r="J845" s="25">
        <v>4008.1</v>
      </c>
      <c r="K845" s="26" t="s">
        <v>46</v>
      </c>
      <c r="L845" s="25">
        <f>P845*I845</f>
        <v>1054416</v>
      </c>
      <c r="M845" s="25">
        <f t="shared" si="130"/>
        <v>102541.95600000001</v>
      </c>
      <c r="N845" s="34">
        <f t="shared" si="133"/>
        <v>1156957.956</v>
      </c>
      <c r="O845" s="34">
        <f t="shared" si="134"/>
        <v>1156957.956</v>
      </c>
      <c r="P845" s="25">
        <v>160</v>
      </c>
      <c r="Q845" s="27">
        <v>15.56</v>
      </c>
      <c r="R845" s="24" t="s">
        <v>39</v>
      </c>
      <c r="S845" s="24" t="s">
        <v>279</v>
      </c>
      <c r="Z845" s="92"/>
      <c r="AA845" s="92"/>
      <c r="AB845" s="92"/>
    </row>
    <row r="846" spans="1:128" ht="37.5" x14ac:dyDescent="0.3">
      <c r="A846" s="18">
        <v>221</v>
      </c>
      <c r="B846" s="19">
        <v>175</v>
      </c>
      <c r="C846" s="26" t="s">
        <v>638</v>
      </c>
      <c r="D846" s="19">
        <v>1989</v>
      </c>
      <c r="E846" s="19" t="s">
        <v>34</v>
      </c>
      <c r="F846" s="151" t="s">
        <v>224</v>
      </c>
      <c r="G846" s="19" t="s">
        <v>92</v>
      </c>
      <c r="H846" s="19">
        <v>10</v>
      </c>
      <c r="I846" s="25">
        <v>9706.2000000000007</v>
      </c>
      <c r="J846" s="25">
        <v>6502</v>
      </c>
      <c r="K846" s="26" t="s">
        <v>50</v>
      </c>
      <c r="L846" s="25">
        <f>I846*P846</f>
        <v>3964982.7</v>
      </c>
      <c r="M846" s="25">
        <f t="shared" si="130"/>
        <v>69787.578000000009</v>
      </c>
      <c r="N846" s="34">
        <f t="shared" si="133"/>
        <v>4034770.2780000004</v>
      </c>
      <c r="O846" s="200">
        <f>N846+N847+N848</f>
        <v>8124089.4000000004</v>
      </c>
      <c r="P846" s="34">
        <v>408.5</v>
      </c>
      <c r="Q846" s="23">
        <v>7.19</v>
      </c>
      <c r="R846" s="24" t="s">
        <v>39</v>
      </c>
      <c r="S846" s="24" t="s">
        <v>279</v>
      </c>
      <c r="Z846" s="92"/>
      <c r="AA846" s="92"/>
      <c r="AB846" s="92"/>
    </row>
    <row r="847" spans="1:128" x14ac:dyDescent="0.3">
      <c r="A847" s="18">
        <v>222</v>
      </c>
      <c r="B847" s="19"/>
      <c r="C847" s="26"/>
      <c r="D847" s="19"/>
      <c r="E847" s="19"/>
      <c r="F847" s="24"/>
      <c r="G847" s="19"/>
      <c r="H847" s="19"/>
      <c r="I847" s="25"/>
      <c r="J847" s="25"/>
      <c r="K847" s="26" t="s">
        <v>243</v>
      </c>
      <c r="L847" s="25">
        <f>I846*P847</f>
        <v>3484234.6140000005</v>
      </c>
      <c r="M847" s="25">
        <f>I846*Q847</f>
        <v>89782.35</v>
      </c>
      <c r="N847" s="34">
        <f t="shared" si="133"/>
        <v>3574016.9640000006</v>
      </c>
      <c r="O847" s="201"/>
      <c r="P847" s="34">
        <v>358.97</v>
      </c>
      <c r="Q847" s="23">
        <v>9.25</v>
      </c>
      <c r="R847" s="24" t="s">
        <v>39</v>
      </c>
      <c r="S847" s="24" t="s">
        <v>279</v>
      </c>
      <c r="Z847" s="92"/>
      <c r="AA847" s="92"/>
      <c r="AB847" s="92"/>
    </row>
    <row r="848" spans="1:128" ht="37.5" x14ac:dyDescent="0.3">
      <c r="A848" s="18">
        <v>223</v>
      </c>
      <c r="B848" s="19"/>
      <c r="C848" s="26"/>
      <c r="D848" s="19"/>
      <c r="E848" s="19"/>
      <c r="F848" s="24"/>
      <c r="G848" s="19"/>
      <c r="H848" s="19"/>
      <c r="I848" s="25"/>
      <c r="J848" s="25"/>
      <c r="K848" s="61" t="s">
        <v>114</v>
      </c>
      <c r="L848" s="25">
        <f>I846*P848</f>
        <v>502198.78800000006</v>
      </c>
      <c r="M848" s="25">
        <f>I846*Q848</f>
        <v>13103.370000000003</v>
      </c>
      <c r="N848" s="34">
        <f t="shared" si="133"/>
        <v>515302.15800000005</v>
      </c>
      <c r="O848" s="202"/>
      <c r="P848" s="34">
        <v>51.74</v>
      </c>
      <c r="Q848" s="23">
        <v>1.35</v>
      </c>
      <c r="R848" s="24" t="s">
        <v>39</v>
      </c>
      <c r="S848" s="24" t="s">
        <v>279</v>
      </c>
      <c r="Z848" s="92"/>
      <c r="AA848" s="92"/>
      <c r="AB848" s="92"/>
    </row>
    <row r="849" spans="1:128" ht="37.5" x14ac:dyDescent="0.3">
      <c r="A849" s="18">
        <v>224</v>
      </c>
      <c r="B849" s="19">
        <v>176</v>
      </c>
      <c r="C849" s="26" t="s">
        <v>639</v>
      </c>
      <c r="D849" s="19">
        <v>1990</v>
      </c>
      <c r="E849" s="19" t="s">
        <v>34</v>
      </c>
      <c r="F849" s="24" t="s">
        <v>186</v>
      </c>
      <c r="G849" s="19" t="s">
        <v>92</v>
      </c>
      <c r="H849" s="19">
        <v>9</v>
      </c>
      <c r="I849" s="25">
        <v>9621.1</v>
      </c>
      <c r="J849" s="25">
        <v>5984.8</v>
      </c>
      <c r="K849" s="26" t="s">
        <v>50</v>
      </c>
      <c r="L849" s="25">
        <f>I849*P849</f>
        <v>4148041.054</v>
      </c>
      <c r="M849" s="25">
        <f>I849*Q849</f>
        <v>73697.626000000004</v>
      </c>
      <c r="N849" s="34">
        <f t="shared" si="133"/>
        <v>4221738.68</v>
      </c>
      <c r="O849" s="200">
        <f>N849+N850+N851</f>
        <v>8927322.4790000003</v>
      </c>
      <c r="P849" s="34">
        <v>431.14</v>
      </c>
      <c r="Q849" s="23">
        <v>7.66</v>
      </c>
      <c r="R849" s="24" t="s">
        <v>39</v>
      </c>
      <c r="S849" s="24" t="s">
        <v>279</v>
      </c>
      <c r="Z849" s="92"/>
      <c r="AA849" s="92"/>
      <c r="AB849" s="92"/>
    </row>
    <row r="850" spans="1:128" x14ac:dyDescent="0.3">
      <c r="A850" s="18">
        <v>225</v>
      </c>
      <c r="B850" s="19"/>
      <c r="C850" s="26"/>
      <c r="D850" s="19"/>
      <c r="E850" s="19"/>
      <c r="F850" s="24"/>
      <c r="G850" s="19"/>
      <c r="H850" s="19"/>
      <c r="I850" s="25"/>
      <c r="J850" s="25"/>
      <c r="K850" s="26" t="s">
        <v>243</v>
      </c>
      <c r="L850" s="25">
        <f>I849*P850</f>
        <v>3659385.3850000002</v>
      </c>
      <c r="M850" s="25">
        <f>I849*Q850</f>
        <v>93324.67</v>
      </c>
      <c r="N850" s="34">
        <f t="shared" si="133"/>
        <v>3752710.0550000002</v>
      </c>
      <c r="O850" s="201"/>
      <c r="P850" s="34">
        <v>380.35</v>
      </c>
      <c r="Q850" s="23">
        <v>9.6999999999999993</v>
      </c>
      <c r="R850" s="24" t="s">
        <v>39</v>
      </c>
      <c r="S850" s="24" t="s">
        <v>279</v>
      </c>
      <c r="Z850" s="92"/>
      <c r="AA850" s="92"/>
      <c r="AB850" s="92"/>
    </row>
    <row r="851" spans="1:128" ht="37.5" x14ac:dyDescent="0.3">
      <c r="A851" s="18">
        <v>226</v>
      </c>
      <c r="B851" s="19"/>
      <c r="C851" s="26"/>
      <c r="D851" s="19"/>
      <c r="E851" s="19"/>
      <c r="F851" s="24"/>
      <c r="G851" s="19"/>
      <c r="H851" s="19"/>
      <c r="I851" s="25"/>
      <c r="J851" s="25"/>
      <c r="K851" s="61" t="s">
        <v>114</v>
      </c>
      <c r="L851" s="25">
        <f>I849*P851</f>
        <v>930552.79200000002</v>
      </c>
      <c r="M851" s="25">
        <f>I849*Q851</f>
        <v>22320.951999999997</v>
      </c>
      <c r="N851" s="34">
        <f t="shared" si="133"/>
        <v>952873.74400000006</v>
      </c>
      <c r="O851" s="202"/>
      <c r="P851" s="34">
        <v>96.72</v>
      </c>
      <c r="Q851" s="23">
        <v>2.3199999999999998</v>
      </c>
      <c r="R851" s="24" t="s">
        <v>39</v>
      </c>
      <c r="S851" s="24" t="s">
        <v>279</v>
      </c>
      <c r="Z851" s="92"/>
      <c r="AA851" s="92"/>
      <c r="AB851" s="92"/>
    </row>
    <row r="852" spans="1:128" ht="37.5" x14ac:dyDescent="0.3">
      <c r="A852" s="18">
        <v>227</v>
      </c>
      <c r="B852" s="19">
        <v>177</v>
      </c>
      <c r="C852" s="26" t="s">
        <v>640</v>
      </c>
      <c r="D852" s="19">
        <v>1973</v>
      </c>
      <c r="E852" s="19" t="s">
        <v>34</v>
      </c>
      <c r="F852" s="24" t="s">
        <v>59</v>
      </c>
      <c r="G852" s="24" t="s">
        <v>36</v>
      </c>
      <c r="H852" s="19">
        <v>5</v>
      </c>
      <c r="I852" s="25">
        <f>J852*1.8</f>
        <v>7156.4400000000005</v>
      </c>
      <c r="J852" s="25">
        <v>3975.8</v>
      </c>
      <c r="K852" s="26" t="s">
        <v>46</v>
      </c>
      <c r="L852" s="25">
        <f t="shared" ref="L852:L858" si="135">I852*P852</f>
        <v>1145030.4000000001</v>
      </c>
      <c r="M852" s="25">
        <f t="shared" ref="M852:M863" si="136">I852*Q852</f>
        <v>111354.20640000001</v>
      </c>
      <c r="N852" s="34">
        <f t="shared" si="133"/>
        <v>1256384.6064000002</v>
      </c>
      <c r="O852" s="34">
        <f>N852</f>
        <v>1256384.6064000002</v>
      </c>
      <c r="P852" s="25">
        <v>160</v>
      </c>
      <c r="Q852" s="27">
        <v>15.56</v>
      </c>
      <c r="R852" s="24" t="s">
        <v>39</v>
      </c>
      <c r="S852" s="24" t="s">
        <v>279</v>
      </c>
      <c r="Z852" s="92"/>
      <c r="AA852" s="92"/>
      <c r="AB852" s="92"/>
    </row>
    <row r="853" spans="1:128" ht="37.5" x14ac:dyDescent="0.3">
      <c r="A853" s="18">
        <v>228</v>
      </c>
      <c r="B853" s="19">
        <v>178</v>
      </c>
      <c r="C853" s="26" t="s">
        <v>641</v>
      </c>
      <c r="D853" s="19">
        <v>1973</v>
      </c>
      <c r="E853" s="19" t="s">
        <v>34</v>
      </c>
      <c r="F853" s="24" t="s">
        <v>59</v>
      </c>
      <c r="G853" s="24" t="s">
        <v>36</v>
      </c>
      <c r="H853" s="19">
        <v>5</v>
      </c>
      <c r="I853" s="25">
        <f>J853*1.8</f>
        <v>8433.7379999999994</v>
      </c>
      <c r="J853" s="25">
        <v>4685.41</v>
      </c>
      <c r="K853" s="74" t="s">
        <v>243</v>
      </c>
      <c r="L853" s="25">
        <f t="shared" si="135"/>
        <v>9126991.2635999992</v>
      </c>
      <c r="M853" s="25">
        <f t="shared" si="136"/>
        <v>195325.37208</v>
      </c>
      <c r="N853" s="34">
        <f t="shared" si="133"/>
        <v>9322316.6356799994</v>
      </c>
      <c r="O853" s="34">
        <f t="shared" ref="O853:O863" si="137">N853</f>
        <v>9322316.6356799994</v>
      </c>
      <c r="P853" s="34">
        <v>1082.2</v>
      </c>
      <c r="Q853" s="23">
        <v>23.16</v>
      </c>
      <c r="R853" s="24" t="s">
        <v>39</v>
      </c>
      <c r="S853" s="24" t="s">
        <v>279</v>
      </c>
      <c r="Z853" s="92"/>
      <c r="AA853" s="92"/>
      <c r="AB853" s="92"/>
    </row>
    <row r="854" spans="1:128" ht="37.5" x14ac:dyDescent="0.3">
      <c r="A854" s="18">
        <v>229</v>
      </c>
      <c r="B854" s="19">
        <v>179</v>
      </c>
      <c r="C854" s="26" t="s">
        <v>642</v>
      </c>
      <c r="D854" s="19">
        <v>1978</v>
      </c>
      <c r="E854" s="19" t="s">
        <v>34</v>
      </c>
      <c r="F854" s="24" t="s">
        <v>59</v>
      </c>
      <c r="G854" s="24" t="s">
        <v>36</v>
      </c>
      <c r="H854" s="19">
        <v>5</v>
      </c>
      <c r="I854" s="25">
        <f>J854*1.8</f>
        <v>11302.992</v>
      </c>
      <c r="J854" s="25">
        <v>6279.44</v>
      </c>
      <c r="K854" s="26" t="s">
        <v>46</v>
      </c>
      <c r="L854" s="25">
        <f t="shared" si="135"/>
        <v>1808478.72</v>
      </c>
      <c r="M854" s="25">
        <f t="shared" si="136"/>
        <v>175874.55551999999</v>
      </c>
      <c r="N854" s="34">
        <f t="shared" si="133"/>
        <v>1984353.2755199999</v>
      </c>
      <c r="O854" s="34">
        <f t="shared" si="137"/>
        <v>1984353.2755199999</v>
      </c>
      <c r="P854" s="25">
        <v>160</v>
      </c>
      <c r="Q854" s="27">
        <v>15.56</v>
      </c>
      <c r="R854" s="24" t="s">
        <v>39</v>
      </c>
      <c r="S854" s="24" t="s">
        <v>279</v>
      </c>
      <c r="T854" s="8" t="s">
        <v>643</v>
      </c>
      <c r="Y854" s="92">
        <f>Z854*1.8</f>
        <v>857.88000000000011</v>
      </c>
      <c r="Z854" s="92">
        <v>476.6</v>
      </c>
      <c r="AA854" s="92" t="s">
        <v>46</v>
      </c>
      <c r="AB854" s="10">
        <f>Y854*AF854</f>
        <v>137260.80000000002</v>
      </c>
      <c r="AC854" s="9">
        <f>Y854*AG854</f>
        <v>13348.612800000003</v>
      </c>
      <c r="AD854" s="9">
        <f t="shared" ref="AD854" si="138">AB854+AC854</f>
        <v>150609.41280000002</v>
      </c>
      <c r="AE854" s="9">
        <f t="shared" ref="AE854" si="139">AD854</f>
        <v>150609.41280000002</v>
      </c>
      <c r="AF854" s="9">
        <v>160</v>
      </c>
      <c r="AG854" s="9">
        <v>15.56</v>
      </c>
      <c r="AH854" s="9" t="s">
        <v>39</v>
      </c>
      <c r="AI854" s="9" t="s">
        <v>279</v>
      </c>
      <c r="DS854" s="11"/>
      <c r="DT854" s="11"/>
      <c r="DU854" s="11"/>
      <c r="DV854" s="11"/>
      <c r="DW854" s="11"/>
    </row>
    <row r="855" spans="1:128" s="24" customFormat="1" ht="37.5" x14ac:dyDescent="0.25">
      <c r="A855" s="18">
        <v>230</v>
      </c>
      <c r="B855" s="19">
        <v>180</v>
      </c>
      <c r="C855" s="26" t="s">
        <v>644</v>
      </c>
      <c r="D855" s="19">
        <v>1981</v>
      </c>
      <c r="E855" s="19" t="s">
        <v>34</v>
      </c>
      <c r="F855" s="24" t="s">
        <v>59</v>
      </c>
      <c r="G855" s="19" t="s">
        <v>36</v>
      </c>
      <c r="H855" s="19">
        <v>5</v>
      </c>
      <c r="I855" s="25">
        <v>4857.2</v>
      </c>
      <c r="J855" s="25">
        <v>3808.1</v>
      </c>
      <c r="K855" s="74" t="s">
        <v>243</v>
      </c>
      <c r="L855" s="25">
        <f t="shared" si="135"/>
        <v>5256461.84</v>
      </c>
      <c r="M855" s="25">
        <f t="shared" si="136"/>
        <v>112492.75199999999</v>
      </c>
      <c r="N855" s="25">
        <f t="shared" si="133"/>
        <v>5368954.5920000002</v>
      </c>
      <c r="O855" s="34">
        <f t="shared" si="137"/>
        <v>5368954.5920000002</v>
      </c>
      <c r="P855" s="27">
        <v>1082.2</v>
      </c>
      <c r="Q855" s="27">
        <v>23.16</v>
      </c>
      <c r="R855" s="24" t="s">
        <v>39</v>
      </c>
      <c r="S855" s="24" t="s">
        <v>279</v>
      </c>
      <c r="T855" s="7"/>
      <c r="U855" s="7"/>
      <c r="V855" s="8"/>
      <c r="W855" s="7"/>
      <c r="X855" s="7"/>
      <c r="Y855" s="128"/>
      <c r="Z855" s="92"/>
      <c r="AA855" s="92"/>
      <c r="AB855" s="92"/>
      <c r="AC855" s="92"/>
      <c r="AD855" s="128"/>
      <c r="AE855" s="128"/>
      <c r="AF855" s="128"/>
      <c r="AG855" s="128"/>
      <c r="AH855" s="128"/>
      <c r="AI855" s="128"/>
      <c r="AJ855" s="128"/>
      <c r="AK855" s="128"/>
      <c r="AL855" s="128"/>
      <c r="AM855" s="128"/>
      <c r="AN855" s="128"/>
      <c r="AO855" s="128"/>
      <c r="AP855" s="128"/>
      <c r="AQ855" s="128"/>
      <c r="AR855" s="128"/>
      <c r="AS855" s="128"/>
      <c r="AT855" s="128"/>
      <c r="AU855" s="128"/>
      <c r="AV855" s="128"/>
      <c r="AW855" s="128"/>
      <c r="AX855" s="128"/>
      <c r="AY855" s="128"/>
      <c r="AZ855" s="128"/>
      <c r="BA855" s="128"/>
      <c r="BB855" s="128"/>
      <c r="BC855" s="128"/>
      <c r="BD855" s="128"/>
      <c r="BE855" s="128"/>
      <c r="BF855" s="128"/>
      <c r="BG855" s="128"/>
      <c r="BH855" s="128"/>
      <c r="BI855" s="128"/>
      <c r="BJ855" s="128"/>
      <c r="BK855" s="128"/>
      <c r="BL855" s="128"/>
      <c r="BM855" s="128"/>
      <c r="BN855" s="128"/>
      <c r="BO855" s="128"/>
      <c r="BP855" s="128"/>
      <c r="BQ855" s="128"/>
      <c r="BR855" s="128"/>
      <c r="BS855" s="128"/>
      <c r="BT855" s="128"/>
      <c r="BU855" s="128"/>
      <c r="BV855" s="128"/>
      <c r="BW855" s="128"/>
      <c r="BX855" s="128"/>
      <c r="BY855" s="128"/>
      <c r="BZ855" s="128"/>
      <c r="CA855" s="128"/>
      <c r="CB855" s="128"/>
      <c r="CC855" s="128"/>
      <c r="CD855" s="128"/>
      <c r="CE855" s="128"/>
      <c r="CF855" s="128"/>
      <c r="CG855" s="128"/>
      <c r="CH855" s="128"/>
      <c r="CI855" s="128"/>
      <c r="CJ855" s="128"/>
      <c r="CK855" s="128"/>
      <c r="CL855" s="128"/>
      <c r="CM855" s="128"/>
      <c r="CN855" s="128"/>
      <c r="CO855" s="128"/>
      <c r="CP855" s="128"/>
      <c r="CQ855" s="128"/>
      <c r="CR855" s="128"/>
      <c r="CS855" s="128"/>
      <c r="CT855" s="128"/>
      <c r="CU855" s="128"/>
      <c r="CV855" s="128"/>
      <c r="CW855" s="128"/>
      <c r="CX855" s="128"/>
      <c r="CY855" s="128"/>
      <c r="CZ855" s="128"/>
      <c r="DA855" s="128"/>
      <c r="DB855" s="128"/>
      <c r="DC855" s="128"/>
      <c r="DD855" s="128"/>
      <c r="DE855" s="128"/>
      <c r="DF855" s="128"/>
      <c r="DG855" s="128"/>
      <c r="DH855" s="128"/>
      <c r="DI855" s="128"/>
      <c r="DJ855" s="128"/>
      <c r="DK855" s="128"/>
      <c r="DL855" s="128"/>
      <c r="DM855" s="128"/>
      <c r="DN855" s="128"/>
      <c r="DO855" s="128"/>
      <c r="DP855" s="128"/>
      <c r="DQ855" s="128"/>
      <c r="DR855" s="128"/>
      <c r="DS855" s="128"/>
      <c r="DT855" s="128"/>
      <c r="DU855" s="128"/>
      <c r="DV855" s="128"/>
      <c r="DW855" s="128"/>
      <c r="DX855" s="130"/>
    </row>
    <row r="856" spans="1:128" s="24" customFormat="1" ht="37.5" x14ac:dyDescent="0.25">
      <c r="A856" s="18">
        <v>231</v>
      </c>
      <c r="B856" s="19">
        <v>181</v>
      </c>
      <c r="C856" s="26" t="s">
        <v>645</v>
      </c>
      <c r="D856" s="19">
        <v>1982</v>
      </c>
      <c r="E856" s="19" t="s">
        <v>34</v>
      </c>
      <c r="F856" s="24" t="s">
        <v>59</v>
      </c>
      <c r="G856" s="19" t="s">
        <v>36</v>
      </c>
      <c r="H856" s="19">
        <v>5</v>
      </c>
      <c r="I856" s="25">
        <v>6692</v>
      </c>
      <c r="J856" s="25">
        <v>4378.3</v>
      </c>
      <c r="K856" s="74" t="s">
        <v>243</v>
      </c>
      <c r="L856" s="25">
        <f t="shared" si="135"/>
        <v>7242082.4000000004</v>
      </c>
      <c r="M856" s="25">
        <f t="shared" si="136"/>
        <v>154986.72</v>
      </c>
      <c r="N856" s="25">
        <f t="shared" si="133"/>
        <v>7397069.1200000001</v>
      </c>
      <c r="O856" s="34">
        <f t="shared" si="137"/>
        <v>7397069.1200000001</v>
      </c>
      <c r="P856" s="27">
        <v>1082.2</v>
      </c>
      <c r="Q856" s="27">
        <v>23.16</v>
      </c>
      <c r="R856" s="24" t="s">
        <v>39</v>
      </c>
      <c r="S856" s="24" t="s">
        <v>279</v>
      </c>
      <c r="T856" s="7"/>
      <c r="U856" s="7"/>
      <c r="V856" s="8"/>
      <c r="W856" s="7"/>
      <c r="X856" s="7"/>
      <c r="Y856" s="128"/>
      <c r="Z856" s="92"/>
      <c r="AA856" s="92"/>
      <c r="AB856" s="92"/>
      <c r="AC856" s="92"/>
      <c r="AD856" s="128"/>
      <c r="AE856" s="128"/>
      <c r="AF856" s="128"/>
      <c r="AG856" s="128"/>
      <c r="AH856" s="128"/>
      <c r="AI856" s="128"/>
      <c r="AJ856" s="128"/>
      <c r="AK856" s="128"/>
      <c r="AL856" s="128"/>
      <c r="AM856" s="128"/>
      <c r="AN856" s="128"/>
      <c r="AO856" s="128"/>
      <c r="AP856" s="128"/>
      <c r="AQ856" s="128"/>
      <c r="AR856" s="128"/>
      <c r="AS856" s="128"/>
      <c r="AT856" s="128"/>
      <c r="AU856" s="128"/>
      <c r="AV856" s="128"/>
      <c r="AW856" s="128"/>
      <c r="AX856" s="128"/>
      <c r="AY856" s="128"/>
      <c r="AZ856" s="128"/>
      <c r="BA856" s="128"/>
      <c r="BB856" s="128"/>
      <c r="BC856" s="128"/>
      <c r="BD856" s="128"/>
      <c r="BE856" s="128"/>
      <c r="BF856" s="128"/>
      <c r="BG856" s="128"/>
      <c r="BH856" s="128"/>
      <c r="BI856" s="128"/>
      <c r="BJ856" s="128"/>
      <c r="BK856" s="128"/>
      <c r="BL856" s="128"/>
      <c r="BM856" s="128"/>
      <c r="BN856" s="128"/>
      <c r="BO856" s="128"/>
      <c r="BP856" s="128"/>
      <c r="BQ856" s="128"/>
      <c r="BR856" s="128"/>
      <c r="BS856" s="128"/>
      <c r="BT856" s="128"/>
      <c r="BU856" s="128"/>
      <c r="BV856" s="128"/>
      <c r="BW856" s="128"/>
      <c r="BX856" s="128"/>
      <c r="BY856" s="128"/>
      <c r="BZ856" s="128"/>
      <c r="CA856" s="128"/>
      <c r="CB856" s="128"/>
      <c r="CC856" s="128"/>
      <c r="CD856" s="128"/>
      <c r="CE856" s="128"/>
      <c r="CF856" s="128"/>
      <c r="CG856" s="128"/>
      <c r="CH856" s="128"/>
      <c r="CI856" s="128"/>
      <c r="CJ856" s="128"/>
      <c r="CK856" s="128"/>
      <c r="CL856" s="128"/>
      <c r="CM856" s="128"/>
      <c r="CN856" s="128"/>
      <c r="CO856" s="128"/>
      <c r="CP856" s="128"/>
      <c r="CQ856" s="128"/>
      <c r="CR856" s="128"/>
      <c r="CS856" s="128"/>
      <c r="CT856" s="128"/>
      <c r="CU856" s="128"/>
      <c r="CV856" s="128"/>
      <c r="CW856" s="128"/>
      <c r="CX856" s="128"/>
      <c r="CY856" s="128"/>
      <c r="CZ856" s="128"/>
      <c r="DA856" s="128"/>
      <c r="DB856" s="128"/>
      <c r="DC856" s="128"/>
      <c r="DD856" s="128"/>
      <c r="DE856" s="128"/>
      <c r="DF856" s="128"/>
      <c r="DG856" s="128"/>
      <c r="DH856" s="128"/>
      <c r="DI856" s="128"/>
      <c r="DJ856" s="128"/>
      <c r="DK856" s="128"/>
      <c r="DL856" s="128"/>
      <c r="DM856" s="128"/>
      <c r="DN856" s="128"/>
      <c r="DO856" s="128"/>
      <c r="DP856" s="128"/>
      <c r="DQ856" s="128"/>
      <c r="DR856" s="128"/>
      <c r="DS856" s="128"/>
      <c r="DT856" s="128"/>
      <c r="DU856" s="128"/>
      <c r="DV856" s="128"/>
      <c r="DW856" s="128"/>
      <c r="DX856" s="130"/>
    </row>
    <row r="857" spans="1:128" s="24" customFormat="1" ht="56.25" x14ac:dyDescent="0.25">
      <c r="A857" s="18">
        <v>232</v>
      </c>
      <c r="B857" s="19">
        <v>182</v>
      </c>
      <c r="C857" s="26" t="s">
        <v>646</v>
      </c>
      <c r="D857" s="19">
        <v>1989</v>
      </c>
      <c r="E857" s="19" t="s">
        <v>34</v>
      </c>
      <c r="F857" s="24" t="s">
        <v>224</v>
      </c>
      <c r="G857" s="19" t="s">
        <v>92</v>
      </c>
      <c r="H857" s="19">
        <v>10</v>
      </c>
      <c r="I857" s="25">
        <v>8619.5</v>
      </c>
      <c r="J857" s="25">
        <v>3206.2</v>
      </c>
      <c r="K857" s="26" t="s">
        <v>187</v>
      </c>
      <c r="L857" s="25">
        <f t="shared" si="135"/>
        <v>6492293.5950000007</v>
      </c>
      <c r="M857" s="25">
        <f t="shared" si="136"/>
        <v>138946.34</v>
      </c>
      <c r="N857" s="25">
        <f t="shared" si="133"/>
        <v>6631239.9350000005</v>
      </c>
      <c r="O857" s="34">
        <f t="shared" si="137"/>
        <v>6631239.9350000005</v>
      </c>
      <c r="P857" s="25">
        <v>753.21</v>
      </c>
      <c r="Q857" s="27">
        <v>16.12</v>
      </c>
      <c r="R857" s="24" t="s">
        <v>39</v>
      </c>
      <c r="S857" s="24" t="s">
        <v>279</v>
      </c>
      <c r="T857" s="7"/>
      <c r="U857" s="7"/>
      <c r="V857" s="8"/>
      <c r="W857" s="7"/>
      <c r="X857" s="7"/>
      <c r="Y857" s="128"/>
      <c r="Z857" s="92"/>
      <c r="AA857" s="92"/>
      <c r="AB857" s="92"/>
      <c r="AC857" s="92"/>
      <c r="AD857" s="128"/>
      <c r="AE857" s="128"/>
      <c r="AF857" s="128"/>
      <c r="AG857" s="128"/>
      <c r="AH857" s="128"/>
      <c r="AI857" s="128"/>
      <c r="AJ857" s="128"/>
      <c r="AK857" s="128"/>
      <c r="AL857" s="128"/>
      <c r="AM857" s="128"/>
      <c r="AN857" s="128"/>
      <c r="AO857" s="128"/>
      <c r="AP857" s="128"/>
      <c r="AQ857" s="128"/>
      <c r="AR857" s="128"/>
      <c r="AS857" s="128"/>
      <c r="AT857" s="128"/>
      <c r="AU857" s="128"/>
      <c r="AV857" s="128"/>
      <c r="AW857" s="128"/>
      <c r="AX857" s="128"/>
      <c r="AY857" s="128"/>
      <c r="AZ857" s="128"/>
      <c r="BA857" s="128"/>
      <c r="BB857" s="128"/>
      <c r="BC857" s="128"/>
      <c r="BD857" s="128"/>
      <c r="BE857" s="128"/>
      <c r="BF857" s="128"/>
      <c r="BG857" s="128"/>
      <c r="BH857" s="128"/>
      <c r="BI857" s="128"/>
      <c r="BJ857" s="128"/>
      <c r="BK857" s="128"/>
      <c r="BL857" s="128"/>
      <c r="BM857" s="128"/>
      <c r="BN857" s="128"/>
      <c r="BO857" s="128"/>
      <c r="BP857" s="128"/>
      <c r="BQ857" s="128"/>
      <c r="BR857" s="128"/>
      <c r="BS857" s="128"/>
      <c r="BT857" s="128"/>
      <c r="BU857" s="128"/>
      <c r="BV857" s="128"/>
      <c r="BW857" s="128"/>
      <c r="BX857" s="128"/>
      <c r="BY857" s="128"/>
      <c r="BZ857" s="128"/>
      <c r="CA857" s="128"/>
      <c r="CB857" s="128"/>
      <c r="CC857" s="128"/>
      <c r="CD857" s="128"/>
      <c r="CE857" s="128"/>
      <c r="CF857" s="128"/>
      <c r="CG857" s="128"/>
      <c r="CH857" s="128"/>
      <c r="CI857" s="128"/>
      <c r="CJ857" s="128"/>
      <c r="CK857" s="128"/>
      <c r="CL857" s="128"/>
      <c r="CM857" s="128"/>
      <c r="CN857" s="128"/>
      <c r="CO857" s="128"/>
      <c r="CP857" s="128"/>
      <c r="CQ857" s="128"/>
      <c r="CR857" s="128"/>
      <c r="CS857" s="128"/>
      <c r="CT857" s="128"/>
      <c r="CU857" s="128"/>
      <c r="CV857" s="128"/>
      <c r="CW857" s="128"/>
      <c r="CX857" s="128"/>
      <c r="CY857" s="128"/>
      <c r="CZ857" s="128"/>
      <c r="DA857" s="128"/>
      <c r="DB857" s="128"/>
      <c r="DC857" s="128"/>
      <c r="DD857" s="128"/>
      <c r="DE857" s="128"/>
      <c r="DF857" s="128"/>
      <c r="DG857" s="128"/>
      <c r="DH857" s="128"/>
      <c r="DI857" s="128"/>
      <c r="DJ857" s="128"/>
      <c r="DK857" s="128"/>
      <c r="DL857" s="128"/>
      <c r="DM857" s="128"/>
      <c r="DN857" s="128"/>
      <c r="DO857" s="128"/>
      <c r="DP857" s="128"/>
      <c r="DQ857" s="128"/>
      <c r="DR857" s="128"/>
      <c r="DS857" s="128"/>
      <c r="DT857" s="128"/>
      <c r="DU857" s="128"/>
      <c r="DV857" s="128"/>
      <c r="DW857" s="128"/>
      <c r="DX857" s="130"/>
    </row>
    <row r="858" spans="1:128" s="24" customFormat="1" ht="56.25" x14ac:dyDescent="0.25">
      <c r="A858" s="18">
        <v>233</v>
      </c>
      <c r="B858" s="19">
        <v>183</v>
      </c>
      <c r="C858" s="26" t="s">
        <v>647</v>
      </c>
      <c r="D858" s="19">
        <v>1989</v>
      </c>
      <c r="E858" s="19" t="s">
        <v>34</v>
      </c>
      <c r="F858" s="24" t="s">
        <v>224</v>
      </c>
      <c r="G858" s="19" t="s">
        <v>92</v>
      </c>
      <c r="H858" s="19">
        <v>10</v>
      </c>
      <c r="I858" s="25">
        <v>8850.5</v>
      </c>
      <c r="J858" s="25">
        <v>6767.57</v>
      </c>
      <c r="K858" s="26" t="s">
        <v>187</v>
      </c>
      <c r="L858" s="25">
        <f t="shared" si="135"/>
        <v>6666285.1050000004</v>
      </c>
      <c r="M858" s="25">
        <f t="shared" si="136"/>
        <v>142670.06</v>
      </c>
      <c r="N858" s="25">
        <f t="shared" si="133"/>
        <v>6808955.165</v>
      </c>
      <c r="O858" s="34">
        <f t="shared" si="137"/>
        <v>6808955.165</v>
      </c>
      <c r="P858" s="25">
        <v>753.21</v>
      </c>
      <c r="Q858" s="27">
        <v>16.12</v>
      </c>
      <c r="R858" s="24" t="s">
        <v>39</v>
      </c>
      <c r="S858" s="24" t="s">
        <v>279</v>
      </c>
      <c r="T858" s="7"/>
      <c r="U858" s="7"/>
      <c r="V858" s="8"/>
      <c r="W858" s="7"/>
      <c r="X858" s="7"/>
      <c r="Y858" s="128"/>
      <c r="Z858" s="92"/>
      <c r="AA858" s="92"/>
      <c r="AB858" s="92"/>
      <c r="AC858" s="92"/>
      <c r="AD858" s="128"/>
      <c r="AE858" s="128"/>
      <c r="AF858" s="128"/>
      <c r="AG858" s="128"/>
      <c r="AH858" s="128"/>
      <c r="AI858" s="128"/>
      <c r="AJ858" s="128"/>
      <c r="AK858" s="128"/>
      <c r="AL858" s="128"/>
      <c r="AM858" s="128"/>
      <c r="AN858" s="128"/>
      <c r="AO858" s="128"/>
      <c r="AP858" s="128"/>
      <c r="AQ858" s="128"/>
      <c r="AR858" s="128"/>
      <c r="AS858" s="128"/>
      <c r="AT858" s="128"/>
      <c r="AU858" s="128"/>
      <c r="AV858" s="128"/>
      <c r="AW858" s="128"/>
      <c r="AX858" s="128"/>
      <c r="AY858" s="128"/>
      <c r="AZ858" s="128"/>
      <c r="BA858" s="128"/>
      <c r="BB858" s="128"/>
      <c r="BC858" s="128"/>
      <c r="BD858" s="128"/>
      <c r="BE858" s="128"/>
      <c r="BF858" s="128"/>
      <c r="BG858" s="128"/>
      <c r="BH858" s="128"/>
      <c r="BI858" s="128"/>
      <c r="BJ858" s="128"/>
      <c r="BK858" s="128"/>
      <c r="BL858" s="128"/>
      <c r="BM858" s="128"/>
      <c r="BN858" s="128"/>
      <c r="BO858" s="128"/>
      <c r="BP858" s="128"/>
      <c r="BQ858" s="128"/>
      <c r="BR858" s="128"/>
      <c r="BS858" s="128"/>
      <c r="BT858" s="128"/>
      <c r="BU858" s="128"/>
      <c r="BV858" s="128"/>
      <c r="BW858" s="128"/>
      <c r="BX858" s="128"/>
      <c r="BY858" s="128"/>
      <c r="BZ858" s="128"/>
      <c r="CA858" s="128"/>
      <c r="CB858" s="128"/>
      <c r="CC858" s="128"/>
      <c r="CD858" s="128"/>
      <c r="CE858" s="128"/>
      <c r="CF858" s="128"/>
      <c r="CG858" s="128"/>
      <c r="CH858" s="128"/>
      <c r="CI858" s="128"/>
      <c r="CJ858" s="128"/>
      <c r="CK858" s="128"/>
      <c r="CL858" s="128"/>
      <c r="CM858" s="128"/>
      <c r="CN858" s="128"/>
      <c r="CO858" s="128"/>
      <c r="CP858" s="128"/>
      <c r="CQ858" s="128"/>
      <c r="CR858" s="128"/>
      <c r="CS858" s="128"/>
      <c r="CT858" s="128"/>
      <c r="CU858" s="128"/>
      <c r="CV858" s="128"/>
      <c r="CW858" s="128"/>
      <c r="CX858" s="128"/>
      <c r="CY858" s="128"/>
      <c r="CZ858" s="128"/>
      <c r="DA858" s="128"/>
      <c r="DB858" s="128"/>
      <c r="DC858" s="128"/>
      <c r="DD858" s="128"/>
      <c r="DE858" s="128"/>
      <c r="DF858" s="128"/>
      <c r="DG858" s="128"/>
      <c r="DH858" s="128"/>
      <c r="DI858" s="128"/>
      <c r="DJ858" s="128"/>
      <c r="DK858" s="128"/>
      <c r="DL858" s="128"/>
      <c r="DM858" s="128"/>
      <c r="DN858" s="128"/>
      <c r="DO858" s="128"/>
      <c r="DP858" s="128"/>
      <c r="DQ858" s="128"/>
      <c r="DR858" s="128"/>
      <c r="DS858" s="128"/>
      <c r="DT858" s="128"/>
      <c r="DU858" s="128"/>
      <c r="DV858" s="128"/>
      <c r="DW858" s="128"/>
      <c r="DX858" s="130"/>
    </row>
    <row r="859" spans="1:128" s="24" customFormat="1" ht="37.5" x14ac:dyDescent="0.25">
      <c r="A859" s="18">
        <v>234</v>
      </c>
      <c r="B859" s="19">
        <v>184</v>
      </c>
      <c r="C859" s="26" t="s">
        <v>648</v>
      </c>
      <c r="D859" s="19">
        <v>1981</v>
      </c>
      <c r="E859" s="19" t="s">
        <v>34</v>
      </c>
      <c r="F859" s="24" t="s">
        <v>59</v>
      </c>
      <c r="G859" s="19" t="s">
        <v>36</v>
      </c>
      <c r="H859" s="19">
        <v>5</v>
      </c>
      <c r="I859" s="25">
        <v>6776.3</v>
      </c>
      <c r="J859" s="25">
        <v>4450.7</v>
      </c>
      <c r="K859" s="74" t="s">
        <v>243</v>
      </c>
      <c r="L859" s="25">
        <f>P859*I859</f>
        <v>7333311.8600000003</v>
      </c>
      <c r="M859" s="25">
        <f t="shared" si="136"/>
        <v>156939.10800000001</v>
      </c>
      <c r="N859" s="25">
        <f t="shared" si="133"/>
        <v>7490250.9680000003</v>
      </c>
      <c r="O859" s="34">
        <f t="shared" si="137"/>
        <v>7490250.9680000003</v>
      </c>
      <c r="P859" s="27">
        <v>1082.2</v>
      </c>
      <c r="Q859" s="27">
        <v>23.16</v>
      </c>
      <c r="R859" s="24" t="s">
        <v>39</v>
      </c>
      <c r="S859" s="24" t="s">
        <v>279</v>
      </c>
      <c r="T859" s="7"/>
      <c r="U859" s="7"/>
      <c r="V859" s="8"/>
      <c r="W859" s="7"/>
      <c r="X859" s="7"/>
      <c r="Y859" s="128"/>
      <c r="Z859" s="92"/>
      <c r="AA859" s="92"/>
      <c r="AB859" s="92"/>
      <c r="AC859" s="92"/>
      <c r="AD859" s="128"/>
      <c r="AE859" s="128"/>
      <c r="AF859" s="128"/>
      <c r="AG859" s="128"/>
      <c r="AH859" s="128"/>
      <c r="AI859" s="128"/>
      <c r="AJ859" s="128"/>
      <c r="AK859" s="128"/>
      <c r="AL859" s="128"/>
      <c r="AM859" s="128"/>
      <c r="AN859" s="128"/>
      <c r="AO859" s="128"/>
      <c r="AP859" s="128"/>
      <c r="AQ859" s="128"/>
      <c r="AR859" s="128"/>
      <c r="AS859" s="128"/>
      <c r="AT859" s="128"/>
      <c r="AU859" s="128"/>
      <c r="AV859" s="128"/>
      <c r="AW859" s="128"/>
      <c r="AX859" s="128"/>
      <c r="AY859" s="128"/>
      <c r="AZ859" s="128"/>
      <c r="BA859" s="128"/>
      <c r="BB859" s="128"/>
      <c r="BC859" s="128"/>
      <c r="BD859" s="128"/>
      <c r="BE859" s="128"/>
      <c r="BF859" s="128"/>
      <c r="BG859" s="128"/>
      <c r="BH859" s="128"/>
      <c r="BI859" s="128"/>
      <c r="BJ859" s="128"/>
      <c r="BK859" s="128"/>
      <c r="BL859" s="128"/>
      <c r="BM859" s="128"/>
      <c r="BN859" s="128"/>
      <c r="BO859" s="128"/>
      <c r="BP859" s="128"/>
      <c r="BQ859" s="128"/>
      <c r="BR859" s="128"/>
      <c r="BS859" s="128"/>
      <c r="BT859" s="128"/>
      <c r="BU859" s="128"/>
      <c r="BV859" s="128"/>
      <c r="BW859" s="128"/>
      <c r="BX859" s="128"/>
      <c r="BY859" s="128"/>
      <c r="BZ859" s="128"/>
      <c r="CA859" s="128"/>
      <c r="CB859" s="128"/>
      <c r="CC859" s="128"/>
      <c r="CD859" s="128"/>
      <c r="CE859" s="128"/>
      <c r="CF859" s="128"/>
      <c r="CG859" s="128"/>
      <c r="CH859" s="128"/>
      <c r="CI859" s="128"/>
      <c r="CJ859" s="128"/>
      <c r="CK859" s="128"/>
      <c r="CL859" s="128"/>
      <c r="CM859" s="128"/>
      <c r="CN859" s="128"/>
      <c r="CO859" s="128"/>
      <c r="CP859" s="128"/>
      <c r="CQ859" s="128"/>
      <c r="CR859" s="128"/>
      <c r="CS859" s="128"/>
      <c r="CT859" s="128"/>
      <c r="CU859" s="128"/>
      <c r="CV859" s="128"/>
      <c r="CW859" s="128"/>
      <c r="CX859" s="128"/>
      <c r="CY859" s="128"/>
      <c r="CZ859" s="128"/>
      <c r="DA859" s="128"/>
      <c r="DB859" s="128"/>
      <c r="DC859" s="128"/>
      <c r="DD859" s="128"/>
      <c r="DE859" s="128"/>
      <c r="DF859" s="128"/>
      <c r="DG859" s="128"/>
      <c r="DH859" s="128"/>
      <c r="DI859" s="128"/>
      <c r="DJ859" s="128"/>
      <c r="DK859" s="128"/>
      <c r="DL859" s="128"/>
      <c r="DM859" s="128"/>
      <c r="DN859" s="128"/>
      <c r="DO859" s="128"/>
      <c r="DP859" s="128"/>
      <c r="DQ859" s="128"/>
      <c r="DR859" s="128"/>
      <c r="DS859" s="128"/>
      <c r="DT859" s="128"/>
      <c r="DU859" s="128"/>
      <c r="DV859" s="128"/>
      <c r="DW859" s="128"/>
      <c r="DX859" s="130"/>
    </row>
    <row r="860" spans="1:128" ht="56.25" x14ac:dyDescent="0.3">
      <c r="A860" s="18">
        <v>235</v>
      </c>
      <c r="B860" s="19">
        <v>185</v>
      </c>
      <c r="C860" s="26" t="s">
        <v>649</v>
      </c>
      <c r="D860" s="19">
        <v>1992</v>
      </c>
      <c r="E860" s="19" t="s">
        <v>34</v>
      </c>
      <c r="F860" s="24" t="s">
        <v>186</v>
      </c>
      <c r="G860" s="19" t="s">
        <v>92</v>
      </c>
      <c r="H860" s="19">
        <v>9</v>
      </c>
      <c r="I860" s="25">
        <v>3161.5</v>
      </c>
      <c r="J860" s="25">
        <v>2089.8000000000002</v>
      </c>
      <c r="K860" s="26" t="s">
        <v>187</v>
      </c>
      <c r="L860" s="25">
        <f>P860*I860</f>
        <v>2539221.9550000001</v>
      </c>
      <c r="M860" s="25">
        <f t="shared" si="136"/>
        <v>54346.185000000005</v>
      </c>
      <c r="N860" s="25">
        <f t="shared" si="133"/>
        <v>2593568.14</v>
      </c>
      <c r="O860" s="34">
        <f t="shared" si="137"/>
        <v>2593568.14</v>
      </c>
      <c r="P860" s="34">
        <v>803.17</v>
      </c>
      <c r="Q860" s="23">
        <v>17.190000000000001</v>
      </c>
      <c r="R860" s="24" t="s">
        <v>39</v>
      </c>
      <c r="S860" s="24" t="s">
        <v>279</v>
      </c>
      <c r="Z860" s="92"/>
      <c r="AA860" s="92"/>
      <c r="AB860" s="92"/>
    </row>
    <row r="861" spans="1:128" ht="56.25" x14ac:dyDescent="0.3">
      <c r="A861" s="18">
        <v>236</v>
      </c>
      <c r="B861" s="19">
        <v>186</v>
      </c>
      <c r="C861" s="26" t="s">
        <v>650</v>
      </c>
      <c r="D861" s="19">
        <v>1992</v>
      </c>
      <c r="E861" s="19" t="s">
        <v>34</v>
      </c>
      <c r="F861" s="24" t="s">
        <v>186</v>
      </c>
      <c r="G861" s="19" t="s">
        <v>92</v>
      </c>
      <c r="H861" s="19">
        <v>9</v>
      </c>
      <c r="I861" s="25">
        <v>11114.9</v>
      </c>
      <c r="J861" s="25">
        <v>8385.4</v>
      </c>
      <c r="K861" s="26" t="s">
        <v>187</v>
      </c>
      <c r="L861" s="25">
        <f>P861*I861</f>
        <v>8927154.2329999991</v>
      </c>
      <c r="M861" s="25">
        <f t="shared" si="136"/>
        <v>191065.13099999999</v>
      </c>
      <c r="N861" s="25">
        <f t="shared" si="133"/>
        <v>9118219.3639999982</v>
      </c>
      <c r="O861" s="34">
        <f t="shared" si="137"/>
        <v>9118219.3639999982</v>
      </c>
      <c r="P861" s="25">
        <v>803.17</v>
      </c>
      <c r="Q861" s="23">
        <v>17.190000000000001</v>
      </c>
      <c r="R861" s="24" t="s">
        <v>39</v>
      </c>
      <c r="S861" s="24" t="s">
        <v>279</v>
      </c>
      <c r="Z861" s="92"/>
      <c r="AA861" s="92"/>
      <c r="AB861" s="92"/>
    </row>
    <row r="862" spans="1:128" s="153" customFormat="1" ht="37.5" x14ac:dyDescent="0.25">
      <c r="A862" s="18">
        <v>237</v>
      </c>
      <c r="B862" s="19">
        <v>187</v>
      </c>
      <c r="C862" s="26" t="s">
        <v>651</v>
      </c>
      <c r="D862" s="19">
        <v>1986</v>
      </c>
      <c r="E862" s="19" t="s">
        <v>34</v>
      </c>
      <c r="F862" s="24" t="s">
        <v>59</v>
      </c>
      <c r="G862" s="19" t="s">
        <v>36</v>
      </c>
      <c r="H862" s="19">
        <v>5</v>
      </c>
      <c r="I862" s="25">
        <v>11219.4</v>
      </c>
      <c r="J862" s="25">
        <v>7331.4</v>
      </c>
      <c r="K862" s="26" t="s">
        <v>243</v>
      </c>
      <c r="L862" s="25">
        <f>I862*P862</f>
        <v>12141634.68</v>
      </c>
      <c r="M862" s="25">
        <f t="shared" si="136"/>
        <v>259841.304</v>
      </c>
      <c r="N862" s="25">
        <f t="shared" si="133"/>
        <v>12401475.983999999</v>
      </c>
      <c r="O862" s="34">
        <f t="shared" si="137"/>
        <v>12401475.983999999</v>
      </c>
      <c r="P862" s="27">
        <v>1082.2</v>
      </c>
      <c r="Q862" s="27">
        <v>23.16</v>
      </c>
      <c r="R862" s="24" t="s">
        <v>39</v>
      </c>
      <c r="S862" s="24" t="s">
        <v>279</v>
      </c>
      <c r="T862" s="7"/>
      <c r="U862" s="7"/>
      <c r="V862" s="8"/>
      <c r="W862" s="7"/>
      <c r="X862" s="7"/>
      <c r="Y862" s="128"/>
      <c r="Z862" s="92"/>
      <c r="AA862" s="92"/>
      <c r="AB862" s="92"/>
      <c r="AC862" s="92"/>
      <c r="AD862" s="128"/>
      <c r="AE862" s="128"/>
      <c r="AF862" s="128"/>
      <c r="AG862" s="128"/>
      <c r="AH862" s="128"/>
      <c r="AI862" s="128"/>
      <c r="AJ862" s="128"/>
      <c r="AK862" s="128"/>
      <c r="AL862" s="128"/>
      <c r="AM862" s="128"/>
      <c r="AN862" s="128"/>
      <c r="AO862" s="128"/>
      <c r="AP862" s="128"/>
      <c r="AQ862" s="128"/>
      <c r="AR862" s="128"/>
      <c r="AS862" s="128"/>
      <c r="AT862" s="128"/>
      <c r="AU862" s="128"/>
      <c r="AV862" s="128"/>
      <c r="AW862" s="128"/>
      <c r="AX862" s="128"/>
      <c r="AY862" s="128"/>
      <c r="AZ862" s="128"/>
      <c r="BA862" s="128"/>
      <c r="BB862" s="128"/>
      <c r="BC862" s="128"/>
      <c r="BD862" s="128"/>
      <c r="BE862" s="128"/>
      <c r="BF862" s="128"/>
      <c r="BG862" s="128"/>
      <c r="BH862" s="128"/>
      <c r="BI862" s="128"/>
      <c r="BJ862" s="128"/>
      <c r="BK862" s="128"/>
      <c r="BL862" s="128"/>
      <c r="BM862" s="128"/>
      <c r="BN862" s="128"/>
      <c r="BO862" s="128"/>
      <c r="BP862" s="128"/>
      <c r="BQ862" s="128"/>
      <c r="BR862" s="128"/>
      <c r="BS862" s="128"/>
      <c r="BT862" s="128"/>
      <c r="BU862" s="128"/>
      <c r="BV862" s="128"/>
      <c r="BW862" s="128"/>
      <c r="BX862" s="128"/>
      <c r="BY862" s="128"/>
      <c r="BZ862" s="128"/>
      <c r="CA862" s="128"/>
      <c r="CB862" s="128"/>
      <c r="CC862" s="128"/>
      <c r="CD862" s="128"/>
      <c r="CE862" s="128"/>
      <c r="CF862" s="128"/>
      <c r="CG862" s="128"/>
      <c r="CH862" s="128"/>
      <c r="CI862" s="128"/>
      <c r="CJ862" s="128"/>
      <c r="CK862" s="128"/>
      <c r="CL862" s="128"/>
      <c r="CM862" s="128"/>
      <c r="CN862" s="128"/>
      <c r="CO862" s="128"/>
      <c r="CP862" s="128"/>
      <c r="CQ862" s="128"/>
      <c r="CR862" s="128"/>
      <c r="CS862" s="128"/>
      <c r="CT862" s="128"/>
      <c r="CU862" s="128"/>
      <c r="CV862" s="128"/>
      <c r="CW862" s="128"/>
      <c r="CX862" s="128"/>
      <c r="CY862" s="128"/>
      <c r="CZ862" s="128"/>
      <c r="DA862" s="128"/>
      <c r="DB862" s="128"/>
      <c r="DC862" s="128"/>
      <c r="DD862" s="128"/>
      <c r="DE862" s="128"/>
      <c r="DF862" s="128"/>
      <c r="DG862" s="128"/>
      <c r="DH862" s="128"/>
      <c r="DI862" s="128"/>
      <c r="DJ862" s="128"/>
      <c r="DK862" s="128"/>
      <c r="DL862" s="128"/>
      <c r="DM862" s="128"/>
      <c r="DN862" s="128"/>
      <c r="DO862" s="128"/>
      <c r="DP862" s="128"/>
      <c r="DQ862" s="128"/>
      <c r="DR862" s="128"/>
      <c r="DS862" s="128"/>
      <c r="DT862" s="128"/>
      <c r="DU862" s="128"/>
      <c r="DV862" s="128"/>
      <c r="DW862" s="128"/>
      <c r="DX862" s="152"/>
    </row>
    <row r="863" spans="1:128" ht="56.25" x14ac:dyDescent="0.3">
      <c r="A863" s="18">
        <v>238</v>
      </c>
      <c r="B863" s="19">
        <v>188</v>
      </c>
      <c r="C863" s="74" t="s">
        <v>652</v>
      </c>
      <c r="D863" s="19">
        <v>1969</v>
      </c>
      <c r="E863" s="19" t="s">
        <v>34</v>
      </c>
      <c r="F863" s="24" t="s">
        <v>59</v>
      </c>
      <c r="G863" s="19" t="s">
        <v>36</v>
      </c>
      <c r="H863" s="19">
        <v>3</v>
      </c>
      <c r="I863" s="25">
        <v>2191.5</v>
      </c>
      <c r="J863" s="25">
        <v>947.4</v>
      </c>
      <c r="K863" s="43" t="s">
        <v>41</v>
      </c>
      <c r="L863" s="25">
        <f>P863*I863</f>
        <v>77863.994999999995</v>
      </c>
      <c r="M863" s="25">
        <f t="shared" si="136"/>
        <v>25005.014999999999</v>
      </c>
      <c r="N863" s="34">
        <f t="shared" si="133"/>
        <v>102869.01</v>
      </c>
      <c r="O863" s="34">
        <f t="shared" si="137"/>
        <v>102869.01</v>
      </c>
      <c r="P863" s="34">
        <v>35.53</v>
      </c>
      <c r="Q863" s="23">
        <v>11.41</v>
      </c>
      <c r="R863" s="24" t="s">
        <v>39</v>
      </c>
      <c r="S863" s="24" t="s">
        <v>279</v>
      </c>
      <c r="Z863" s="92"/>
      <c r="AA863" s="92"/>
      <c r="AB863" s="92"/>
    </row>
    <row r="864" spans="1:128" x14ac:dyDescent="0.3">
      <c r="A864" s="18"/>
      <c r="B864" s="19"/>
      <c r="C864" s="74"/>
      <c r="D864" s="19"/>
      <c r="E864" s="19"/>
      <c r="F864" s="24"/>
      <c r="G864" s="19"/>
      <c r="H864" s="19"/>
      <c r="I864" s="25"/>
      <c r="J864" s="25"/>
      <c r="K864" s="26"/>
      <c r="L864" s="25"/>
      <c r="M864" s="25"/>
      <c r="N864" s="34"/>
      <c r="O864" s="34"/>
      <c r="P864" s="34"/>
      <c r="Q864" s="32"/>
      <c r="R864" s="24"/>
      <c r="S864" s="24"/>
    </row>
    <row r="865" spans="1:127" s="91" customFormat="1" x14ac:dyDescent="0.3">
      <c r="A865" s="82">
        <f>A867+A883+A888+A928+A946+A964+A1137+A1151+A1157+A1197+A1208+A1234+A1236+A1298+A1323+A1357+A1382+A1386+A1394+A1406</f>
        <v>739</v>
      </c>
      <c r="B865" s="82">
        <f>B867+B883+B888+B928+B946+B964+B1137+B1151+B1157+B1197+B1208+B1234+B1236+B1298+B1323+B1357+B1382+B1386+B1394+B1406</f>
        <v>423</v>
      </c>
      <c r="C865" s="83" t="s">
        <v>653</v>
      </c>
      <c r="D865" s="36"/>
      <c r="E865" s="36"/>
      <c r="F865" s="24"/>
      <c r="G865" s="36"/>
      <c r="H865" s="30"/>
      <c r="I865" s="33">
        <f>I866+I1406</f>
        <v>1363291.6119999997</v>
      </c>
      <c r="J865" s="30"/>
      <c r="K865" s="31"/>
      <c r="L865" s="33">
        <f>L867+L883+L888+L928+L946+L964+L1137+L1151+L1157+L1197+L1208+L1234+L1236+L1298+L1323+L1357+L1382+L1386+L1394+L1406</f>
        <v>753698311.20424008</v>
      </c>
      <c r="M865" s="33">
        <f>M867+M883+M888+M928+M946+M964+M1137+M1151+M1157+M1197+M1208+M1234+M1236+M1298+M1323+M1357+M1382+M1386+M1394+M1406</f>
        <v>55196935.757339999</v>
      </c>
      <c r="N865" s="33">
        <f>N867+N883+N888+N928+N946+N964+N1137+N1151+N1157+N1197+N1208+N1234+N1236+N1298+N1323+N1357+N1382+N1386+N1394+N1406</f>
        <v>808895246.96157956</v>
      </c>
      <c r="O865" s="33">
        <f>O867+O883+O888+O928+O946+O964+O1137+O1151+O1157+O1197+O1208+O1234+O1236+O1298+O1323+O1357+O1382+O1386+O1394+O1406</f>
        <v>808895246.9615798</v>
      </c>
      <c r="P865" s="127"/>
      <c r="Q865" s="154"/>
      <c r="R865" s="155"/>
      <c r="S865" s="84"/>
      <c r="T865" s="8"/>
      <c r="U865" s="8"/>
      <c r="V865" s="8"/>
      <c r="W865" s="8"/>
      <c r="X865" s="8"/>
      <c r="Y865" s="89"/>
      <c r="Z865" s="8"/>
      <c r="AA865" s="8"/>
      <c r="AB865" s="8"/>
      <c r="AC865" s="90"/>
      <c r="AD865" s="89"/>
      <c r="AE865" s="89"/>
      <c r="AF865" s="89"/>
      <c r="AG865" s="89"/>
      <c r="AH865" s="89"/>
      <c r="AI865" s="89"/>
      <c r="AJ865" s="89"/>
      <c r="AK865" s="89"/>
      <c r="AL865" s="89"/>
      <c r="AM865" s="89"/>
      <c r="AN865" s="89"/>
      <c r="AO865" s="89"/>
      <c r="AP865" s="89"/>
      <c r="AQ865" s="89"/>
      <c r="AR865" s="89"/>
      <c r="AS865" s="89"/>
      <c r="AT865" s="89"/>
      <c r="AU865" s="89"/>
      <c r="AV865" s="89"/>
      <c r="AW865" s="89"/>
      <c r="AX865" s="89"/>
      <c r="AY865" s="89"/>
      <c r="AZ865" s="89"/>
      <c r="BA865" s="89"/>
      <c r="BB865" s="89"/>
      <c r="BC865" s="89"/>
      <c r="BD865" s="89"/>
      <c r="BE865" s="89"/>
      <c r="BF865" s="89"/>
      <c r="BG865" s="89"/>
      <c r="BH865" s="89"/>
      <c r="BI865" s="89"/>
      <c r="BJ865" s="89"/>
      <c r="BK865" s="89"/>
      <c r="BL865" s="89"/>
      <c r="BM865" s="89"/>
      <c r="BN865" s="89"/>
      <c r="BO865" s="89"/>
      <c r="BP865" s="89"/>
      <c r="BQ865" s="89"/>
      <c r="BR865" s="89"/>
      <c r="BS865" s="89"/>
      <c r="BT865" s="89"/>
      <c r="BU865" s="89"/>
      <c r="BV865" s="89"/>
      <c r="BW865" s="89"/>
      <c r="BX865" s="89"/>
      <c r="BY865" s="89"/>
      <c r="BZ865" s="89"/>
      <c r="CA865" s="89"/>
      <c r="CB865" s="89"/>
      <c r="CC865" s="89"/>
      <c r="CD865" s="89"/>
      <c r="CE865" s="89"/>
      <c r="CF865" s="89"/>
      <c r="CG865" s="89"/>
      <c r="CH865" s="89"/>
      <c r="CI865" s="89"/>
      <c r="CJ865" s="89"/>
      <c r="CK865" s="89"/>
      <c r="CL865" s="89"/>
      <c r="CM865" s="89"/>
      <c r="CN865" s="89"/>
      <c r="CO865" s="89"/>
      <c r="CP865" s="89"/>
      <c r="CQ865" s="89"/>
      <c r="CR865" s="89"/>
      <c r="CS865" s="89"/>
      <c r="CT865" s="89"/>
      <c r="CU865" s="89"/>
      <c r="CV865" s="89"/>
      <c r="CW865" s="89"/>
      <c r="CX865" s="89"/>
      <c r="CY865" s="89"/>
      <c r="CZ865" s="89"/>
      <c r="DA865" s="89"/>
      <c r="DB865" s="89"/>
      <c r="DC865" s="89"/>
      <c r="DD865" s="89"/>
      <c r="DE865" s="89"/>
      <c r="DF865" s="89"/>
      <c r="DG865" s="89"/>
      <c r="DH865" s="89"/>
      <c r="DI865" s="89"/>
      <c r="DJ865" s="89"/>
      <c r="DK865" s="89"/>
      <c r="DL865" s="89"/>
      <c r="DM865" s="89"/>
      <c r="DN865" s="89"/>
      <c r="DO865" s="89"/>
      <c r="DP865" s="89"/>
      <c r="DQ865" s="89"/>
      <c r="DR865" s="89"/>
      <c r="DS865" s="89"/>
      <c r="DT865" s="89"/>
      <c r="DU865" s="89"/>
      <c r="DV865" s="89"/>
      <c r="DW865" s="89"/>
    </row>
    <row r="866" spans="1:127" s="91" customFormat="1" x14ac:dyDescent="0.3">
      <c r="A866" s="18"/>
      <c r="B866" s="19"/>
      <c r="C866" s="83" t="s">
        <v>30</v>
      </c>
      <c r="D866" s="36"/>
      <c r="E866" s="36"/>
      <c r="F866" s="24"/>
      <c r="G866" s="36"/>
      <c r="H866" s="30"/>
      <c r="I866" s="33">
        <f>I867+I883+I888+I928+I946+I964+I1137+I1151+I1157+I1197+I1208+I1234+I1236+I1298+I1323+I1357+I1382+I1386+I1394</f>
        <v>705890.48</v>
      </c>
      <c r="J866" s="30"/>
      <c r="K866" s="36"/>
      <c r="L866" s="33">
        <f>L867+L883+L888+L928+L946+L964+L1137+L1151+L1157+L1197+L1208+L1234+L1236+L1298+L1323+L1357+L1382+L1386+L1394</f>
        <v>399853606.9763</v>
      </c>
      <c r="M866" s="33">
        <f>M867+M883+M888+M928+M946+M964+M1137+M1151+M1157+M1197+M1208+M1234+M1236+M1298+M1323+M1357+M1382+M1386+M1394</f>
        <v>29582103.415799998</v>
      </c>
      <c r="N866" s="33">
        <f>N867+N883+N888+N928+N946+N964+N1137+N1151+N1157+N1197+N1208+N1234+N1236+N1298+N1323+N1357+N1382+N1386+N1394</f>
        <v>429435710.39209998</v>
      </c>
      <c r="O866" s="33">
        <f>O867+O883+O888+O928+O946+O964+O1137+O1151+O1157+O1197+O1208+O1234+O1236+O1298+O1323+O1357+O1382+O1386+O1394</f>
        <v>429435710.39210004</v>
      </c>
      <c r="P866" s="155"/>
      <c r="Q866" s="154"/>
      <c r="R866" s="84"/>
      <c r="S866" s="84"/>
      <c r="T866" s="8"/>
      <c r="U866" s="8"/>
      <c r="V866" s="8"/>
      <c r="W866" s="8"/>
      <c r="X866" s="8"/>
      <c r="Y866" s="89"/>
      <c r="Z866" s="8"/>
      <c r="AA866" s="8"/>
      <c r="AB866" s="8"/>
      <c r="AC866" s="90"/>
      <c r="AD866" s="89"/>
      <c r="AE866" s="89"/>
      <c r="AF866" s="89"/>
      <c r="AG866" s="89"/>
      <c r="AH866" s="89"/>
      <c r="AI866" s="89"/>
      <c r="AJ866" s="89"/>
      <c r="AK866" s="89"/>
      <c r="AL866" s="89"/>
      <c r="AM866" s="89"/>
      <c r="AN866" s="89"/>
      <c r="AO866" s="89"/>
      <c r="AP866" s="89"/>
      <c r="AQ866" s="89"/>
      <c r="AR866" s="89"/>
      <c r="AS866" s="89"/>
      <c r="AT866" s="89"/>
      <c r="AU866" s="89"/>
      <c r="AV866" s="89"/>
      <c r="AW866" s="89"/>
      <c r="AX866" s="89"/>
      <c r="AY866" s="89"/>
      <c r="AZ866" s="89"/>
      <c r="BA866" s="89"/>
      <c r="BB866" s="89"/>
      <c r="BC866" s="89"/>
      <c r="BD866" s="89"/>
      <c r="BE866" s="89"/>
      <c r="BF866" s="89"/>
      <c r="BG866" s="89"/>
      <c r="BH866" s="89"/>
      <c r="BI866" s="89"/>
      <c r="BJ866" s="89"/>
      <c r="BK866" s="89"/>
      <c r="BL866" s="89"/>
      <c r="BM866" s="89"/>
      <c r="BN866" s="89"/>
      <c r="BO866" s="89"/>
      <c r="BP866" s="89"/>
      <c r="BQ866" s="89"/>
      <c r="BR866" s="89"/>
      <c r="BS866" s="89"/>
      <c r="BT866" s="89"/>
      <c r="BU866" s="89"/>
      <c r="BV866" s="89"/>
      <c r="BW866" s="89"/>
      <c r="BX866" s="89"/>
      <c r="BY866" s="89"/>
      <c r="BZ866" s="89"/>
      <c r="CA866" s="89"/>
      <c r="CB866" s="89"/>
      <c r="CC866" s="89"/>
      <c r="CD866" s="89"/>
      <c r="CE866" s="89"/>
      <c r="CF866" s="89"/>
      <c r="CG866" s="89"/>
      <c r="CH866" s="89"/>
      <c r="CI866" s="89"/>
      <c r="CJ866" s="89"/>
      <c r="CK866" s="89"/>
      <c r="CL866" s="89"/>
      <c r="CM866" s="89"/>
      <c r="CN866" s="89"/>
      <c r="CO866" s="89"/>
      <c r="CP866" s="89"/>
      <c r="CQ866" s="89"/>
      <c r="CR866" s="89"/>
      <c r="CS866" s="89"/>
      <c r="CT866" s="89"/>
      <c r="CU866" s="89"/>
      <c r="CV866" s="89"/>
      <c r="CW866" s="89"/>
      <c r="CX866" s="89"/>
      <c r="CY866" s="89"/>
      <c r="CZ866" s="89"/>
      <c r="DA866" s="89"/>
      <c r="DB866" s="89"/>
      <c r="DC866" s="89"/>
      <c r="DD866" s="89"/>
      <c r="DE866" s="89"/>
      <c r="DF866" s="89"/>
      <c r="DG866" s="89"/>
      <c r="DH866" s="89"/>
      <c r="DI866" s="89"/>
      <c r="DJ866" s="89"/>
      <c r="DK866" s="89"/>
      <c r="DL866" s="89"/>
      <c r="DM866" s="89"/>
      <c r="DN866" s="89"/>
      <c r="DO866" s="89"/>
      <c r="DP866" s="89"/>
      <c r="DQ866" s="89"/>
      <c r="DR866" s="89"/>
      <c r="DS866" s="89"/>
      <c r="DT866" s="89"/>
      <c r="DU866" s="89"/>
      <c r="DV866" s="89"/>
      <c r="DW866" s="89"/>
    </row>
    <row r="867" spans="1:127" s="91" customFormat="1" x14ac:dyDescent="0.3">
      <c r="A867" s="82">
        <f>A882</f>
        <v>15</v>
      </c>
      <c r="B867" s="36">
        <f>B882</f>
        <v>13</v>
      </c>
      <c r="C867" s="83" t="s">
        <v>31</v>
      </c>
      <c r="D867" s="36"/>
      <c r="E867" s="36"/>
      <c r="F867" s="24"/>
      <c r="G867" s="36"/>
      <c r="H867" s="30"/>
      <c r="I867" s="33">
        <f>I868+I869+I870+I873+I874+I875+I876+I877+I878+I879+I880+I881+I882</f>
        <v>9892.85</v>
      </c>
      <c r="J867" s="30"/>
      <c r="K867" s="36"/>
      <c r="L867" s="33">
        <f>SUM(L868:L882)</f>
        <v>3457370.1970000006</v>
      </c>
      <c r="M867" s="33">
        <f t="shared" ref="M867:N867" si="140">SUM(M868:M882)</f>
        <v>252383.78699999998</v>
      </c>
      <c r="N867" s="33">
        <f t="shared" si="140"/>
        <v>3709753.9840000002</v>
      </c>
      <c r="O867" s="33">
        <f>SUM(O868:O882)</f>
        <v>3709753.9840000002</v>
      </c>
      <c r="P867" s="155"/>
      <c r="Q867" s="154"/>
      <c r="R867" s="155"/>
      <c r="S867" s="84"/>
      <c r="T867" s="8"/>
      <c r="U867" s="8"/>
      <c r="V867" s="8"/>
      <c r="W867" s="8"/>
      <c r="X867" s="8"/>
      <c r="Y867" s="89"/>
      <c r="Z867" s="8"/>
      <c r="AA867" s="8"/>
      <c r="AB867" s="8"/>
      <c r="AC867" s="90"/>
      <c r="AD867" s="89"/>
      <c r="AE867" s="89"/>
      <c r="AF867" s="89"/>
      <c r="AG867" s="89"/>
      <c r="AH867" s="89"/>
      <c r="AI867" s="89"/>
      <c r="AJ867" s="89"/>
      <c r="AK867" s="89"/>
      <c r="AL867" s="89"/>
      <c r="AM867" s="89"/>
      <c r="AN867" s="89"/>
      <c r="AO867" s="89"/>
      <c r="AP867" s="89"/>
      <c r="AQ867" s="89"/>
      <c r="AR867" s="89"/>
      <c r="AS867" s="89"/>
      <c r="AT867" s="89"/>
      <c r="AU867" s="89"/>
      <c r="AV867" s="89"/>
      <c r="AW867" s="89"/>
      <c r="AX867" s="89"/>
      <c r="AY867" s="89"/>
      <c r="AZ867" s="89"/>
      <c r="BA867" s="89"/>
      <c r="BB867" s="89"/>
      <c r="BC867" s="89"/>
      <c r="BD867" s="89"/>
      <c r="BE867" s="89"/>
      <c r="BF867" s="89"/>
      <c r="BG867" s="89"/>
      <c r="BH867" s="89"/>
      <c r="BI867" s="89"/>
      <c r="BJ867" s="89"/>
      <c r="BK867" s="89"/>
      <c r="BL867" s="89"/>
      <c r="BM867" s="89"/>
      <c r="BN867" s="89"/>
      <c r="BO867" s="89"/>
      <c r="BP867" s="89"/>
      <c r="BQ867" s="89"/>
      <c r="BR867" s="89"/>
      <c r="BS867" s="89"/>
      <c r="BT867" s="89"/>
      <c r="BU867" s="89"/>
      <c r="BV867" s="89"/>
      <c r="BW867" s="89"/>
      <c r="BX867" s="89"/>
      <c r="BY867" s="89"/>
      <c r="BZ867" s="89"/>
      <c r="CA867" s="89"/>
      <c r="CB867" s="89"/>
      <c r="CC867" s="89"/>
      <c r="CD867" s="89"/>
      <c r="CE867" s="89"/>
      <c r="CF867" s="89"/>
      <c r="CG867" s="89"/>
      <c r="CH867" s="89"/>
      <c r="CI867" s="89"/>
      <c r="CJ867" s="89"/>
      <c r="CK867" s="89"/>
      <c r="CL867" s="89"/>
      <c r="CM867" s="89"/>
      <c r="CN867" s="89"/>
      <c r="CO867" s="89"/>
      <c r="CP867" s="89"/>
      <c r="CQ867" s="89"/>
      <c r="CR867" s="89"/>
      <c r="CS867" s="89"/>
      <c r="CT867" s="89"/>
      <c r="CU867" s="89"/>
      <c r="CV867" s="89"/>
      <c r="CW867" s="89"/>
      <c r="CX867" s="89"/>
      <c r="CY867" s="89"/>
      <c r="CZ867" s="89"/>
      <c r="DA867" s="89"/>
      <c r="DB867" s="89"/>
      <c r="DC867" s="89"/>
      <c r="DD867" s="89"/>
      <c r="DE867" s="89"/>
      <c r="DF867" s="89"/>
      <c r="DG867" s="89"/>
      <c r="DH867" s="89"/>
      <c r="DI867" s="89"/>
      <c r="DJ867" s="89"/>
      <c r="DK867" s="89"/>
      <c r="DL867" s="89"/>
      <c r="DM867" s="89"/>
      <c r="DN867" s="89"/>
      <c r="DO867" s="89"/>
      <c r="DP867" s="89"/>
      <c r="DQ867" s="89"/>
      <c r="DR867" s="89"/>
      <c r="DS867" s="89"/>
      <c r="DT867" s="89"/>
      <c r="DU867" s="89"/>
      <c r="DV867" s="89"/>
      <c r="DW867" s="89"/>
    </row>
    <row r="868" spans="1:127" ht="37.5" x14ac:dyDescent="0.3">
      <c r="A868" s="19">
        <v>1</v>
      </c>
      <c r="B868" s="19">
        <v>1</v>
      </c>
      <c r="C868" s="74" t="s">
        <v>654</v>
      </c>
      <c r="D868" s="19">
        <v>1986</v>
      </c>
      <c r="E868" s="19" t="s">
        <v>34</v>
      </c>
      <c r="F868" s="24" t="s">
        <v>35</v>
      </c>
      <c r="G868" s="19" t="s">
        <v>36</v>
      </c>
      <c r="H868" s="19">
        <v>2</v>
      </c>
      <c r="I868" s="25">
        <v>1902.5</v>
      </c>
      <c r="J868" s="25">
        <v>879.9</v>
      </c>
      <c r="K868" s="26" t="s">
        <v>46</v>
      </c>
      <c r="L868" s="34">
        <f t="shared" ref="L868:L882" si="141">I868*P868</f>
        <v>472276.60000000003</v>
      </c>
      <c r="M868" s="34">
        <f>I868*Q868</f>
        <v>34473.300000000003</v>
      </c>
      <c r="N868" s="34">
        <f t="shared" ref="N868:N882" si="142">L868+M868</f>
        <v>506749.9</v>
      </c>
      <c r="O868" s="34">
        <f>N868</f>
        <v>506749.9</v>
      </c>
      <c r="P868" s="23">
        <v>248.24</v>
      </c>
      <c r="Q868" s="23">
        <v>18.12</v>
      </c>
      <c r="R868" s="24" t="s">
        <v>279</v>
      </c>
      <c r="S868" s="24" t="s">
        <v>655</v>
      </c>
    </row>
    <row r="869" spans="1:127" ht="37.5" x14ac:dyDescent="0.3">
      <c r="A869" s="19">
        <v>2</v>
      </c>
      <c r="B869" s="19">
        <v>2</v>
      </c>
      <c r="C869" s="74" t="s">
        <v>656</v>
      </c>
      <c r="D869" s="19">
        <v>1983</v>
      </c>
      <c r="E869" s="19" t="s">
        <v>34</v>
      </c>
      <c r="F869" s="24" t="s">
        <v>35</v>
      </c>
      <c r="G869" s="19" t="s">
        <v>36</v>
      </c>
      <c r="H869" s="19">
        <v>2</v>
      </c>
      <c r="I869" s="25">
        <v>1738.3</v>
      </c>
      <c r="J869" s="25">
        <v>835.3</v>
      </c>
      <c r="K869" s="26" t="s">
        <v>46</v>
      </c>
      <c r="L869" s="34">
        <f t="shared" si="141"/>
        <v>431515.592</v>
      </c>
      <c r="M869" s="34">
        <f>I869*Q869</f>
        <v>31497.995999999999</v>
      </c>
      <c r="N869" s="34">
        <f t="shared" si="142"/>
        <v>463013.58799999999</v>
      </c>
      <c r="O869" s="34">
        <f>N869</f>
        <v>463013.58799999999</v>
      </c>
      <c r="P869" s="23">
        <v>248.24</v>
      </c>
      <c r="Q869" s="23">
        <v>18.12</v>
      </c>
      <c r="R869" s="24" t="s">
        <v>279</v>
      </c>
      <c r="S869" s="24" t="s">
        <v>655</v>
      </c>
    </row>
    <row r="870" spans="1:127" ht="37.5" x14ac:dyDescent="0.3">
      <c r="A870" s="19">
        <v>3</v>
      </c>
      <c r="B870" s="19">
        <v>3</v>
      </c>
      <c r="C870" s="74" t="s">
        <v>657</v>
      </c>
      <c r="D870" s="19">
        <v>1967</v>
      </c>
      <c r="E870" s="19" t="s">
        <v>34</v>
      </c>
      <c r="F870" s="24" t="s">
        <v>181</v>
      </c>
      <c r="G870" s="19" t="s">
        <v>72</v>
      </c>
      <c r="H870" s="19">
        <v>2</v>
      </c>
      <c r="I870" s="25">
        <v>522</v>
      </c>
      <c r="J870" s="25">
        <v>348</v>
      </c>
      <c r="K870" s="26" t="s">
        <v>46</v>
      </c>
      <c r="L870" s="34">
        <f t="shared" si="141"/>
        <v>129581.28</v>
      </c>
      <c r="M870" s="34">
        <f>I870*Q870</f>
        <v>9458.6400000000012</v>
      </c>
      <c r="N870" s="34">
        <f>L870+M870</f>
        <v>139039.92000000001</v>
      </c>
      <c r="O870" s="200">
        <f>N870+N871+N872</f>
        <v>1239175.8</v>
      </c>
      <c r="P870" s="23">
        <v>248.24</v>
      </c>
      <c r="Q870" s="23">
        <v>18.12</v>
      </c>
      <c r="R870" s="24" t="s">
        <v>279</v>
      </c>
      <c r="S870" s="24" t="s">
        <v>655</v>
      </c>
    </row>
    <row r="871" spans="1:127" x14ac:dyDescent="0.3">
      <c r="A871" s="19">
        <v>4</v>
      </c>
      <c r="B871" s="19"/>
      <c r="C871" s="74"/>
      <c r="D871" s="19"/>
      <c r="E871" s="19"/>
      <c r="F871" s="24"/>
      <c r="G871" s="19"/>
      <c r="H871" s="19"/>
      <c r="I871" s="25">
        <v>522</v>
      </c>
      <c r="J871" s="25"/>
      <c r="K871" s="26" t="s">
        <v>243</v>
      </c>
      <c r="L871" s="34">
        <f t="shared" si="141"/>
        <v>783000</v>
      </c>
      <c r="M871" s="34">
        <f>I871*Q871</f>
        <v>57159</v>
      </c>
      <c r="N871" s="34">
        <f t="shared" ref="N871:N872" si="143">L871+M871</f>
        <v>840159</v>
      </c>
      <c r="O871" s="201"/>
      <c r="P871" s="23">
        <v>1500</v>
      </c>
      <c r="Q871" s="23">
        <v>109.5</v>
      </c>
      <c r="R871" s="24" t="s">
        <v>279</v>
      </c>
      <c r="S871" s="24" t="s">
        <v>655</v>
      </c>
    </row>
    <row r="872" spans="1:127" ht="37.5" x14ac:dyDescent="0.3">
      <c r="A872" s="19">
        <v>5</v>
      </c>
      <c r="B872" s="19"/>
      <c r="C872" s="74"/>
      <c r="D872" s="19"/>
      <c r="E872" s="19"/>
      <c r="F872" s="24"/>
      <c r="G872" s="19"/>
      <c r="H872" s="19"/>
      <c r="I872" s="25">
        <v>522</v>
      </c>
      <c r="J872" s="25"/>
      <c r="K872" s="26" t="s">
        <v>50</v>
      </c>
      <c r="L872" s="34">
        <f t="shared" si="141"/>
        <v>242291.52000000002</v>
      </c>
      <c r="M872" s="34">
        <f t="shared" ref="M872:M882" si="144">I872*Q872</f>
        <v>17685.36</v>
      </c>
      <c r="N872" s="34">
        <f t="shared" si="143"/>
        <v>259976.88</v>
      </c>
      <c r="O872" s="202"/>
      <c r="P872" s="24">
        <v>464.16</v>
      </c>
      <c r="Q872" s="23">
        <v>33.880000000000003</v>
      </c>
      <c r="R872" s="24" t="s">
        <v>279</v>
      </c>
      <c r="S872" s="24" t="s">
        <v>655</v>
      </c>
    </row>
    <row r="873" spans="1:127" ht="37.5" x14ac:dyDescent="0.3">
      <c r="A873" s="19">
        <v>6</v>
      </c>
      <c r="B873" s="19">
        <v>4</v>
      </c>
      <c r="C873" s="74" t="s">
        <v>658</v>
      </c>
      <c r="D873" s="19">
        <v>1979</v>
      </c>
      <c r="E873" s="19" t="s">
        <v>34</v>
      </c>
      <c r="F873" s="24" t="s">
        <v>44</v>
      </c>
      <c r="G873" s="19" t="s">
        <v>72</v>
      </c>
      <c r="H873" s="19">
        <v>2</v>
      </c>
      <c r="I873" s="25">
        <v>840.75</v>
      </c>
      <c r="J873" s="25">
        <v>560.5</v>
      </c>
      <c r="K873" s="26" t="s">
        <v>46</v>
      </c>
      <c r="L873" s="34">
        <f t="shared" si="141"/>
        <v>205227.07499999998</v>
      </c>
      <c r="M873" s="34">
        <f t="shared" si="144"/>
        <v>14982.165000000001</v>
      </c>
      <c r="N873" s="34">
        <f t="shared" si="142"/>
        <v>220209.24</v>
      </c>
      <c r="O873" s="34">
        <f t="shared" ref="O873:O882" si="145">N873</f>
        <v>220209.24</v>
      </c>
      <c r="P873" s="34">
        <v>244.1</v>
      </c>
      <c r="Q873" s="23">
        <v>17.82</v>
      </c>
      <c r="R873" s="24" t="s">
        <v>279</v>
      </c>
      <c r="S873" s="24" t="s">
        <v>655</v>
      </c>
    </row>
    <row r="874" spans="1:127" ht="37.5" x14ac:dyDescent="0.3">
      <c r="A874" s="19">
        <v>7</v>
      </c>
      <c r="B874" s="19">
        <v>5</v>
      </c>
      <c r="C874" s="74" t="s">
        <v>659</v>
      </c>
      <c r="D874" s="19">
        <v>1967</v>
      </c>
      <c r="E874" s="19" t="s">
        <v>34</v>
      </c>
      <c r="F874" s="24" t="s">
        <v>44</v>
      </c>
      <c r="G874" s="19" t="s">
        <v>72</v>
      </c>
      <c r="H874" s="19">
        <v>2</v>
      </c>
      <c r="I874" s="25">
        <v>436.8</v>
      </c>
      <c r="J874" s="25">
        <v>291.2</v>
      </c>
      <c r="K874" s="26" t="s">
        <v>46</v>
      </c>
      <c r="L874" s="34">
        <f t="shared" si="141"/>
        <v>106622.88</v>
      </c>
      <c r="M874" s="34">
        <f t="shared" si="144"/>
        <v>7783.7760000000007</v>
      </c>
      <c r="N874" s="34">
        <f t="shared" si="142"/>
        <v>114406.656</v>
      </c>
      <c r="O874" s="34">
        <f t="shared" si="145"/>
        <v>114406.656</v>
      </c>
      <c r="P874" s="34">
        <v>244.1</v>
      </c>
      <c r="Q874" s="23">
        <v>17.82</v>
      </c>
      <c r="R874" s="24" t="s">
        <v>279</v>
      </c>
      <c r="S874" s="24" t="s">
        <v>655</v>
      </c>
    </row>
    <row r="875" spans="1:127" ht="37.5" x14ac:dyDescent="0.3">
      <c r="A875" s="19">
        <v>8</v>
      </c>
      <c r="B875" s="19">
        <v>6</v>
      </c>
      <c r="C875" s="74" t="s">
        <v>660</v>
      </c>
      <c r="D875" s="19">
        <v>1968</v>
      </c>
      <c r="E875" s="19" t="s">
        <v>34</v>
      </c>
      <c r="F875" s="24" t="s">
        <v>44</v>
      </c>
      <c r="G875" s="19" t="s">
        <v>72</v>
      </c>
      <c r="H875" s="19">
        <v>2</v>
      </c>
      <c r="I875" s="25">
        <v>515.70000000000005</v>
      </c>
      <c r="J875" s="25">
        <v>343.8</v>
      </c>
      <c r="K875" s="26" t="s">
        <v>46</v>
      </c>
      <c r="L875" s="34">
        <f t="shared" si="141"/>
        <v>125882.37000000001</v>
      </c>
      <c r="M875" s="34">
        <f t="shared" si="144"/>
        <v>9189.7740000000013</v>
      </c>
      <c r="N875" s="34">
        <f t="shared" si="142"/>
        <v>135072.144</v>
      </c>
      <c r="O875" s="34">
        <f t="shared" si="145"/>
        <v>135072.144</v>
      </c>
      <c r="P875" s="34">
        <v>244.1</v>
      </c>
      <c r="Q875" s="23">
        <v>17.82</v>
      </c>
      <c r="R875" s="24" t="s">
        <v>279</v>
      </c>
      <c r="S875" s="24" t="s">
        <v>655</v>
      </c>
    </row>
    <row r="876" spans="1:127" ht="37.5" x14ac:dyDescent="0.3">
      <c r="A876" s="19">
        <v>9</v>
      </c>
      <c r="B876" s="19">
        <v>7</v>
      </c>
      <c r="C876" s="74" t="s">
        <v>661</v>
      </c>
      <c r="D876" s="19">
        <v>1966</v>
      </c>
      <c r="E876" s="19" t="s">
        <v>34</v>
      </c>
      <c r="F876" s="24" t="s">
        <v>44</v>
      </c>
      <c r="G876" s="19" t="s">
        <v>72</v>
      </c>
      <c r="H876" s="19">
        <v>2</v>
      </c>
      <c r="I876" s="25">
        <v>498.6</v>
      </c>
      <c r="J876" s="25">
        <v>332.4</v>
      </c>
      <c r="K876" s="26" t="s">
        <v>46</v>
      </c>
      <c r="L876" s="34">
        <f t="shared" si="141"/>
        <v>121708.26000000001</v>
      </c>
      <c r="M876" s="34">
        <f t="shared" si="144"/>
        <v>8885.0519999999997</v>
      </c>
      <c r="N876" s="34">
        <f t="shared" si="142"/>
        <v>130593.31200000001</v>
      </c>
      <c r="O876" s="34">
        <f t="shared" si="145"/>
        <v>130593.31200000001</v>
      </c>
      <c r="P876" s="34">
        <v>244.1</v>
      </c>
      <c r="Q876" s="23">
        <v>17.82</v>
      </c>
      <c r="R876" s="24" t="s">
        <v>279</v>
      </c>
      <c r="S876" s="24" t="s">
        <v>655</v>
      </c>
    </row>
    <row r="877" spans="1:127" ht="37.5" x14ac:dyDescent="0.3">
      <c r="A877" s="19">
        <v>10</v>
      </c>
      <c r="B877" s="19">
        <v>8</v>
      </c>
      <c r="C877" s="74" t="s">
        <v>662</v>
      </c>
      <c r="D877" s="19">
        <v>1969</v>
      </c>
      <c r="E877" s="19" t="s">
        <v>34</v>
      </c>
      <c r="F877" s="24" t="s">
        <v>44</v>
      </c>
      <c r="G877" s="19" t="s">
        <v>72</v>
      </c>
      <c r="H877" s="19">
        <v>2</v>
      </c>
      <c r="I877" s="25">
        <v>437.4</v>
      </c>
      <c r="J877" s="25">
        <v>291.60000000000002</v>
      </c>
      <c r="K877" s="26" t="s">
        <v>46</v>
      </c>
      <c r="L877" s="34">
        <f t="shared" si="141"/>
        <v>106769.34</v>
      </c>
      <c r="M877" s="34">
        <f t="shared" si="144"/>
        <v>7794.4679999999998</v>
      </c>
      <c r="N877" s="34">
        <f t="shared" si="142"/>
        <v>114563.80799999999</v>
      </c>
      <c r="O877" s="34">
        <f t="shared" si="145"/>
        <v>114563.80799999999</v>
      </c>
      <c r="P877" s="34">
        <v>244.1</v>
      </c>
      <c r="Q877" s="23">
        <v>17.82</v>
      </c>
      <c r="R877" s="24" t="s">
        <v>279</v>
      </c>
      <c r="S877" s="24" t="s">
        <v>655</v>
      </c>
    </row>
    <row r="878" spans="1:127" ht="37.5" x14ac:dyDescent="0.3">
      <c r="A878" s="19">
        <v>11</v>
      </c>
      <c r="B878" s="19">
        <v>9</v>
      </c>
      <c r="C878" s="74" t="s">
        <v>663</v>
      </c>
      <c r="D878" s="19">
        <v>1965</v>
      </c>
      <c r="E878" s="19" t="s">
        <v>34</v>
      </c>
      <c r="F878" s="24" t="s">
        <v>44</v>
      </c>
      <c r="G878" s="19" t="s">
        <v>72</v>
      </c>
      <c r="H878" s="19">
        <v>2</v>
      </c>
      <c r="I878" s="25">
        <v>490.05</v>
      </c>
      <c r="J878" s="25">
        <v>326.7</v>
      </c>
      <c r="K878" s="26" t="s">
        <v>46</v>
      </c>
      <c r="L878" s="34">
        <f t="shared" si="141"/>
        <v>119621.205</v>
      </c>
      <c r="M878" s="34">
        <f t="shared" si="144"/>
        <v>8732.6910000000007</v>
      </c>
      <c r="N878" s="34">
        <f t="shared" si="142"/>
        <v>128353.89600000001</v>
      </c>
      <c r="O878" s="34">
        <f t="shared" si="145"/>
        <v>128353.89600000001</v>
      </c>
      <c r="P878" s="34">
        <v>244.1</v>
      </c>
      <c r="Q878" s="23">
        <v>17.82</v>
      </c>
      <c r="R878" s="24" t="s">
        <v>279</v>
      </c>
      <c r="S878" s="24" t="s">
        <v>655</v>
      </c>
    </row>
    <row r="879" spans="1:127" ht="37.5" x14ac:dyDescent="0.3">
      <c r="A879" s="19">
        <v>12</v>
      </c>
      <c r="B879" s="19">
        <v>10</v>
      </c>
      <c r="C879" s="74" t="s">
        <v>664</v>
      </c>
      <c r="D879" s="19">
        <v>1969</v>
      </c>
      <c r="E879" s="19" t="s">
        <v>34</v>
      </c>
      <c r="F879" s="24" t="s">
        <v>44</v>
      </c>
      <c r="G879" s="19" t="s">
        <v>72</v>
      </c>
      <c r="H879" s="19">
        <v>2</v>
      </c>
      <c r="I879" s="25">
        <v>383.85</v>
      </c>
      <c r="J879" s="25">
        <v>255.9</v>
      </c>
      <c r="K879" s="26" t="s">
        <v>46</v>
      </c>
      <c r="L879" s="34">
        <f t="shared" si="141"/>
        <v>93697.785000000003</v>
      </c>
      <c r="M879" s="34">
        <f t="shared" si="144"/>
        <v>6840.2070000000003</v>
      </c>
      <c r="N879" s="34">
        <f t="shared" si="142"/>
        <v>100537.992</v>
      </c>
      <c r="O879" s="34">
        <f t="shared" si="145"/>
        <v>100537.992</v>
      </c>
      <c r="P879" s="34">
        <v>244.1</v>
      </c>
      <c r="Q879" s="23">
        <v>17.82</v>
      </c>
      <c r="R879" s="24" t="s">
        <v>279</v>
      </c>
      <c r="S879" s="24" t="s">
        <v>655</v>
      </c>
    </row>
    <row r="880" spans="1:127" ht="37.5" x14ac:dyDescent="0.3">
      <c r="A880" s="19">
        <v>13</v>
      </c>
      <c r="B880" s="19">
        <v>11</v>
      </c>
      <c r="C880" s="74" t="s">
        <v>665</v>
      </c>
      <c r="D880" s="19">
        <v>1985</v>
      </c>
      <c r="E880" s="19" t="s">
        <v>34</v>
      </c>
      <c r="F880" s="24" t="s">
        <v>44</v>
      </c>
      <c r="G880" s="19" t="s">
        <v>72</v>
      </c>
      <c r="H880" s="19">
        <v>2</v>
      </c>
      <c r="I880" s="25">
        <v>827.7</v>
      </c>
      <c r="J880" s="25">
        <v>522.1</v>
      </c>
      <c r="K880" s="26" t="s">
        <v>46</v>
      </c>
      <c r="L880" s="34">
        <f t="shared" si="141"/>
        <v>202041.57</v>
      </c>
      <c r="M880" s="34">
        <f t="shared" si="144"/>
        <v>14749.614000000001</v>
      </c>
      <c r="N880" s="34">
        <f t="shared" si="142"/>
        <v>216791.18400000001</v>
      </c>
      <c r="O880" s="34">
        <f t="shared" si="145"/>
        <v>216791.18400000001</v>
      </c>
      <c r="P880" s="34">
        <v>244.1</v>
      </c>
      <c r="Q880" s="23">
        <v>17.82</v>
      </c>
      <c r="R880" s="24" t="s">
        <v>279</v>
      </c>
      <c r="S880" s="24" t="s">
        <v>655</v>
      </c>
    </row>
    <row r="881" spans="1:127" ht="37.5" x14ac:dyDescent="0.3">
      <c r="A881" s="19">
        <v>14</v>
      </c>
      <c r="B881" s="19">
        <v>12</v>
      </c>
      <c r="C881" s="74" t="s">
        <v>666</v>
      </c>
      <c r="D881" s="19">
        <v>1980</v>
      </c>
      <c r="E881" s="19" t="s">
        <v>34</v>
      </c>
      <c r="F881" s="24" t="s">
        <v>44</v>
      </c>
      <c r="G881" s="19" t="s">
        <v>72</v>
      </c>
      <c r="H881" s="19">
        <v>2</v>
      </c>
      <c r="I881" s="25">
        <v>646.9</v>
      </c>
      <c r="J881" s="25">
        <v>407.5</v>
      </c>
      <c r="K881" s="26" t="s">
        <v>46</v>
      </c>
      <c r="L881" s="34">
        <f t="shared" si="141"/>
        <v>157908.28999999998</v>
      </c>
      <c r="M881" s="34">
        <f t="shared" si="144"/>
        <v>11527.758</v>
      </c>
      <c r="N881" s="34">
        <f t="shared" si="142"/>
        <v>169436.04799999998</v>
      </c>
      <c r="O881" s="34">
        <f t="shared" si="145"/>
        <v>169436.04799999998</v>
      </c>
      <c r="P881" s="34">
        <v>244.1</v>
      </c>
      <c r="Q881" s="23">
        <v>17.82</v>
      </c>
      <c r="R881" s="24" t="s">
        <v>279</v>
      </c>
      <c r="S881" s="24" t="s">
        <v>655</v>
      </c>
    </row>
    <row r="882" spans="1:127" s="91" customFormat="1" ht="37.5" x14ac:dyDescent="0.3">
      <c r="A882" s="19">
        <v>15</v>
      </c>
      <c r="B882" s="19">
        <v>13</v>
      </c>
      <c r="C882" s="74" t="s">
        <v>667</v>
      </c>
      <c r="D882" s="19">
        <v>1981</v>
      </c>
      <c r="E882" s="19" t="s">
        <v>34</v>
      </c>
      <c r="F882" s="24" t="s">
        <v>44</v>
      </c>
      <c r="G882" s="19" t="s">
        <v>72</v>
      </c>
      <c r="H882" s="19">
        <v>2</v>
      </c>
      <c r="I882" s="25">
        <v>652.29999999999995</v>
      </c>
      <c r="J882" s="25">
        <v>414.2</v>
      </c>
      <c r="K882" s="26" t="s">
        <v>46</v>
      </c>
      <c r="L882" s="34">
        <f t="shared" si="141"/>
        <v>159226.43</v>
      </c>
      <c r="M882" s="34">
        <f t="shared" si="144"/>
        <v>11623.985999999999</v>
      </c>
      <c r="N882" s="34">
        <f t="shared" si="142"/>
        <v>170850.416</v>
      </c>
      <c r="O882" s="34">
        <f t="shared" si="145"/>
        <v>170850.416</v>
      </c>
      <c r="P882" s="34">
        <v>244.1</v>
      </c>
      <c r="Q882" s="23">
        <v>17.82</v>
      </c>
      <c r="R882" s="24" t="s">
        <v>279</v>
      </c>
      <c r="S882" s="24" t="s">
        <v>655</v>
      </c>
      <c r="T882" s="8"/>
      <c r="U882" s="8"/>
      <c r="V882" s="8"/>
      <c r="W882" s="8"/>
      <c r="X882" s="8"/>
      <c r="Y882" s="89"/>
      <c r="Z882" s="8"/>
      <c r="AA882" s="8"/>
      <c r="AB882" s="8"/>
      <c r="AC882" s="90"/>
      <c r="AD882" s="89"/>
      <c r="AE882" s="89"/>
      <c r="AF882" s="89"/>
      <c r="AG882" s="89"/>
      <c r="AH882" s="89"/>
      <c r="AI882" s="89"/>
      <c r="AJ882" s="89"/>
      <c r="AK882" s="89"/>
      <c r="AL882" s="89"/>
      <c r="AM882" s="89"/>
      <c r="AN882" s="89"/>
      <c r="AO882" s="89"/>
      <c r="AP882" s="89"/>
      <c r="AQ882" s="89"/>
      <c r="AR882" s="89"/>
      <c r="AS882" s="89"/>
      <c r="AT882" s="89"/>
      <c r="AU882" s="89"/>
      <c r="AV882" s="89"/>
      <c r="AW882" s="89"/>
      <c r="AX882" s="89"/>
      <c r="AY882" s="89"/>
      <c r="AZ882" s="89"/>
      <c r="BA882" s="89"/>
      <c r="BB882" s="89"/>
      <c r="BC882" s="89"/>
      <c r="BD882" s="89"/>
      <c r="BE882" s="89"/>
      <c r="BF882" s="89"/>
      <c r="BG882" s="89"/>
      <c r="BH882" s="89"/>
      <c r="BI882" s="89"/>
      <c r="BJ882" s="89"/>
      <c r="BK882" s="89"/>
      <c r="BL882" s="89"/>
      <c r="BM882" s="89"/>
      <c r="BN882" s="89"/>
      <c r="BO882" s="89"/>
      <c r="BP882" s="89"/>
      <c r="BQ882" s="89"/>
      <c r="BR882" s="89"/>
      <c r="BS882" s="89"/>
      <c r="BT882" s="89"/>
      <c r="BU882" s="89"/>
      <c r="BV882" s="89"/>
      <c r="BW882" s="89"/>
      <c r="BX882" s="89"/>
      <c r="BY882" s="89"/>
      <c r="BZ882" s="89"/>
      <c r="CA882" s="89"/>
      <c r="CB882" s="89"/>
      <c r="CC882" s="89"/>
      <c r="CD882" s="89"/>
      <c r="CE882" s="89"/>
      <c r="CF882" s="89"/>
      <c r="CG882" s="89"/>
      <c r="CH882" s="89"/>
      <c r="CI882" s="89"/>
      <c r="CJ882" s="89"/>
      <c r="CK882" s="89"/>
      <c r="CL882" s="89"/>
      <c r="CM882" s="89"/>
      <c r="CN882" s="89"/>
      <c r="CO882" s="89"/>
      <c r="CP882" s="89"/>
      <c r="CQ882" s="89"/>
      <c r="CR882" s="89"/>
      <c r="CS882" s="89"/>
      <c r="CT882" s="89"/>
      <c r="CU882" s="89"/>
      <c r="CV882" s="89"/>
      <c r="CW882" s="89"/>
      <c r="CX882" s="89"/>
      <c r="CY882" s="89"/>
      <c r="CZ882" s="89"/>
      <c r="DA882" s="89"/>
      <c r="DB882" s="89"/>
      <c r="DC882" s="89"/>
      <c r="DD882" s="89"/>
      <c r="DE882" s="89"/>
      <c r="DF882" s="89"/>
      <c r="DG882" s="89"/>
      <c r="DH882" s="89"/>
      <c r="DI882" s="89"/>
      <c r="DJ882" s="89"/>
      <c r="DK882" s="89"/>
      <c r="DL882" s="89"/>
      <c r="DM882" s="89"/>
      <c r="DN882" s="89"/>
      <c r="DO882" s="89"/>
      <c r="DP882" s="89"/>
      <c r="DQ882" s="89"/>
      <c r="DR882" s="89"/>
      <c r="DS882" s="89"/>
      <c r="DT882" s="89"/>
      <c r="DU882" s="89"/>
      <c r="DV882" s="89"/>
      <c r="DW882" s="89"/>
    </row>
    <row r="883" spans="1:127" s="91" customFormat="1" x14ac:dyDescent="0.3">
      <c r="A883" s="82">
        <f>A887</f>
        <v>4</v>
      </c>
      <c r="B883" s="36">
        <f>B887</f>
        <v>2</v>
      </c>
      <c r="C883" s="83" t="s">
        <v>51</v>
      </c>
      <c r="D883" s="36"/>
      <c r="E883" s="36"/>
      <c r="F883" s="24"/>
      <c r="G883" s="36"/>
      <c r="H883" s="36"/>
      <c r="I883" s="33">
        <f>I884+I887</f>
        <v>2662.71</v>
      </c>
      <c r="J883" s="30"/>
      <c r="K883" s="29"/>
      <c r="L883" s="33">
        <f>SUM(L884:L887)</f>
        <v>2591956.8264000001</v>
      </c>
      <c r="M883" s="33">
        <f t="shared" ref="M883:N883" si="146">SUM(M884:M887)</f>
        <v>189205.1832</v>
      </c>
      <c r="N883" s="33">
        <f t="shared" si="146"/>
        <v>2781162.0096</v>
      </c>
      <c r="O883" s="33">
        <f>SUM(O884:O887)</f>
        <v>2781162.0096</v>
      </c>
      <c r="P883" s="155"/>
      <c r="Q883" s="154"/>
      <c r="R883" s="24"/>
      <c r="S883" s="24"/>
      <c r="T883" s="8"/>
      <c r="U883" s="8"/>
      <c r="V883" s="8"/>
      <c r="W883" s="8"/>
      <c r="X883" s="8"/>
      <c r="Y883" s="89"/>
      <c r="Z883" s="8"/>
      <c r="AA883" s="8"/>
      <c r="AB883" s="8"/>
      <c r="AC883" s="90"/>
      <c r="AD883" s="89"/>
      <c r="AE883" s="89"/>
      <c r="AF883" s="89"/>
      <c r="AG883" s="89"/>
      <c r="AH883" s="89"/>
      <c r="AI883" s="89"/>
      <c r="AJ883" s="89"/>
      <c r="AK883" s="89"/>
      <c r="AL883" s="89"/>
      <c r="AM883" s="89"/>
      <c r="AN883" s="89"/>
      <c r="AO883" s="89"/>
      <c r="AP883" s="89"/>
      <c r="AQ883" s="89"/>
      <c r="AR883" s="89"/>
      <c r="AS883" s="89"/>
      <c r="AT883" s="89"/>
      <c r="AU883" s="89"/>
      <c r="AV883" s="89"/>
      <c r="AW883" s="89"/>
      <c r="AX883" s="89"/>
      <c r="AY883" s="89"/>
      <c r="AZ883" s="89"/>
      <c r="BA883" s="89"/>
      <c r="BB883" s="89"/>
      <c r="BC883" s="89"/>
      <c r="BD883" s="89"/>
      <c r="BE883" s="89"/>
      <c r="BF883" s="89"/>
      <c r="BG883" s="89"/>
      <c r="BH883" s="89"/>
      <c r="BI883" s="89"/>
      <c r="BJ883" s="89"/>
      <c r="BK883" s="89"/>
      <c r="BL883" s="89"/>
      <c r="BM883" s="89"/>
      <c r="BN883" s="89"/>
      <c r="BO883" s="89"/>
      <c r="BP883" s="89"/>
      <c r="BQ883" s="89"/>
      <c r="BR883" s="89"/>
      <c r="BS883" s="89"/>
      <c r="BT883" s="89"/>
      <c r="BU883" s="89"/>
      <c r="BV883" s="89"/>
      <c r="BW883" s="89"/>
      <c r="BX883" s="89"/>
      <c r="BY883" s="89"/>
      <c r="BZ883" s="89"/>
      <c r="CA883" s="89"/>
      <c r="CB883" s="89"/>
      <c r="CC883" s="89"/>
      <c r="CD883" s="89"/>
      <c r="CE883" s="89"/>
      <c r="CF883" s="89"/>
      <c r="CG883" s="89"/>
      <c r="CH883" s="89"/>
      <c r="CI883" s="89"/>
      <c r="CJ883" s="89"/>
      <c r="CK883" s="89"/>
      <c r="CL883" s="89"/>
      <c r="CM883" s="89"/>
      <c r="CN883" s="89"/>
      <c r="CO883" s="89"/>
      <c r="CP883" s="89"/>
      <c r="CQ883" s="89"/>
      <c r="CR883" s="89"/>
      <c r="CS883" s="89"/>
      <c r="CT883" s="89"/>
      <c r="CU883" s="89"/>
      <c r="CV883" s="89"/>
      <c r="CW883" s="89"/>
      <c r="CX883" s="89"/>
      <c r="CY883" s="89"/>
      <c r="CZ883" s="89"/>
      <c r="DA883" s="89"/>
      <c r="DB883" s="89"/>
      <c r="DC883" s="89"/>
      <c r="DD883" s="89"/>
      <c r="DE883" s="89"/>
      <c r="DF883" s="89"/>
      <c r="DG883" s="89"/>
      <c r="DH883" s="89"/>
      <c r="DI883" s="89"/>
      <c r="DJ883" s="89"/>
      <c r="DK883" s="89"/>
      <c r="DL883" s="89"/>
      <c r="DM883" s="89"/>
      <c r="DN883" s="89"/>
      <c r="DO883" s="89"/>
      <c r="DP883" s="89"/>
      <c r="DQ883" s="89"/>
      <c r="DR883" s="89"/>
      <c r="DS883" s="89"/>
      <c r="DT883" s="89"/>
      <c r="DU883" s="89"/>
      <c r="DV883" s="89"/>
      <c r="DW883" s="89"/>
    </row>
    <row r="884" spans="1:127" ht="37.5" x14ac:dyDescent="0.3">
      <c r="A884" s="18">
        <v>1</v>
      </c>
      <c r="B884" s="19">
        <v>1</v>
      </c>
      <c r="C884" s="74" t="s">
        <v>668</v>
      </c>
      <c r="D884" s="19">
        <v>1974</v>
      </c>
      <c r="E884" s="19" t="s">
        <v>34</v>
      </c>
      <c r="F884" s="24" t="s">
        <v>35</v>
      </c>
      <c r="G884" s="19" t="s">
        <v>36</v>
      </c>
      <c r="H884" s="19">
        <v>2</v>
      </c>
      <c r="I884" s="25">
        <v>983.1</v>
      </c>
      <c r="J884" s="25">
        <v>403.43</v>
      </c>
      <c r="K884" s="26" t="s">
        <v>46</v>
      </c>
      <c r="L884" s="34">
        <f>I884*P884</f>
        <v>244044.74400000001</v>
      </c>
      <c r="M884" s="34">
        <f>I884*Q884</f>
        <v>17813.772000000001</v>
      </c>
      <c r="N884" s="34">
        <f>L884+M884</f>
        <v>261858.516</v>
      </c>
      <c r="O884" s="200">
        <f>N884+N885+N886</f>
        <v>2333781.09</v>
      </c>
      <c r="P884" s="23">
        <v>248.24</v>
      </c>
      <c r="Q884" s="23">
        <v>18.12</v>
      </c>
      <c r="R884" s="24" t="s">
        <v>279</v>
      </c>
      <c r="S884" s="24" t="s">
        <v>655</v>
      </c>
    </row>
    <row r="885" spans="1:127" ht="37.5" x14ac:dyDescent="0.3">
      <c r="A885" s="18">
        <v>2</v>
      </c>
      <c r="B885" s="19"/>
      <c r="C885" s="74"/>
      <c r="D885" s="19"/>
      <c r="E885" s="19"/>
      <c r="F885" s="24"/>
      <c r="G885" s="19"/>
      <c r="H885" s="19"/>
      <c r="I885" s="25"/>
      <c r="J885" s="25"/>
      <c r="K885" s="26" t="s">
        <v>50</v>
      </c>
      <c r="L885" s="34">
        <f>I884*P885</f>
        <v>456315.69600000005</v>
      </c>
      <c r="M885" s="34">
        <f>I884*Q885</f>
        <v>33307.428</v>
      </c>
      <c r="N885" s="34">
        <f>L885+M885</f>
        <v>489623.12400000007</v>
      </c>
      <c r="O885" s="201"/>
      <c r="P885" s="34">
        <v>464.16</v>
      </c>
      <c r="Q885" s="23">
        <v>33.880000000000003</v>
      </c>
      <c r="R885" s="24" t="s">
        <v>279</v>
      </c>
      <c r="S885" s="24" t="s">
        <v>655</v>
      </c>
    </row>
    <row r="886" spans="1:127" x14ac:dyDescent="0.3">
      <c r="A886" s="18">
        <v>3</v>
      </c>
      <c r="B886" s="19"/>
      <c r="C886" s="74"/>
      <c r="D886" s="19"/>
      <c r="E886" s="19"/>
      <c r="F886" s="24"/>
      <c r="G886" s="19"/>
      <c r="H886" s="19"/>
      <c r="I886" s="25"/>
      <c r="J886" s="25"/>
      <c r="K886" s="26" t="s">
        <v>243</v>
      </c>
      <c r="L886" s="34">
        <f>I884*P886</f>
        <v>1474650</v>
      </c>
      <c r="M886" s="34">
        <f>I884*Q886</f>
        <v>107649.45</v>
      </c>
      <c r="N886" s="34">
        <f>L886+M886</f>
        <v>1582299.45</v>
      </c>
      <c r="O886" s="202"/>
      <c r="P886" s="34">
        <v>1500</v>
      </c>
      <c r="Q886" s="23">
        <v>109.5</v>
      </c>
      <c r="R886" s="24" t="s">
        <v>279</v>
      </c>
      <c r="S886" s="24" t="s">
        <v>655</v>
      </c>
    </row>
    <row r="887" spans="1:127" ht="37.5" x14ac:dyDescent="0.3">
      <c r="A887" s="18">
        <v>4</v>
      </c>
      <c r="B887" s="19">
        <v>2</v>
      </c>
      <c r="C887" s="74" t="s">
        <v>669</v>
      </c>
      <c r="D887" s="19">
        <v>1976</v>
      </c>
      <c r="E887" s="19" t="s">
        <v>34</v>
      </c>
      <c r="F887" s="24" t="s">
        <v>49</v>
      </c>
      <c r="G887" s="19" t="s">
        <v>36</v>
      </c>
      <c r="H887" s="19">
        <v>2</v>
      </c>
      <c r="I887" s="25">
        <v>1679.61</v>
      </c>
      <c r="J887" s="25">
        <v>739.61</v>
      </c>
      <c r="K887" s="26" t="s">
        <v>46</v>
      </c>
      <c r="L887" s="34">
        <f>I887*P887</f>
        <v>416946.38640000002</v>
      </c>
      <c r="M887" s="34">
        <f>I887*Q887</f>
        <v>30434.533200000002</v>
      </c>
      <c r="N887" s="34">
        <f>L887+M887</f>
        <v>447380.91960000002</v>
      </c>
      <c r="O887" s="34">
        <f>N887</f>
        <v>447380.91960000002</v>
      </c>
      <c r="P887" s="34">
        <v>248.24</v>
      </c>
      <c r="Q887" s="23">
        <v>18.12</v>
      </c>
      <c r="R887" s="24" t="s">
        <v>279</v>
      </c>
      <c r="S887" s="24" t="s">
        <v>655</v>
      </c>
    </row>
    <row r="888" spans="1:127" s="91" customFormat="1" x14ac:dyDescent="0.3">
      <c r="A888" s="82">
        <f>A927</f>
        <v>39</v>
      </c>
      <c r="B888" s="36">
        <f>B924</f>
        <v>15</v>
      </c>
      <c r="C888" s="83" t="s">
        <v>57</v>
      </c>
      <c r="D888" s="36"/>
      <c r="E888" s="36"/>
      <c r="F888" s="24"/>
      <c r="G888" s="36"/>
      <c r="H888" s="36"/>
      <c r="I888" s="33">
        <f>I889+I891+I892+I893+I895+I897+I899+I901+I902+I904+I908+I912+I916+I920+I924</f>
        <v>43796.160000000003</v>
      </c>
      <c r="J888" s="30"/>
      <c r="K888" s="31"/>
      <c r="L888" s="33">
        <f>SUM(L889:L927)</f>
        <v>24993958.299599998</v>
      </c>
      <c r="M888" s="33">
        <f t="shared" ref="M888:N888" si="147">SUM(M889:M927)</f>
        <v>1837208.2520000001</v>
      </c>
      <c r="N888" s="33">
        <f t="shared" si="147"/>
        <v>26831166.551600009</v>
      </c>
      <c r="O888" s="33">
        <f>SUM(O889:O927)</f>
        <v>26831166.551599998</v>
      </c>
      <c r="P888" s="33"/>
      <c r="Q888" s="154"/>
      <c r="R888" s="24"/>
      <c r="S888" s="24"/>
      <c r="T888" s="8"/>
      <c r="U888" s="8"/>
      <c r="V888" s="8"/>
      <c r="W888" s="8"/>
      <c r="X888" s="8"/>
      <c r="Y888" s="89"/>
      <c r="Z888" s="8"/>
      <c r="AA888" s="8"/>
      <c r="AB888" s="8"/>
      <c r="AC888" s="90"/>
      <c r="AD888" s="89"/>
      <c r="AE888" s="89"/>
      <c r="AF888" s="89"/>
      <c r="AG888" s="89"/>
      <c r="AH888" s="89"/>
      <c r="AI888" s="89"/>
      <c r="AJ888" s="89"/>
      <c r="AK888" s="89"/>
      <c r="AL888" s="89"/>
      <c r="AM888" s="89"/>
      <c r="AN888" s="89"/>
      <c r="AO888" s="89"/>
      <c r="AP888" s="89"/>
      <c r="AQ888" s="89"/>
      <c r="AR888" s="89"/>
      <c r="AS888" s="89"/>
      <c r="AT888" s="89"/>
      <c r="AU888" s="89"/>
      <c r="AV888" s="89"/>
      <c r="AW888" s="89"/>
      <c r="AX888" s="89"/>
      <c r="AY888" s="89"/>
      <c r="AZ888" s="89"/>
      <c r="BA888" s="89"/>
      <c r="BB888" s="89"/>
      <c r="BC888" s="89"/>
      <c r="BD888" s="89"/>
      <c r="BE888" s="89"/>
      <c r="BF888" s="89"/>
      <c r="BG888" s="89"/>
      <c r="BH888" s="89"/>
      <c r="BI888" s="89"/>
      <c r="BJ888" s="89"/>
      <c r="BK888" s="89"/>
      <c r="BL888" s="89"/>
      <c r="BM888" s="89"/>
      <c r="BN888" s="89"/>
      <c r="BO888" s="89"/>
      <c r="BP888" s="89"/>
      <c r="BQ888" s="89"/>
      <c r="BR888" s="89"/>
      <c r="BS888" s="89"/>
      <c r="BT888" s="89"/>
      <c r="BU888" s="89"/>
      <c r="BV888" s="89"/>
      <c r="BW888" s="89"/>
      <c r="BX888" s="89"/>
      <c r="BY888" s="89"/>
      <c r="BZ888" s="89"/>
      <c r="CA888" s="89"/>
      <c r="CB888" s="89"/>
      <c r="CC888" s="89"/>
      <c r="CD888" s="89"/>
      <c r="CE888" s="89"/>
      <c r="CF888" s="89"/>
      <c r="CG888" s="89"/>
      <c r="CH888" s="89"/>
      <c r="CI888" s="89"/>
      <c r="CJ888" s="89"/>
      <c r="CK888" s="89"/>
      <c r="CL888" s="89"/>
      <c r="CM888" s="89"/>
      <c r="CN888" s="89"/>
      <c r="CO888" s="89"/>
      <c r="CP888" s="89"/>
      <c r="CQ888" s="89"/>
      <c r="CR888" s="89"/>
      <c r="CS888" s="89"/>
      <c r="CT888" s="89"/>
      <c r="CU888" s="89"/>
      <c r="CV888" s="89"/>
      <c r="CW888" s="89"/>
      <c r="CX888" s="89"/>
      <c r="CY888" s="89"/>
      <c r="CZ888" s="89"/>
      <c r="DA888" s="89"/>
      <c r="DB888" s="89"/>
      <c r="DC888" s="89"/>
      <c r="DD888" s="89"/>
      <c r="DE888" s="89"/>
      <c r="DF888" s="89"/>
      <c r="DG888" s="89"/>
      <c r="DH888" s="89"/>
      <c r="DI888" s="89"/>
      <c r="DJ888" s="89"/>
      <c r="DK888" s="89"/>
      <c r="DL888" s="89"/>
      <c r="DM888" s="89"/>
      <c r="DN888" s="89"/>
      <c r="DO888" s="89"/>
      <c r="DP888" s="89"/>
      <c r="DQ888" s="89"/>
      <c r="DR888" s="89"/>
      <c r="DS888" s="89"/>
      <c r="DT888" s="89"/>
      <c r="DU888" s="89"/>
      <c r="DV888" s="89"/>
      <c r="DW888" s="89"/>
    </row>
    <row r="889" spans="1:127" ht="37.5" x14ac:dyDescent="0.3">
      <c r="A889" s="18">
        <v>1</v>
      </c>
      <c r="B889" s="19">
        <v>1</v>
      </c>
      <c r="C889" s="74" t="s">
        <v>670</v>
      </c>
      <c r="D889" s="19">
        <v>1967</v>
      </c>
      <c r="E889" s="19" t="s">
        <v>34</v>
      </c>
      <c r="F889" s="24" t="s">
        <v>133</v>
      </c>
      <c r="G889" s="19" t="s">
        <v>36</v>
      </c>
      <c r="H889" s="19">
        <v>2</v>
      </c>
      <c r="I889" s="25">
        <v>1138</v>
      </c>
      <c r="J889" s="25">
        <v>566.9</v>
      </c>
      <c r="K889" s="61" t="s">
        <v>243</v>
      </c>
      <c r="L889" s="34">
        <f t="shared" ref="L889:L899" si="148">I889*P889</f>
        <v>1707000</v>
      </c>
      <c r="M889" s="34">
        <f>I889*Q889</f>
        <v>124611</v>
      </c>
      <c r="N889" s="34">
        <f t="shared" ref="N889:N927" si="149">L889+M889</f>
        <v>1831611</v>
      </c>
      <c r="O889" s="200">
        <f>N889+N890</f>
        <v>2215697.38</v>
      </c>
      <c r="P889" s="34">
        <v>1500</v>
      </c>
      <c r="Q889" s="23">
        <v>109.5</v>
      </c>
      <c r="R889" s="24" t="s">
        <v>279</v>
      </c>
      <c r="S889" s="24" t="s">
        <v>655</v>
      </c>
    </row>
    <row r="890" spans="1:127" x14ac:dyDescent="0.3">
      <c r="A890" s="18">
        <v>2</v>
      </c>
      <c r="B890" s="19"/>
      <c r="C890" s="74"/>
      <c r="D890" s="19"/>
      <c r="E890" s="19"/>
      <c r="F890" s="24"/>
      <c r="G890" s="19"/>
      <c r="H890" s="19"/>
      <c r="I890" s="25">
        <v>1138</v>
      </c>
      <c r="J890" s="25"/>
      <c r="K890" s="61" t="s">
        <v>112</v>
      </c>
      <c r="L890" s="34">
        <f t="shared" si="148"/>
        <v>357957.9</v>
      </c>
      <c r="M890" s="34">
        <f>I890*Q890</f>
        <v>26128.48</v>
      </c>
      <c r="N890" s="34">
        <f t="shared" si="149"/>
        <v>384086.38</v>
      </c>
      <c r="O890" s="202"/>
      <c r="P890" s="23">
        <v>314.55</v>
      </c>
      <c r="Q890" s="23">
        <v>22.96</v>
      </c>
      <c r="R890" s="24" t="s">
        <v>279</v>
      </c>
      <c r="S890" s="24" t="s">
        <v>655</v>
      </c>
      <c r="T890" s="8" t="s">
        <v>671</v>
      </c>
    </row>
    <row r="891" spans="1:127" ht="37.5" x14ac:dyDescent="0.3">
      <c r="A891" s="18">
        <v>3</v>
      </c>
      <c r="B891" s="19">
        <v>2</v>
      </c>
      <c r="C891" s="74" t="s">
        <v>672</v>
      </c>
      <c r="D891" s="19">
        <v>1983</v>
      </c>
      <c r="E891" s="19" t="s">
        <v>34</v>
      </c>
      <c r="F891" s="124" t="s">
        <v>133</v>
      </c>
      <c r="G891" s="19" t="s">
        <v>36</v>
      </c>
      <c r="H891" s="19">
        <v>2</v>
      </c>
      <c r="I891" s="25">
        <v>2235.8000000000002</v>
      </c>
      <c r="J891" s="25">
        <v>785</v>
      </c>
      <c r="K891" s="61" t="s">
        <v>243</v>
      </c>
      <c r="L891" s="34">
        <f t="shared" si="148"/>
        <v>3353700.0000000005</v>
      </c>
      <c r="M891" s="34">
        <f>I891*Q891</f>
        <v>244820.1</v>
      </c>
      <c r="N891" s="34">
        <f t="shared" si="149"/>
        <v>3598520.1000000006</v>
      </c>
      <c r="O891" s="34">
        <f>N891</f>
        <v>3598520.1000000006</v>
      </c>
      <c r="P891" s="34">
        <v>1500</v>
      </c>
      <c r="Q891" s="23">
        <v>109.5</v>
      </c>
      <c r="R891" s="24" t="s">
        <v>279</v>
      </c>
      <c r="S891" s="24" t="s">
        <v>655</v>
      </c>
      <c r="T891" s="8" t="s">
        <v>671</v>
      </c>
    </row>
    <row r="892" spans="1:127" ht="37.5" x14ac:dyDescent="0.3">
      <c r="A892" s="18">
        <v>4</v>
      </c>
      <c r="B892" s="19">
        <v>3</v>
      </c>
      <c r="C892" s="74" t="s">
        <v>673</v>
      </c>
      <c r="D892" s="19">
        <v>1980</v>
      </c>
      <c r="E892" s="19" t="s">
        <v>34</v>
      </c>
      <c r="F892" s="24" t="s">
        <v>59</v>
      </c>
      <c r="G892" s="19" t="s">
        <v>36</v>
      </c>
      <c r="H892" s="19">
        <v>3</v>
      </c>
      <c r="I892" s="25">
        <v>1578.9</v>
      </c>
      <c r="J892" s="25">
        <v>821.4</v>
      </c>
      <c r="K892" s="61" t="s">
        <v>46</v>
      </c>
      <c r="L892" s="34">
        <f t="shared" si="148"/>
        <v>252624</v>
      </c>
      <c r="M892" s="34">
        <f t="shared" ref="M892:M899" si="150">I892*Q892</f>
        <v>18441.552</v>
      </c>
      <c r="N892" s="34">
        <f t="shared" si="149"/>
        <v>271065.55200000003</v>
      </c>
      <c r="O892" s="34">
        <f>N892</f>
        <v>271065.55200000003</v>
      </c>
      <c r="P892" s="34">
        <v>160</v>
      </c>
      <c r="Q892" s="23">
        <v>11.68</v>
      </c>
      <c r="R892" s="24" t="s">
        <v>279</v>
      </c>
      <c r="S892" s="24" t="s">
        <v>655</v>
      </c>
      <c r="T892" s="8" t="s">
        <v>674</v>
      </c>
    </row>
    <row r="893" spans="1:127" ht="37.5" x14ac:dyDescent="0.3">
      <c r="A893" s="18">
        <v>5</v>
      </c>
      <c r="B893" s="19">
        <v>4</v>
      </c>
      <c r="C893" s="74" t="s">
        <v>675</v>
      </c>
      <c r="D893" s="19">
        <v>1978</v>
      </c>
      <c r="E893" s="19" t="s">
        <v>34</v>
      </c>
      <c r="F893" s="24" t="s">
        <v>59</v>
      </c>
      <c r="G893" s="19" t="s">
        <v>36</v>
      </c>
      <c r="H893" s="19">
        <v>5</v>
      </c>
      <c r="I893" s="25">
        <v>4675.3</v>
      </c>
      <c r="J893" s="25">
        <v>3369.9</v>
      </c>
      <c r="K893" s="61" t="s">
        <v>46</v>
      </c>
      <c r="L893" s="34">
        <f t="shared" si="148"/>
        <v>748048</v>
      </c>
      <c r="M893" s="34">
        <f t="shared" si="150"/>
        <v>54607.504000000001</v>
      </c>
      <c r="N893" s="34">
        <f t="shared" si="149"/>
        <v>802655.50399999996</v>
      </c>
      <c r="O893" s="200">
        <f>N893+N894</f>
        <v>6231613.8640000001</v>
      </c>
      <c r="P893" s="34">
        <v>160</v>
      </c>
      <c r="Q893" s="23">
        <v>11.68</v>
      </c>
      <c r="R893" s="24" t="s">
        <v>279</v>
      </c>
      <c r="S893" s="24" t="s">
        <v>655</v>
      </c>
    </row>
    <row r="894" spans="1:127" x14ac:dyDescent="0.3">
      <c r="A894" s="18">
        <v>6</v>
      </c>
      <c r="B894" s="19"/>
      <c r="C894" s="74"/>
      <c r="D894" s="19"/>
      <c r="E894" s="19"/>
      <c r="F894" s="24"/>
      <c r="G894" s="19"/>
      <c r="H894" s="19"/>
      <c r="I894" s="25">
        <v>4675.3</v>
      </c>
      <c r="J894" s="25"/>
      <c r="K894" s="61" t="s">
        <v>243</v>
      </c>
      <c r="L894" s="34">
        <f t="shared" si="148"/>
        <v>5059609.66</v>
      </c>
      <c r="M894" s="34">
        <f t="shared" si="150"/>
        <v>369348.7</v>
      </c>
      <c r="N894" s="34">
        <f t="shared" si="149"/>
        <v>5428958.3600000003</v>
      </c>
      <c r="O894" s="202"/>
      <c r="P894" s="34">
        <v>1082.2</v>
      </c>
      <c r="Q894" s="23">
        <v>79</v>
      </c>
      <c r="R894" s="24" t="s">
        <v>279</v>
      </c>
      <c r="S894" s="24" t="s">
        <v>655</v>
      </c>
      <c r="T894" s="8" t="s">
        <v>671</v>
      </c>
    </row>
    <row r="895" spans="1:127" ht="37.5" x14ac:dyDescent="0.3">
      <c r="A895" s="18">
        <v>7</v>
      </c>
      <c r="B895" s="19">
        <v>5</v>
      </c>
      <c r="C895" s="74" t="s">
        <v>676</v>
      </c>
      <c r="D895" s="19">
        <v>1980</v>
      </c>
      <c r="E895" s="19" t="s">
        <v>34</v>
      </c>
      <c r="F895" s="24" t="s">
        <v>59</v>
      </c>
      <c r="G895" s="19" t="s">
        <v>36</v>
      </c>
      <c r="H895" s="19">
        <v>5</v>
      </c>
      <c r="I895" s="25">
        <v>5774.3</v>
      </c>
      <c r="J895" s="25">
        <v>3766.9</v>
      </c>
      <c r="K895" s="61" t="s">
        <v>46</v>
      </c>
      <c r="L895" s="34">
        <f t="shared" si="148"/>
        <v>923888</v>
      </c>
      <c r="M895" s="34">
        <f t="shared" si="150"/>
        <v>67443.823999999993</v>
      </c>
      <c r="N895" s="34">
        <f t="shared" si="149"/>
        <v>991331.82400000002</v>
      </c>
      <c r="O895" s="200">
        <f>N895+N896</f>
        <v>1211448.1400000001</v>
      </c>
      <c r="P895" s="34">
        <v>160</v>
      </c>
      <c r="Q895" s="23">
        <v>11.68</v>
      </c>
      <c r="R895" s="24" t="s">
        <v>279</v>
      </c>
      <c r="S895" s="24" t="s">
        <v>655</v>
      </c>
    </row>
    <row r="896" spans="1:127" ht="56.25" x14ac:dyDescent="0.3">
      <c r="A896" s="18">
        <v>8</v>
      </c>
      <c r="B896" s="19"/>
      <c r="C896" s="74"/>
      <c r="D896" s="19"/>
      <c r="E896" s="19"/>
      <c r="F896" s="24"/>
      <c r="G896" s="19"/>
      <c r="H896" s="19"/>
      <c r="I896" s="25">
        <v>5774.3</v>
      </c>
      <c r="J896" s="25"/>
      <c r="K896" s="61" t="s">
        <v>41</v>
      </c>
      <c r="L896" s="34">
        <f t="shared" si="148"/>
        <v>205160.87900000002</v>
      </c>
      <c r="M896" s="34">
        <f t="shared" si="150"/>
        <v>14955.437</v>
      </c>
      <c r="N896" s="34">
        <f t="shared" si="149"/>
        <v>220116.31600000002</v>
      </c>
      <c r="O896" s="202"/>
      <c r="P896" s="34">
        <v>35.53</v>
      </c>
      <c r="Q896" s="23">
        <v>2.59</v>
      </c>
      <c r="R896" s="24" t="s">
        <v>279</v>
      </c>
      <c r="S896" s="24" t="s">
        <v>655</v>
      </c>
      <c r="T896" s="8" t="s">
        <v>671</v>
      </c>
    </row>
    <row r="897" spans="1:20" ht="37.5" x14ac:dyDescent="0.3">
      <c r="A897" s="18">
        <v>9</v>
      </c>
      <c r="B897" s="19">
        <v>6</v>
      </c>
      <c r="C897" s="74" t="s">
        <v>677</v>
      </c>
      <c r="D897" s="19">
        <v>1980</v>
      </c>
      <c r="E897" s="19" t="s">
        <v>34</v>
      </c>
      <c r="F897" s="24" t="s">
        <v>59</v>
      </c>
      <c r="G897" s="19" t="s">
        <v>36</v>
      </c>
      <c r="H897" s="19">
        <v>5</v>
      </c>
      <c r="I897" s="25">
        <v>5800</v>
      </c>
      <c r="J897" s="25">
        <v>3801.8</v>
      </c>
      <c r="K897" s="61" t="s">
        <v>46</v>
      </c>
      <c r="L897" s="34">
        <f t="shared" si="148"/>
        <v>928000</v>
      </c>
      <c r="M897" s="34">
        <f t="shared" si="150"/>
        <v>67744</v>
      </c>
      <c r="N897" s="34">
        <f t="shared" si="149"/>
        <v>995744</v>
      </c>
      <c r="O897" s="200">
        <f>N897+N898</f>
        <v>1215860.3160000001</v>
      </c>
      <c r="P897" s="34">
        <v>160</v>
      </c>
      <c r="Q897" s="23">
        <v>11.68</v>
      </c>
      <c r="R897" s="24" t="s">
        <v>279</v>
      </c>
      <c r="S897" s="24" t="s">
        <v>655</v>
      </c>
    </row>
    <row r="898" spans="1:20" ht="56.25" x14ac:dyDescent="0.3">
      <c r="A898" s="18">
        <v>10</v>
      </c>
      <c r="B898" s="19"/>
      <c r="C898" s="74"/>
      <c r="D898" s="19"/>
      <c r="E898" s="19"/>
      <c r="F898" s="24"/>
      <c r="G898" s="19"/>
      <c r="H898" s="19"/>
      <c r="I898" s="25">
        <v>5774.3</v>
      </c>
      <c r="J898" s="25"/>
      <c r="K898" s="61" t="s">
        <v>41</v>
      </c>
      <c r="L898" s="34">
        <f t="shared" si="148"/>
        <v>205160.87900000002</v>
      </c>
      <c r="M898" s="34">
        <f t="shared" si="150"/>
        <v>14955.437</v>
      </c>
      <c r="N898" s="34">
        <f t="shared" si="149"/>
        <v>220116.31600000002</v>
      </c>
      <c r="O898" s="202"/>
      <c r="P898" s="34">
        <v>35.53</v>
      </c>
      <c r="Q898" s="23">
        <v>2.59</v>
      </c>
      <c r="R898" s="24" t="s">
        <v>279</v>
      </c>
      <c r="S898" s="24" t="s">
        <v>655</v>
      </c>
      <c r="T898" s="8" t="s">
        <v>671</v>
      </c>
    </row>
    <row r="899" spans="1:20" ht="37.5" x14ac:dyDescent="0.3">
      <c r="A899" s="18">
        <v>11</v>
      </c>
      <c r="B899" s="19">
        <v>7</v>
      </c>
      <c r="C899" s="74" t="s">
        <v>678</v>
      </c>
      <c r="D899" s="19">
        <v>1966</v>
      </c>
      <c r="E899" s="19" t="s">
        <v>34</v>
      </c>
      <c r="F899" s="24" t="s">
        <v>63</v>
      </c>
      <c r="G899" s="19" t="s">
        <v>36</v>
      </c>
      <c r="H899" s="19">
        <v>2</v>
      </c>
      <c r="I899" s="25">
        <v>936.7</v>
      </c>
      <c r="J899" s="25">
        <v>494.9</v>
      </c>
      <c r="K899" s="61" t="s">
        <v>46</v>
      </c>
      <c r="L899" s="34">
        <f t="shared" si="148"/>
        <v>232526.40800000002</v>
      </c>
      <c r="M899" s="34">
        <f t="shared" si="150"/>
        <v>16973.004000000001</v>
      </c>
      <c r="N899" s="34">
        <f t="shared" si="149"/>
        <v>249499.41200000001</v>
      </c>
      <c r="O899" s="200">
        <f>N899+N900</f>
        <v>1757118.0619999999</v>
      </c>
      <c r="P899" s="34">
        <v>248.24</v>
      </c>
      <c r="Q899" s="23">
        <v>18.12</v>
      </c>
      <c r="R899" s="24" t="s">
        <v>279</v>
      </c>
      <c r="S899" s="24" t="s">
        <v>655</v>
      </c>
    </row>
    <row r="900" spans="1:20" x14ac:dyDescent="0.3">
      <c r="A900" s="18">
        <v>12</v>
      </c>
      <c r="B900" s="19"/>
      <c r="C900" s="74"/>
      <c r="D900" s="19"/>
      <c r="E900" s="19"/>
      <c r="F900" s="24"/>
      <c r="G900" s="19"/>
      <c r="H900" s="19"/>
      <c r="I900" s="25"/>
      <c r="J900" s="25"/>
      <c r="K900" s="61" t="s">
        <v>243</v>
      </c>
      <c r="L900" s="34">
        <f>I899*P900</f>
        <v>1405050</v>
      </c>
      <c r="M900" s="34">
        <f>I899*Q900</f>
        <v>102568.65000000001</v>
      </c>
      <c r="N900" s="34">
        <f t="shared" si="149"/>
        <v>1507618.65</v>
      </c>
      <c r="O900" s="202"/>
      <c r="P900" s="34">
        <v>1500</v>
      </c>
      <c r="Q900" s="23">
        <v>109.5</v>
      </c>
      <c r="R900" s="24" t="s">
        <v>279</v>
      </c>
      <c r="S900" s="24" t="s">
        <v>655</v>
      </c>
    </row>
    <row r="901" spans="1:20" ht="37.5" x14ac:dyDescent="0.3">
      <c r="A901" s="18">
        <v>13</v>
      </c>
      <c r="B901" s="19">
        <v>8</v>
      </c>
      <c r="C901" s="74" t="s">
        <v>679</v>
      </c>
      <c r="D901" s="19">
        <v>1969</v>
      </c>
      <c r="E901" s="19" t="s">
        <v>34</v>
      </c>
      <c r="F901" s="24" t="s">
        <v>63</v>
      </c>
      <c r="G901" s="19" t="s">
        <v>36</v>
      </c>
      <c r="H901" s="19">
        <v>2</v>
      </c>
      <c r="I901" s="25">
        <v>2066.6999999999998</v>
      </c>
      <c r="J901" s="25">
        <v>1139.5</v>
      </c>
      <c r="K901" s="61" t="s">
        <v>50</v>
      </c>
      <c r="L901" s="34">
        <f t="shared" ref="L901:L927" si="151">I901*P901</f>
        <v>959279.47199999995</v>
      </c>
      <c r="M901" s="34">
        <f t="shared" ref="M901:M927" si="152">I901*Q901</f>
        <v>70019.796000000002</v>
      </c>
      <c r="N901" s="34">
        <f t="shared" si="149"/>
        <v>1029299.2679999999</v>
      </c>
      <c r="O901" s="34">
        <f>N901</f>
        <v>1029299.2679999999</v>
      </c>
      <c r="P901" s="34">
        <v>464.16</v>
      </c>
      <c r="Q901" s="23">
        <v>33.880000000000003</v>
      </c>
      <c r="R901" s="24" t="s">
        <v>279</v>
      </c>
      <c r="S901" s="24" t="s">
        <v>655</v>
      </c>
    </row>
    <row r="902" spans="1:20" ht="37.5" x14ac:dyDescent="0.3">
      <c r="A902" s="18">
        <v>14</v>
      </c>
      <c r="B902" s="19">
        <v>9</v>
      </c>
      <c r="C902" s="74" t="s">
        <v>680</v>
      </c>
      <c r="D902" s="19">
        <v>1980</v>
      </c>
      <c r="E902" s="19" t="s">
        <v>34</v>
      </c>
      <c r="F902" s="24" t="s">
        <v>59</v>
      </c>
      <c r="G902" s="19" t="s">
        <v>36</v>
      </c>
      <c r="H902" s="19">
        <v>5</v>
      </c>
      <c r="I902" s="25">
        <v>9678.2999999999993</v>
      </c>
      <c r="J902" s="25">
        <v>6616.3</v>
      </c>
      <c r="K902" s="61" t="s">
        <v>46</v>
      </c>
      <c r="L902" s="34">
        <f t="shared" si="151"/>
        <v>1548528</v>
      </c>
      <c r="M902" s="34">
        <f t="shared" si="152"/>
        <v>113042.54399999999</v>
      </c>
      <c r="N902" s="34">
        <f t="shared" si="149"/>
        <v>1661570.544</v>
      </c>
      <c r="O902" s="200">
        <f>N902+N903</f>
        <v>1881686.86</v>
      </c>
      <c r="P902" s="34">
        <v>160</v>
      </c>
      <c r="Q902" s="23">
        <v>11.68</v>
      </c>
      <c r="R902" s="24" t="s">
        <v>279</v>
      </c>
      <c r="S902" s="24" t="s">
        <v>655</v>
      </c>
    </row>
    <row r="903" spans="1:20" ht="56.25" x14ac:dyDescent="0.3">
      <c r="A903" s="18">
        <v>15</v>
      </c>
      <c r="B903" s="19"/>
      <c r="C903" s="74"/>
      <c r="D903" s="19"/>
      <c r="E903" s="19"/>
      <c r="F903" s="24"/>
      <c r="G903" s="19"/>
      <c r="H903" s="19"/>
      <c r="I903" s="25">
        <v>5774.3</v>
      </c>
      <c r="J903" s="25"/>
      <c r="K903" s="61" t="s">
        <v>41</v>
      </c>
      <c r="L903" s="34">
        <f t="shared" si="151"/>
        <v>205160.87900000002</v>
      </c>
      <c r="M903" s="34">
        <f t="shared" si="152"/>
        <v>14955.437</v>
      </c>
      <c r="N903" s="34">
        <f t="shared" si="149"/>
        <v>220116.31600000002</v>
      </c>
      <c r="O903" s="202"/>
      <c r="P903" s="34">
        <v>35.53</v>
      </c>
      <c r="Q903" s="23">
        <v>2.59</v>
      </c>
      <c r="R903" s="24" t="s">
        <v>279</v>
      </c>
      <c r="S903" s="24" t="s">
        <v>655</v>
      </c>
      <c r="T903" s="8" t="s">
        <v>671</v>
      </c>
    </row>
    <row r="904" spans="1:20" ht="37.5" x14ac:dyDescent="0.3">
      <c r="A904" s="18">
        <v>16</v>
      </c>
      <c r="B904" s="19">
        <v>10</v>
      </c>
      <c r="C904" s="74" t="s">
        <v>681</v>
      </c>
      <c r="D904" s="19">
        <v>1979</v>
      </c>
      <c r="E904" s="19" t="s">
        <v>34</v>
      </c>
      <c r="F904" s="24" t="s">
        <v>66</v>
      </c>
      <c r="G904" s="19" t="s">
        <v>36</v>
      </c>
      <c r="H904" s="19">
        <v>3</v>
      </c>
      <c r="I904" s="25">
        <v>1821.5</v>
      </c>
      <c r="J904" s="25">
        <v>890.5</v>
      </c>
      <c r="K904" s="61" t="s">
        <v>46</v>
      </c>
      <c r="L904" s="34">
        <f t="shared" si="151"/>
        <v>291440</v>
      </c>
      <c r="M904" s="34">
        <f t="shared" si="152"/>
        <v>21275.119999999999</v>
      </c>
      <c r="N904" s="34">
        <f t="shared" si="149"/>
        <v>312715.12</v>
      </c>
      <c r="O904" s="200">
        <f>N904+N905+N906+N907</f>
        <v>1326361.655</v>
      </c>
      <c r="P904" s="34">
        <v>160</v>
      </c>
      <c r="Q904" s="23">
        <v>11.68</v>
      </c>
      <c r="R904" s="24" t="s">
        <v>279</v>
      </c>
      <c r="S904" s="24" t="s">
        <v>655</v>
      </c>
    </row>
    <row r="905" spans="1:20" ht="37.5" x14ac:dyDescent="0.3">
      <c r="A905" s="18">
        <v>17</v>
      </c>
      <c r="B905" s="19"/>
      <c r="C905" s="74"/>
      <c r="D905" s="19"/>
      <c r="E905" s="19"/>
      <c r="F905" s="24"/>
      <c r="G905" s="19"/>
      <c r="H905" s="19"/>
      <c r="I905" s="25">
        <v>1821.5</v>
      </c>
      <c r="J905" s="25"/>
      <c r="K905" s="61" t="s">
        <v>50</v>
      </c>
      <c r="L905" s="34">
        <f t="shared" si="151"/>
        <v>775959</v>
      </c>
      <c r="M905" s="34">
        <f t="shared" si="152"/>
        <v>56648.65</v>
      </c>
      <c r="N905" s="34">
        <f t="shared" si="149"/>
        <v>832607.65</v>
      </c>
      <c r="O905" s="201"/>
      <c r="P905" s="34">
        <v>426</v>
      </c>
      <c r="Q905" s="34">
        <v>31.1</v>
      </c>
      <c r="R905" s="24" t="s">
        <v>279</v>
      </c>
      <c r="S905" s="24" t="s">
        <v>655</v>
      </c>
      <c r="T905" s="8" t="s">
        <v>671</v>
      </c>
    </row>
    <row r="906" spans="1:20" ht="56.25" x14ac:dyDescent="0.3">
      <c r="A906" s="18">
        <v>18</v>
      </c>
      <c r="B906" s="19"/>
      <c r="C906" s="74"/>
      <c r="D906" s="19"/>
      <c r="E906" s="19"/>
      <c r="F906" s="24"/>
      <c r="G906" s="19"/>
      <c r="H906" s="19"/>
      <c r="I906" s="25">
        <v>1821.5</v>
      </c>
      <c r="J906" s="25"/>
      <c r="K906" s="61" t="s">
        <v>37</v>
      </c>
      <c r="L906" s="34">
        <f t="shared" si="151"/>
        <v>104007.65000000001</v>
      </c>
      <c r="M906" s="34">
        <f t="shared" si="152"/>
        <v>7595.6549999999997</v>
      </c>
      <c r="N906" s="34">
        <f t="shared" si="149"/>
        <v>111603.30500000001</v>
      </c>
      <c r="O906" s="201"/>
      <c r="P906" s="23">
        <v>57.1</v>
      </c>
      <c r="Q906" s="23">
        <v>4.17</v>
      </c>
      <c r="R906" s="24" t="s">
        <v>279</v>
      </c>
      <c r="S906" s="24" t="s">
        <v>655</v>
      </c>
      <c r="T906" s="8" t="s">
        <v>671</v>
      </c>
    </row>
    <row r="907" spans="1:20" ht="56.25" x14ac:dyDescent="0.3">
      <c r="A907" s="18">
        <v>19</v>
      </c>
      <c r="B907" s="19"/>
      <c r="C907" s="74"/>
      <c r="D907" s="19"/>
      <c r="E907" s="19"/>
      <c r="F907" s="24"/>
      <c r="G907" s="19"/>
      <c r="H907" s="19"/>
      <c r="I907" s="25">
        <v>1821.5</v>
      </c>
      <c r="J907" s="25"/>
      <c r="K907" s="61" t="s">
        <v>41</v>
      </c>
      <c r="L907" s="34">
        <f t="shared" si="151"/>
        <v>64717.895000000004</v>
      </c>
      <c r="M907" s="34">
        <f t="shared" si="152"/>
        <v>4717.6849999999995</v>
      </c>
      <c r="N907" s="34">
        <f t="shared" si="149"/>
        <v>69435.58</v>
      </c>
      <c r="O907" s="202"/>
      <c r="P907" s="34">
        <v>35.53</v>
      </c>
      <c r="Q907" s="23">
        <v>2.59</v>
      </c>
      <c r="R907" s="24" t="s">
        <v>279</v>
      </c>
      <c r="S907" s="24" t="s">
        <v>655</v>
      </c>
      <c r="T907" s="8" t="s">
        <v>671</v>
      </c>
    </row>
    <row r="908" spans="1:20" ht="37.5" x14ac:dyDescent="0.3">
      <c r="A908" s="18">
        <v>20</v>
      </c>
      <c r="B908" s="19">
        <v>11</v>
      </c>
      <c r="C908" s="74" t="s">
        <v>682</v>
      </c>
      <c r="D908" s="19">
        <v>1980</v>
      </c>
      <c r="E908" s="19" t="s">
        <v>34</v>
      </c>
      <c r="F908" s="24" t="s">
        <v>66</v>
      </c>
      <c r="G908" s="19" t="s">
        <v>36</v>
      </c>
      <c r="H908" s="19">
        <v>3</v>
      </c>
      <c r="I908" s="25">
        <v>1858.4</v>
      </c>
      <c r="J908" s="25">
        <v>896.2</v>
      </c>
      <c r="K908" s="61" t="s">
        <v>46</v>
      </c>
      <c r="L908" s="34">
        <f t="shared" si="151"/>
        <v>297344</v>
      </c>
      <c r="M908" s="34">
        <f t="shared" si="152"/>
        <v>21706.112000000001</v>
      </c>
      <c r="N908" s="34">
        <f t="shared" si="149"/>
        <v>319050.11200000002</v>
      </c>
      <c r="O908" s="200">
        <f>N908+N909+N910+N911</f>
        <v>1353231.1280000003</v>
      </c>
      <c r="P908" s="34">
        <v>160</v>
      </c>
      <c r="Q908" s="23">
        <v>11.68</v>
      </c>
      <c r="R908" s="24" t="s">
        <v>279</v>
      </c>
      <c r="S908" s="24" t="s">
        <v>655</v>
      </c>
    </row>
    <row r="909" spans="1:20" ht="37.5" x14ac:dyDescent="0.3">
      <c r="A909" s="18">
        <v>21</v>
      </c>
      <c r="B909" s="19"/>
      <c r="C909" s="74"/>
      <c r="D909" s="19"/>
      <c r="E909" s="19"/>
      <c r="F909" s="24"/>
      <c r="G909" s="19"/>
      <c r="H909" s="19"/>
      <c r="I909" s="25">
        <v>1858.4</v>
      </c>
      <c r="J909" s="25"/>
      <c r="K909" s="61" t="s">
        <v>50</v>
      </c>
      <c r="L909" s="34">
        <f t="shared" si="151"/>
        <v>791678.4</v>
      </c>
      <c r="M909" s="34">
        <f t="shared" si="152"/>
        <v>57796.240000000005</v>
      </c>
      <c r="N909" s="34">
        <f t="shared" si="149"/>
        <v>849474.64</v>
      </c>
      <c r="O909" s="201"/>
      <c r="P909" s="34">
        <v>426</v>
      </c>
      <c r="Q909" s="34">
        <v>31.1</v>
      </c>
      <c r="R909" s="24" t="s">
        <v>279</v>
      </c>
      <c r="S909" s="24" t="s">
        <v>655</v>
      </c>
      <c r="T909" s="8" t="s">
        <v>671</v>
      </c>
    </row>
    <row r="910" spans="1:20" ht="56.25" x14ac:dyDescent="0.3">
      <c r="A910" s="18">
        <v>22</v>
      </c>
      <c r="B910" s="19"/>
      <c r="C910" s="74"/>
      <c r="D910" s="19"/>
      <c r="E910" s="19"/>
      <c r="F910" s="24"/>
      <c r="G910" s="19"/>
      <c r="H910" s="19"/>
      <c r="I910" s="25">
        <v>1858.4</v>
      </c>
      <c r="J910" s="25"/>
      <c r="K910" s="61" t="s">
        <v>37</v>
      </c>
      <c r="L910" s="34">
        <f t="shared" si="151"/>
        <v>106114.64000000001</v>
      </c>
      <c r="M910" s="34">
        <f t="shared" si="152"/>
        <v>7749.5280000000002</v>
      </c>
      <c r="N910" s="34">
        <f t="shared" si="149"/>
        <v>113864.16800000002</v>
      </c>
      <c r="O910" s="201"/>
      <c r="P910" s="23">
        <v>57.1</v>
      </c>
      <c r="Q910" s="23">
        <v>4.17</v>
      </c>
      <c r="R910" s="24" t="s">
        <v>279</v>
      </c>
      <c r="S910" s="24" t="s">
        <v>655</v>
      </c>
      <c r="T910" s="8" t="s">
        <v>671</v>
      </c>
    </row>
    <row r="911" spans="1:20" ht="56.25" x14ac:dyDescent="0.3">
      <c r="A911" s="18">
        <v>23</v>
      </c>
      <c r="B911" s="19"/>
      <c r="C911" s="74"/>
      <c r="D911" s="19"/>
      <c r="E911" s="19"/>
      <c r="F911" s="24"/>
      <c r="G911" s="19"/>
      <c r="H911" s="19"/>
      <c r="I911" s="25">
        <v>1858.4</v>
      </c>
      <c r="J911" s="25"/>
      <c r="K911" s="61" t="s">
        <v>41</v>
      </c>
      <c r="L911" s="34">
        <f t="shared" si="151"/>
        <v>66028.952000000005</v>
      </c>
      <c r="M911" s="34">
        <f t="shared" si="152"/>
        <v>4813.2560000000003</v>
      </c>
      <c r="N911" s="34">
        <f t="shared" si="149"/>
        <v>70842.207999999999</v>
      </c>
      <c r="O911" s="202"/>
      <c r="P911" s="34">
        <v>35.53</v>
      </c>
      <c r="Q911" s="23">
        <v>2.59</v>
      </c>
      <c r="R911" s="24" t="s">
        <v>279</v>
      </c>
      <c r="S911" s="24" t="s">
        <v>655</v>
      </c>
      <c r="T911" s="8" t="s">
        <v>671</v>
      </c>
    </row>
    <row r="912" spans="1:20" ht="37.5" x14ac:dyDescent="0.3">
      <c r="A912" s="18">
        <v>24</v>
      </c>
      <c r="B912" s="19">
        <v>12</v>
      </c>
      <c r="C912" s="74" t="s">
        <v>683</v>
      </c>
      <c r="D912" s="19">
        <v>1983</v>
      </c>
      <c r="E912" s="19" t="s">
        <v>34</v>
      </c>
      <c r="F912" s="24" t="s">
        <v>66</v>
      </c>
      <c r="G912" s="19" t="s">
        <v>36</v>
      </c>
      <c r="H912" s="19">
        <v>3</v>
      </c>
      <c r="I912" s="25">
        <v>1765</v>
      </c>
      <c r="J912" s="25">
        <v>898.5</v>
      </c>
      <c r="K912" s="61" t="s">
        <v>46</v>
      </c>
      <c r="L912" s="34">
        <f t="shared" si="151"/>
        <v>282400</v>
      </c>
      <c r="M912" s="34">
        <f t="shared" si="152"/>
        <v>20615.2</v>
      </c>
      <c r="N912" s="34">
        <f t="shared" si="149"/>
        <v>303015.2</v>
      </c>
      <c r="O912" s="200">
        <f>N912+N913+N914+N915</f>
        <v>1285220.05</v>
      </c>
      <c r="P912" s="34">
        <v>160</v>
      </c>
      <c r="Q912" s="23">
        <v>11.68</v>
      </c>
      <c r="R912" s="24" t="s">
        <v>279</v>
      </c>
      <c r="S912" s="24" t="s">
        <v>655</v>
      </c>
    </row>
    <row r="913" spans="1:127" ht="37.5" x14ac:dyDescent="0.3">
      <c r="A913" s="18">
        <v>25</v>
      </c>
      <c r="B913" s="19"/>
      <c r="C913" s="74"/>
      <c r="D913" s="19"/>
      <c r="E913" s="19"/>
      <c r="F913" s="24"/>
      <c r="G913" s="19"/>
      <c r="H913" s="19"/>
      <c r="I913" s="25">
        <v>1765</v>
      </c>
      <c r="J913" s="25"/>
      <c r="K913" s="61" t="s">
        <v>50</v>
      </c>
      <c r="L913" s="34">
        <f t="shared" si="151"/>
        <v>751890</v>
      </c>
      <c r="M913" s="34">
        <f t="shared" si="152"/>
        <v>54891.5</v>
      </c>
      <c r="N913" s="34">
        <f t="shared" si="149"/>
        <v>806781.5</v>
      </c>
      <c r="O913" s="201"/>
      <c r="P913" s="34">
        <v>426</v>
      </c>
      <c r="Q913" s="34">
        <v>31.1</v>
      </c>
      <c r="R913" s="24" t="s">
        <v>279</v>
      </c>
      <c r="S913" s="24" t="s">
        <v>655</v>
      </c>
      <c r="T913" s="8" t="s">
        <v>671</v>
      </c>
    </row>
    <row r="914" spans="1:127" ht="56.25" x14ac:dyDescent="0.3">
      <c r="A914" s="18">
        <v>26</v>
      </c>
      <c r="B914" s="19"/>
      <c r="C914" s="74"/>
      <c r="D914" s="19"/>
      <c r="E914" s="19"/>
      <c r="F914" s="24"/>
      <c r="G914" s="19"/>
      <c r="H914" s="19"/>
      <c r="I914" s="25">
        <v>1765</v>
      </c>
      <c r="J914" s="25"/>
      <c r="K914" s="61" t="s">
        <v>37</v>
      </c>
      <c r="L914" s="34">
        <f t="shared" si="151"/>
        <v>100781.5</v>
      </c>
      <c r="M914" s="34">
        <f t="shared" si="152"/>
        <v>7360.05</v>
      </c>
      <c r="N914" s="34">
        <f t="shared" si="149"/>
        <v>108141.55</v>
      </c>
      <c r="O914" s="201"/>
      <c r="P914" s="23">
        <v>57.1</v>
      </c>
      <c r="Q914" s="23">
        <v>4.17</v>
      </c>
      <c r="R914" s="24" t="s">
        <v>279</v>
      </c>
      <c r="S914" s="24" t="s">
        <v>655</v>
      </c>
      <c r="T914" s="8" t="s">
        <v>671</v>
      </c>
    </row>
    <row r="915" spans="1:127" ht="56.25" x14ac:dyDescent="0.3">
      <c r="A915" s="18">
        <v>27</v>
      </c>
      <c r="B915" s="19"/>
      <c r="C915" s="74"/>
      <c r="D915" s="19"/>
      <c r="E915" s="19"/>
      <c r="F915" s="24"/>
      <c r="G915" s="19"/>
      <c r="H915" s="19"/>
      <c r="I915" s="25">
        <v>1765</v>
      </c>
      <c r="J915" s="25"/>
      <c r="K915" s="61" t="s">
        <v>41</v>
      </c>
      <c r="L915" s="34">
        <f t="shared" si="151"/>
        <v>62710.450000000004</v>
      </c>
      <c r="M915" s="34">
        <f t="shared" si="152"/>
        <v>4571.3499999999995</v>
      </c>
      <c r="N915" s="34">
        <f t="shared" si="149"/>
        <v>67281.8</v>
      </c>
      <c r="O915" s="202"/>
      <c r="P915" s="34">
        <v>35.53</v>
      </c>
      <c r="Q915" s="23">
        <v>2.59</v>
      </c>
      <c r="R915" s="24" t="s">
        <v>279</v>
      </c>
      <c r="S915" s="24" t="s">
        <v>655</v>
      </c>
      <c r="T915" s="8" t="s">
        <v>671</v>
      </c>
    </row>
    <row r="916" spans="1:127" ht="37.5" x14ac:dyDescent="0.3">
      <c r="A916" s="18">
        <v>28</v>
      </c>
      <c r="B916" s="19">
        <v>13</v>
      </c>
      <c r="C916" s="74" t="s">
        <v>684</v>
      </c>
      <c r="D916" s="19">
        <v>1965</v>
      </c>
      <c r="E916" s="19" t="s">
        <v>34</v>
      </c>
      <c r="F916" s="24" t="s">
        <v>35</v>
      </c>
      <c r="G916" s="19" t="s">
        <v>36</v>
      </c>
      <c r="H916" s="19">
        <v>2</v>
      </c>
      <c r="I916" s="25">
        <v>866.46</v>
      </c>
      <c r="J916" s="25">
        <v>388.5</v>
      </c>
      <c r="K916" s="61" t="s">
        <v>46</v>
      </c>
      <c r="L916" s="34">
        <f t="shared" si="151"/>
        <v>215090.03040000002</v>
      </c>
      <c r="M916" s="34">
        <f t="shared" si="152"/>
        <v>15700.255200000001</v>
      </c>
      <c r="N916" s="34">
        <f t="shared" si="149"/>
        <v>230790.28560000003</v>
      </c>
      <c r="O916" s="200">
        <f>N916+N917+N918+N919</f>
        <v>792126.39660000009</v>
      </c>
      <c r="P916" s="23">
        <v>248.24</v>
      </c>
      <c r="Q916" s="23">
        <v>18.12</v>
      </c>
      <c r="R916" s="24" t="s">
        <v>279</v>
      </c>
      <c r="S916" s="24" t="s">
        <v>655</v>
      </c>
    </row>
    <row r="917" spans="1:127" ht="37.5" x14ac:dyDescent="0.3">
      <c r="A917" s="18">
        <v>29</v>
      </c>
      <c r="B917" s="19"/>
      <c r="C917" s="74"/>
      <c r="D917" s="19"/>
      <c r="E917" s="19"/>
      <c r="F917" s="24"/>
      <c r="G917" s="19"/>
      <c r="H917" s="19"/>
      <c r="I917" s="25">
        <v>866.46</v>
      </c>
      <c r="J917" s="25"/>
      <c r="K917" s="61" t="s">
        <v>50</v>
      </c>
      <c r="L917" s="34">
        <f t="shared" si="151"/>
        <v>402176.07360000006</v>
      </c>
      <c r="M917" s="34">
        <f t="shared" si="152"/>
        <v>29355.664800000002</v>
      </c>
      <c r="N917" s="34">
        <f t="shared" si="149"/>
        <v>431531.73840000009</v>
      </c>
      <c r="O917" s="201"/>
      <c r="P917" s="34">
        <v>464.16</v>
      </c>
      <c r="Q917" s="34">
        <v>33.880000000000003</v>
      </c>
      <c r="R917" s="24" t="s">
        <v>279</v>
      </c>
      <c r="S917" s="24" t="s">
        <v>655</v>
      </c>
      <c r="T917" s="8" t="s">
        <v>671</v>
      </c>
    </row>
    <row r="918" spans="1:127" ht="56.25" x14ac:dyDescent="0.3">
      <c r="A918" s="18">
        <v>30</v>
      </c>
      <c r="B918" s="19"/>
      <c r="C918" s="74"/>
      <c r="D918" s="19"/>
      <c r="E918" s="19"/>
      <c r="F918" s="24"/>
      <c r="G918" s="19"/>
      <c r="H918" s="19"/>
      <c r="I918" s="25">
        <v>866.46</v>
      </c>
      <c r="J918" s="25"/>
      <c r="K918" s="61" t="s">
        <v>37</v>
      </c>
      <c r="L918" s="34">
        <f t="shared" si="151"/>
        <v>65443.723800000007</v>
      </c>
      <c r="M918" s="34">
        <f t="shared" si="152"/>
        <v>12875.595600000001</v>
      </c>
      <c r="N918" s="34">
        <f t="shared" si="149"/>
        <v>78319.319400000008</v>
      </c>
      <c r="O918" s="201"/>
      <c r="P918" s="34">
        <v>75.53</v>
      </c>
      <c r="Q918" s="34">
        <v>14.86</v>
      </c>
      <c r="R918" s="24" t="s">
        <v>279</v>
      </c>
      <c r="S918" s="24" t="s">
        <v>655</v>
      </c>
      <c r="T918" s="8" t="s">
        <v>671</v>
      </c>
    </row>
    <row r="919" spans="1:127" ht="56.25" x14ac:dyDescent="0.3">
      <c r="A919" s="18">
        <v>31</v>
      </c>
      <c r="B919" s="19"/>
      <c r="C919" s="74"/>
      <c r="D919" s="19"/>
      <c r="E919" s="19"/>
      <c r="F919" s="24"/>
      <c r="G919" s="19"/>
      <c r="H919" s="19"/>
      <c r="I919" s="25">
        <v>866.46</v>
      </c>
      <c r="J919" s="25"/>
      <c r="K919" s="61" t="s">
        <v>41</v>
      </c>
      <c r="L919" s="34">
        <f t="shared" si="151"/>
        <v>47984.554800000005</v>
      </c>
      <c r="M919" s="34">
        <f t="shared" si="152"/>
        <v>3500.4984000000004</v>
      </c>
      <c r="N919" s="34">
        <f t="shared" si="149"/>
        <v>51485.053200000009</v>
      </c>
      <c r="O919" s="202"/>
      <c r="P919" s="23">
        <v>55.38</v>
      </c>
      <c r="Q919" s="23">
        <v>4.04</v>
      </c>
      <c r="R919" s="24" t="s">
        <v>279</v>
      </c>
      <c r="S919" s="24" t="s">
        <v>655</v>
      </c>
      <c r="T919" s="8" t="s">
        <v>671</v>
      </c>
    </row>
    <row r="920" spans="1:127" s="91" customFormat="1" ht="37.5" x14ac:dyDescent="0.3">
      <c r="A920" s="18">
        <v>32</v>
      </c>
      <c r="B920" s="19">
        <v>14</v>
      </c>
      <c r="C920" s="74" t="s">
        <v>685</v>
      </c>
      <c r="D920" s="19">
        <v>1982</v>
      </c>
      <c r="E920" s="19" t="s">
        <v>34</v>
      </c>
      <c r="F920" s="24" t="s">
        <v>66</v>
      </c>
      <c r="G920" s="19" t="s">
        <v>36</v>
      </c>
      <c r="H920" s="19">
        <v>3</v>
      </c>
      <c r="I920" s="25">
        <v>3103.5</v>
      </c>
      <c r="J920" s="25">
        <v>1520.1</v>
      </c>
      <c r="K920" s="61" t="s">
        <v>46</v>
      </c>
      <c r="L920" s="34">
        <f t="shared" si="151"/>
        <v>496560</v>
      </c>
      <c r="M920" s="34">
        <f t="shared" si="152"/>
        <v>36248.879999999997</v>
      </c>
      <c r="N920" s="34">
        <f t="shared" si="149"/>
        <v>532808.88</v>
      </c>
      <c r="O920" s="200">
        <f>N920+N921+N922+N923</f>
        <v>2259875.5949999997</v>
      </c>
      <c r="P920" s="34">
        <v>160</v>
      </c>
      <c r="Q920" s="23">
        <v>11.68</v>
      </c>
      <c r="R920" s="24" t="s">
        <v>279</v>
      </c>
      <c r="S920" s="24" t="s">
        <v>655</v>
      </c>
      <c r="T920" s="8"/>
      <c r="U920" s="8"/>
      <c r="V920" s="8"/>
      <c r="W920" s="8"/>
      <c r="X920" s="8"/>
      <c r="Y920" s="89"/>
      <c r="Z920" s="8"/>
      <c r="AA920" s="8"/>
      <c r="AB920" s="8"/>
      <c r="AC920" s="90"/>
      <c r="AD920" s="89"/>
      <c r="AE920" s="89"/>
      <c r="AF920" s="89"/>
      <c r="AG920" s="89"/>
      <c r="AH920" s="89"/>
      <c r="AI920" s="89"/>
      <c r="AJ920" s="89"/>
      <c r="AK920" s="89"/>
      <c r="AL920" s="89"/>
      <c r="AM920" s="89"/>
      <c r="AN920" s="89"/>
      <c r="AO920" s="89"/>
      <c r="AP920" s="89"/>
      <c r="AQ920" s="89"/>
      <c r="AR920" s="89"/>
      <c r="AS920" s="89"/>
      <c r="AT920" s="89"/>
      <c r="AU920" s="89"/>
      <c r="AV920" s="89"/>
      <c r="AW920" s="89"/>
      <c r="AX920" s="89"/>
      <c r="AY920" s="89"/>
      <c r="AZ920" s="89"/>
      <c r="BA920" s="89"/>
      <c r="BB920" s="89"/>
      <c r="BC920" s="89"/>
      <c r="BD920" s="89"/>
      <c r="BE920" s="89"/>
      <c r="BF920" s="89"/>
      <c r="BG920" s="89"/>
      <c r="BH920" s="89"/>
      <c r="BI920" s="89"/>
      <c r="BJ920" s="89"/>
      <c r="BK920" s="89"/>
      <c r="BL920" s="89"/>
      <c r="BM920" s="89"/>
      <c r="BN920" s="89"/>
      <c r="BO920" s="89"/>
      <c r="BP920" s="89"/>
      <c r="BQ920" s="89"/>
      <c r="BR920" s="89"/>
      <c r="BS920" s="89"/>
      <c r="BT920" s="89"/>
      <c r="BU920" s="89"/>
      <c r="BV920" s="89"/>
      <c r="BW920" s="89"/>
      <c r="BX920" s="89"/>
      <c r="BY920" s="89"/>
      <c r="BZ920" s="89"/>
      <c r="CA920" s="89"/>
      <c r="CB920" s="89"/>
      <c r="CC920" s="89"/>
      <c r="CD920" s="89"/>
      <c r="CE920" s="89"/>
      <c r="CF920" s="89"/>
      <c r="CG920" s="89"/>
      <c r="CH920" s="89"/>
      <c r="CI920" s="89"/>
      <c r="CJ920" s="89"/>
      <c r="CK920" s="89"/>
      <c r="CL920" s="89"/>
      <c r="CM920" s="89"/>
      <c r="CN920" s="89"/>
      <c r="CO920" s="89"/>
      <c r="CP920" s="89"/>
      <c r="CQ920" s="89"/>
      <c r="CR920" s="89"/>
      <c r="CS920" s="89"/>
      <c r="CT920" s="89"/>
      <c r="CU920" s="89"/>
      <c r="CV920" s="89"/>
      <c r="CW920" s="89"/>
      <c r="CX920" s="89"/>
      <c r="CY920" s="89"/>
      <c r="CZ920" s="89"/>
      <c r="DA920" s="89"/>
      <c r="DB920" s="89"/>
      <c r="DC920" s="89"/>
      <c r="DD920" s="89"/>
      <c r="DE920" s="89"/>
      <c r="DF920" s="89"/>
      <c r="DG920" s="89"/>
      <c r="DH920" s="89"/>
      <c r="DI920" s="89"/>
      <c r="DJ920" s="89"/>
      <c r="DK920" s="89"/>
      <c r="DL920" s="89"/>
      <c r="DM920" s="89"/>
      <c r="DN920" s="89"/>
      <c r="DO920" s="89"/>
      <c r="DP920" s="89"/>
      <c r="DQ920" s="89"/>
      <c r="DR920" s="89"/>
      <c r="DS920" s="89"/>
      <c r="DT920" s="89"/>
      <c r="DU920" s="89"/>
      <c r="DV920" s="89"/>
      <c r="DW920" s="89"/>
    </row>
    <row r="921" spans="1:127" s="91" customFormat="1" ht="37.5" x14ac:dyDescent="0.3">
      <c r="A921" s="18">
        <v>33</v>
      </c>
      <c r="B921" s="19"/>
      <c r="C921" s="74"/>
      <c r="D921" s="19"/>
      <c r="E921" s="19"/>
      <c r="F921" s="24"/>
      <c r="G921" s="19"/>
      <c r="H921" s="19"/>
      <c r="I921" s="25">
        <v>3103.5</v>
      </c>
      <c r="J921" s="25"/>
      <c r="K921" s="61" t="s">
        <v>50</v>
      </c>
      <c r="L921" s="34">
        <f t="shared" si="151"/>
        <v>1322091</v>
      </c>
      <c r="M921" s="34">
        <f t="shared" si="152"/>
        <v>96518.85</v>
      </c>
      <c r="N921" s="34">
        <f t="shared" si="149"/>
        <v>1418609.85</v>
      </c>
      <c r="O921" s="201"/>
      <c r="P921" s="34">
        <v>426</v>
      </c>
      <c r="Q921" s="34">
        <v>31.1</v>
      </c>
      <c r="R921" s="24" t="s">
        <v>279</v>
      </c>
      <c r="S921" s="24" t="s">
        <v>655</v>
      </c>
      <c r="T921" s="8" t="s">
        <v>671</v>
      </c>
      <c r="U921" s="8"/>
      <c r="V921" s="8"/>
      <c r="W921" s="8"/>
      <c r="X921" s="8"/>
      <c r="Y921" s="89"/>
      <c r="Z921" s="8"/>
      <c r="AA921" s="8"/>
      <c r="AB921" s="8"/>
      <c r="AC921" s="90"/>
      <c r="AD921" s="89"/>
      <c r="AE921" s="89"/>
      <c r="AF921" s="89"/>
      <c r="AG921" s="89"/>
      <c r="AH921" s="89"/>
      <c r="AI921" s="89"/>
      <c r="AJ921" s="89"/>
      <c r="AK921" s="89"/>
      <c r="AL921" s="89"/>
      <c r="AM921" s="89"/>
      <c r="AN921" s="89"/>
      <c r="AO921" s="89"/>
      <c r="AP921" s="89"/>
      <c r="AQ921" s="89"/>
      <c r="AR921" s="89"/>
      <c r="AS921" s="89"/>
      <c r="AT921" s="89"/>
      <c r="AU921" s="89"/>
      <c r="AV921" s="89"/>
      <c r="AW921" s="89"/>
      <c r="AX921" s="89"/>
      <c r="AY921" s="89"/>
      <c r="AZ921" s="89"/>
      <c r="BA921" s="89"/>
      <c r="BB921" s="89"/>
      <c r="BC921" s="89"/>
      <c r="BD921" s="89"/>
      <c r="BE921" s="89"/>
      <c r="BF921" s="89"/>
      <c r="BG921" s="89"/>
      <c r="BH921" s="89"/>
      <c r="BI921" s="89"/>
      <c r="BJ921" s="89"/>
      <c r="BK921" s="89"/>
      <c r="BL921" s="89"/>
      <c r="BM921" s="89"/>
      <c r="BN921" s="89"/>
      <c r="BO921" s="89"/>
      <c r="BP921" s="89"/>
      <c r="BQ921" s="89"/>
      <c r="BR921" s="89"/>
      <c r="BS921" s="89"/>
      <c r="BT921" s="89"/>
      <c r="BU921" s="89"/>
      <c r="BV921" s="89"/>
      <c r="BW921" s="89"/>
      <c r="BX921" s="89"/>
      <c r="BY921" s="89"/>
      <c r="BZ921" s="89"/>
      <c r="CA921" s="89"/>
      <c r="CB921" s="89"/>
      <c r="CC921" s="89"/>
      <c r="CD921" s="89"/>
      <c r="CE921" s="89"/>
      <c r="CF921" s="89"/>
      <c r="CG921" s="89"/>
      <c r="CH921" s="89"/>
      <c r="CI921" s="89"/>
      <c r="CJ921" s="89"/>
      <c r="CK921" s="89"/>
      <c r="CL921" s="89"/>
      <c r="CM921" s="89"/>
      <c r="CN921" s="89"/>
      <c r="CO921" s="89"/>
      <c r="CP921" s="89"/>
      <c r="CQ921" s="89"/>
      <c r="CR921" s="89"/>
      <c r="CS921" s="89"/>
      <c r="CT921" s="89"/>
      <c r="CU921" s="89"/>
      <c r="CV921" s="89"/>
      <c r="CW921" s="89"/>
      <c r="CX921" s="89"/>
      <c r="CY921" s="89"/>
      <c r="CZ921" s="89"/>
      <c r="DA921" s="89"/>
      <c r="DB921" s="89"/>
      <c r="DC921" s="89"/>
      <c r="DD921" s="89"/>
      <c r="DE921" s="89"/>
      <c r="DF921" s="89"/>
      <c r="DG921" s="89"/>
      <c r="DH921" s="89"/>
      <c r="DI921" s="89"/>
      <c r="DJ921" s="89"/>
      <c r="DK921" s="89"/>
      <c r="DL921" s="89"/>
      <c r="DM921" s="89"/>
      <c r="DN921" s="89"/>
      <c r="DO921" s="89"/>
      <c r="DP921" s="89"/>
      <c r="DQ921" s="89"/>
      <c r="DR921" s="89"/>
      <c r="DS921" s="89"/>
      <c r="DT921" s="89"/>
      <c r="DU921" s="89"/>
      <c r="DV921" s="89"/>
      <c r="DW921" s="89"/>
    </row>
    <row r="922" spans="1:127" s="91" customFormat="1" ht="56.25" x14ac:dyDescent="0.3">
      <c r="A922" s="18">
        <v>34</v>
      </c>
      <c r="B922" s="19"/>
      <c r="C922" s="74"/>
      <c r="D922" s="19"/>
      <c r="E922" s="19"/>
      <c r="F922" s="24"/>
      <c r="G922" s="19"/>
      <c r="H922" s="19"/>
      <c r="I922" s="25">
        <v>3103.5</v>
      </c>
      <c r="J922" s="25"/>
      <c r="K922" s="61" t="s">
        <v>37</v>
      </c>
      <c r="L922" s="34">
        <f t="shared" si="151"/>
        <v>177209.85</v>
      </c>
      <c r="M922" s="34">
        <f t="shared" si="152"/>
        <v>12941.594999999999</v>
      </c>
      <c r="N922" s="34">
        <f t="shared" si="149"/>
        <v>190151.44500000001</v>
      </c>
      <c r="O922" s="201"/>
      <c r="P922" s="23">
        <v>57.1</v>
      </c>
      <c r="Q922" s="23">
        <v>4.17</v>
      </c>
      <c r="R922" s="24" t="s">
        <v>279</v>
      </c>
      <c r="S922" s="24" t="s">
        <v>655</v>
      </c>
      <c r="T922" s="8" t="s">
        <v>671</v>
      </c>
      <c r="U922" s="8"/>
      <c r="V922" s="8"/>
      <c r="W922" s="8"/>
      <c r="X922" s="8"/>
      <c r="Y922" s="89"/>
      <c r="Z922" s="8"/>
      <c r="AA922" s="8"/>
      <c r="AB922" s="8"/>
      <c r="AC922" s="90"/>
      <c r="AD922" s="89"/>
      <c r="AE922" s="89"/>
      <c r="AF922" s="89"/>
      <c r="AG922" s="89"/>
      <c r="AH922" s="89"/>
      <c r="AI922" s="89"/>
      <c r="AJ922" s="89"/>
      <c r="AK922" s="89"/>
      <c r="AL922" s="89"/>
      <c r="AM922" s="89"/>
      <c r="AN922" s="89"/>
      <c r="AO922" s="89"/>
      <c r="AP922" s="89"/>
      <c r="AQ922" s="89"/>
      <c r="AR922" s="89"/>
      <c r="AS922" s="89"/>
      <c r="AT922" s="89"/>
      <c r="AU922" s="89"/>
      <c r="AV922" s="89"/>
      <c r="AW922" s="89"/>
      <c r="AX922" s="89"/>
      <c r="AY922" s="89"/>
      <c r="AZ922" s="89"/>
      <c r="BA922" s="89"/>
      <c r="BB922" s="89"/>
      <c r="BC922" s="89"/>
      <c r="BD922" s="89"/>
      <c r="BE922" s="89"/>
      <c r="BF922" s="89"/>
      <c r="BG922" s="89"/>
      <c r="BH922" s="89"/>
      <c r="BI922" s="89"/>
      <c r="BJ922" s="89"/>
      <c r="BK922" s="89"/>
      <c r="BL922" s="89"/>
      <c r="BM922" s="89"/>
      <c r="BN922" s="89"/>
      <c r="BO922" s="89"/>
      <c r="BP922" s="89"/>
      <c r="BQ922" s="89"/>
      <c r="BR922" s="89"/>
      <c r="BS922" s="89"/>
      <c r="BT922" s="89"/>
      <c r="BU922" s="89"/>
      <c r="BV922" s="89"/>
      <c r="BW922" s="89"/>
      <c r="BX922" s="89"/>
      <c r="BY922" s="89"/>
      <c r="BZ922" s="89"/>
      <c r="CA922" s="89"/>
      <c r="CB922" s="89"/>
      <c r="CC922" s="89"/>
      <c r="CD922" s="89"/>
      <c r="CE922" s="89"/>
      <c r="CF922" s="89"/>
      <c r="CG922" s="89"/>
      <c r="CH922" s="89"/>
      <c r="CI922" s="89"/>
      <c r="CJ922" s="89"/>
      <c r="CK922" s="89"/>
      <c r="CL922" s="89"/>
      <c r="CM922" s="89"/>
      <c r="CN922" s="89"/>
      <c r="CO922" s="89"/>
      <c r="CP922" s="89"/>
      <c r="CQ922" s="89"/>
      <c r="CR922" s="89"/>
      <c r="CS922" s="89"/>
      <c r="CT922" s="89"/>
      <c r="CU922" s="89"/>
      <c r="CV922" s="89"/>
      <c r="CW922" s="89"/>
      <c r="CX922" s="89"/>
      <c r="CY922" s="89"/>
      <c r="CZ922" s="89"/>
      <c r="DA922" s="89"/>
      <c r="DB922" s="89"/>
      <c r="DC922" s="89"/>
      <c r="DD922" s="89"/>
      <c r="DE922" s="89"/>
      <c r="DF922" s="89"/>
      <c r="DG922" s="89"/>
      <c r="DH922" s="89"/>
      <c r="DI922" s="89"/>
      <c r="DJ922" s="89"/>
      <c r="DK922" s="89"/>
      <c r="DL922" s="89"/>
      <c r="DM922" s="89"/>
      <c r="DN922" s="89"/>
      <c r="DO922" s="89"/>
      <c r="DP922" s="89"/>
      <c r="DQ922" s="89"/>
      <c r="DR922" s="89"/>
      <c r="DS922" s="89"/>
      <c r="DT922" s="89"/>
      <c r="DU922" s="89"/>
      <c r="DV922" s="89"/>
      <c r="DW922" s="89"/>
    </row>
    <row r="923" spans="1:127" s="91" customFormat="1" ht="56.25" x14ac:dyDescent="0.3">
      <c r="A923" s="18">
        <v>35</v>
      </c>
      <c r="B923" s="19"/>
      <c r="C923" s="74"/>
      <c r="D923" s="19"/>
      <c r="E923" s="19"/>
      <c r="F923" s="24"/>
      <c r="G923" s="19"/>
      <c r="H923" s="19"/>
      <c r="I923" s="25">
        <v>3103.5</v>
      </c>
      <c r="J923" s="25"/>
      <c r="K923" s="61" t="s">
        <v>41</v>
      </c>
      <c r="L923" s="34">
        <f t="shared" si="151"/>
        <v>110267.35500000001</v>
      </c>
      <c r="M923" s="34">
        <f t="shared" si="152"/>
        <v>8038.0649999999996</v>
      </c>
      <c r="N923" s="34">
        <f t="shared" si="149"/>
        <v>118305.42000000001</v>
      </c>
      <c r="O923" s="202"/>
      <c r="P923" s="34">
        <v>35.53</v>
      </c>
      <c r="Q923" s="23">
        <v>2.59</v>
      </c>
      <c r="R923" s="24" t="s">
        <v>279</v>
      </c>
      <c r="S923" s="24" t="s">
        <v>655</v>
      </c>
      <c r="T923" s="8" t="s">
        <v>671</v>
      </c>
      <c r="U923" s="8"/>
      <c r="V923" s="8"/>
      <c r="W923" s="8"/>
      <c r="X923" s="8"/>
      <c r="Y923" s="89"/>
      <c r="Z923" s="8"/>
      <c r="AA923" s="8"/>
      <c r="AB923" s="8"/>
      <c r="AC923" s="90"/>
      <c r="AD923" s="89"/>
      <c r="AE923" s="89"/>
      <c r="AF923" s="89"/>
      <c r="AG923" s="89"/>
      <c r="AH923" s="89"/>
      <c r="AI923" s="89"/>
      <c r="AJ923" s="89"/>
      <c r="AK923" s="89"/>
      <c r="AL923" s="89"/>
      <c r="AM923" s="89"/>
      <c r="AN923" s="89"/>
      <c r="AO923" s="89"/>
      <c r="AP923" s="89"/>
      <c r="AQ923" s="89"/>
      <c r="AR923" s="89"/>
      <c r="AS923" s="89"/>
      <c r="AT923" s="89"/>
      <c r="AU923" s="89"/>
      <c r="AV923" s="89"/>
      <c r="AW923" s="89"/>
      <c r="AX923" s="89"/>
      <c r="AY923" s="89"/>
      <c r="AZ923" s="89"/>
      <c r="BA923" s="89"/>
      <c r="BB923" s="89"/>
      <c r="BC923" s="89"/>
      <c r="BD923" s="89"/>
      <c r="BE923" s="89"/>
      <c r="BF923" s="89"/>
      <c r="BG923" s="89"/>
      <c r="BH923" s="89"/>
      <c r="BI923" s="89"/>
      <c r="BJ923" s="89"/>
      <c r="BK923" s="89"/>
      <c r="BL923" s="89"/>
      <c r="BM923" s="89"/>
      <c r="BN923" s="89"/>
      <c r="BO923" s="89"/>
      <c r="BP923" s="89"/>
      <c r="BQ923" s="89"/>
      <c r="BR923" s="89"/>
      <c r="BS923" s="89"/>
      <c r="BT923" s="89"/>
      <c r="BU923" s="89"/>
      <c r="BV923" s="89"/>
      <c r="BW923" s="89"/>
      <c r="BX923" s="89"/>
      <c r="BY923" s="89"/>
      <c r="BZ923" s="89"/>
      <c r="CA923" s="89"/>
      <c r="CB923" s="89"/>
      <c r="CC923" s="89"/>
      <c r="CD923" s="89"/>
      <c r="CE923" s="89"/>
      <c r="CF923" s="89"/>
      <c r="CG923" s="89"/>
      <c r="CH923" s="89"/>
      <c r="CI923" s="89"/>
      <c r="CJ923" s="89"/>
      <c r="CK923" s="89"/>
      <c r="CL923" s="89"/>
      <c r="CM923" s="89"/>
      <c r="CN923" s="89"/>
      <c r="CO923" s="89"/>
      <c r="CP923" s="89"/>
      <c r="CQ923" s="89"/>
      <c r="CR923" s="89"/>
      <c r="CS923" s="89"/>
      <c r="CT923" s="89"/>
      <c r="CU923" s="89"/>
      <c r="CV923" s="89"/>
      <c r="CW923" s="89"/>
      <c r="CX923" s="89"/>
      <c r="CY923" s="89"/>
      <c r="CZ923" s="89"/>
      <c r="DA923" s="89"/>
      <c r="DB923" s="89"/>
      <c r="DC923" s="89"/>
      <c r="DD923" s="89"/>
      <c r="DE923" s="89"/>
      <c r="DF923" s="89"/>
      <c r="DG923" s="89"/>
      <c r="DH923" s="89"/>
      <c r="DI923" s="89"/>
      <c r="DJ923" s="89"/>
      <c r="DK923" s="89"/>
      <c r="DL923" s="89"/>
      <c r="DM923" s="89"/>
      <c r="DN923" s="89"/>
      <c r="DO923" s="89"/>
      <c r="DP923" s="89"/>
      <c r="DQ923" s="89"/>
      <c r="DR923" s="89"/>
      <c r="DS923" s="89"/>
      <c r="DT923" s="89"/>
      <c r="DU923" s="89"/>
      <c r="DV923" s="89"/>
      <c r="DW923" s="89"/>
    </row>
    <row r="924" spans="1:127" s="91" customFormat="1" ht="37.5" x14ac:dyDescent="0.3">
      <c r="A924" s="18">
        <v>36</v>
      </c>
      <c r="B924" s="19">
        <v>15</v>
      </c>
      <c r="C924" s="74" t="s">
        <v>686</v>
      </c>
      <c r="D924" s="19">
        <v>1957</v>
      </c>
      <c r="E924" s="19">
        <v>2009</v>
      </c>
      <c r="F924" s="24" t="s">
        <v>63</v>
      </c>
      <c r="G924" s="19" t="s">
        <v>466</v>
      </c>
      <c r="H924" s="19">
        <v>2</v>
      </c>
      <c r="I924" s="25">
        <v>497.3</v>
      </c>
      <c r="J924" s="25">
        <v>378.9</v>
      </c>
      <c r="K924" s="61" t="s">
        <v>50</v>
      </c>
      <c r="L924" s="34">
        <f t="shared" si="151"/>
        <v>230826.76800000001</v>
      </c>
      <c r="M924" s="34">
        <f t="shared" si="152"/>
        <v>16848.524000000001</v>
      </c>
      <c r="N924" s="34">
        <f t="shared" si="149"/>
        <v>247675.29200000002</v>
      </c>
      <c r="O924" s="200">
        <f>N924+N925+N926+N927</f>
        <v>402042.18500000006</v>
      </c>
      <c r="P924" s="34">
        <v>464.16</v>
      </c>
      <c r="Q924" s="23">
        <v>33.880000000000003</v>
      </c>
      <c r="R924" s="24" t="s">
        <v>279</v>
      </c>
      <c r="S924" s="24" t="s">
        <v>655</v>
      </c>
      <c r="T924" s="8"/>
      <c r="U924" s="8"/>
      <c r="V924" s="8"/>
      <c r="W924" s="8"/>
      <c r="X924" s="8"/>
      <c r="Y924" s="89"/>
      <c r="Z924" s="8"/>
      <c r="AA924" s="8"/>
      <c r="AB924" s="8"/>
      <c r="AC924" s="90"/>
      <c r="AD924" s="89"/>
      <c r="AE924" s="89"/>
      <c r="AF924" s="89"/>
      <c r="AG924" s="89"/>
      <c r="AH924" s="89"/>
      <c r="AI924" s="89"/>
      <c r="AJ924" s="89"/>
      <c r="AK924" s="89"/>
      <c r="AL924" s="89"/>
      <c r="AM924" s="89"/>
      <c r="AN924" s="89"/>
      <c r="AO924" s="89"/>
      <c r="AP924" s="89"/>
      <c r="AQ924" s="89"/>
      <c r="AR924" s="89"/>
      <c r="AS924" s="89"/>
      <c r="AT924" s="89"/>
      <c r="AU924" s="89"/>
      <c r="AV924" s="89"/>
      <c r="AW924" s="89"/>
      <c r="AX924" s="89"/>
      <c r="AY924" s="89"/>
      <c r="AZ924" s="89"/>
      <c r="BA924" s="89"/>
      <c r="BB924" s="89"/>
      <c r="BC924" s="89"/>
      <c r="BD924" s="89"/>
      <c r="BE924" s="89"/>
      <c r="BF924" s="89"/>
      <c r="BG924" s="89"/>
      <c r="BH924" s="89"/>
      <c r="BI924" s="89"/>
      <c r="BJ924" s="89"/>
      <c r="BK924" s="89"/>
      <c r="BL924" s="89"/>
      <c r="BM924" s="89"/>
      <c r="BN924" s="89"/>
      <c r="BO924" s="89"/>
      <c r="BP924" s="89"/>
      <c r="BQ924" s="89"/>
      <c r="BR924" s="89"/>
      <c r="BS924" s="89"/>
      <c r="BT924" s="89"/>
      <c r="BU924" s="89"/>
      <c r="BV924" s="89"/>
      <c r="BW924" s="89"/>
      <c r="BX924" s="89"/>
      <c r="BY924" s="89"/>
      <c r="BZ924" s="89"/>
      <c r="CA924" s="89"/>
      <c r="CB924" s="89"/>
      <c r="CC924" s="89"/>
      <c r="CD924" s="89"/>
      <c r="CE924" s="89"/>
      <c r="CF924" s="89"/>
      <c r="CG924" s="89"/>
      <c r="CH924" s="89"/>
      <c r="CI924" s="89"/>
      <c r="CJ924" s="89"/>
      <c r="CK924" s="89"/>
      <c r="CL924" s="89"/>
      <c r="CM924" s="89"/>
      <c r="CN924" s="89"/>
      <c r="CO924" s="89"/>
      <c r="CP924" s="89"/>
      <c r="CQ924" s="89"/>
      <c r="CR924" s="89"/>
      <c r="CS924" s="89"/>
      <c r="CT924" s="89"/>
      <c r="CU924" s="89"/>
      <c r="CV924" s="89"/>
      <c r="CW924" s="89"/>
      <c r="CX924" s="89"/>
      <c r="CY924" s="89"/>
      <c r="CZ924" s="89"/>
      <c r="DA924" s="89"/>
      <c r="DB924" s="89"/>
      <c r="DC924" s="89"/>
      <c r="DD924" s="89"/>
      <c r="DE924" s="89"/>
      <c r="DF924" s="89"/>
      <c r="DG924" s="89"/>
      <c r="DH924" s="89"/>
      <c r="DI924" s="89"/>
      <c r="DJ924" s="89"/>
      <c r="DK924" s="89"/>
      <c r="DL924" s="89"/>
      <c r="DM924" s="89"/>
      <c r="DN924" s="89"/>
      <c r="DO924" s="89"/>
      <c r="DP924" s="89"/>
      <c r="DQ924" s="89"/>
      <c r="DR924" s="89"/>
      <c r="DS924" s="89"/>
      <c r="DT924" s="89"/>
      <c r="DU924" s="89"/>
      <c r="DV924" s="89"/>
      <c r="DW924" s="89"/>
    </row>
    <row r="925" spans="1:127" s="91" customFormat="1" ht="56.25" x14ac:dyDescent="0.3">
      <c r="A925" s="18">
        <v>37</v>
      </c>
      <c r="B925" s="19"/>
      <c r="C925" s="74"/>
      <c r="D925" s="19"/>
      <c r="E925" s="19"/>
      <c r="F925" s="24"/>
      <c r="G925" s="19"/>
      <c r="H925" s="19"/>
      <c r="I925" s="25">
        <v>497.3</v>
      </c>
      <c r="J925" s="25"/>
      <c r="K925" s="61" t="s">
        <v>93</v>
      </c>
      <c r="L925" s="34">
        <f t="shared" si="151"/>
        <v>74341.377000000008</v>
      </c>
      <c r="M925" s="34">
        <f t="shared" si="152"/>
        <v>5425.5430000000006</v>
      </c>
      <c r="N925" s="34">
        <f t="shared" si="149"/>
        <v>79766.920000000013</v>
      </c>
      <c r="O925" s="201"/>
      <c r="P925" s="34">
        <v>149.49</v>
      </c>
      <c r="Q925" s="23">
        <v>10.91</v>
      </c>
      <c r="R925" s="24" t="s">
        <v>279</v>
      </c>
      <c r="S925" s="24" t="s">
        <v>655</v>
      </c>
      <c r="T925" s="8"/>
      <c r="U925" s="8"/>
      <c r="V925" s="8"/>
      <c r="W925" s="8"/>
      <c r="X925" s="8"/>
      <c r="Y925" s="89"/>
      <c r="Z925" s="8"/>
      <c r="AA925" s="8"/>
      <c r="AB925" s="8"/>
      <c r="AC925" s="90"/>
      <c r="AD925" s="89"/>
      <c r="AE925" s="89"/>
      <c r="AF925" s="89"/>
      <c r="AG925" s="89"/>
      <c r="AH925" s="89"/>
      <c r="AI925" s="89"/>
      <c r="AJ925" s="89"/>
      <c r="AK925" s="89"/>
      <c r="AL925" s="89"/>
      <c r="AM925" s="89"/>
      <c r="AN925" s="89"/>
      <c r="AO925" s="89"/>
      <c r="AP925" s="89"/>
      <c r="AQ925" s="89"/>
      <c r="AR925" s="89"/>
      <c r="AS925" s="89"/>
      <c r="AT925" s="89"/>
      <c r="AU925" s="89"/>
      <c r="AV925" s="89"/>
      <c r="AW925" s="89"/>
      <c r="AX925" s="89"/>
      <c r="AY925" s="89"/>
      <c r="AZ925" s="89"/>
      <c r="BA925" s="89"/>
      <c r="BB925" s="89"/>
      <c r="BC925" s="89"/>
      <c r="BD925" s="89"/>
      <c r="BE925" s="89"/>
      <c r="BF925" s="89"/>
      <c r="BG925" s="89"/>
      <c r="BH925" s="89"/>
      <c r="BI925" s="89"/>
      <c r="BJ925" s="89"/>
      <c r="BK925" s="89"/>
      <c r="BL925" s="89"/>
      <c r="BM925" s="89"/>
      <c r="BN925" s="89"/>
      <c r="BO925" s="89"/>
      <c r="BP925" s="89"/>
      <c r="BQ925" s="89"/>
      <c r="BR925" s="89"/>
      <c r="BS925" s="89"/>
      <c r="BT925" s="89"/>
      <c r="BU925" s="89"/>
      <c r="BV925" s="89"/>
      <c r="BW925" s="89"/>
      <c r="BX925" s="89"/>
      <c r="BY925" s="89"/>
      <c r="BZ925" s="89"/>
      <c r="CA925" s="89"/>
      <c r="CB925" s="89"/>
      <c r="CC925" s="89"/>
      <c r="CD925" s="89"/>
      <c r="CE925" s="89"/>
      <c r="CF925" s="89"/>
      <c r="CG925" s="89"/>
      <c r="CH925" s="89"/>
      <c r="CI925" s="89"/>
      <c r="CJ925" s="89"/>
      <c r="CK925" s="89"/>
      <c r="CL925" s="89"/>
      <c r="CM925" s="89"/>
      <c r="CN925" s="89"/>
      <c r="CO925" s="89"/>
      <c r="CP925" s="89"/>
      <c r="CQ925" s="89"/>
      <c r="CR925" s="89"/>
      <c r="CS925" s="89"/>
      <c r="CT925" s="89"/>
      <c r="CU925" s="89"/>
      <c r="CV925" s="89"/>
      <c r="CW925" s="89"/>
      <c r="CX925" s="89"/>
      <c r="CY925" s="89"/>
      <c r="CZ925" s="89"/>
      <c r="DA925" s="89"/>
      <c r="DB925" s="89"/>
      <c r="DC925" s="89"/>
      <c r="DD925" s="89"/>
      <c r="DE925" s="89"/>
      <c r="DF925" s="89"/>
      <c r="DG925" s="89"/>
      <c r="DH925" s="89"/>
      <c r="DI925" s="89"/>
      <c r="DJ925" s="89"/>
      <c r="DK925" s="89"/>
      <c r="DL925" s="89"/>
      <c r="DM925" s="89"/>
      <c r="DN925" s="89"/>
      <c r="DO925" s="89"/>
      <c r="DP925" s="89"/>
      <c r="DQ925" s="89"/>
      <c r="DR925" s="89"/>
      <c r="DS925" s="89"/>
      <c r="DT925" s="89"/>
      <c r="DU925" s="89"/>
      <c r="DV925" s="89"/>
      <c r="DW925" s="89"/>
    </row>
    <row r="926" spans="1:127" s="91" customFormat="1" ht="56.25" x14ac:dyDescent="0.3">
      <c r="A926" s="18">
        <v>38</v>
      </c>
      <c r="B926" s="19"/>
      <c r="C926" s="74"/>
      <c r="D926" s="19"/>
      <c r="E926" s="19"/>
      <c r="F926" s="24"/>
      <c r="G926" s="19"/>
      <c r="H926" s="19"/>
      <c r="I926" s="25">
        <v>497.3</v>
      </c>
      <c r="J926" s="25"/>
      <c r="K926" s="61" t="s">
        <v>37</v>
      </c>
      <c r="L926" s="34">
        <f t="shared" si="151"/>
        <v>37660.529000000002</v>
      </c>
      <c r="M926" s="34">
        <f t="shared" si="152"/>
        <v>7389.8779999999997</v>
      </c>
      <c r="N926" s="34">
        <f t="shared" si="149"/>
        <v>45050.406999999999</v>
      </c>
      <c r="O926" s="201"/>
      <c r="P926" s="34">
        <v>75.73</v>
      </c>
      <c r="Q926" s="23">
        <v>14.86</v>
      </c>
      <c r="R926" s="24" t="s">
        <v>279</v>
      </c>
      <c r="S926" s="24" t="s">
        <v>655</v>
      </c>
      <c r="T926" s="8" t="s">
        <v>687</v>
      </c>
      <c r="U926" s="8"/>
      <c r="V926" s="8"/>
      <c r="W926" s="8"/>
      <c r="X926" s="8"/>
      <c r="Y926" s="89"/>
      <c r="Z926" s="8"/>
      <c r="AA926" s="8"/>
      <c r="AB926" s="8"/>
      <c r="AC926" s="90"/>
      <c r="AD926" s="89"/>
      <c r="AE926" s="89"/>
      <c r="AF926" s="89"/>
      <c r="AG926" s="89"/>
      <c r="AH926" s="89"/>
      <c r="AI926" s="89"/>
      <c r="AJ926" s="89"/>
      <c r="AK926" s="89"/>
      <c r="AL926" s="89"/>
      <c r="AM926" s="89"/>
      <c r="AN926" s="89"/>
      <c r="AO926" s="89"/>
      <c r="AP926" s="89"/>
      <c r="AQ926" s="89"/>
      <c r="AR926" s="89"/>
      <c r="AS926" s="89"/>
      <c r="AT926" s="89"/>
      <c r="AU926" s="89"/>
      <c r="AV926" s="89"/>
      <c r="AW926" s="89"/>
      <c r="AX926" s="89"/>
      <c r="AY926" s="89"/>
      <c r="AZ926" s="89"/>
      <c r="BA926" s="89"/>
      <c r="BB926" s="89"/>
      <c r="BC926" s="89"/>
      <c r="BD926" s="89"/>
      <c r="BE926" s="89"/>
      <c r="BF926" s="89"/>
      <c r="BG926" s="89"/>
      <c r="BH926" s="89"/>
      <c r="BI926" s="89"/>
      <c r="BJ926" s="89"/>
      <c r="BK926" s="89"/>
      <c r="BL926" s="89"/>
      <c r="BM926" s="89"/>
      <c r="BN926" s="89"/>
      <c r="BO926" s="89"/>
      <c r="BP926" s="89"/>
      <c r="BQ926" s="89"/>
      <c r="BR926" s="89"/>
      <c r="BS926" s="89"/>
      <c r="BT926" s="89"/>
      <c r="BU926" s="89"/>
      <c r="BV926" s="89"/>
      <c r="BW926" s="89"/>
      <c r="BX926" s="89"/>
      <c r="BY926" s="89"/>
      <c r="BZ926" s="89"/>
      <c r="CA926" s="89"/>
      <c r="CB926" s="89"/>
      <c r="CC926" s="89"/>
      <c r="CD926" s="89"/>
      <c r="CE926" s="89"/>
      <c r="CF926" s="89"/>
      <c r="CG926" s="89"/>
      <c r="CH926" s="89"/>
      <c r="CI926" s="89"/>
      <c r="CJ926" s="89"/>
      <c r="CK926" s="89"/>
      <c r="CL926" s="89"/>
      <c r="CM926" s="89"/>
      <c r="CN926" s="89"/>
      <c r="CO926" s="89"/>
      <c r="CP926" s="89"/>
      <c r="CQ926" s="89"/>
      <c r="CR926" s="89"/>
      <c r="CS926" s="89"/>
      <c r="CT926" s="89"/>
      <c r="CU926" s="89"/>
      <c r="CV926" s="89"/>
      <c r="CW926" s="89"/>
      <c r="CX926" s="89"/>
      <c r="CY926" s="89"/>
      <c r="CZ926" s="89"/>
      <c r="DA926" s="89"/>
      <c r="DB926" s="89"/>
      <c r="DC926" s="89"/>
      <c r="DD926" s="89"/>
      <c r="DE926" s="89"/>
      <c r="DF926" s="89"/>
      <c r="DG926" s="89"/>
      <c r="DH926" s="89"/>
      <c r="DI926" s="89"/>
      <c r="DJ926" s="89"/>
      <c r="DK926" s="89"/>
      <c r="DL926" s="89"/>
      <c r="DM926" s="89"/>
      <c r="DN926" s="89"/>
      <c r="DO926" s="89"/>
      <c r="DP926" s="89"/>
      <c r="DQ926" s="89"/>
      <c r="DR926" s="89"/>
      <c r="DS926" s="89"/>
      <c r="DT926" s="89"/>
      <c r="DU926" s="89"/>
      <c r="DV926" s="89"/>
      <c r="DW926" s="89"/>
    </row>
    <row r="927" spans="1:127" s="91" customFormat="1" ht="56.25" x14ac:dyDescent="0.3">
      <c r="A927" s="18">
        <v>39</v>
      </c>
      <c r="B927" s="19"/>
      <c r="C927" s="74"/>
      <c r="D927" s="19"/>
      <c r="E927" s="19"/>
      <c r="F927" s="24"/>
      <c r="G927" s="19"/>
      <c r="H927" s="19"/>
      <c r="I927" s="25">
        <v>497.3</v>
      </c>
      <c r="J927" s="25"/>
      <c r="K927" s="61" t="s">
        <v>41</v>
      </c>
      <c r="L927" s="34">
        <f t="shared" si="151"/>
        <v>27540.474000000002</v>
      </c>
      <c r="M927" s="34">
        <f t="shared" si="152"/>
        <v>2009.0920000000001</v>
      </c>
      <c r="N927" s="34">
        <f t="shared" si="149"/>
        <v>29549.566000000003</v>
      </c>
      <c r="O927" s="202"/>
      <c r="P927" s="34">
        <v>55.38</v>
      </c>
      <c r="Q927" s="23">
        <v>4.04</v>
      </c>
      <c r="R927" s="24" t="s">
        <v>279</v>
      </c>
      <c r="S927" s="24" t="s">
        <v>655</v>
      </c>
      <c r="T927" s="8" t="s">
        <v>687</v>
      </c>
      <c r="U927" s="8"/>
      <c r="V927" s="8"/>
      <c r="W927" s="8"/>
      <c r="X927" s="8"/>
      <c r="Y927" s="89"/>
      <c r="Z927" s="8"/>
      <c r="AA927" s="8"/>
      <c r="AB927" s="8"/>
      <c r="AC927" s="90"/>
      <c r="AD927" s="89"/>
      <c r="AE927" s="89"/>
      <c r="AF927" s="89"/>
      <c r="AG927" s="89"/>
      <c r="AH927" s="89"/>
      <c r="AI927" s="89"/>
      <c r="AJ927" s="89"/>
      <c r="AK927" s="89"/>
      <c r="AL927" s="89"/>
      <c r="AM927" s="89"/>
      <c r="AN927" s="89"/>
      <c r="AO927" s="89"/>
      <c r="AP927" s="89"/>
      <c r="AQ927" s="89"/>
      <c r="AR927" s="89"/>
      <c r="AS927" s="89"/>
      <c r="AT927" s="89"/>
      <c r="AU927" s="89"/>
      <c r="AV927" s="89"/>
      <c r="AW927" s="89"/>
      <c r="AX927" s="89"/>
      <c r="AY927" s="89"/>
      <c r="AZ927" s="89"/>
      <c r="BA927" s="89"/>
      <c r="BB927" s="89"/>
      <c r="BC927" s="89"/>
      <c r="BD927" s="89"/>
      <c r="BE927" s="89"/>
      <c r="BF927" s="89"/>
      <c r="BG927" s="89"/>
      <c r="BH927" s="89"/>
      <c r="BI927" s="89"/>
      <c r="BJ927" s="89"/>
      <c r="BK927" s="89"/>
      <c r="BL927" s="89"/>
      <c r="BM927" s="89"/>
      <c r="BN927" s="89"/>
      <c r="BO927" s="89"/>
      <c r="BP927" s="89"/>
      <c r="BQ927" s="89"/>
      <c r="BR927" s="89"/>
      <c r="BS927" s="89"/>
      <c r="BT927" s="89"/>
      <c r="BU927" s="89"/>
      <c r="BV927" s="89"/>
      <c r="BW927" s="89"/>
      <c r="BX927" s="89"/>
      <c r="BY927" s="89"/>
      <c r="BZ927" s="89"/>
      <c r="CA927" s="89"/>
      <c r="CB927" s="89"/>
      <c r="CC927" s="89"/>
      <c r="CD927" s="89"/>
      <c r="CE927" s="89"/>
      <c r="CF927" s="89"/>
      <c r="CG927" s="89"/>
      <c r="CH927" s="89"/>
      <c r="CI927" s="89"/>
      <c r="CJ927" s="89"/>
      <c r="CK927" s="89"/>
      <c r="CL927" s="89"/>
      <c r="CM927" s="89"/>
      <c r="CN927" s="89"/>
      <c r="CO927" s="89"/>
      <c r="CP927" s="89"/>
      <c r="CQ927" s="89"/>
      <c r="CR927" s="89"/>
      <c r="CS927" s="89"/>
      <c r="CT927" s="89"/>
      <c r="CU927" s="89"/>
      <c r="CV927" s="89"/>
      <c r="CW927" s="89"/>
      <c r="CX927" s="89"/>
      <c r="CY927" s="89"/>
      <c r="CZ927" s="89"/>
      <c r="DA927" s="89"/>
      <c r="DB927" s="89"/>
      <c r="DC927" s="89"/>
      <c r="DD927" s="89"/>
      <c r="DE927" s="89"/>
      <c r="DF927" s="89"/>
      <c r="DG927" s="89"/>
      <c r="DH927" s="89"/>
      <c r="DI927" s="89"/>
      <c r="DJ927" s="89"/>
      <c r="DK927" s="89"/>
      <c r="DL927" s="89"/>
      <c r="DM927" s="89"/>
      <c r="DN927" s="89"/>
      <c r="DO927" s="89"/>
      <c r="DP927" s="89"/>
      <c r="DQ927" s="89"/>
      <c r="DR927" s="89"/>
      <c r="DS927" s="89"/>
      <c r="DT927" s="89"/>
      <c r="DU927" s="89"/>
      <c r="DV927" s="89"/>
      <c r="DW927" s="89"/>
    </row>
    <row r="928" spans="1:127" s="91" customFormat="1" x14ac:dyDescent="0.3">
      <c r="A928" s="82">
        <f>A945</f>
        <v>17</v>
      </c>
      <c r="B928" s="36">
        <f>B945</f>
        <v>4</v>
      </c>
      <c r="C928" s="83" t="s">
        <v>77</v>
      </c>
      <c r="D928" s="36"/>
      <c r="E928" s="36"/>
      <c r="F928" s="24"/>
      <c r="G928" s="36"/>
      <c r="H928" s="36"/>
      <c r="I928" s="33">
        <f>SUM(I929:I945)</f>
        <v>58527.799999999996</v>
      </c>
      <c r="J928" s="30"/>
      <c r="K928" s="31"/>
      <c r="L928" s="33">
        <f>SUM(L929:L945)</f>
        <v>15460191.066000002</v>
      </c>
      <c r="M928" s="33">
        <f t="shared" ref="M928:N928" si="153">SUM(M929:M945)</f>
        <v>1128595.8520000002</v>
      </c>
      <c r="N928" s="33">
        <f t="shared" si="153"/>
        <v>16588786.918000001</v>
      </c>
      <c r="O928" s="33">
        <f>SUM(O929:O945)</f>
        <v>16588786.918</v>
      </c>
      <c r="P928" s="33"/>
      <c r="Q928" s="154"/>
      <c r="R928" s="24"/>
      <c r="S928" s="24"/>
      <c r="T928" s="8"/>
      <c r="U928" s="8"/>
      <c r="V928" s="8"/>
      <c r="W928" s="8"/>
      <c r="X928" s="8"/>
      <c r="Y928" s="89"/>
      <c r="Z928" s="8"/>
      <c r="AA928" s="8"/>
      <c r="AB928" s="8"/>
      <c r="AC928" s="90"/>
      <c r="AD928" s="89"/>
      <c r="AE928" s="89"/>
      <c r="AF928" s="89"/>
      <c r="AG928" s="89"/>
      <c r="AH928" s="89"/>
      <c r="AI928" s="89"/>
      <c r="AJ928" s="89"/>
      <c r="AK928" s="89"/>
      <c r="AL928" s="89"/>
      <c r="AM928" s="89"/>
      <c r="AN928" s="89"/>
      <c r="AO928" s="89"/>
      <c r="AP928" s="89"/>
      <c r="AQ928" s="89"/>
      <c r="AR928" s="89"/>
      <c r="AS928" s="89"/>
      <c r="AT928" s="89"/>
      <c r="AU928" s="89"/>
      <c r="AV928" s="89"/>
      <c r="AW928" s="89"/>
      <c r="AX928" s="89"/>
      <c r="AY928" s="89"/>
      <c r="AZ928" s="89"/>
      <c r="BA928" s="89"/>
      <c r="BB928" s="89"/>
      <c r="BC928" s="89"/>
      <c r="BD928" s="89"/>
      <c r="BE928" s="89"/>
      <c r="BF928" s="89"/>
      <c r="BG928" s="89"/>
      <c r="BH928" s="89"/>
      <c r="BI928" s="89"/>
      <c r="BJ928" s="89"/>
      <c r="BK928" s="89"/>
      <c r="BL928" s="89"/>
      <c r="BM928" s="89"/>
      <c r="BN928" s="89"/>
      <c r="BO928" s="89"/>
      <c r="BP928" s="89"/>
      <c r="BQ928" s="89"/>
      <c r="BR928" s="89"/>
      <c r="BS928" s="89"/>
      <c r="BT928" s="89"/>
      <c r="BU928" s="89"/>
      <c r="BV928" s="89"/>
      <c r="BW928" s="89"/>
      <c r="BX928" s="89"/>
      <c r="BY928" s="89"/>
      <c r="BZ928" s="89"/>
      <c r="CA928" s="89"/>
      <c r="CB928" s="89"/>
      <c r="CC928" s="89"/>
      <c r="CD928" s="89"/>
      <c r="CE928" s="89"/>
      <c r="CF928" s="89"/>
      <c r="CG928" s="89"/>
      <c r="CH928" s="89"/>
      <c r="CI928" s="89"/>
      <c r="CJ928" s="89"/>
      <c r="CK928" s="89"/>
      <c r="CL928" s="89"/>
      <c r="CM928" s="89"/>
      <c r="CN928" s="89"/>
      <c r="CO928" s="89"/>
      <c r="CP928" s="89"/>
      <c r="CQ928" s="89"/>
      <c r="CR928" s="89"/>
      <c r="CS928" s="89"/>
      <c r="CT928" s="89"/>
      <c r="CU928" s="89"/>
      <c r="CV928" s="89"/>
      <c r="CW928" s="89"/>
      <c r="CX928" s="89"/>
      <c r="CY928" s="89"/>
      <c r="CZ928" s="89"/>
      <c r="DA928" s="89"/>
      <c r="DB928" s="89"/>
      <c r="DC928" s="89"/>
      <c r="DD928" s="89"/>
      <c r="DE928" s="89"/>
      <c r="DF928" s="89"/>
      <c r="DG928" s="89"/>
      <c r="DH928" s="89"/>
      <c r="DI928" s="89"/>
      <c r="DJ928" s="89"/>
      <c r="DK928" s="89"/>
      <c r="DL928" s="89"/>
      <c r="DM928" s="89"/>
      <c r="DN928" s="89"/>
      <c r="DO928" s="89"/>
      <c r="DP928" s="89"/>
      <c r="DQ928" s="89"/>
      <c r="DR928" s="89"/>
      <c r="DS928" s="89"/>
      <c r="DT928" s="89"/>
      <c r="DU928" s="89"/>
      <c r="DV928" s="89"/>
      <c r="DW928" s="89"/>
    </row>
    <row r="929" spans="1:20" ht="37.5" x14ac:dyDescent="0.3">
      <c r="A929" s="18">
        <v>1</v>
      </c>
      <c r="B929" s="19">
        <v>1</v>
      </c>
      <c r="C929" s="74" t="s">
        <v>688</v>
      </c>
      <c r="D929" s="19">
        <v>1960</v>
      </c>
      <c r="E929" s="19" t="s">
        <v>34</v>
      </c>
      <c r="F929" s="24" t="s">
        <v>59</v>
      </c>
      <c r="G929" s="19" t="s">
        <v>36</v>
      </c>
      <c r="H929" s="19">
        <v>3</v>
      </c>
      <c r="I929" s="25">
        <v>4078.9</v>
      </c>
      <c r="J929" s="25">
        <v>2346.5</v>
      </c>
      <c r="K929" s="61" t="s">
        <v>46</v>
      </c>
      <c r="L929" s="34">
        <f t="shared" ref="L929:L945" si="154">I929*P929</f>
        <v>652624</v>
      </c>
      <c r="M929" s="34">
        <f>I929*Q929</f>
        <v>47641.552000000003</v>
      </c>
      <c r="N929" s="34">
        <f>L929+M929</f>
        <v>700265.55200000003</v>
      </c>
      <c r="O929" s="200">
        <f>N929+N930+N931+N932</f>
        <v>2970173.4020000002</v>
      </c>
      <c r="P929" s="34">
        <v>160</v>
      </c>
      <c r="Q929" s="23">
        <v>11.68</v>
      </c>
      <c r="R929" s="24" t="s">
        <v>279</v>
      </c>
      <c r="S929" s="24" t="s">
        <v>655</v>
      </c>
    </row>
    <row r="930" spans="1:20" ht="37.5" x14ac:dyDescent="0.3">
      <c r="A930" s="18">
        <v>2</v>
      </c>
      <c r="B930" s="19"/>
      <c r="C930" s="74"/>
      <c r="D930" s="19"/>
      <c r="E930" s="19"/>
      <c r="F930" s="24"/>
      <c r="G930" s="19"/>
      <c r="H930" s="19"/>
      <c r="I930" s="25">
        <v>4078.9</v>
      </c>
      <c r="J930" s="25"/>
      <c r="K930" s="61" t="s">
        <v>50</v>
      </c>
      <c r="L930" s="34">
        <f t="shared" si="154"/>
        <v>1737611.4000000001</v>
      </c>
      <c r="M930" s="34">
        <f t="shared" ref="M930:M935" si="155">I930*Q930</f>
        <v>126853.79000000001</v>
      </c>
      <c r="N930" s="34">
        <f t="shared" ref="N930:N944" si="156">L930+M930</f>
        <v>1864465.1900000002</v>
      </c>
      <c r="O930" s="201"/>
      <c r="P930" s="34">
        <v>426</v>
      </c>
      <c r="Q930" s="23">
        <v>31.1</v>
      </c>
      <c r="R930" s="24" t="s">
        <v>279</v>
      </c>
      <c r="S930" s="24" t="s">
        <v>655</v>
      </c>
    </row>
    <row r="931" spans="1:20" ht="56.25" x14ac:dyDescent="0.3">
      <c r="A931" s="18">
        <v>3</v>
      </c>
      <c r="B931" s="19"/>
      <c r="C931" s="74"/>
      <c r="D931" s="19"/>
      <c r="E931" s="19"/>
      <c r="F931" s="24"/>
      <c r="G931" s="19"/>
      <c r="H931" s="19"/>
      <c r="I931" s="25">
        <v>4078.9</v>
      </c>
      <c r="J931" s="25"/>
      <c r="K931" s="61" t="s">
        <v>37</v>
      </c>
      <c r="L931" s="34">
        <f t="shared" si="154"/>
        <v>232945.97899999999</v>
      </c>
      <c r="M931" s="34">
        <f t="shared" si="155"/>
        <v>17009.012999999999</v>
      </c>
      <c r="N931" s="34">
        <f t="shared" si="156"/>
        <v>249954.992</v>
      </c>
      <c r="O931" s="201"/>
      <c r="P931" s="34">
        <v>57.11</v>
      </c>
      <c r="Q931" s="23">
        <v>4.17</v>
      </c>
      <c r="R931" s="24" t="s">
        <v>279</v>
      </c>
      <c r="S931" s="24" t="s">
        <v>655</v>
      </c>
    </row>
    <row r="932" spans="1:20" ht="56.25" x14ac:dyDescent="0.3">
      <c r="A932" s="18">
        <v>4</v>
      </c>
      <c r="B932" s="19"/>
      <c r="C932" s="74"/>
      <c r="D932" s="19"/>
      <c r="E932" s="19"/>
      <c r="F932" s="24"/>
      <c r="G932" s="19"/>
      <c r="H932" s="19"/>
      <c r="I932" s="25">
        <v>4078.9</v>
      </c>
      <c r="J932" s="25"/>
      <c r="K932" s="61" t="s">
        <v>41</v>
      </c>
      <c r="L932" s="34">
        <f t="shared" si="154"/>
        <v>144923.31700000001</v>
      </c>
      <c r="M932" s="34">
        <f t="shared" si="155"/>
        <v>10564.350999999999</v>
      </c>
      <c r="N932" s="34">
        <f t="shared" si="156"/>
        <v>155487.66800000001</v>
      </c>
      <c r="O932" s="202"/>
      <c r="P932" s="34">
        <v>35.53</v>
      </c>
      <c r="Q932" s="23">
        <v>2.59</v>
      </c>
      <c r="R932" s="24" t="s">
        <v>279</v>
      </c>
      <c r="S932" s="24" t="s">
        <v>655</v>
      </c>
    </row>
    <row r="933" spans="1:20" ht="37.5" x14ac:dyDescent="0.3">
      <c r="A933" s="18">
        <v>5</v>
      </c>
      <c r="B933" s="19">
        <v>2</v>
      </c>
      <c r="C933" s="74" t="s">
        <v>689</v>
      </c>
      <c r="D933" s="19">
        <v>1966</v>
      </c>
      <c r="E933" s="19" t="s">
        <v>34</v>
      </c>
      <c r="F933" s="24" t="s">
        <v>59</v>
      </c>
      <c r="G933" s="19" t="s">
        <v>36</v>
      </c>
      <c r="H933" s="19">
        <v>4</v>
      </c>
      <c r="I933" s="156">
        <v>3932</v>
      </c>
      <c r="J933" s="157">
        <v>2828.8</v>
      </c>
      <c r="K933" s="61" t="s">
        <v>243</v>
      </c>
      <c r="L933" s="34">
        <f t="shared" si="154"/>
        <v>4255210.4000000004</v>
      </c>
      <c r="M933" s="34">
        <f t="shared" si="155"/>
        <v>310628</v>
      </c>
      <c r="N933" s="34">
        <f t="shared" si="156"/>
        <v>4565838.4000000004</v>
      </c>
      <c r="O933" s="200">
        <f>N933+N934+N935+N936+N937+N938</f>
        <v>8035199.2800000003</v>
      </c>
      <c r="P933" s="34">
        <v>1082.2</v>
      </c>
      <c r="Q933" s="23">
        <v>79</v>
      </c>
      <c r="R933" s="24" t="s">
        <v>279</v>
      </c>
      <c r="S933" s="24" t="s">
        <v>655</v>
      </c>
      <c r="T933" s="8" t="s">
        <v>687</v>
      </c>
    </row>
    <row r="934" spans="1:20" ht="37.5" x14ac:dyDescent="0.3">
      <c r="A934" s="18">
        <v>6</v>
      </c>
      <c r="B934" s="19"/>
      <c r="C934" s="74"/>
      <c r="D934" s="19"/>
      <c r="E934" s="19"/>
      <c r="F934" s="24"/>
      <c r="G934" s="19"/>
      <c r="H934" s="19"/>
      <c r="I934" s="156">
        <v>3932</v>
      </c>
      <c r="J934" s="25"/>
      <c r="K934" s="61" t="s">
        <v>46</v>
      </c>
      <c r="L934" s="34">
        <f t="shared" si="154"/>
        <v>629120</v>
      </c>
      <c r="M934" s="34">
        <f t="shared" si="155"/>
        <v>45925.760000000002</v>
      </c>
      <c r="N934" s="34">
        <f t="shared" si="156"/>
        <v>675045.76</v>
      </c>
      <c r="O934" s="201"/>
      <c r="P934" s="34">
        <v>160</v>
      </c>
      <c r="Q934" s="23">
        <v>11.68</v>
      </c>
      <c r="R934" s="24" t="s">
        <v>279</v>
      </c>
      <c r="S934" s="24" t="s">
        <v>655</v>
      </c>
      <c r="T934" s="8" t="s">
        <v>687</v>
      </c>
    </row>
    <row r="935" spans="1:20" ht="37.5" x14ac:dyDescent="0.3">
      <c r="A935" s="18">
        <v>7</v>
      </c>
      <c r="B935" s="19"/>
      <c r="C935" s="74"/>
      <c r="D935" s="19"/>
      <c r="E935" s="19"/>
      <c r="F935" s="24"/>
      <c r="G935" s="19"/>
      <c r="H935" s="19"/>
      <c r="I935" s="156">
        <v>3932</v>
      </c>
      <c r="J935" s="25"/>
      <c r="K935" s="61" t="s">
        <v>50</v>
      </c>
      <c r="L935" s="34">
        <f t="shared" si="154"/>
        <v>1675032</v>
      </c>
      <c r="M935" s="34">
        <f t="shared" si="155"/>
        <v>122285.20000000001</v>
      </c>
      <c r="N935" s="34">
        <f t="shared" si="156"/>
        <v>1797317.2</v>
      </c>
      <c r="O935" s="201"/>
      <c r="P935" s="34">
        <v>426</v>
      </c>
      <c r="Q935" s="23">
        <v>31.1</v>
      </c>
      <c r="R935" s="24" t="s">
        <v>279</v>
      </c>
      <c r="S935" s="24" t="s">
        <v>655</v>
      </c>
      <c r="T935" s="8" t="s">
        <v>687</v>
      </c>
    </row>
    <row r="936" spans="1:20" ht="56.25" x14ac:dyDescent="0.3">
      <c r="A936" s="18">
        <v>8</v>
      </c>
      <c r="B936" s="19"/>
      <c r="C936" s="74"/>
      <c r="D936" s="19"/>
      <c r="E936" s="19"/>
      <c r="F936" s="24"/>
      <c r="G936" s="19"/>
      <c r="H936" s="19"/>
      <c r="I936" s="156">
        <v>3932</v>
      </c>
      <c r="J936" s="25"/>
      <c r="K936" s="61" t="s">
        <v>93</v>
      </c>
      <c r="L936" s="34">
        <f t="shared" si="154"/>
        <v>564910.43999999994</v>
      </c>
      <c r="M936" s="34">
        <f>I936*Q936</f>
        <v>41246.68</v>
      </c>
      <c r="N936" s="34">
        <f t="shared" si="156"/>
        <v>606157.12</v>
      </c>
      <c r="O936" s="201"/>
      <c r="P936" s="34">
        <v>143.66999999999999</v>
      </c>
      <c r="Q936" s="23">
        <v>10.49</v>
      </c>
      <c r="R936" s="24" t="s">
        <v>279</v>
      </c>
      <c r="S936" s="24" t="s">
        <v>655</v>
      </c>
      <c r="T936" s="8" t="s">
        <v>687</v>
      </c>
    </row>
    <row r="937" spans="1:20" ht="56.25" x14ac:dyDescent="0.3">
      <c r="A937" s="18">
        <v>9</v>
      </c>
      <c r="B937" s="19"/>
      <c r="C937" s="74"/>
      <c r="D937" s="19"/>
      <c r="E937" s="19"/>
      <c r="F937" s="24"/>
      <c r="G937" s="19"/>
      <c r="H937" s="19"/>
      <c r="I937" s="156">
        <v>3932</v>
      </c>
      <c r="J937" s="25"/>
      <c r="K937" s="61" t="s">
        <v>37</v>
      </c>
      <c r="L937" s="34">
        <f t="shared" si="154"/>
        <v>224556.52</v>
      </c>
      <c r="M937" s="34">
        <f>I937*Q937</f>
        <v>16396.439999999999</v>
      </c>
      <c r="N937" s="34">
        <f t="shared" si="156"/>
        <v>240952.95999999999</v>
      </c>
      <c r="O937" s="201"/>
      <c r="P937" s="34">
        <v>57.11</v>
      </c>
      <c r="Q937" s="23">
        <v>4.17</v>
      </c>
      <c r="R937" s="24" t="s">
        <v>279</v>
      </c>
      <c r="S937" s="24" t="s">
        <v>655</v>
      </c>
      <c r="T937" s="8" t="s">
        <v>687</v>
      </c>
    </row>
    <row r="938" spans="1:20" ht="56.25" x14ac:dyDescent="0.3">
      <c r="A938" s="18">
        <v>10</v>
      </c>
      <c r="B938" s="19"/>
      <c r="C938" s="74"/>
      <c r="D938" s="19"/>
      <c r="E938" s="19"/>
      <c r="F938" s="24"/>
      <c r="G938" s="19"/>
      <c r="H938" s="19"/>
      <c r="I938" s="156">
        <v>3932</v>
      </c>
      <c r="J938" s="25"/>
      <c r="K938" s="61" t="s">
        <v>41</v>
      </c>
      <c r="L938" s="34">
        <f t="shared" si="154"/>
        <v>139703.96</v>
      </c>
      <c r="M938" s="34">
        <f>I938*Q938</f>
        <v>10183.879999999999</v>
      </c>
      <c r="N938" s="34">
        <f t="shared" si="156"/>
        <v>149887.84</v>
      </c>
      <c r="O938" s="202"/>
      <c r="P938" s="34">
        <v>35.53</v>
      </c>
      <c r="Q938" s="23">
        <v>2.59</v>
      </c>
      <c r="R938" s="24" t="s">
        <v>279</v>
      </c>
      <c r="S938" s="24" t="s">
        <v>655</v>
      </c>
      <c r="T938" s="8" t="s">
        <v>687</v>
      </c>
    </row>
    <row r="939" spans="1:20" ht="37.5" x14ac:dyDescent="0.3">
      <c r="A939" s="18">
        <v>11</v>
      </c>
      <c r="B939" s="19">
        <v>3</v>
      </c>
      <c r="C939" s="74" t="s">
        <v>690</v>
      </c>
      <c r="D939" s="19">
        <v>1354.5</v>
      </c>
      <c r="E939" s="19" t="s">
        <v>34</v>
      </c>
      <c r="F939" s="24" t="s">
        <v>59</v>
      </c>
      <c r="G939" s="19" t="s">
        <v>36</v>
      </c>
      <c r="H939" s="19">
        <v>3</v>
      </c>
      <c r="I939" s="156">
        <v>2355</v>
      </c>
      <c r="J939" s="157">
        <v>1354.5</v>
      </c>
      <c r="K939" s="61" t="s">
        <v>243</v>
      </c>
      <c r="L939" s="34">
        <f t="shared" si="154"/>
        <v>2548581</v>
      </c>
      <c r="M939" s="34">
        <f t="shared" ref="M939:M944" si="157">I939*Q939</f>
        <v>186045</v>
      </c>
      <c r="N939" s="34">
        <f t="shared" si="156"/>
        <v>2734626</v>
      </c>
      <c r="O939" s="200">
        <f>N939+N940+N941+N942+N943+N944</f>
        <v>4812536.7</v>
      </c>
      <c r="P939" s="34">
        <v>1082.2</v>
      </c>
      <c r="Q939" s="23">
        <v>79</v>
      </c>
      <c r="R939" s="24" t="s">
        <v>279</v>
      </c>
      <c r="S939" s="24" t="s">
        <v>655</v>
      </c>
      <c r="T939" s="8" t="s">
        <v>687</v>
      </c>
    </row>
    <row r="940" spans="1:20" ht="37.5" x14ac:dyDescent="0.3">
      <c r="A940" s="18">
        <v>12</v>
      </c>
      <c r="B940" s="19"/>
      <c r="C940" s="74"/>
      <c r="D940" s="19"/>
      <c r="E940" s="19"/>
      <c r="F940" s="24"/>
      <c r="G940" s="19"/>
      <c r="H940" s="19"/>
      <c r="I940" s="156">
        <v>2355</v>
      </c>
      <c r="J940" s="25"/>
      <c r="K940" s="61" t="s">
        <v>46</v>
      </c>
      <c r="L940" s="34">
        <f t="shared" si="154"/>
        <v>376800</v>
      </c>
      <c r="M940" s="34">
        <f>I940*Q940</f>
        <v>27506.399999999998</v>
      </c>
      <c r="N940" s="34">
        <f t="shared" si="156"/>
        <v>404306.4</v>
      </c>
      <c r="O940" s="201"/>
      <c r="P940" s="34">
        <v>160</v>
      </c>
      <c r="Q940" s="23">
        <v>11.68</v>
      </c>
      <c r="R940" s="24" t="s">
        <v>279</v>
      </c>
      <c r="S940" s="24" t="s">
        <v>655</v>
      </c>
      <c r="T940" s="8" t="s">
        <v>687</v>
      </c>
    </row>
    <row r="941" spans="1:20" ht="37.5" x14ac:dyDescent="0.3">
      <c r="A941" s="18">
        <v>13</v>
      </c>
      <c r="B941" s="19"/>
      <c r="C941" s="74"/>
      <c r="D941" s="19"/>
      <c r="E941" s="19"/>
      <c r="F941" s="24"/>
      <c r="G941" s="19"/>
      <c r="H941" s="19"/>
      <c r="I941" s="156">
        <v>2355</v>
      </c>
      <c r="J941" s="25"/>
      <c r="K941" s="61" t="s">
        <v>50</v>
      </c>
      <c r="L941" s="34">
        <f t="shared" si="154"/>
        <v>1003230</v>
      </c>
      <c r="M941" s="34">
        <f>I941*Q941</f>
        <v>73240.5</v>
      </c>
      <c r="N941" s="34">
        <f t="shared" si="156"/>
        <v>1076470.5</v>
      </c>
      <c r="O941" s="201"/>
      <c r="P941" s="34">
        <v>426</v>
      </c>
      <c r="Q941" s="23">
        <v>31.1</v>
      </c>
      <c r="R941" s="24" t="s">
        <v>279</v>
      </c>
      <c r="S941" s="24" t="s">
        <v>655</v>
      </c>
      <c r="T941" s="8" t="s">
        <v>687</v>
      </c>
    </row>
    <row r="942" spans="1:20" ht="56.25" x14ac:dyDescent="0.3">
      <c r="A942" s="18">
        <v>14</v>
      </c>
      <c r="B942" s="19"/>
      <c r="C942" s="74"/>
      <c r="D942" s="19"/>
      <c r="E942" s="19"/>
      <c r="F942" s="24"/>
      <c r="G942" s="19"/>
      <c r="H942" s="19"/>
      <c r="I942" s="156">
        <v>2355</v>
      </c>
      <c r="J942" s="25"/>
      <c r="K942" s="61" t="s">
        <v>93</v>
      </c>
      <c r="L942" s="34">
        <f t="shared" si="154"/>
        <v>338342.85</v>
      </c>
      <c r="M942" s="34">
        <f>I942*Q942</f>
        <v>24703.95</v>
      </c>
      <c r="N942" s="34">
        <f t="shared" si="156"/>
        <v>363046.8</v>
      </c>
      <c r="O942" s="201"/>
      <c r="P942" s="34">
        <v>143.66999999999999</v>
      </c>
      <c r="Q942" s="23">
        <v>10.49</v>
      </c>
      <c r="R942" s="24" t="s">
        <v>279</v>
      </c>
      <c r="S942" s="24" t="s">
        <v>655</v>
      </c>
      <c r="T942" s="8" t="s">
        <v>687</v>
      </c>
    </row>
    <row r="943" spans="1:20" ht="56.25" x14ac:dyDescent="0.3">
      <c r="A943" s="18">
        <v>15</v>
      </c>
      <c r="B943" s="19"/>
      <c r="C943" s="74"/>
      <c r="D943" s="19"/>
      <c r="E943" s="19"/>
      <c r="F943" s="24"/>
      <c r="G943" s="19"/>
      <c r="H943" s="19"/>
      <c r="I943" s="156">
        <v>2355</v>
      </c>
      <c r="J943" s="25"/>
      <c r="K943" s="61" t="s">
        <v>37</v>
      </c>
      <c r="L943" s="34">
        <f t="shared" si="154"/>
        <v>134494.04999999999</v>
      </c>
      <c r="M943" s="34">
        <f>I943*Q943</f>
        <v>9820.35</v>
      </c>
      <c r="N943" s="34">
        <f t="shared" si="156"/>
        <v>144314.4</v>
      </c>
      <c r="O943" s="201"/>
      <c r="P943" s="34">
        <v>57.11</v>
      </c>
      <c r="Q943" s="23">
        <v>4.17</v>
      </c>
      <c r="R943" s="24" t="s">
        <v>279</v>
      </c>
      <c r="S943" s="24" t="s">
        <v>655</v>
      </c>
      <c r="T943" s="8" t="s">
        <v>687</v>
      </c>
    </row>
    <row r="944" spans="1:20" ht="56.25" x14ac:dyDescent="0.3">
      <c r="A944" s="18">
        <v>16</v>
      </c>
      <c r="B944" s="19"/>
      <c r="C944" s="74"/>
      <c r="D944" s="19"/>
      <c r="E944" s="19"/>
      <c r="F944" s="24"/>
      <c r="G944" s="19"/>
      <c r="H944" s="19"/>
      <c r="I944" s="156">
        <v>2355</v>
      </c>
      <c r="J944" s="25"/>
      <c r="K944" s="61" t="s">
        <v>41</v>
      </c>
      <c r="L944" s="34">
        <f t="shared" si="154"/>
        <v>83673.150000000009</v>
      </c>
      <c r="M944" s="34">
        <f t="shared" si="157"/>
        <v>6099.45</v>
      </c>
      <c r="N944" s="34">
        <f t="shared" si="156"/>
        <v>89772.6</v>
      </c>
      <c r="O944" s="202"/>
      <c r="P944" s="34">
        <v>35.53</v>
      </c>
      <c r="Q944" s="23">
        <v>2.59</v>
      </c>
      <c r="R944" s="24" t="s">
        <v>279</v>
      </c>
      <c r="S944" s="24" t="s">
        <v>655</v>
      </c>
      <c r="T944" s="8" t="s">
        <v>687</v>
      </c>
    </row>
    <row r="945" spans="1:127" s="91" customFormat="1" ht="37.5" x14ac:dyDescent="0.3">
      <c r="A945" s="18">
        <v>17</v>
      </c>
      <c r="B945" s="19">
        <v>4</v>
      </c>
      <c r="C945" s="74" t="s">
        <v>691</v>
      </c>
      <c r="D945" s="19">
        <v>1983</v>
      </c>
      <c r="E945" s="19" t="s">
        <v>34</v>
      </c>
      <c r="F945" s="24" t="s">
        <v>59</v>
      </c>
      <c r="G945" s="19" t="s">
        <v>36</v>
      </c>
      <c r="H945" s="19">
        <v>5</v>
      </c>
      <c r="I945" s="25">
        <v>4490.2</v>
      </c>
      <c r="J945" s="25">
        <v>3292</v>
      </c>
      <c r="K945" s="61" t="s">
        <v>46</v>
      </c>
      <c r="L945" s="34">
        <f t="shared" si="154"/>
        <v>718432</v>
      </c>
      <c r="M945" s="34">
        <f>I945*Q945</f>
        <v>52445.536</v>
      </c>
      <c r="N945" s="34">
        <f>L945+M945</f>
        <v>770877.53599999996</v>
      </c>
      <c r="O945" s="34">
        <f>N945</f>
        <v>770877.53599999996</v>
      </c>
      <c r="P945" s="34">
        <v>160</v>
      </c>
      <c r="Q945" s="23">
        <v>11.68</v>
      </c>
      <c r="R945" s="24" t="s">
        <v>279</v>
      </c>
      <c r="S945" s="24" t="s">
        <v>655</v>
      </c>
      <c r="T945" s="8"/>
      <c r="U945" s="8"/>
      <c r="V945" s="8"/>
      <c r="W945" s="8"/>
      <c r="X945" s="8"/>
      <c r="Y945" s="89"/>
      <c r="Z945" s="8"/>
      <c r="AA945" s="8"/>
      <c r="AB945" s="8"/>
      <c r="AC945" s="90"/>
      <c r="AD945" s="89"/>
      <c r="AE945" s="89"/>
      <c r="AF945" s="89"/>
      <c r="AG945" s="89"/>
      <c r="AH945" s="89"/>
      <c r="AI945" s="89"/>
      <c r="AJ945" s="89"/>
      <c r="AK945" s="89"/>
      <c r="AL945" s="89"/>
      <c r="AM945" s="89"/>
      <c r="AN945" s="89"/>
      <c r="AO945" s="89"/>
      <c r="AP945" s="89"/>
      <c r="AQ945" s="89"/>
      <c r="AR945" s="89"/>
      <c r="AS945" s="89"/>
      <c r="AT945" s="89"/>
      <c r="AU945" s="89"/>
      <c r="AV945" s="89"/>
      <c r="AW945" s="89"/>
      <c r="AX945" s="89"/>
      <c r="AY945" s="89"/>
      <c r="AZ945" s="89"/>
      <c r="BA945" s="89"/>
      <c r="BB945" s="89"/>
      <c r="BC945" s="89"/>
      <c r="BD945" s="89"/>
      <c r="BE945" s="89"/>
      <c r="BF945" s="89"/>
      <c r="BG945" s="89"/>
      <c r="BH945" s="89"/>
      <c r="BI945" s="89"/>
      <c r="BJ945" s="89"/>
      <c r="BK945" s="89"/>
      <c r="BL945" s="89"/>
      <c r="BM945" s="89"/>
      <c r="BN945" s="89"/>
      <c r="BO945" s="89"/>
      <c r="BP945" s="89"/>
      <c r="BQ945" s="89"/>
      <c r="BR945" s="89"/>
      <c r="BS945" s="89"/>
      <c r="BT945" s="89"/>
      <c r="BU945" s="89"/>
      <c r="BV945" s="89"/>
      <c r="BW945" s="89"/>
      <c r="BX945" s="89"/>
      <c r="BY945" s="89"/>
      <c r="BZ945" s="89"/>
      <c r="CA945" s="89"/>
      <c r="CB945" s="89"/>
      <c r="CC945" s="89"/>
      <c r="CD945" s="89"/>
      <c r="CE945" s="89"/>
      <c r="CF945" s="89"/>
      <c r="CG945" s="89"/>
      <c r="CH945" s="89"/>
      <c r="CI945" s="89"/>
      <c r="CJ945" s="89"/>
      <c r="CK945" s="89"/>
      <c r="CL945" s="89"/>
      <c r="CM945" s="89"/>
      <c r="CN945" s="89"/>
      <c r="CO945" s="89"/>
      <c r="CP945" s="89"/>
      <c r="CQ945" s="89"/>
      <c r="CR945" s="89"/>
      <c r="CS945" s="89"/>
      <c r="CT945" s="89"/>
      <c r="CU945" s="89"/>
      <c r="CV945" s="89"/>
      <c r="CW945" s="89"/>
      <c r="CX945" s="89"/>
      <c r="CY945" s="89"/>
      <c r="CZ945" s="89"/>
      <c r="DA945" s="89"/>
      <c r="DB945" s="89"/>
      <c r="DC945" s="89"/>
      <c r="DD945" s="89"/>
      <c r="DE945" s="89"/>
      <c r="DF945" s="89"/>
      <c r="DG945" s="89"/>
      <c r="DH945" s="89"/>
      <c r="DI945" s="89"/>
      <c r="DJ945" s="89"/>
      <c r="DK945" s="89"/>
      <c r="DL945" s="89"/>
      <c r="DM945" s="89"/>
      <c r="DN945" s="89"/>
      <c r="DO945" s="89"/>
      <c r="DP945" s="89"/>
      <c r="DQ945" s="89"/>
      <c r="DR945" s="89"/>
      <c r="DS945" s="89"/>
      <c r="DT945" s="89"/>
      <c r="DU945" s="89"/>
      <c r="DV945" s="89"/>
      <c r="DW945" s="89"/>
    </row>
    <row r="946" spans="1:127" s="91" customFormat="1" x14ac:dyDescent="0.3">
      <c r="A946" s="82">
        <f>A963</f>
        <v>17</v>
      </c>
      <c r="B946" s="36">
        <f>B963</f>
        <v>17</v>
      </c>
      <c r="C946" s="83" t="s">
        <v>83</v>
      </c>
      <c r="D946" s="36"/>
      <c r="E946" s="36"/>
      <c r="F946" s="24"/>
      <c r="G946" s="36"/>
      <c r="H946" s="36"/>
      <c r="I946" s="33">
        <f>SUM(I947:I963)</f>
        <v>34103.919999999998</v>
      </c>
      <c r="J946" s="30"/>
      <c r="K946" s="31"/>
      <c r="L946" s="33">
        <f>SUM(L947:L963)</f>
        <v>25302303.268799998</v>
      </c>
      <c r="M946" s="33">
        <f>SUM(M947:M963)</f>
        <v>1847040.8082000003</v>
      </c>
      <c r="N946" s="33">
        <f>SUM(N947:N963)</f>
        <v>27149344.077</v>
      </c>
      <c r="O946" s="33">
        <f>SUM(O947:O963)</f>
        <v>27149344.077</v>
      </c>
      <c r="P946" s="33"/>
      <c r="Q946" s="154"/>
      <c r="R946" s="24"/>
      <c r="S946" s="24"/>
      <c r="T946" s="8" t="s">
        <v>692</v>
      </c>
      <c r="U946" s="8"/>
      <c r="V946" s="8"/>
      <c r="W946" s="8"/>
      <c r="X946" s="8"/>
      <c r="Y946" s="89"/>
      <c r="Z946" s="8"/>
      <c r="AA946" s="8"/>
      <c r="AB946" s="8"/>
      <c r="AC946" s="90"/>
      <c r="AD946" s="89"/>
      <c r="AE946" s="89"/>
      <c r="AF946" s="89"/>
      <c r="AG946" s="89"/>
      <c r="AH946" s="89"/>
      <c r="AI946" s="89"/>
      <c r="AJ946" s="89"/>
      <c r="AK946" s="89"/>
      <c r="AL946" s="89"/>
      <c r="AM946" s="89"/>
      <c r="AN946" s="89"/>
      <c r="AO946" s="89"/>
      <c r="AP946" s="89"/>
      <c r="AQ946" s="89"/>
      <c r="AR946" s="89"/>
      <c r="AS946" s="89"/>
      <c r="AT946" s="89"/>
      <c r="AU946" s="89"/>
      <c r="AV946" s="89"/>
      <c r="AW946" s="89"/>
      <c r="AX946" s="89"/>
      <c r="AY946" s="89"/>
      <c r="AZ946" s="89"/>
      <c r="BA946" s="89"/>
      <c r="BB946" s="89"/>
      <c r="BC946" s="89"/>
      <c r="BD946" s="89"/>
      <c r="BE946" s="89"/>
      <c r="BF946" s="89"/>
      <c r="BG946" s="89"/>
      <c r="BH946" s="89"/>
      <c r="BI946" s="89"/>
      <c r="BJ946" s="89"/>
      <c r="BK946" s="89"/>
      <c r="BL946" s="89"/>
      <c r="BM946" s="89"/>
      <c r="BN946" s="89"/>
      <c r="BO946" s="89"/>
      <c r="BP946" s="89"/>
      <c r="BQ946" s="89"/>
      <c r="BR946" s="89"/>
      <c r="BS946" s="89"/>
      <c r="BT946" s="89"/>
      <c r="BU946" s="89"/>
      <c r="BV946" s="89"/>
      <c r="BW946" s="89"/>
      <c r="BX946" s="89"/>
      <c r="BY946" s="89"/>
      <c r="BZ946" s="89"/>
      <c r="CA946" s="89"/>
      <c r="CB946" s="89"/>
      <c r="CC946" s="89"/>
      <c r="CD946" s="89"/>
      <c r="CE946" s="89"/>
      <c r="CF946" s="89"/>
      <c r="CG946" s="89"/>
      <c r="CH946" s="89"/>
      <c r="CI946" s="89"/>
      <c r="CJ946" s="89"/>
      <c r="CK946" s="89"/>
      <c r="CL946" s="89"/>
      <c r="CM946" s="89"/>
      <c r="CN946" s="89"/>
      <c r="CO946" s="89"/>
      <c r="CP946" s="89"/>
      <c r="CQ946" s="89"/>
      <c r="CR946" s="89"/>
      <c r="CS946" s="89"/>
      <c r="CT946" s="89"/>
      <c r="CU946" s="89"/>
      <c r="CV946" s="89"/>
      <c r="CW946" s="89"/>
      <c r="CX946" s="89"/>
      <c r="CY946" s="89"/>
      <c r="CZ946" s="89"/>
      <c r="DA946" s="89"/>
      <c r="DB946" s="89"/>
      <c r="DC946" s="89"/>
      <c r="DD946" s="89"/>
      <c r="DE946" s="89"/>
      <c r="DF946" s="89"/>
      <c r="DG946" s="89"/>
      <c r="DH946" s="89"/>
      <c r="DI946" s="89"/>
      <c r="DJ946" s="89"/>
      <c r="DK946" s="89"/>
      <c r="DL946" s="89"/>
      <c r="DM946" s="89"/>
      <c r="DN946" s="89"/>
      <c r="DO946" s="89"/>
      <c r="DP946" s="89"/>
      <c r="DQ946" s="89"/>
      <c r="DR946" s="89"/>
      <c r="DS946" s="89"/>
      <c r="DT946" s="89"/>
      <c r="DU946" s="89"/>
      <c r="DV946" s="89"/>
      <c r="DW946" s="89"/>
    </row>
    <row r="947" spans="1:127" ht="37.5" x14ac:dyDescent="0.3">
      <c r="A947" s="18">
        <v>1</v>
      </c>
      <c r="B947" s="19">
        <v>1</v>
      </c>
      <c r="C947" s="74" t="s">
        <v>693</v>
      </c>
      <c r="D947" s="19">
        <v>1974</v>
      </c>
      <c r="E947" s="19" t="s">
        <v>34</v>
      </c>
      <c r="F947" s="24" t="s">
        <v>44</v>
      </c>
      <c r="G947" s="19" t="s">
        <v>36</v>
      </c>
      <c r="H947" s="19">
        <v>2</v>
      </c>
      <c r="I947" s="25">
        <v>1473.4</v>
      </c>
      <c r="J947" s="25">
        <v>586.4</v>
      </c>
      <c r="K947" s="61" t="s">
        <v>46</v>
      </c>
      <c r="L947" s="34">
        <f t="shared" ref="L947:L963" si="158">I947*P947</f>
        <v>359656.94</v>
      </c>
      <c r="M947" s="34">
        <f t="shared" ref="M947:M963" si="159">I947*Q947</f>
        <v>26255.988000000001</v>
      </c>
      <c r="N947" s="34">
        <f t="shared" ref="N947:N963" si="160">L947+M947</f>
        <v>385912.92800000001</v>
      </c>
      <c r="O947" s="34">
        <f t="shared" ref="O947:O963" si="161">N947</f>
        <v>385912.92800000001</v>
      </c>
      <c r="P947" s="34">
        <v>244.1</v>
      </c>
      <c r="Q947" s="23">
        <v>17.82</v>
      </c>
      <c r="R947" s="24" t="s">
        <v>279</v>
      </c>
      <c r="S947" s="24" t="s">
        <v>655</v>
      </c>
    </row>
    <row r="948" spans="1:127" ht="37.5" x14ac:dyDescent="0.3">
      <c r="A948" s="18">
        <v>2</v>
      </c>
      <c r="B948" s="19">
        <v>2</v>
      </c>
      <c r="C948" s="74" t="s">
        <v>694</v>
      </c>
      <c r="D948" s="19">
        <v>1976</v>
      </c>
      <c r="E948" s="19" t="s">
        <v>34</v>
      </c>
      <c r="F948" s="24" t="s">
        <v>44</v>
      </c>
      <c r="G948" s="19" t="s">
        <v>36</v>
      </c>
      <c r="H948" s="19">
        <v>2</v>
      </c>
      <c r="I948" s="25">
        <v>1148.7</v>
      </c>
      <c r="J948" s="25">
        <v>608.4</v>
      </c>
      <c r="K948" s="61" t="s">
        <v>46</v>
      </c>
      <c r="L948" s="34">
        <f t="shared" si="158"/>
        <v>280397.67</v>
      </c>
      <c r="M948" s="34">
        <f t="shared" si="159"/>
        <v>20469.834000000003</v>
      </c>
      <c r="N948" s="34">
        <f t="shared" si="160"/>
        <v>300867.50399999996</v>
      </c>
      <c r="O948" s="34">
        <f t="shared" si="161"/>
        <v>300867.50399999996</v>
      </c>
      <c r="P948" s="34">
        <v>244.1</v>
      </c>
      <c r="Q948" s="23">
        <v>17.82</v>
      </c>
      <c r="R948" s="24" t="s">
        <v>279</v>
      </c>
      <c r="S948" s="24" t="s">
        <v>655</v>
      </c>
    </row>
    <row r="949" spans="1:127" ht="37.5" x14ac:dyDescent="0.3">
      <c r="A949" s="18">
        <v>3</v>
      </c>
      <c r="B949" s="19">
        <v>3</v>
      </c>
      <c r="C949" s="74" t="s">
        <v>695</v>
      </c>
      <c r="D949" s="19">
        <v>1991</v>
      </c>
      <c r="E949" s="19" t="s">
        <v>34</v>
      </c>
      <c r="F949" s="24" t="s">
        <v>66</v>
      </c>
      <c r="G949" s="19" t="s">
        <v>36</v>
      </c>
      <c r="H949" s="19">
        <v>3</v>
      </c>
      <c r="I949" s="25">
        <v>2392.7399999999998</v>
      </c>
      <c r="J949" s="25">
        <v>1199.69</v>
      </c>
      <c r="K949" s="61" t="s">
        <v>243</v>
      </c>
      <c r="L949" s="34">
        <f t="shared" si="158"/>
        <v>2589423.2279999997</v>
      </c>
      <c r="M949" s="34">
        <f t="shared" si="159"/>
        <v>189026.46</v>
      </c>
      <c r="N949" s="34">
        <f t="shared" si="160"/>
        <v>2778449.6879999996</v>
      </c>
      <c r="O949" s="34">
        <f t="shared" si="161"/>
        <v>2778449.6879999996</v>
      </c>
      <c r="P949" s="34">
        <v>1082.2</v>
      </c>
      <c r="Q949" s="23">
        <v>79</v>
      </c>
      <c r="R949" s="24" t="s">
        <v>279</v>
      </c>
      <c r="S949" s="24" t="s">
        <v>655</v>
      </c>
    </row>
    <row r="950" spans="1:127" ht="37.5" x14ac:dyDescent="0.3">
      <c r="A950" s="18">
        <v>4</v>
      </c>
      <c r="B950" s="19">
        <v>4</v>
      </c>
      <c r="C950" s="74" t="s">
        <v>696</v>
      </c>
      <c r="D950" s="19">
        <v>1999</v>
      </c>
      <c r="E950" s="19" t="s">
        <v>34</v>
      </c>
      <c r="F950" s="24" t="s">
        <v>66</v>
      </c>
      <c r="G950" s="19" t="s">
        <v>36</v>
      </c>
      <c r="H950" s="19">
        <v>4</v>
      </c>
      <c r="I950" s="25">
        <v>4876.3999999999996</v>
      </c>
      <c r="J950" s="25">
        <v>2627.4</v>
      </c>
      <c r="K950" s="61" t="s">
        <v>243</v>
      </c>
      <c r="L950" s="34">
        <f t="shared" si="158"/>
        <v>5277240.08</v>
      </c>
      <c r="M950" s="34">
        <f t="shared" si="159"/>
        <v>385235.6</v>
      </c>
      <c r="N950" s="34">
        <f t="shared" si="160"/>
        <v>5662475.6799999997</v>
      </c>
      <c r="O950" s="34">
        <f t="shared" si="161"/>
        <v>5662475.6799999997</v>
      </c>
      <c r="P950" s="34">
        <v>1082.2</v>
      </c>
      <c r="Q950" s="23">
        <v>79</v>
      </c>
      <c r="R950" s="24" t="s">
        <v>279</v>
      </c>
      <c r="S950" s="24" t="s">
        <v>655</v>
      </c>
    </row>
    <row r="951" spans="1:127" ht="37.5" x14ac:dyDescent="0.3">
      <c r="A951" s="18">
        <v>5</v>
      </c>
      <c r="B951" s="19">
        <v>5</v>
      </c>
      <c r="C951" s="74" t="s">
        <v>697</v>
      </c>
      <c r="D951" s="19">
        <v>1967</v>
      </c>
      <c r="E951" s="19" t="s">
        <v>34</v>
      </c>
      <c r="F951" s="24" t="s">
        <v>44</v>
      </c>
      <c r="G951" s="19" t="s">
        <v>72</v>
      </c>
      <c r="H951" s="19">
        <v>2</v>
      </c>
      <c r="I951" s="25">
        <v>595</v>
      </c>
      <c r="J951" s="25">
        <v>338.3</v>
      </c>
      <c r="K951" s="61" t="s">
        <v>46</v>
      </c>
      <c r="L951" s="34">
        <f t="shared" si="158"/>
        <v>145239.5</v>
      </c>
      <c r="M951" s="34">
        <f t="shared" si="159"/>
        <v>10602.9</v>
      </c>
      <c r="N951" s="34">
        <f t="shared" si="160"/>
        <v>155842.4</v>
      </c>
      <c r="O951" s="34">
        <f t="shared" si="161"/>
        <v>155842.4</v>
      </c>
      <c r="P951" s="34">
        <v>244.1</v>
      </c>
      <c r="Q951" s="23">
        <v>17.82</v>
      </c>
      <c r="R951" s="24" t="s">
        <v>279</v>
      </c>
      <c r="S951" s="24" t="s">
        <v>655</v>
      </c>
    </row>
    <row r="952" spans="1:127" ht="37.5" x14ac:dyDescent="0.3">
      <c r="A952" s="18">
        <v>6</v>
      </c>
      <c r="B952" s="19">
        <v>6</v>
      </c>
      <c r="C952" s="74" t="s">
        <v>698</v>
      </c>
      <c r="D952" s="19">
        <v>1960</v>
      </c>
      <c r="E952" s="19" t="s">
        <v>34</v>
      </c>
      <c r="F952" s="24" t="s">
        <v>44</v>
      </c>
      <c r="G952" s="19" t="s">
        <v>72</v>
      </c>
      <c r="H952" s="19">
        <v>2</v>
      </c>
      <c r="I952" s="25">
        <v>1310.5999999999999</v>
      </c>
      <c r="J952" s="25">
        <v>751.2</v>
      </c>
      <c r="K952" s="61" t="s">
        <v>46</v>
      </c>
      <c r="L952" s="34">
        <f t="shared" si="158"/>
        <v>319917.45999999996</v>
      </c>
      <c r="M952" s="34">
        <f t="shared" si="159"/>
        <v>23354.892</v>
      </c>
      <c r="N952" s="34">
        <f t="shared" si="160"/>
        <v>343272.35199999996</v>
      </c>
      <c r="O952" s="34">
        <f t="shared" si="161"/>
        <v>343272.35199999996</v>
      </c>
      <c r="P952" s="34">
        <v>244.1</v>
      </c>
      <c r="Q952" s="23">
        <v>17.82</v>
      </c>
      <c r="R952" s="24" t="s">
        <v>279</v>
      </c>
      <c r="S952" s="24" t="s">
        <v>655</v>
      </c>
    </row>
    <row r="953" spans="1:127" ht="37.5" x14ac:dyDescent="0.3">
      <c r="A953" s="18">
        <v>7</v>
      </c>
      <c r="B953" s="19">
        <v>7</v>
      </c>
      <c r="C953" s="74" t="s">
        <v>699</v>
      </c>
      <c r="D953" s="19">
        <v>1977</v>
      </c>
      <c r="E953" s="19" t="s">
        <v>34</v>
      </c>
      <c r="F953" s="124" t="s">
        <v>63</v>
      </c>
      <c r="G953" s="19" t="s">
        <v>72</v>
      </c>
      <c r="H953" s="19">
        <v>2</v>
      </c>
      <c r="I953" s="25">
        <v>860</v>
      </c>
      <c r="J953" s="25">
        <v>545.9</v>
      </c>
      <c r="K953" s="61" t="s">
        <v>456</v>
      </c>
      <c r="L953" s="34">
        <f t="shared" si="158"/>
        <v>73272</v>
      </c>
      <c r="M953" s="34">
        <f t="shared" si="159"/>
        <v>5349.2</v>
      </c>
      <c r="N953" s="34">
        <f t="shared" si="160"/>
        <v>78621.2</v>
      </c>
      <c r="O953" s="34">
        <f t="shared" si="161"/>
        <v>78621.2</v>
      </c>
      <c r="P953" s="34">
        <v>85.2</v>
      </c>
      <c r="Q953" s="23">
        <v>6.22</v>
      </c>
      <c r="R953" s="24" t="s">
        <v>279</v>
      </c>
      <c r="S953" s="24" t="s">
        <v>655</v>
      </c>
    </row>
    <row r="954" spans="1:127" ht="37.5" x14ac:dyDescent="0.3">
      <c r="A954" s="18">
        <v>8</v>
      </c>
      <c r="B954" s="19">
        <v>8</v>
      </c>
      <c r="C954" s="74" t="s">
        <v>700</v>
      </c>
      <c r="D954" s="19">
        <v>1977</v>
      </c>
      <c r="E954" s="19" t="s">
        <v>34</v>
      </c>
      <c r="F954" s="124" t="s">
        <v>63</v>
      </c>
      <c r="G954" s="19" t="s">
        <v>72</v>
      </c>
      <c r="H954" s="19">
        <v>2</v>
      </c>
      <c r="I954" s="25">
        <v>861.9</v>
      </c>
      <c r="J954" s="25">
        <v>545.5</v>
      </c>
      <c r="K954" s="61" t="s">
        <v>456</v>
      </c>
      <c r="L954" s="34">
        <f t="shared" si="158"/>
        <v>73433.88</v>
      </c>
      <c r="M954" s="34">
        <f t="shared" si="159"/>
        <v>5361.018</v>
      </c>
      <c r="N954" s="34">
        <f t="shared" si="160"/>
        <v>78794.898000000001</v>
      </c>
      <c r="O954" s="34">
        <f t="shared" si="161"/>
        <v>78794.898000000001</v>
      </c>
      <c r="P954" s="34">
        <v>85.2</v>
      </c>
      <c r="Q954" s="23">
        <v>6.22</v>
      </c>
      <c r="R954" s="24" t="s">
        <v>279</v>
      </c>
      <c r="S954" s="24" t="s">
        <v>655</v>
      </c>
    </row>
    <row r="955" spans="1:127" ht="37.5" x14ac:dyDescent="0.3">
      <c r="A955" s="18">
        <v>9</v>
      </c>
      <c r="B955" s="19">
        <v>9</v>
      </c>
      <c r="C955" s="74" t="s">
        <v>701</v>
      </c>
      <c r="D955" s="19">
        <v>1977</v>
      </c>
      <c r="E955" s="19" t="s">
        <v>34</v>
      </c>
      <c r="F955" s="124" t="s">
        <v>63</v>
      </c>
      <c r="G955" s="19" t="s">
        <v>72</v>
      </c>
      <c r="H955" s="19">
        <v>2</v>
      </c>
      <c r="I955" s="25">
        <v>842</v>
      </c>
      <c r="J955" s="25">
        <v>522</v>
      </c>
      <c r="K955" s="61" t="s">
        <v>456</v>
      </c>
      <c r="L955" s="34">
        <f t="shared" si="158"/>
        <v>71738.400000000009</v>
      </c>
      <c r="M955" s="34">
        <f t="shared" si="159"/>
        <v>5237.24</v>
      </c>
      <c r="N955" s="34">
        <f t="shared" si="160"/>
        <v>76975.640000000014</v>
      </c>
      <c r="O955" s="34">
        <f t="shared" si="161"/>
        <v>76975.640000000014</v>
      </c>
      <c r="P955" s="34">
        <v>85.2</v>
      </c>
      <c r="Q955" s="23">
        <v>6.22</v>
      </c>
      <c r="R955" s="24" t="s">
        <v>279</v>
      </c>
      <c r="S955" s="24" t="s">
        <v>655</v>
      </c>
    </row>
    <row r="956" spans="1:127" ht="37.5" x14ac:dyDescent="0.3">
      <c r="A956" s="18">
        <v>10</v>
      </c>
      <c r="B956" s="19">
        <v>10</v>
      </c>
      <c r="C956" s="74" t="s">
        <v>702</v>
      </c>
      <c r="D956" s="19">
        <v>1983</v>
      </c>
      <c r="E956" s="19" t="s">
        <v>34</v>
      </c>
      <c r="F956" s="124" t="s">
        <v>59</v>
      </c>
      <c r="G956" s="19" t="s">
        <v>92</v>
      </c>
      <c r="H956" s="19">
        <v>3</v>
      </c>
      <c r="I956" s="25">
        <v>2361.1799999999998</v>
      </c>
      <c r="J956" s="25">
        <v>1268.25</v>
      </c>
      <c r="K956" s="61" t="s">
        <v>54</v>
      </c>
      <c r="L956" s="34">
        <f t="shared" si="158"/>
        <v>2490360.1577999997</v>
      </c>
      <c r="M956" s="34">
        <f t="shared" si="159"/>
        <v>181787.24819999997</v>
      </c>
      <c r="N956" s="34">
        <f t="shared" si="160"/>
        <v>2672147.4059999995</v>
      </c>
      <c r="O956" s="34">
        <f t="shared" si="161"/>
        <v>2672147.4059999995</v>
      </c>
      <c r="P956" s="34">
        <v>1054.71</v>
      </c>
      <c r="Q956" s="23">
        <v>76.989999999999995</v>
      </c>
      <c r="R956" s="24" t="s">
        <v>279</v>
      </c>
      <c r="S956" s="24" t="s">
        <v>655</v>
      </c>
    </row>
    <row r="957" spans="1:127" ht="37.5" x14ac:dyDescent="0.3">
      <c r="A957" s="18">
        <v>11</v>
      </c>
      <c r="B957" s="19">
        <v>11</v>
      </c>
      <c r="C957" s="74" t="s">
        <v>703</v>
      </c>
      <c r="D957" s="19">
        <v>1977</v>
      </c>
      <c r="E957" s="19" t="s">
        <v>34</v>
      </c>
      <c r="F957" s="124" t="s">
        <v>59</v>
      </c>
      <c r="G957" s="19" t="s">
        <v>36</v>
      </c>
      <c r="H957" s="19">
        <v>3</v>
      </c>
      <c r="I957" s="25">
        <v>1814.5</v>
      </c>
      <c r="J957" s="25">
        <v>1002.3</v>
      </c>
      <c r="K957" s="61" t="s">
        <v>456</v>
      </c>
      <c r="L957" s="34">
        <f t="shared" si="158"/>
        <v>72580</v>
      </c>
      <c r="M957" s="34">
        <f t="shared" si="159"/>
        <v>5298.34</v>
      </c>
      <c r="N957" s="34">
        <f t="shared" si="160"/>
        <v>77878.34</v>
      </c>
      <c r="O957" s="34">
        <f t="shared" si="161"/>
        <v>77878.34</v>
      </c>
      <c r="P957" s="34">
        <v>40</v>
      </c>
      <c r="Q957" s="23">
        <v>2.92</v>
      </c>
      <c r="R957" s="24" t="s">
        <v>279</v>
      </c>
      <c r="S957" s="24" t="s">
        <v>655</v>
      </c>
    </row>
    <row r="958" spans="1:127" ht="37.5" x14ac:dyDescent="0.3">
      <c r="A958" s="18">
        <v>12</v>
      </c>
      <c r="B958" s="19">
        <v>12</v>
      </c>
      <c r="C958" s="74" t="s">
        <v>704</v>
      </c>
      <c r="D958" s="19">
        <v>1985</v>
      </c>
      <c r="E958" s="19" t="s">
        <v>34</v>
      </c>
      <c r="F958" s="24" t="s">
        <v>59</v>
      </c>
      <c r="G958" s="19" t="s">
        <v>36</v>
      </c>
      <c r="H958" s="19">
        <v>3</v>
      </c>
      <c r="I958" s="25">
        <v>3169.7</v>
      </c>
      <c r="J958" s="25">
        <v>1287.7</v>
      </c>
      <c r="K958" s="61" t="s">
        <v>456</v>
      </c>
      <c r="L958" s="34">
        <f t="shared" si="158"/>
        <v>132144.79299999998</v>
      </c>
      <c r="M958" s="34">
        <f t="shared" si="159"/>
        <v>9635.887999999999</v>
      </c>
      <c r="N958" s="34">
        <f t="shared" si="160"/>
        <v>141780.68099999998</v>
      </c>
      <c r="O958" s="34">
        <f t="shared" si="161"/>
        <v>141780.68099999998</v>
      </c>
      <c r="P958" s="34">
        <v>41.69</v>
      </c>
      <c r="Q958" s="23">
        <v>3.04</v>
      </c>
      <c r="R958" s="24" t="s">
        <v>279</v>
      </c>
      <c r="S958" s="24" t="s">
        <v>655</v>
      </c>
    </row>
    <row r="959" spans="1:127" ht="37.5" x14ac:dyDescent="0.3">
      <c r="A959" s="18">
        <v>13</v>
      </c>
      <c r="B959" s="19">
        <v>13</v>
      </c>
      <c r="C959" s="74" t="s">
        <v>705</v>
      </c>
      <c r="D959" s="19">
        <v>1983</v>
      </c>
      <c r="E959" s="19" t="s">
        <v>34</v>
      </c>
      <c r="F959" s="24" t="s">
        <v>59</v>
      </c>
      <c r="G959" s="19" t="s">
        <v>36</v>
      </c>
      <c r="H959" s="19">
        <v>3</v>
      </c>
      <c r="I959" s="25">
        <v>2674.8</v>
      </c>
      <c r="J959" s="25">
        <v>1275.0999999999999</v>
      </c>
      <c r="K959" s="61" t="s">
        <v>243</v>
      </c>
      <c r="L959" s="34">
        <f t="shared" si="158"/>
        <v>2894668.5600000005</v>
      </c>
      <c r="M959" s="34">
        <f t="shared" si="159"/>
        <v>211309.2</v>
      </c>
      <c r="N959" s="34">
        <f t="shared" si="160"/>
        <v>3105977.7600000007</v>
      </c>
      <c r="O959" s="34">
        <f t="shared" si="161"/>
        <v>3105977.7600000007</v>
      </c>
      <c r="P959" s="34">
        <v>1082.2</v>
      </c>
      <c r="Q959" s="23">
        <v>79</v>
      </c>
      <c r="R959" s="24" t="s">
        <v>279</v>
      </c>
      <c r="S959" s="24" t="s">
        <v>655</v>
      </c>
    </row>
    <row r="960" spans="1:127" ht="37.5" x14ac:dyDescent="0.3">
      <c r="A960" s="18">
        <v>14</v>
      </c>
      <c r="B960" s="19">
        <v>14</v>
      </c>
      <c r="C960" s="74" t="s">
        <v>706</v>
      </c>
      <c r="D960" s="19">
        <v>1985</v>
      </c>
      <c r="E960" s="19" t="s">
        <v>34</v>
      </c>
      <c r="F960" s="24" t="s">
        <v>59</v>
      </c>
      <c r="G960" s="19" t="s">
        <v>36</v>
      </c>
      <c r="H960" s="19">
        <v>3</v>
      </c>
      <c r="I960" s="25">
        <v>2539.6999999999998</v>
      </c>
      <c r="J960" s="25">
        <v>1156.3</v>
      </c>
      <c r="K960" s="61" t="s">
        <v>243</v>
      </c>
      <c r="L960" s="34">
        <f t="shared" si="158"/>
        <v>2748463.34</v>
      </c>
      <c r="M960" s="34">
        <f t="shared" si="159"/>
        <v>200636.3</v>
      </c>
      <c r="N960" s="34">
        <f t="shared" si="160"/>
        <v>2949099.6399999997</v>
      </c>
      <c r="O960" s="34">
        <f t="shared" si="161"/>
        <v>2949099.6399999997</v>
      </c>
      <c r="P960" s="34">
        <v>1082.2</v>
      </c>
      <c r="Q960" s="23">
        <v>79</v>
      </c>
      <c r="R960" s="24" t="s">
        <v>279</v>
      </c>
      <c r="S960" s="24" t="s">
        <v>655</v>
      </c>
    </row>
    <row r="961" spans="1:1024" ht="37.5" x14ac:dyDescent="0.3">
      <c r="A961" s="18">
        <v>15</v>
      </c>
      <c r="B961" s="19">
        <v>15</v>
      </c>
      <c r="C961" s="74" t="s">
        <v>707</v>
      </c>
      <c r="D961" s="19">
        <v>1988</v>
      </c>
      <c r="E961" s="19" t="s">
        <v>34</v>
      </c>
      <c r="F961" s="24" t="s">
        <v>59</v>
      </c>
      <c r="G961" s="19" t="s">
        <v>36</v>
      </c>
      <c r="H961" s="19">
        <v>3</v>
      </c>
      <c r="I961" s="25">
        <v>2502</v>
      </c>
      <c r="J961" s="25">
        <v>1271.5999999999999</v>
      </c>
      <c r="K961" s="61" t="s">
        <v>243</v>
      </c>
      <c r="L961" s="34">
        <f t="shared" si="158"/>
        <v>2707664.4</v>
      </c>
      <c r="M961" s="34">
        <f t="shared" si="159"/>
        <v>197658</v>
      </c>
      <c r="N961" s="34">
        <f t="shared" si="160"/>
        <v>2905322.4</v>
      </c>
      <c r="O961" s="34">
        <f t="shared" si="161"/>
        <v>2905322.4</v>
      </c>
      <c r="P961" s="34">
        <v>1082.2</v>
      </c>
      <c r="Q961" s="23">
        <v>79</v>
      </c>
      <c r="R961" s="24" t="s">
        <v>279</v>
      </c>
      <c r="S961" s="24" t="s">
        <v>655</v>
      </c>
    </row>
    <row r="962" spans="1:1024" s="91" customFormat="1" ht="37.5" x14ac:dyDescent="0.3">
      <c r="A962" s="18">
        <v>16</v>
      </c>
      <c r="B962" s="19">
        <v>16</v>
      </c>
      <c r="C962" s="74" t="s">
        <v>708</v>
      </c>
      <c r="D962" s="19">
        <v>1983</v>
      </c>
      <c r="E962" s="19" t="s">
        <v>34</v>
      </c>
      <c r="F962" s="24" t="s">
        <v>59</v>
      </c>
      <c r="G962" s="19" t="s">
        <v>36</v>
      </c>
      <c r="H962" s="19">
        <v>3</v>
      </c>
      <c r="I962" s="25">
        <v>2530.4</v>
      </c>
      <c r="J962" s="25">
        <v>1247.9000000000001</v>
      </c>
      <c r="K962" s="61" t="s">
        <v>243</v>
      </c>
      <c r="L962" s="34">
        <f t="shared" si="158"/>
        <v>2738398.8800000004</v>
      </c>
      <c r="M962" s="34">
        <f t="shared" si="159"/>
        <v>199901.6</v>
      </c>
      <c r="N962" s="34">
        <f t="shared" si="160"/>
        <v>2938300.4800000004</v>
      </c>
      <c r="O962" s="34">
        <f t="shared" si="161"/>
        <v>2938300.4800000004</v>
      </c>
      <c r="P962" s="34">
        <v>1082.2</v>
      </c>
      <c r="Q962" s="23">
        <v>79</v>
      </c>
      <c r="R962" s="24" t="s">
        <v>279</v>
      </c>
      <c r="S962" s="24" t="s">
        <v>655</v>
      </c>
      <c r="T962" s="8"/>
      <c r="U962" s="8"/>
      <c r="V962" s="8"/>
      <c r="W962" s="8"/>
      <c r="X962" s="8"/>
      <c r="Y962" s="89"/>
      <c r="Z962" s="8"/>
      <c r="AA962" s="8"/>
      <c r="AB962" s="8"/>
      <c r="AC962" s="90"/>
      <c r="AD962" s="89"/>
      <c r="AE962" s="89"/>
      <c r="AF962" s="89"/>
      <c r="AG962" s="89"/>
      <c r="AH962" s="89"/>
      <c r="AI962" s="89"/>
      <c r="AJ962" s="89"/>
      <c r="AK962" s="89"/>
      <c r="AL962" s="89"/>
      <c r="AM962" s="89"/>
      <c r="AN962" s="89"/>
      <c r="AO962" s="89"/>
      <c r="AP962" s="89"/>
      <c r="AQ962" s="89"/>
      <c r="AR962" s="89"/>
      <c r="AS962" s="89"/>
      <c r="AT962" s="89"/>
      <c r="AU962" s="89"/>
      <c r="AV962" s="89"/>
      <c r="AW962" s="89"/>
      <c r="AX962" s="89"/>
      <c r="AY962" s="89"/>
      <c r="AZ962" s="89"/>
      <c r="BA962" s="89"/>
      <c r="BB962" s="89"/>
      <c r="BC962" s="89"/>
      <c r="BD962" s="89"/>
      <c r="BE962" s="89"/>
      <c r="BF962" s="89"/>
      <c r="BG962" s="89"/>
      <c r="BH962" s="89"/>
      <c r="BI962" s="89"/>
      <c r="BJ962" s="89"/>
      <c r="BK962" s="89"/>
      <c r="BL962" s="89"/>
      <c r="BM962" s="89"/>
      <c r="BN962" s="89"/>
      <c r="BO962" s="89"/>
      <c r="BP962" s="89"/>
      <c r="BQ962" s="89"/>
      <c r="BR962" s="89"/>
      <c r="BS962" s="89"/>
      <c r="BT962" s="89"/>
      <c r="BU962" s="89"/>
      <c r="BV962" s="89"/>
      <c r="BW962" s="89"/>
      <c r="BX962" s="89"/>
      <c r="BY962" s="89"/>
      <c r="BZ962" s="89"/>
      <c r="CA962" s="89"/>
      <c r="CB962" s="89"/>
      <c r="CC962" s="89"/>
      <c r="CD962" s="89"/>
      <c r="CE962" s="89"/>
      <c r="CF962" s="89"/>
      <c r="CG962" s="89"/>
      <c r="CH962" s="89"/>
      <c r="CI962" s="89"/>
      <c r="CJ962" s="89"/>
      <c r="CK962" s="89"/>
      <c r="CL962" s="89"/>
      <c r="CM962" s="89"/>
      <c r="CN962" s="89"/>
      <c r="CO962" s="89"/>
      <c r="CP962" s="89"/>
      <c r="CQ962" s="89"/>
      <c r="CR962" s="89"/>
      <c r="CS962" s="89"/>
      <c r="CT962" s="89"/>
      <c r="CU962" s="89"/>
      <c r="CV962" s="89"/>
      <c r="CW962" s="89"/>
      <c r="CX962" s="89"/>
      <c r="CY962" s="89"/>
      <c r="CZ962" s="89"/>
      <c r="DA962" s="89"/>
      <c r="DB962" s="89"/>
      <c r="DC962" s="89"/>
      <c r="DD962" s="89"/>
      <c r="DE962" s="89"/>
      <c r="DF962" s="89"/>
      <c r="DG962" s="89"/>
      <c r="DH962" s="89"/>
      <c r="DI962" s="89"/>
      <c r="DJ962" s="89"/>
      <c r="DK962" s="89"/>
      <c r="DL962" s="89"/>
      <c r="DM962" s="89"/>
      <c r="DN962" s="89"/>
      <c r="DO962" s="89"/>
      <c r="DP962" s="89"/>
      <c r="DQ962" s="89"/>
      <c r="DR962" s="89"/>
      <c r="DS962" s="89"/>
      <c r="DT962" s="89"/>
      <c r="DU962" s="89"/>
      <c r="DV962" s="89"/>
      <c r="DW962" s="89"/>
    </row>
    <row r="963" spans="1:1024" s="91" customFormat="1" ht="37.5" x14ac:dyDescent="0.3">
      <c r="A963" s="18">
        <v>17</v>
      </c>
      <c r="B963" s="19">
        <v>17</v>
      </c>
      <c r="C963" s="74" t="s">
        <v>709</v>
      </c>
      <c r="D963" s="19">
        <v>1987</v>
      </c>
      <c r="E963" s="19" t="s">
        <v>34</v>
      </c>
      <c r="F963" s="24" t="s">
        <v>59</v>
      </c>
      <c r="G963" s="19" t="s">
        <v>36</v>
      </c>
      <c r="H963" s="19">
        <v>3</v>
      </c>
      <c r="I963" s="25">
        <v>2150.9</v>
      </c>
      <c r="J963" s="25">
        <v>1242.7</v>
      </c>
      <c r="K963" s="61" t="s">
        <v>243</v>
      </c>
      <c r="L963" s="34">
        <f t="shared" si="158"/>
        <v>2327703.98</v>
      </c>
      <c r="M963" s="34">
        <f t="shared" si="159"/>
        <v>169921.1</v>
      </c>
      <c r="N963" s="34">
        <f t="shared" si="160"/>
        <v>2497625.08</v>
      </c>
      <c r="O963" s="34">
        <f t="shared" si="161"/>
        <v>2497625.08</v>
      </c>
      <c r="P963" s="34">
        <v>1082.2</v>
      </c>
      <c r="Q963" s="23">
        <v>79</v>
      </c>
      <c r="R963" s="24" t="s">
        <v>279</v>
      </c>
      <c r="S963" s="24" t="s">
        <v>655</v>
      </c>
      <c r="T963" s="8"/>
      <c r="U963" s="8"/>
      <c r="V963" s="8"/>
      <c r="W963" s="8"/>
      <c r="X963" s="8"/>
      <c r="Y963" s="89"/>
      <c r="Z963" s="8"/>
      <c r="AA963" s="8"/>
      <c r="AB963" s="8"/>
      <c r="AC963" s="90"/>
      <c r="AD963" s="89"/>
      <c r="AE963" s="89"/>
      <c r="AF963" s="89"/>
      <c r="AG963" s="89"/>
      <c r="AH963" s="89"/>
      <c r="AI963" s="89"/>
      <c r="AJ963" s="89"/>
      <c r="AK963" s="89"/>
      <c r="AL963" s="89"/>
      <c r="AM963" s="89"/>
      <c r="AN963" s="89"/>
      <c r="AO963" s="89"/>
      <c r="AP963" s="89"/>
      <c r="AQ963" s="89"/>
      <c r="AR963" s="89"/>
      <c r="AS963" s="89"/>
      <c r="AT963" s="89"/>
      <c r="AU963" s="89"/>
      <c r="AV963" s="89"/>
      <c r="AW963" s="89"/>
      <c r="AX963" s="89"/>
      <c r="AY963" s="89"/>
      <c r="AZ963" s="89"/>
      <c r="BA963" s="89"/>
      <c r="BB963" s="89"/>
      <c r="BC963" s="89"/>
      <c r="BD963" s="89"/>
      <c r="BE963" s="89"/>
      <c r="BF963" s="89"/>
      <c r="BG963" s="89"/>
      <c r="BH963" s="89"/>
      <c r="BI963" s="89"/>
      <c r="BJ963" s="89"/>
      <c r="BK963" s="89"/>
      <c r="BL963" s="89"/>
      <c r="BM963" s="89"/>
      <c r="BN963" s="89"/>
      <c r="BO963" s="89"/>
      <c r="BP963" s="89"/>
      <c r="BQ963" s="89"/>
      <c r="BR963" s="89"/>
      <c r="BS963" s="89"/>
      <c r="BT963" s="89"/>
      <c r="BU963" s="89"/>
      <c r="BV963" s="89"/>
      <c r="BW963" s="89"/>
      <c r="BX963" s="89"/>
      <c r="BY963" s="89"/>
      <c r="BZ963" s="89"/>
      <c r="CA963" s="89"/>
      <c r="CB963" s="89"/>
      <c r="CC963" s="89"/>
      <c r="CD963" s="89"/>
      <c r="CE963" s="89"/>
      <c r="CF963" s="89"/>
      <c r="CG963" s="89"/>
      <c r="CH963" s="89"/>
      <c r="CI963" s="89"/>
      <c r="CJ963" s="89"/>
      <c r="CK963" s="89"/>
      <c r="CL963" s="89"/>
      <c r="CM963" s="89"/>
      <c r="CN963" s="89"/>
      <c r="CO963" s="89"/>
      <c r="CP963" s="89"/>
      <c r="CQ963" s="89"/>
      <c r="CR963" s="89"/>
      <c r="CS963" s="89"/>
      <c r="CT963" s="89"/>
      <c r="CU963" s="89"/>
      <c r="CV963" s="89"/>
      <c r="CW963" s="89"/>
      <c r="CX963" s="89"/>
      <c r="CY963" s="89"/>
      <c r="CZ963" s="89"/>
      <c r="DA963" s="89"/>
      <c r="DB963" s="89"/>
      <c r="DC963" s="89"/>
      <c r="DD963" s="89"/>
      <c r="DE963" s="89"/>
      <c r="DF963" s="89"/>
      <c r="DG963" s="89"/>
      <c r="DH963" s="89"/>
      <c r="DI963" s="89"/>
      <c r="DJ963" s="89"/>
      <c r="DK963" s="89"/>
      <c r="DL963" s="89"/>
      <c r="DM963" s="89"/>
      <c r="DN963" s="89"/>
      <c r="DO963" s="89"/>
      <c r="DP963" s="89"/>
      <c r="DQ963" s="89"/>
      <c r="DR963" s="89"/>
      <c r="DS963" s="89"/>
      <c r="DT963" s="89"/>
      <c r="DU963" s="89"/>
      <c r="DV963" s="89"/>
      <c r="DW963" s="89"/>
    </row>
    <row r="964" spans="1:1024" s="91" customFormat="1" x14ac:dyDescent="0.3">
      <c r="A964" s="82">
        <f>A1136</f>
        <v>172</v>
      </c>
      <c r="B964" s="82">
        <f>B1136</f>
        <v>71</v>
      </c>
      <c r="C964" s="83" t="s">
        <v>85</v>
      </c>
      <c r="D964" s="36"/>
      <c r="E964" s="36"/>
      <c r="F964" s="24"/>
      <c r="G964" s="36"/>
      <c r="H964" s="36"/>
      <c r="I964" s="33">
        <f>I965+I966+I970+I971+I972+I967+I968+I969+I973+I976+I979+I982+I981+I984+I986+I988+I990+I991+I992+I993+I994+I995+I999+I1000+I1040+I1048+I1049+I1053+I1018+I1013+I1071+I1073+I1074+I1076+I1078+I1080+I1082+I1086+I1088+I1091+I1093+I1095+I1096+I1098+I1099+I1103+I1105+I1106+I1108+I1110+I1111+I1113+I1114+I1116+I1117+I1118+I1120+I1121+I1122+I1128+I1134+I1136</f>
        <v>116284.39999999998</v>
      </c>
      <c r="J964" s="30"/>
      <c r="K964" s="31"/>
      <c r="L964" s="33">
        <f>SUM(L965:L1136)</f>
        <v>126343428.06119998</v>
      </c>
      <c r="M964" s="33">
        <f>SUM(M965:M1136)</f>
        <v>9522615.9645999987</v>
      </c>
      <c r="N964" s="33">
        <f>SUM(N965:N1136)</f>
        <v>135866044.02579996</v>
      </c>
      <c r="O964" s="33">
        <f>SUM(O965:O1136)</f>
        <v>135866044.02579999</v>
      </c>
      <c r="P964" s="33"/>
      <c r="Q964" s="154"/>
      <c r="R964" s="24"/>
      <c r="S964" s="24"/>
      <c r="T964" s="8"/>
      <c r="U964" s="8"/>
      <c r="V964" s="8"/>
      <c r="W964" s="8"/>
      <c r="X964" s="8"/>
      <c r="Y964" s="89"/>
      <c r="Z964" s="8"/>
      <c r="AA964" s="8"/>
      <c r="AB964" s="8"/>
      <c r="AC964" s="90"/>
      <c r="AD964" s="89"/>
      <c r="AE964" s="89"/>
      <c r="AF964" s="89"/>
      <c r="AG964" s="89"/>
      <c r="AH964" s="89"/>
      <c r="AI964" s="89"/>
      <c r="AJ964" s="89"/>
      <c r="AK964" s="89"/>
      <c r="AL964" s="89"/>
      <c r="AM964" s="89"/>
      <c r="AN964" s="89"/>
      <c r="AO964" s="89"/>
      <c r="AP964" s="89"/>
      <c r="AQ964" s="89"/>
      <c r="AR964" s="89"/>
      <c r="AS964" s="89"/>
      <c r="AT964" s="89"/>
      <c r="AU964" s="89"/>
      <c r="AV964" s="89"/>
      <c r="AW964" s="89"/>
      <c r="AX964" s="89"/>
      <c r="AY964" s="89"/>
      <c r="AZ964" s="89"/>
      <c r="BA964" s="89"/>
      <c r="BB964" s="89"/>
      <c r="BC964" s="89"/>
      <c r="BD964" s="89"/>
      <c r="BE964" s="89"/>
      <c r="BF964" s="89"/>
      <c r="BG964" s="89"/>
      <c r="BH964" s="89"/>
      <c r="BI964" s="89"/>
      <c r="BJ964" s="89"/>
      <c r="BK964" s="89"/>
      <c r="BL964" s="89"/>
      <c r="BM964" s="89"/>
      <c r="BN964" s="89"/>
      <c r="BO964" s="89"/>
      <c r="BP964" s="89"/>
      <c r="BQ964" s="89"/>
      <c r="BR964" s="89"/>
      <c r="BS964" s="89"/>
      <c r="BT964" s="89"/>
      <c r="BU964" s="89"/>
      <c r="BV964" s="89"/>
      <c r="BW964" s="89"/>
      <c r="BX964" s="89"/>
      <c r="BY964" s="89"/>
      <c r="BZ964" s="89"/>
      <c r="CA964" s="89"/>
      <c r="CB964" s="89"/>
      <c r="CC964" s="89"/>
      <c r="CD964" s="89"/>
      <c r="CE964" s="89"/>
      <c r="CF964" s="89"/>
      <c r="CG964" s="89"/>
      <c r="CH964" s="89"/>
      <c r="CI964" s="89"/>
      <c r="CJ964" s="89"/>
      <c r="CK964" s="89"/>
      <c r="CL964" s="89"/>
      <c r="CM964" s="89"/>
      <c r="CN964" s="89"/>
      <c r="CO964" s="89"/>
      <c r="CP964" s="89"/>
      <c r="CQ964" s="89"/>
      <c r="CR964" s="89"/>
      <c r="CS964" s="89"/>
      <c r="CT964" s="89"/>
      <c r="CU964" s="89"/>
      <c r="CV964" s="89"/>
      <c r="CW964" s="89"/>
      <c r="CX964" s="89"/>
      <c r="CY964" s="89"/>
      <c r="CZ964" s="89"/>
      <c r="DA964" s="89"/>
      <c r="DB964" s="89"/>
      <c r="DC964" s="89"/>
      <c r="DD964" s="89"/>
      <c r="DE964" s="89"/>
      <c r="DF964" s="89"/>
      <c r="DG964" s="89"/>
      <c r="DH964" s="89"/>
      <c r="DI964" s="89"/>
      <c r="DJ964" s="89"/>
      <c r="DK964" s="89"/>
      <c r="DL964" s="89"/>
      <c r="DM964" s="89"/>
      <c r="DN964" s="89"/>
      <c r="DO964" s="89"/>
      <c r="DP964" s="89"/>
      <c r="DQ964" s="89"/>
      <c r="DR964" s="89"/>
      <c r="DS964" s="89"/>
      <c r="DT964" s="89"/>
      <c r="DU964" s="89"/>
      <c r="DV964" s="89"/>
      <c r="DW964" s="89"/>
    </row>
    <row r="965" spans="1:1024" s="9" customFormat="1" ht="37.5" x14ac:dyDescent="0.3">
      <c r="A965" s="18">
        <v>1</v>
      </c>
      <c r="B965" s="19">
        <v>1</v>
      </c>
      <c r="C965" s="74" t="s">
        <v>710</v>
      </c>
      <c r="D965" s="19">
        <v>1972</v>
      </c>
      <c r="E965" s="19" t="s">
        <v>34</v>
      </c>
      <c r="F965" s="24" t="s">
        <v>44</v>
      </c>
      <c r="G965" s="19" t="s">
        <v>36</v>
      </c>
      <c r="H965" s="19">
        <v>2</v>
      </c>
      <c r="I965" s="25">
        <v>598.1</v>
      </c>
      <c r="J965" s="25">
        <v>398.1</v>
      </c>
      <c r="K965" s="61" t="s">
        <v>46</v>
      </c>
      <c r="L965" s="34">
        <f t="shared" ref="L965:L973" si="162">I965*P965</f>
        <v>145996.21</v>
      </c>
      <c r="M965" s="34">
        <f t="shared" ref="M965:M973" si="163">I965*Q965</f>
        <v>10658.142</v>
      </c>
      <c r="N965" s="34">
        <f t="shared" ref="N965:N1136" si="164">L965+M965</f>
        <v>156654.35199999998</v>
      </c>
      <c r="O965" s="34">
        <f t="shared" ref="O965:O972" si="165">N965</f>
        <v>156654.35199999998</v>
      </c>
      <c r="P965" s="34">
        <v>244.1</v>
      </c>
      <c r="Q965" s="23">
        <v>17.82</v>
      </c>
      <c r="R965" s="24" t="s">
        <v>279</v>
      </c>
      <c r="S965" s="24" t="s">
        <v>655</v>
      </c>
      <c r="T965" s="7"/>
      <c r="U965" s="7"/>
      <c r="V965" s="8"/>
      <c r="W965" s="7"/>
      <c r="X965" s="7"/>
      <c r="Z965" s="7"/>
      <c r="AA965" s="7"/>
      <c r="AB965" s="7"/>
      <c r="AC965" s="10"/>
      <c r="DX965" s="11"/>
      <c r="DY965" s="11"/>
      <c r="DZ965" s="11"/>
      <c r="EA965" s="11"/>
      <c r="EB965" s="11"/>
      <c r="EC965" s="11"/>
      <c r="ED965" s="11"/>
      <c r="EE965" s="11"/>
      <c r="EF965" s="11"/>
      <c r="EG965" s="11"/>
      <c r="EH965" s="11"/>
      <c r="EI965" s="11"/>
      <c r="EJ965" s="11"/>
      <c r="EK965" s="11"/>
      <c r="EL965" s="11"/>
      <c r="EM965" s="11"/>
      <c r="EN965" s="11"/>
      <c r="EO965" s="11"/>
      <c r="EP965" s="11"/>
      <c r="EQ965" s="11"/>
      <c r="ER965" s="11"/>
      <c r="ES965" s="11"/>
      <c r="ET965" s="11"/>
      <c r="EU965" s="11"/>
      <c r="EV965" s="11"/>
      <c r="EW965" s="11"/>
      <c r="EX965" s="11"/>
      <c r="EY965" s="11"/>
      <c r="EZ965" s="11"/>
      <c r="FA965" s="11"/>
      <c r="FB965" s="11"/>
      <c r="FC965" s="11"/>
      <c r="FD965" s="11"/>
      <c r="FE965" s="11"/>
      <c r="FF965" s="11"/>
      <c r="FG965" s="11"/>
      <c r="FH965" s="11"/>
      <c r="FI965" s="11"/>
      <c r="FJ965" s="11"/>
      <c r="FK965" s="11"/>
      <c r="FL965" s="11"/>
      <c r="FM965" s="11"/>
      <c r="FN965" s="11"/>
      <c r="FO965" s="11"/>
      <c r="FP965" s="11"/>
      <c r="FQ965" s="11"/>
      <c r="FR965" s="11"/>
      <c r="FS965" s="11"/>
      <c r="FT965" s="11"/>
      <c r="FU965" s="11"/>
      <c r="FV965" s="11"/>
      <c r="FW965" s="11"/>
      <c r="FX965" s="11"/>
      <c r="FY965" s="11"/>
      <c r="FZ965" s="11"/>
      <c r="GA965" s="11"/>
      <c r="GB965" s="11"/>
      <c r="GC965" s="11"/>
      <c r="GD965" s="11"/>
      <c r="GE965" s="11"/>
      <c r="GF965" s="11"/>
      <c r="GG965" s="11"/>
      <c r="GH965" s="11"/>
      <c r="GI965" s="11"/>
      <c r="GJ965" s="11"/>
      <c r="GK965" s="11"/>
      <c r="GL965" s="11"/>
      <c r="GM965" s="11"/>
      <c r="GN965" s="11"/>
      <c r="GO965" s="11"/>
      <c r="GP965" s="11"/>
      <c r="GQ965" s="11"/>
      <c r="GR965" s="11"/>
      <c r="GS965" s="11"/>
      <c r="GT965" s="11"/>
      <c r="GU965" s="11"/>
      <c r="GV965" s="11"/>
      <c r="GW965" s="11"/>
      <c r="GX965" s="11"/>
      <c r="GY965" s="11"/>
      <c r="GZ965" s="11"/>
      <c r="HA965" s="11"/>
      <c r="HB965" s="11"/>
      <c r="HC965" s="11"/>
      <c r="HD965" s="11"/>
      <c r="HE965" s="11"/>
      <c r="HF965" s="11"/>
      <c r="HG965" s="11"/>
      <c r="HH965" s="11"/>
      <c r="HI965" s="11"/>
      <c r="HJ965" s="11"/>
      <c r="HK965" s="11"/>
      <c r="HL965" s="11"/>
      <c r="HM965" s="11"/>
      <c r="HN965" s="11"/>
      <c r="HO965" s="11"/>
      <c r="HP965" s="11"/>
      <c r="HQ965" s="11"/>
      <c r="HR965" s="11"/>
      <c r="HS965" s="11"/>
      <c r="HT965" s="11"/>
      <c r="HU965" s="11"/>
      <c r="HV965" s="11"/>
      <c r="HW965" s="11"/>
      <c r="HX965" s="11"/>
      <c r="HY965" s="11"/>
      <c r="HZ965" s="11"/>
      <c r="IA965" s="11"/>
      <c r="IB965" s="11"/>
      <c r="IC965" s="11"/>
      <c r="ID965" s="11"/>
      <c r="IE965" s="11"/>
      <c r="IF965" s="11"/>
      <c r="IG965" s="11"/>
      <c r="IH965" s="11"/>
      <c r="II965" s="11"/>
      <c r="IJ965" s="11"/>
      <c r="IK965" s="11"/>
      <c r="IL965" s="11"/>
      <c r="IM965" s="11"/>
      <c r="IN965" s="11"/>
      <c r="IO965" s="11"/>
      <c r="IP965" s="11"/>
      <c r="IQ965" s="11"/>
      <c r="IR965" s="11"/>
      <c r="IS965" s="11"/>
      <c r="IT965" s="11"/>
      <c r="IU965" s="11"/>
      <c r="IV965" s="11"/>
      <c r="IW965" s="11"/>
      <c r="IX965" s="11"/>
      <c r="IY965" s="11"/>
      <c r="IZ965" s="11"/>
      <c r="JA965" s="11"/>
      <c r="JB965" s="11"/>
      <c r="JC965" s="11"/>
      <c r="JD965" s="11"/>
      <c r="JE965" s="11"/>
      <c r="JF965" s="11"/>
      <c r="JG965" s="11"/>
      <c r="JH965" s="11"/>
      <c r="JI965" s="11"/>
      <c r="JJ965" s="11"/>
      <c r="JK965" s="11"/>
      <c r="JL965" s="11"/>
      <c r="JM965" s="11"/>
      <c r="JN965" s="11"/>
      <c r="JO965" s="11"/>
      <c r="JP965" s="11"/>
      <c r="JQ965" s="11"/>
      <c r="JR965" s="11"/>
      <c r="JS965" s="11"/>
      <c r="JT965" s="11"/>
      <c r="JU965" s="11"/>
      <c r="JV965" s="11"/>
      <c r="JW965" s="11"/>
      <c r="JX965" s="11"/>
      <c r="JY965" s="11"/>
      <c r="JZ965" s="11"/>
      <c r="KA965" s="11"/>
      <c r="KB965" s="11"/>
      <c r="KC965" s="11"/>
      <c r="KD965" s="11"/>
      <c r="KE965" s="11"/>
      <c r="KF965" s="11"/>
      <c r="KG965" s="11"/>
      <c r="KH965" s="11"/>
      <c r="KI965" s="11"/>
      <c r="KJ965" s="11"/>
      <c r="KK965" s="11"/>
      <c r="KL965" s="11"/>
      <c r="KM965" s="11"/>
      <c r="KN965" s="11"/>
      <c r="KO965" s="11"/>
      <c r="KP965" s="11"/>
      <c r="KQ965" s="11"/>
      <c r="KR965" s="11"/>
      <c r="KS965" s="11"/>
      <c r="KT965" s="11"/>
      <c r="KU965" s="11"/>
      <c r="KV965" s="11"/>
      <c r="KW965" s="11"/>
      <c r="KX965" s="11"/>
      <c r="KY965" s="11"/>
      <c r="KZ965" s="11"/>
      <c r="LA965" s="11"/>
      <c r="LB965" s="11"/>
      <c r="LC965" s="11"/>
      <c r="LD965" s="11"/>
      <c r="LE965" s="11"/>
      <c r="LF965" s="11"/>
      <c r="LG965" s="11"/>
      <c r="LH965" s="11"/>
      <c r="LI965" s="11"/>
      <c r="LJ965" s="11"/>
      <c r="LK965" s="11"/>
      <c r="LL965" s="11"/>
      <c r="LM965" s="11"/>
      <c r="LN965" s="11"/>
      <c r="LO965" s="11"/>
      <c r="LP965" s="11"/>
      <c r="LQ965" s="11"/>
      <c r="LR965" s="11"/>
      <c r="LS965" s="11"/>
      <c r="LT965" s="11"/>
      <c r="LU965" s="11"/>
      <c r="LV965" s="11"/>
      <c r="LW965" s="11"/>
      <c r="LX965" s="11"/>
      <c r="LY965" s="11"/>
      <c r="LZ965" s="11"/>
      <c r="MA965" s="11"/>
      <c r="MB965" s="11"/>
      <c r="MC965" s="11"/>
      <c r="MD965" s="11"/>
      <c r="ME965" s="11"/>
      <c r="MF965" s="11"/>
      <c r="MG965" s="11"/>
      <c r="MH965" s="11"/>
      <c r="MI965" s="11"/>
      <c r="MJ965" s="11"/>
      <c r="MK965" s="11"/>
      <c r="ML965" s="11"/>
      <c r="MM965" s="11"/>
      <c r="MN965" s="11"/>
      <c r="MO965" s="11"/>
      <c r="MP965" s="11"/>
      <c r="MQ965" s="11"/>
      <c r="MR965" s="11"/>
      <c r="MS965" s="11"/>
      <c r="MT965" s="11"/>
      <c r="MU965" s="11"/>
      <c r="MV965" s="11"/>
      <c r="MW965" s="11"/>
      <c r="MX965" s="11"/>
      <c r="MY965" s="11"/>
      <c r="MZ965" s="11"/>
      <c r="NA965" s="11"/>
      <c r="NB965" s="11"/>
      <c r="NC965" s="11"/>
      <c r="ND965" s="11"/>
      <c r="NE965" s="11"/>
      <c r="NF965" s="11"/>
      <c r="NG965" s="11"/>
      <c r="NH965" s="11"/>
      <c r="NI965" s="11"/>
      <c r="NJ965" s="11"/>
      <c r="NK965" s="11"/>
      <c r="NL965" s="11"/>
      <c r="NM965" s="11"/>
      <c r="NN965" s="11"/>
      <c r="NO965" s="11"/>
      <c r="NP965" s="11"/>
      <c r="NQ965" s="11"/>
      <c r="NR965" s="11"/>
      <c r="NS965" s="11"/>
      <c r="NT965" s="11"/>
      <c r="NU965" s="11"/>
      <c r="NV965" s="11"/>
      <c r="NW965" s="11"/>
      <c r="NX965" s="11"/>
      <c r="NY965" s="11"/>
      <c r="NZ965" s="11"/>
      <c r="OA965" s="11"/>
      <c r="OB965" s="11"/>
      <c r="OC965" s="11"/>
      <c r="OD965" s="11"/>
      <c r="OE965" s="11"/>
      <c r="OF965" s="11"/>
      <c r="OG965" s="11"/>
      <c r="OH965" s="11"/>
      <c r="OI965" s="11"/>
      <c r="OJ965" s="11"/>
      <c r="OK965" s="11"/>
      <c r="OL965" s="11"/>
      <c r="OM965" s="11"/>
      <c r="ON965" s="11"/>
      <c r="OO965" s="11"/>
      <c r="OP965" s="11"/>
      <c r="OQ965" s="11"/>
      <c r="OR965" s="11"/>
      <c r="OS965" s="11"/>
      <c r="OT965" s="11"/>
      <c r="OU965" s="11"/>
      <c r="OV965" s="11"/>
      <c r="OW965" s="11"/>
      <c r="OX965" s="11"/>
      <c r="OY965" s="11"/>
      <c r="OZ965" s="11"/>
      <c r="PA965" s="11"/>
      <c r="PB965" s="11"/>
      <c r="PC965" s="11"/>
      <c r="PD965" s="11"/>
      <c r="PE965" s="11"/>
      <c r="PF965" s="11"/>
      <c r="PG965" s="11"/>
      <c r="PH965" s="11"/>
      <c r="PI965" s="11"/>
      <c r="PJ965" s="11"/>
      <c r="PK965" s="11"/>
      <c r="PL965" s="11"/>
      <c r="PM965" s="11"/>
      <c r="PN965" s="11"/>
      <c r="PO965" s="11"/>
      <c r="PP965" s="11"/>
      <c r="PQ965" s="11"/>
      <c r="PR965" s="11"/>
      <c r="PS965" s="11"/>
      <c r="PT965" s="11"/>
      <c r="PU965" s="11"/>
      <c r="PV965" s="11"/>
      <c r="PW965" s="11"/>
      <c r="PX965" s="11"/>
      <c r="PY965" s="11"/>
      <c r="PZ965" s="11"/>
      <c r="QA965" s="11"/>
      <c r="QB965" s="11"/>
      <c r="QC965" s="11"/>
      <c r="QD965" s="11"/>
      <c r="QE965" s="11"/>
      <c r="QF965" s="11"/>
      <c r="QG965" s="11"/>
      <c r="QH965" s="11"/>
      <c r="QI965" s="11"/>
      <c r="QJ965" s="11"/>
      <c r="QK965" s="11"/>
      <c r="QL965" s="11"/>
      <c r="QM965" s="11"/>
      <c r="QN965" s="11"/>
      <c r="QO965" s="11"/>
      <c r="QP965" s="11"/>
      <c r="QQ965" s="11"/>
      <c r="QR965" s="11"/>
      <c r="QS965" s="11"/>
      <c r="QT965" s="11"/>
      <c r="QU965" s="11"/>
      <c r="QV965" s="11"/>
      <c r="QW965" s="11"/>
      <c r="QX965" s="11"/>
      <c r="QY965" s="11"/>
      <c r="QZ965" s="11"/>
      <c r="RA965" s="11"/>
      <c r="RB965" s="11"/>
      <c r="RC965" s="11"/>
      <c r="RD965" s="11"/>
      <c r="RE965" s="11"/>
      <c r="RF965" s="11"/>
      <c r="RG965" s="11"/>
      <c r="RH965" s="11"/>
      <c r="RI965" s="11"/>
      <c r="RJ965" s="11"/>
      <c r="RK965" s="11"/>
      <c r="RL965" s="11"/>
      <c r="RM965" s="11"/>
      <c r="RN965" s="11"/>
      <c r="RO965" s="11"/>
      <c r="RP965" s="11"/>
      <c r="RQ965" s="11"/>
      <c r="RR965" s="11"/>
      <c r="RS965" s="11"/>
      <c r="RT965" s="11"/>
      <c r="RU965" s="11"/>
      <c r="RV965" s="11"/>
      <c r="RW965" s="11"/>
      <c r="RX965" s="11"/>
      <c r="RY965" s="11"/>
      <c r="RZ965" s="11"/>
      <c r="SA965" s="11"/>
      <c r="SB965" s="11"/>
      <c r="SC965" s="11"/>
      <c r="SD965" s="11"/>
      <c r="SE965" s="11"/>
      <c r="SF965" s="11"/>
      <c r="SG965" s="11"/>
      <c r="SH965" s="11"/>
      <c r="SI965" s="11"/>
      <c r="SJ965" s="11"/>
      <c r="SK965" s="11"/>
      <c r="SL965" s="11"/>
      <c r="SM965" s="11"/>
      <c r="SN965" s="11"/>
      <c r="SO965" s="11"/>
      <c r="SP965" s="11"/>
      <c r="SQ965" s="11"/>
      <c r="SR965" s="11"/>
      <c r="SS965" s="11"/>
      <c r="ST965" s="11"/>
      <c r="SU965" s="11"/>
      <c r="SV965" s="11"/>
      <c r="SW965" s="11"/>
      <c r="SX965" s="11"/>
      <c r="SY965" s="11"/>
      <c r="SZ965" s="11"/>
      <c r="TA965" s="11"/>
      <c r="TB965" s="11"/>
      <c r="TC965" s="11"/>
      <c r="TD965" s="11"/>
      <c r="TE965" s="11"/>
      <c r="TF965" s="11"/>
      <c r="TG965" s="11"/>
      <c r="TH965" s="11"/>
      <c r="TI965" s="11"/>
      <c r="TJ965" s="11"/>
      <c r="TK965" s="11"/>
      <c r="TL965" s="11"/>
      <c r="TM965" s="11"/>
      <c r="TN965" s="11"/>
      <c r="TO965" s="11"/>
      <c r="TP965" s="11"/>
      <c r="TQ965" s="11"/>
      <c r="TR965" s="11"/>
      <c r="TS965" s="11"/>
      <c r="TT965" s="11"/>
      <c r="TU965" s="11"/>
      <c r="TV965" s="11"/>
      <c r="TW965" s="11"/>
      <c r="TX965" s="11"/>
      <c r="TY965" s="11"/>
      <c r="TZ965" s="11"/>
      <c r="UA965" s="11"/>
      <c r="UB965" s="11"/>
      <c r="UC965" s="11"/>
      <c r="UD965" s="11"/>
      <c r="UE965" s="11"/>
      <c r="UF965" s="11"/>
      <c r="UG965" s="11"/>
      <c r="UH965" s="11"/>
      <c r="UI965" s="11"/>
      <c r="UJ965" s="11"/>
      <c r="UK965" s="11"/>
      <c r="UL965" s="11"/>
      <c r="UM965" s="11"/>
      <c r="UN965" s="11"/>
      <c r="UO965" s="11"/>
      <c r="UP965" s="11"/>
      <c r="UQ965" s="11"/>
      <c r="UR965" s="11"/>
      <c r="US965" s="11"/>
      <c r="UT965" s="11"/>
      <c r="UU965" s="11"/>
      <c r="UV965" s="11"/>
      <c r="UW965" s="11"/>
      <c r="UX965" s="11"/>
      <c r="UY965" s="11"/>
      <c r="UZ965" s="11"/>
      <c r="VA965" s="11"/>
      <c r="VB965" s="11"/>
      <c r="VC965" s="11"/>
      <c r="VD965" s="11"/>
      <c r="VE965" s="11"/>
      <c r="VF965" s="11"/>
      <c r="VG965" s="11"/>
      <c r="VH965" s="11"/>
      <c r="VI965" s="11"/>
      <c r="VJ965" s="11"/>
      <c r="VK965" s="11"/>
      <c r="VL965" s="11"/>
      <c r="VM965" s="11"/>
      <c r="VN965" s="11"/>
      <c r="VO965" s="11"/>
      <c r="VP965" s="11"/>
      <c r="VQ965" s="11"/>
      <c r="VR965" s="11"/>
      <c r="VS965" s="11"/>
      <c r="VT965" s="11"/>
      <c r="VU965" s="11"/>
      <c r="VV965" s="11"/>
      <c r="VW965" s="11"/>
      <c r="VX965" s="11"/>
      <c r="VY965" s="11"/>
      <c r="VZ965" s="11"/>
      <c r="WA965" s="11"/>
      <c r="WB965" s="11"/>
      <c r="WC965" s="11"/>
      <c r="WD965" s="11"/>
      <c r="WE965" s="11"/>
      <c r="WF965" s="11"/>
      <c r="WG965" s="11"/>
      <c r="WH965" s="11"/>
      <c r="WI965" s="11"/>
      <c r="WJ965" s="11"/>
      <c r="WK965" s="11"/>
      <c r="WL965" s="11"/>
      <c r="WM965" s="11"/>
      <c r="WN965" s="11"/>
      <c r="WO965" s="11"/>
      <c r="WP965" s="11"/>
      <c r="WQ965" s="11"/>
      <c r="WR965" s="11"/>
      <c r="WS965" s="11"/>
      <c r="WT965" s="11"/>
      <c r="WU965" s="11"/>
      <c r="WV965" s="11"/>
      <c r="WW965" s="11"/>
      <c r="WX965" s="11"/>
      <c r="WY965" s="11"/>
      <c r="WZ965" s="11"/>
      <c r="XA965" s="11"/>
      <c r="XB965" s="11"/>
      <c r="XC965" s="11"/>
      <c r="XD965" s="11"/>
      <c r="XE965" s="11"/>
      <c r="XF965" s="11"/>
      <c r="XG965" s="11"/>
      <c r="XH965" s="11"/>
      <c r="XI965" s="11"/>
      <c r="XJ965" s="11"/>
      <c r="XK965" s="11"/>
      <c r="XL965" s="11"/>
      <c r="XM965" s="11"/>
      <c r="XN965" s="11"/>
      <c r="XO965" s="11"/>
      <c r="XP965" s="11"/>
      <c r="XQ965" s="11"/>
      <c r="XR965" s="11"/>
      <c r="XS965" s="11"/>
      <c r="XT965" s="11"/>
      <c r="XU965" s="11"/>
      <c r="XV965" s="11"/>
      <c r="XW965" s="11"/>
      <c r="XX965" s="11"/>
      <c r="XY965" s="11"/>
      <c r="XZ965" s="11"/>
      <c r="YA965" s="11"/>
      <c r="YB965" s="11"/>
      <c r="YC965" s="11"/>
      <c r="YD965" s="11"/>
      <c r="YE965" s="11"/>
      <c r="YF965" s="11"/>
      <c r="YG965" s="11"/>
      <c r="YH965" s="11"/>
      <c r="YI965" s="11"/>
      <c r="YJ965" s="11"/>
      <c r="YK965" s="11"/>
      <c r="YL965" s="11"/>
      <c r="YM965" s="11"/>
      <c r="YN965" s="11"/>
      <c r="YO965" s="11"/>
      <c r="YP965" s="11"/>
      <c r="YQ965" s="11"/>
      <c r="YR965" s="11"/>
      <c r="YS965" s="11"/>
      <c r="YT965" s="11"/>
      <c r="YU965" s="11"/>
      <c r="YV965" s="11"/>
      <c r="YW965" s="11"/>
      <c r="YX965" s="11"/>
      <c r="YY965" s="11"/>
      <c r="YZ965" s="11"/>
      <c r="ZA965" s="11"/>
      <c r="ZB965" s="11"/>
      <c r="ZC965" s="11"/>
      <c r="ZD965" s="11"/>
      <c r="ZE965" s="11"/>
      <c r="ZF965" s="11"/>
      <c r="ZG965" s="11"/>
      <c r="ZH965" s="11"/>
      <c r="ZI965" s="11"/>
      <c r="ZJ965" s="11"/>
      <c r="ZK965" s="11"/>
      <c r="ZL965" s="11"/>
      <c r="ZM965" s="11"/>
      <c r="ZN965" s="11"/>
      <c r="ZO965" s="11"/>
      <c r="ZP965" s="11"/>
      <c r="ZQ965" s="11"/>
      <c r="ZR965" s="11"/>
      <c r="ZS965" s="11"/>
      <c r="ZT965" s="11"/>
      <c r="ZU965" s="11"/>
      <c r="ZV965" s="11"/>
      <c r="ZW965" s="11"/>
      <c r="ZX965" s="11"/>
      <c r="ZY965" s="11"/>
      <c r="ZZ965" s="11"/>
      <c r="AAA965" s="11"/>
      <c r="AAB965" s="11"/>
      <c r="AAC965" s="11"/>
      <c r="AAD965" s="11"/>
      <c r="AAE965" s="11"/>
      <c r="AAF965" s="11"/>
      <c r="AAG965" s="11"/>
      <c r="AAH965" s="11"/>
      <c r="AAI965" s="11"/>
      <c r="AAJ965" s="11"/>
      <c r="AAK965" s="11"/>
      <c r="AAL965" s="11"/>
      <c r="AAM965" s="11"/>
      <c r="AAN965" s="11"/>
      <c r="AAO965" s="11"/>
      <c r="AAP965" s="11"/>
      <c r="AAQ965" s="11"/>
      <c r="AAR965" s="11"/>
      <c r="AAS965" s="11"/>
      <c r="AAT965" s="11"/>
      <c r="AAU965" s="11"/>
      <c r="AAV965" s="11"/>
      <c r="AAW965" s="11"/>
      <c r="AAX965" s="11"/>
      <c r="AAY965" s="11"/>
      <c r="AAZ965" s="11"/>
      <c r="ABA965" s="11"/>
      <c r="ABB965" s="11"/>
      <c r="ABC965" s="11"/>
      <c r="ABD965" s="11"/>
      <c r="ABE965" s="11"/>
      <c r="ABF965" s="11"/>
      <c r="ABG965" s="11"/>
      <c r="ABH965" s="11"/>
      <c r="ABI965" s="11"/>
      <c r="ABJ965" s="11"/>
      <c r="ABK965" s="11"/>
      <c r="ABL965" s="11"/>
      <c r="ABM965" s="11"/>
      <c r="ABN965" s="11"/>
      <c r="ABO965" s="11"/>
      <c r="ABP965" s="11"/>
      <c r="ABQ965" s="11"/>
      <c r="ABR965" s="11"/>
      <c r="ABS965" s="11"/>
      <c r="ABT965" s="11"/>
      <c r="ABU965" s="11"/>
      <c r="ABV965" s="11"/>
      <c r="ABW965" s="11"/>
      <c r="ABX965" s="11"/>
      <c r="ABY965" s="11"/>
      <c r="ABZ965" s="11"/>
      <c r="ACA965" s="11"/>
      <c r="ACB965" s="11"/>
      <c r="ACC965" s="11"/>
      <c r="ACD965" s="11"/>
      <c r="ACE965" s="11"/>
      <c r="ACF965" s="11"/>
      <c r="ACG965" s="11"/>
      <c r="ACH965" s="11"/>
      <c r="ACI965" s="11"/>
      <c r="ACJ965" s="11"/>
      <c r="ACK965" s="11"/>
      <c r="ACL965" s="11"/>
      <c r="ACM965" s="11"/>
      <c r="ACN965" s="11"/>
      <c r="ACO965" s="11"/>
      <c r="ACP965" s="11"/>
      <c r="ACQ965" s="11"/>
      <c r="ACR965" s="11"/>
      <c r="ACS965" s="11"/>
      <c r="ACT965" s="11"/>
      <c r="ACU965" s="11"/>
      <c r="ACV965" s="11"/>
      <c r="ACW965" s="11"/>
      <c r="ACX965" s="11"/>
      <c r="ACY965" s="11"/>
      <c r="ACZ965" s="11"/>
      <c r="ADA965" s="11"/>
      <c r="ADB965" s="11"/>
      <c r="ADC965" s="11"/>
      <c r="ADD965" s="11"/>
      <c r="ADE965" s="11"/>
      <c r="ADF965" s="11"/>
      <c r="ADG965" s="11"/>
      <c r="ADH965" s="11"/>
      <c r="ADI965" s="11"/>
      <c r="ADJ965" s="11"/>
      <c r="ADK965" s="11"/>
      <c r="ADL965" s="11"/>
      <c r="ADM965" s="11"/>
      <c r="ADN965" s="11"/>
      <c r="ADO965" s="11"/>
      <c r="ADP965" s="11"/>
      <c r="ADQ965" s="11"/>
      <c r="ADR965" s="11"/>
      <c r="ADS965" s="11"/>
      <c r="ADT965" s="11"/>
      <c r="ADU965" s="11"/>
      <c r="ADV965" s="11"/>
      <c r="ADW965" s="11"/>
      <c r="ADX965" s="11"/>
      <c r="ADY965" s="11"/>
      <c r="ADZ965" s="11"/>
      <c r="AEA965" s="11"/>
      <c r="AEB965" s="11"/>
      <c r="AEC965" s="11"/>
      <c r="AED965" s="11"/>
      <c r="AEE965" s="11"/>
      <c r="AEF965" s="11"/>
      <c r="AEG965" s="11"/>
      <c r="AEH965" s="11"/>
      <c r="AEI965" s="11"/>
      <c r="AEJ965" s="11"/>
      <c r="AEK965" s="11"/>
      <c r="AEL965" s="11"/>
      <c r="AEM965" s="11"/>
      <c r="AEN965" s="11"/>
      <c r="AEO965" s="11"/>
      <c r="AEP965" s="11"/>
      <c r="AEQ965" s="11"/>
      <c r="AER965" s="11"/>
      <c r="AES965" s="11"/>
      <c r="AET965" s="11"/>
      <c r="AEU965" s="11"/>
      <c r="AEV965" s="11"/>
      <c r="AEW965" s="11"/>
      <c r="AEX965" s="11"/>
      <c r="AEY965" s="11"/>
      <c r="AEZ965" s="11"/>
      <c r="AFA965" s="11"/>
      <c r="AFB965" s="11"/>
      <c r="AFC965" s="11"/>
      <c r="AFD965" s="11"/>
      <c r="AFE965" s="11"/>
      <c r="AFF965" s="11"/>
      <c r="AFG965" s="11"/>
      <c r="AFH965" s="11"/>
      <c r="AFI965" s="11"/>
      <c r="AFJ965" s="11"/>
      <c r="AFK965" s="11"/>
      <c r="AFL965" s="11"/>
      <c r="AFM965" s="11"/>
      <c r="AFN965" s="11"/>
      <c r="AFO965" s="11"/>
      <c r="AFP965" s="11"/>
      <c r="AFQ965" s="11"/>
      <c r="AFR965" s="11"/>
      <c r="AFS965" s="11"/>
      <c r="AFT965" s="11"/>
      <c r="AFU965" s="11"/>
      <c r="AFV965" s="11"/>
      <c r="AFW965" s="11"/>
      <c r="AFX965" s="11"/>
      <c r="AFY965" s="11"/>
      <c r="AFZ965" s="11"/>
      <c r="AGA965" s="11"/>
      <c r="AGB965" s="11"/>
      <c r="AGC965" s="11"/>
      <c r="AGD965" s="11"/>
      <c r="AGE965" s="11"/>
      <c r="AGF965" s="11"/>
      <c r="AGG965" s="11"/>
      <c r="AGH965" s="11"/>
      <c r="AGI965" s="11"/>
      <c r="AGJ965" s="11"/>
      <c r="AGK965" s="11"/>
      <c r="AGL965" s="11"/>
      <c r="AGM965" s="11"/>
      <c r="AGN965" s="11"/>
      <c r="AGO965" s="11"/>
      <c r="AGP965" s="11"/>
      <c r="AGQ965" s="11"/>
      <c r="AGR965" s="11"/>
      <c r="AGS965" s="11"/>
      <c r="AGT965" s="11"/>
      <c r="AGU965" s="11"/>
      <c r="AGV965" s="11"/>
      <c r="AGW965" s="11"/>
      <c r="AGX965" s="11"/>
      <c r="AGY965" s="11"/>
      <c r="AGZ965" s="11"/>
      <c r="AHA965" s="11"/>
      <c r="AHB965" s="11"/>
      <c r="AHC965" s="11"/>
      <c r="AHD965" s="11"/>
      <c r="AHE965" s="11"/>
      <c r="AHF965" s="11"/>
      <c r="AHG965" s="11"/>
      <c r="AHH965" s="11"/>
      <c r="AHI965" s="11"/>
      <c r="AHJ965" s="11"/>
      <c r="AHK965" s="11"/>
      <c r="AHL965" s="11"/>
      <c r="AHM965" s="11"/>
      <c r="AHN965" s="11"/>
      <c r="AHO965" s="11"/>
      <c r="AHP965" s="11"/>
      <c r="AHQ965" s="11"/>
      <c r="AHR965" s="11"/>
      <c r="AHS965" s="11"/>
      <c r="AHT965" s="11"/>
      <c r="AHU965" s="11"/>
      <c r="AHV965" s="11"/>
      <c r="AHW965" s="11"/>
      <c r="AHX965" s="11"/>
      <c r="AHY965" s="11"/>
      <c r="AHZ965" s="11"/>
      <c r="AIA965" s="11"/>
      <c r="AIB965" s="11"/>
      <c r="AIC965" s="11"/>
      <c r="AID965" s="11"/>
      <c r="AIE965" s="11"/>
      <c r="AIF965" s="11"/>
      <c r="AIG965" s="11"/>
      <c r="AIH965" s="11"/>
      <c r="AII965" s="11"/>
      <c r="AIJ965" s="11"/>
      <c r="AIK965" s="11"/>
      <c r="AIL965" s="11"/>
      <c r="AIM965" s="11"/>
      <c r="AIN965" s="11"/>
      <c r="AIO965" s="11"/>
      <c r="AIP965" s="11"/>
      <c r="AIQ965" s="11"/>
      <c r="AIR965" s="11"/>
      <c r="AIS965" s="11"/>
      <c r="AIT965" s="11"/>
      <c r="AIU965" s="11"/>
      <c r="AIV965" s="11"/>
      <c r="AIW965" s="11"/>
      <c r="AIX965" s="11"/>
      <c r="AIY965" s="11"/>
      <c r="AIZ965" s="11"/>
      <c r="AJA965" s="11"/>
      <c r="AJB965" s="11"/>
      <c r="AJC965" s="11"/>
      <c r="AJD965" s="11"/>
      <c r="AJE965" s="11"/>
      <c r="AJF965" s="11"/>
      <c r="AJG965" s="11"/>
      <c r="AJH965" s="11"/>
      <c r="AJI965" s="11"/>
      <c r="AJJ965" s="11"/>
      <c r="AJK965" s="11"/>
      <c r="AJL965" s="11"/>
      <c r="AJM965" s="11"/>
      <c r="AJN965" s="11"/>
      <c r="AJO965" s="11"/>
      <c r="AJP965" s="11"/>
      <c r="AJQ965" s="11"/>
      <c r="AJR965" s="11"/>
      <c r="AJS965" s="11"/>
      <c r="AJT965" s="11"/>
      <c r="AJU965" s="11"/>
      <c r="AJV965" s="11"/>
      <c r="AJW965" s="11"/>
      <c r="AJX965" s="11"/>
      <c r="AJY965" s="11"/>
      <c r="AJZ965" s="11"/>
      <c r="AKA965" s="11"/>
      <c r="AKB965" s="11"/>
      <c r="AKC965" s="11"/>
      <c r="AKD965" s="11"/>
      <c r="AKE965" s="11"/>
      <c r="AKF965" s="11"/>
      <c r="AKG965" s="11"/>
      <c r="AKH965" s="11"/>
      <c r="AKI965" s="11"/>
      <c r="AKJ965" s="11"/>
      <c r="AKK965" s="11"/>
      <c r="AKL965" s="11"/>
      <c r="AKM965" s="11"/>
      <c r="AKN965" s="11"/>
      <c r="AKO965" s="11"/>
      <c r="AKP965" s="11"/>
      <c r="AKQ965" s="11"/>
      <c r="AKR965" s="11"/>
      <c r="AKS965" s="11"/>
      <c r="AKT965" s="11"/>
      <c r="AKU965" s="11"/>
      <c r="AKV965" s="11"/>
      <c r="AKW965" s="11"/>
      <c r="AKX965" s="11"/>
      <c r="AKY965" s="11"/>
      <c r="AKZ965" s="11"/>
      <c r="ALA965" s="11"/>
      <c r="ALB965" s="11"/>
      <c r="ALC965" s="11"/>
      <c r="ALD965" s="11"/>
      <c r="ALE965" s="11"/>
      <c r="ALF965" s="11"/>
      <c r="ALG965" s="11"/>
      <c r="ALH965" s="11"/>
      <c r="ALI965" s="11"/>
      <c r="ALJ965" s="11"/>
      <c r="ALK965" s="11"/>
      <c r="ALL965" s="11"/>
      <c r="ALM965" s="11"/>
      <c r="ALN965" s="11"/>
      <c r="ALO965" s="11"/>
      <c r="ALP965" s="11"/>
      <c r="ALQ965" s="11"/>
      <c r="ALR965" s="11"/>
      <c r="ALS965" s="11"/>
      <c r="ALT965" s="11"/>
      <c r="ALU965" s="11"/>
      <c r="ALV965" s="11"/>
      <c r="ALW965" s="11"/>
      <c r="ALX965" s="11"/>
      <c r="ALY965" s="11"/>
      <c r="ALZ965" s="11"/>
      <c r="AMA965" s="11"/>
      <c r="AMB965" s="11"/>
      <c r="AMC965" s="11"/>
      <c r="AMD965" s="11"/>
      <c r="AME965" s="11"/>
      <c r="AMF965" s="11"/>
      <c r="AMG965" s="11"/>
      <c r="AMH965" s="11"/>
      <c r="AMI965" s="11"/>
      <c r="AMJ965" s="11"/>
    </row>
    <row r="966" spans="1:1024" s="9" customFormat="1" ht="56.25" x14ac:dyDescent="0.3">
      <c r="A966" s="18">
        <v>2</v>
      </c>
      <c r="B966" s="19">
        <v>2</v>
      </c>
      <c r="C966" s="74" t="s">
        <v>711</v>
      </c>
      <c r="D966" s="19">
        <v>1990</v>
      </c>
      <c r="E966" s="19" t="s">
        <v>34</v>
      </c>
      <c r="F966" s="124" t="s">
        <v>35</v>
      </c>
      <c r="G966" s="19" t="s">
        <v>36</v>
      </c>
      <c r="H966" s="19">
        <v>2</v>
      </c>
      <c r="I966" s="25">
        <v>2141.6</v>
      </c>
      <c r="J966" s="25">
        <v>932.5</v>
      </c>
      <c r="K966" s="61" t="s">
        <v>41</v>
      </c>
      <c r="L966" s="34">
        <f t="shared" si="162"/>
        <v>118601.808</v>
      </c>
      <c r="M966" s="34">
        <f t="shared" si="163"/>
        <v>8652.0640000000003</v>
      </c>
      <c r="N966" s="34">
        <f t="shared" si="164"/>
        <v>127253.872</v>
      </c>
      <c r="O966" s="34">
        <f t="shared" si="165"/>
        <v>127253.872</v>
      </c>
      <c r="P966" s="34">
        <v>55.38</v>
      </c>
      <c r="Q966" s="23">
        <v>4.04</v>
      </c>
      <c r="R966" s="24" t="s">
        <v>279</v>
      </c>
      <c r="S966" s="24" t="s">
        <v>655</v>
      </c>
      <c r="T966" s="7"/>
      <c r="U966" s="7"/>
      <c r="V966" s="8"/>
      <c r="W966" s="7"/>
      <c r="X966" s="7"/>
      <c r="Z966" s="7"/>
      <c r="AA966" s="7"/>
      <c r="AB966" s="7"/>
      <c r="AC966" s="10"/>
      <c r="DX966" s="11"/>
      <c r="DY966" s="11"/>
      <c r="DZ966" s="11"/>
      <c r="EA966" s="11"/>
      <c r="EB966" s="11"/>
      <c r="EC966" s="11"/>
      <c r="ED966" s="11"/>
      <c r="EE966" s="11"/>
      <c r="EF966" s="11"/>
      <c r="EG966" s="11"/>
      <c r="EH966" s="11"/>
      <c r="EI966" s="11"/>
      <c r="EJ966" s="11"/>
      <c r="EK966" s="11"/>
      <c r="EL966" s="11"/>
      <c r="EM966" s="11"/>
      <c r="EN966" s="11"/>
      <c r="EO966" s="11"/>
      <c r="EP966" s="11"/>
      <c r="EQ966" s="11"/>
      <c r="ER966" s="11"/>
      <c r="ES966" s="11"/>
      <c r="ET966" s="11"/>
      <c r="EU966" s="11"/>
      <c r="EV966" s="11"/>
      <c r="EW966" s="11"/>
      <c r="EX966" s="11"/>
      <c r="EY966" s="11"/>
      <c r="EZ966" s="11"/>
      <c r="FA966" s="11"/>
      <c r="FB966" s="11"/>
      <c r="FC966" s="11"/>
      <c r="FD966" s="11"/>
      <c r="FE966" s="11"/>
      <c r="FF966" s="11"/>
      <c r="FG966" s="11"/>
      <c r="FH966" s="11"/>
      <c r="FI966" s="11"/>
      <c r="FJ966" s="11"/>
      <c r="FK966" s="11"/>
      <c r="FL966" s="11"/>
      <c r="FM966" s="11"/>
      <c r="FN966" s="11"/>
      <c r="FO966" s="11"/>
      <c r="FP966" s="11"/>
      <c r="FQ966" s="11"/>
      <c r="FR966" s="11"/>
      <c r="FS966" s="11"/>
      <c r="FT966" s="11"/>
      <c r="FU966" s="11"/>
      <c r="FV966" s="11"/>
      <c r="FW966" s="11"/>
      <c r="FX966" s="11"/>
      <c r="FY966" s="11"/>
      <c r="FZ966" s="11"/>
      <c r="GA966" s="11"/>
      <c r="GB966" s="11"/>
      <c r="GC966" s="11"/>
      <c r="GD966" s="11"/>
      <c r="GE966" s="11"/>
      <c r="GF966" s="11"/>
      <c r="GG966" s="11"/>
      <c r="GH966" s="11"/>
      <c r="GI966" s="11"/>
      <c r="GJ966" s="11"/>
      <c r="GK966" s="11"/>
      <c r="GL966" s="11"/>
      <c r="GM966" s="11"/>
      <c r="GN966" s="11"/>
      <c r="GO966" s="11"/>
      <c r="GP966" s="11"/>
      <c r="GQ966" s="11"/>
      <c r="GR966" s="11"/>
      <c r="GS966" s="11"/>
      <c r="GT966" s="11"/>
      <c r="GU966" s="11"/>
      <c r="GV966" s="11"/>
      <c r="GW966" s="11"/>
      <c r="GX966" s="11"/>
      <c r="GY966" s="11"/>
      <c r="GZ966" s="11"/>
      <c r="HA966" s="11"/>
      <c r="HB966" s="11"/>
      <c r="HC966" s="11"/>
      <c r="HD966" s="11"/>
      <c r="HE966" s="11"/>
      <c r="HF966" s="11"/>
      <c r="HG966" s="11"/>
      <c r="HH966" s="11"/>
      <c r="HI966" s="11"/>
      <c r="HJ966" s="11"/>
      <c r="HK966" s="11"/>
      <c r="HL966" s="11"/>
      <c r="HM966" s="11"/>
      <c r="HN966" s="11"/>
      <c r="HO966" s="11"/>
      <c r="HP966" s="11"/>
      <c r="HQ966" s="11"/>
      <c r="HR966" s="11"/>
      <c r="HS966" s="11"/>
      <c r="HT966" s="11"/>
      <c r="HU966" s="11"/>
      <c r="HV966" s="11"/>
      <c r="HW966" s="11"/>
      <c r="HX966" s="11"/>
      <c r="HY966" s="11"/>
      <c r="HZ966" s="11"/>
      <c r="IA966" s="11"/>
      <c r="IB966" s="11"/>
      <c r="IC966" s="11"/>
      <c r="ID966" s="11"/>
      <c r="IE966" s="11"/>
      <c r="IF966" s="11"/>
      <c r="IG966" s="11"/>
      <c r="IH966" s="11"/>
      <c r="II966" s="11"/>
      <c r="IJ966" s="11"/>
      <c r="IK966" s="11"/>
      <c r="IL966" s="11"/>
      <c r="IM966" s="11"/>
      <c r="IN966" s="11"/>
      <c r="IO966" s="11"/>
      <c r="IP966" s="11"/>
      <c r="IQ966" s="11"/>
      <c r="IR966" s="11"/>
      <c r="IS966" s="11"/>
      <c r="IT966" s="11"/>
      <c r="IU966" s="11"/>
      <c r="IV966" s="11"/>
      <c r="IW966" s="11"/>
      <c r="IX966" s="11"/>
      <c r="IY966" s="11"/>
      <c r="IZ966" s="11"/>
      <c r="JA966" s="11"/>
      <c r="JB966" s="11"/>
      <c r="JC966" s="11"/>
      <c r="JD966" s="11"/>
      <c r="JE966" s="11"/>
      <c r="JF966" s="11"/>
      <c r="JG966" s="11"/>
      <c r="JH966" s="11"/>
      <c r="JI966" s="11"/>
      <c r="JJ966" s="11"/>
      <c r="JK966" s="11"/>
      <c r="JL966" s="11"/>
      <c r="JM966" s="11"/>
      <c r="JN966" s="11"/>
      <c r="JO966" s="11"/>
      <c r="JP966" s="11"/>
      <c r="JQ966" s="11"/>
      <c r="JR966" s="11"/>
      <c r="JS966" s="11"/>
      <c r="JT966" s="11"/>
      <c r="JU966" s="11"/>
      <c r="JV966" s="11"/>
      <c r="JW966" s="11"/>
      <c r="JX966" s="11"/>
      <c r="JY966" s="11"/>
      <c r="JZ966" s="11"/>
      <c r="KA966" s="11"/>
      <c r="KB966" s="11"/>
      <c r="KC966" s="11"/>
      <c r="KD966" s="11"/>
      <c r="KE966" s="11"/>
      <c r="KF966" s="11"/>
      <c r="KG966" s="11"/>
      <c r="KH966" s="11"/>
      <c r="KI966" s="11"/>
      <c r="KJ966" s="11"/>
      <c r="KK966" s="11"/>
      <c r="KL966" s="11"/>
      <c r="KM966" s="11"/>
      <c r="KN966" s="11"/>
      <c r="KO966" s="11"/>
      <c r="KP966" s="11"/>
      <c r="KQ966" s="11"/>
      <c r="KR966" s="11"/>
      <c r="KS966" s="11"/>
      <c r="KT966" s="11"/>
      <c r="KU966" s="11"/>
      <c r="KV966" s="11"/>
      <c r="KW966" s="11"/>
      <c r="KX966" s="11"/>
      <c r="KY966" s="11"/>
      <c r="KZ966" s="11"/>
      <c r="LA966" s="11"/>
      <c r="LB966" s="11"/>
      <c r="LC966" s="11"/>
      <c r="LD966" s="11"/>
      <c r="LE966" s="11"/>
      <c r="LF966" s="11"/>
      <c r="LG966" s="11"/>
      <c r="LH966" s="11"/>
      <c r="LI966" s="11"/>
      <c r="LJ966" s="11"/>
      <c r="LK966" s="11"/>
      <c r="LL966" s="11"/>
      <c r="LM966" s="11"/>
      <c r="LN966" s="11"/>
      <c r="LO966" s="11"/>
      <c r="LP966" s="11"/>
      <c r="LQ966" s="11"/>
      <c r="LR966" s="11"/>
      <c r="LS966" s="11"/>
      <c r="LT966" s="11"/>
      <c r="LU966" s="11"/>
      <c r="LV966" s="11"/>
      <c r="LW966" s="11"/>
      <c r="LX966" s="11"/>
      <c r="LY966" s="11"/>
      <c r="LZ966" s="11"/>
      <c r="MA966" s="11"/>
      <c r="MB966" s="11"/>
      <c r="MC966" s="11"/>
      <c r="MD966" s="11"/>
      <c r="ME966" s="11"/>
      <c r="MF966" s="11"/>
      <c r="MG966" s="11"/>
      <c r="MH966" s="11"/>
      <c r="MI966" s="11"/>
      <c r="MJ966" s="11"/>
      <c r="MK966" s="11"/>
      <c r="ML966" s="11"/>
      <c r="MM966" s="11"/>
      <c r="MN966" s="11"/>
      <c r="MO966" s="11"/>
      <c r="MP966" s="11"/>
      <c r="MQ966" s="11"/>
      <c r="MR966" s="11"/>
      <c r="MS966" s="11"/>
      <c r="MT966" s="11"/>
      <c r="MU966" s="11"/>
      <c r="MV966" s="11"/>
      <c r="MW966" s="11"/>
      <c r="MX966" s="11"/>
      <c r="MY966" s="11"/>
      <c r="MZ966" s="11"/>
      <c r="NA966" s="11"/>
      <c r="NB966" s="11"/>
      <c r="NC966" s="11"/>
      <c r="ND966" s="11"/>
      <c r="NE966" s="11"/>
      <c r="NF966" s="11"/>
      <c r="NG966" s="11"/>
      <c r="NH966" s="11"/>
      <c r="NI966" s="11"/>
      <c r="NJ966" s="11"/>
      <c r="NK966" s="11"/>
      <c r="NL966" s="11"/>
      <c r="NM966" s="11"/>
      <c r="NN966" s="11"/>
      <c r="NO966" s="11"/>
      <c r="NP966" s="11"/>
      <c r="NQ966" s="11"/>
      <c r="NR966" s="11"/>
      <c r="NS966" s="11"/>
      <c r="NT966" s="11"/>
      <c r="NU966" s="11"/>
      <c r="NV966" s="11"/>
      <c r="NW966" s="11"/>
      <c r="NX966" s="11"/>
      <c r="NY966" s="11"/>
      <c r="NZ966" s="11"/>
      <c r="OA966" s="11"/>
      <c r="OB966" s="11"/>
      <c r="OC966" s="11"/>
      <c r="OD966" s="11"/>
      <c r="OE966" s="11"/>
      <c r="OF966" s="11"/>
      <c r="OG966" s="11"/>
      <c r="OH966" s="11"/>
      <c r="OI966" s="11"/>
      <c r="OJ966" s="11"/>
      <c r="OK966" s="11"/>
      <c r="OL966" s="11"/>
      <c r="OM966" s="11"/>
      <c r="ON966" s="11"/>
      <c r="OO966" s="11"/>
      <c r="OP966" s="11"/>
      <c r="OQ966" s="11"/>
      <c r="OR966" s="11"/>
      <c r="OS966" s="11"/>
      <c r="OT966" s="11"/>
      <c r="OU966" s="11"/>
      <c r="OV966" s="11"/>
      <c r="OW966" s="11"/>
      <c r="OX966" s="11"/>
      <c r="OY966" s="11"/>
      <c r="OZ966" s="11"/>
      <c r="PA966" s="11"/>
      <c r="PB966" s="11"/>
      <c r="PC966" s="11"/>
      <c r="PD966" s="11"/>
      <c r="PE966" s="11"/>
      <c r="PF966" s="11"/>
      <c r="PG966" s="11"/>
      <c r="PH966" s="11"/>
      <c r="PI966" s="11"/>
      <c r="PJ966" s="11"/>
      <c r="PK966" s="11"/>
      <c r="PL966" s="11"/>
      <c r="PM966" s="11"/>
      <c r="PN966" s="11"/>
      <c r="PO966" s="11"/>
      <c r="PP966" s="11"/>
      <c r="PQ966" s="11"/>
      <c r="PR966" s="11"/>
      <c r="PS966" s="11"/>
      <c r="PT966" s="11"/>
      <c r="PU966" s="11"/>
      <c r="PV966" s="11"/>
      <c r="PW966" s="11"/>
      <c r="PX966" s="11"/>
      <c r="PY966" s="11"/>
      <c r="PZ966" s="11"/>
      <c r="QA966" s="11"/>
      <c r="QB966" s="11"/>
      <c r="QC966" s="11"/>
      <c r="QD966" s="11"/>
      <c r="QE966" s="11"/>
      <c r="QF966" s="11"/>
      <c r="QG966" s="11"/>
      <c r="QH966" s="11"/>
      <c r="QI966" s="11"/>
      <c r="QJ966" s="11"/>
      <c r="QK966" s="11"/>
      <c r="QL966" s="11"/>
      <c r="QM966" s="11"/>
      <c r="QN966" s="11"/>
      <c r="QO966" s="11"/>
      <c r="QP966" s="11"/>
      <c r="QQ966" s="11"/>
      <c r="QR966" s="11"/>
      <c r="QS966" s="11"/>
      <c r="QT966" s="11"/>
      <c r="QU966" s="11"/>
      <c r="QV966" s="11"/>
      <c r="QW966" s="11"/>
      <c r="QX966" s="11"/>
      <c r="QY966" s="11"/>
      <c r="QZ966" s="11"/>
      <c r="RA966" s="11"/>
      <c r="RB966" s="11"/>
      <c r="RC966" s="11"/>
      <c r="RD966" s="11"/>
      <c r="RE966" s="11"/>
      <c r="RF966" s="11"/>
      <c r="RG966" s="11"/>
      <c r="RH966" s="11"/>
      <c r="RI966" s="11"/>
      <c r="RJ966" s="11"/>
      <c r="RK966" s="11"/>
      <c r="RL966" s="11"/>
      <c r="RM966" s="11"/>
      <c r="RN966" s="11"/>
      <c r="RO966" s="11"/>
      <c r="RP966" s="11"/>
      <c r="RQ966" s="11"/>
      <c r="RR966" s="11"/>
      <c r="RS966" s="11"/>
      <c r="RT966" s="11"/>
      <c r="RU966" s="11"/>
      <c r="RV966" s="11"/>
      <c r="RW966" s="11"/>
      <c r="RX966" s="11"/>
      <c r="RY966" s="11"/>
      <c r="RZ966" s="11"/>
      <c r="SA966" s="11"/>
      <c r="SB966" s="11"/>
      <c r="SC966" s="11"/>
      <c r="SD966" s="11"/>
      <c r="SE966" s="11"/>
      <c r="SF966" s="11"/>
      <c r="SG966" s="11"/>
      <c r="SH966" s="11"/>
      <c r="SI966" s="11"/>
      <c r="SJ966" s="11"/>
      <c r="SK966" s="11"/>
      <c r="SL966" s="11"/>
      <c r="SM966" s="11"/>
      <c r="SN966" s="11"/>
      <c r="SO966" s="11"/>
      <c r="SP966" s="11"/>
      <c r="SQ966" s="11"/>
      <c r="SR966" s="11"/>
      <c r="SS966" s="11"/>
      <c r="ST966" s="11"/>
      <c r="SU966" s="11"/>
      <c r="SV966" s="11"/>
      <c r="SW966" s="11"/>
      <c r="SX966" s="11"/>
      <c r="SY966" s="11"/>
      <c r="SZ966" s="11"/>
      <c r="TA966" s="11"/>
      <c r="TB966" s="11"/>
      <c r="TC966" s="11"/>
      <c r="TD966" s="11"/>
      <c r="TE966" s="11"/>
      <c r="TF966" s="11"/>
      <c r="TG966" s="11"/>
      <c r="TH966" s="11"/>
      <c r="TI966" s="11"/>
      <c r="TJ966" s="11"/>
      <c r="TK966" s="11"/>
      <c r="TL966" s="11"/>
      <c r="TM966" s="11"/>
      <c r="TN966" s="11"/>
      <c r="TO966" s="11"/>
      <c r="TP966" s="11"/>
      <c r="TQ966" s="11"/>
      <c r="TR966" s="11"/>
      <c r="TS966" s="11"/>
      <c r="TT966" s="11"/>
      <c r="TU966" s="11"/>
      <c r="TV966" s="11"/>
      <c r="TW966" s="11"/>
      <c r="TX966" s="11"/>
      <c r="TY966" s="11"/>
      <c r="TZ966" s="11"/>
      <c r="UA966" s="11"/>
      <c r="UB966" s="11"/>
      <c r="UC966" s="11"/>
      <c r="UD966" s="11"/>
      <c r="UE966" s="11"/>
      <c r="UF966" s="11"/>
      <c r="UG966" s="11"/>
      <c r="UH966" s="11"/>
      <c r="UI966" s="11"/>
      <c r="UJ966" s="11"/>
      <c r="UK966" s="11"/>
      <c r="UL966" s="11"/>
      <c r="UM966" s="11"/>
      <c r="UN966" s="11"/>
      <c r="UO966" s="11"/>
      <c r="UP966" s="11"/>
      <c r="UQ966" s="11"/>
      <c r="UR966" s="11"/>
      <c r="US966" s="11"/>
      <c r="UT966" s="11"/>
      <c r="UU966" s="11"/>
      <c r="UV966" s="11"/>
      <c r="UW966" s="11"/>
      <c r="UX966" s="11"/>
      <c r="UY966" s="11"/>
      <c r="UZ966" s="11"/>
      <c r="VA966" s="11"/>
      <c r="VB966" s="11"/>
      <c r="VC966" s="11"/>
      <c r="VD966" s="11"/>
      <c r="VE966" s="11"/>
      <c r="VF966" s="11"/>
      <c r="VG966" s="11"/>
      <c r="VH966" s="11"/>
      <c r="VI966" s="11"/>
      <c r="VJ966" s="11"/>
      <c r="VK966" s="11"/>
      <c r="VL966" s="11"/>
      <c r="VM966" s="11"/>
      <c r="VN966" s="11"/>
      <c r="VO966" s="11"/>
      <c r="VP966" s="11"/>
      <c r="VQ966" s="11"/>
      <c r="VR966" s="11"/>
      <c r="VS966" s="11"/>
      <c r="VT966" s="11"/>
      <c r="VU966" s="11"/>
      <c r="VV966" s="11"/>
      <c r="VW966" s="11"/>
      <c r="VX966" s="11"/>
      <c r="VY966" s="11"/>
      <c r="VZ966" s="11"/>
      <c r="WA966" s="11"/>
      <c r="WB966" s="11"/>
      <c r="WC966" s="11"/>
      <c r="WD966" s="11"/>
      <c r="WE966" s="11"/>
      <c r="WF966" s="11"/>
      <c r="WG966" s="11"/>
      <c r="WH966" s="11"/>
      <c r="WI966" s="11"/>
      <c r="WJ966" s="11"/>
      <c r="WK966" s="11"/>
      <c r="WL966" s="11"/>
      <c r="WM966" s="11"/>
      <c r="WN966" s="11"/>
      <c r="WO966" s="11"/>
      <c r="WP966" s="11"/>
      <c r="WQ966" s="11"/>
      <c r="WR966" s="11"/>
      <c r="WS966" s="11"/>
      <c r="WT966" s="11"/>
      <c r="WU966" s="11"/>
      <c r="WV966" s="11"/>
      <c r="WW966" s="11"/>
      <c r="WX966" s="11"/>
      <c r="WY966" s="11"/>
      <c r="WZ966" s="11"/>
      <c r="XA966" s="11"/>
      <c r="XB966" s="11"/>
      <c r="XC966" s="11"/>
      <c r="XD966" s="11"/>
      <c r="XE966" s="11"/>
      <c r="XF966" s="11"/>
      <c r="XG966" s="11"/>
      <c r="XH966" s="11"/>
      <c r="XI966" s="11"/>
      <c r="XJ966" s="11"/>
      <c r="XK966" s="11"/>
      <c r="XL966" s="11"/>
      <c r="XM966" s="11"/>
      <c r="XN966" s="11"/>
      <c r="XO966" s="11"/>
      <c r="XP966" s="11"/>
      <c r="XQ966" s="11"/>
      <c r="XR966" s="11"/>
      <c r="XS966" s="11"/>
      <c r="XT966" s="11"/>
      <c r="XU966" s="11"/>
      <c r="XV966" s="11"/>
      <c r="XW966" s="11"/>
      <c r="XX966" s="11"/>
      <c r="XY966" s="11"/>
      <c r="XZ966" s="11"/>
      <c r="YA966" s="11"/>
      <c r="YB966" s="11"/>
      <c r="YC966" s="11"/>
      <c r="YD966" s="11"/>
      <c r="YE966" s="11"/>
      <c r="YF966" s="11"/>
      <c r="YG966" s="11"/>
      <c r="YH966" s="11"/>
      <c r="YI966" s="11"/>
      <c r="YJ966" s="11"/>
      <c r="YK966" s="11"/>
      <c r="YL966" s="11"/>
      <c r="YM966" s="11"/>
      <c r="YN966" s="11"/>
      <c r="YO966" s="11"/>
      <c r="YP966" s="11"/>
      <c r="YQ966" s="11"/>
      <c r="YR966" s="11"/>
      <c r="YS966" s="11"/>
      <c r="YT966" s="11"/>
      <c r="YU966" s="11"/>
      <c r="YV966" s="11"/>
      <c r="YW966" s="11"/>
      <c r="YX966" s="11"/>
      <c r="YY966" s="11"/>
      <c r="YZ966" s="11"/>
      <c r="ZA966" s="11"/>
      <c r="ZB966" s="11"/>
      <c r="ZC966" s="11"/>
      <c r="ZD966" s="11"/>
      <c r="ZE966" s="11"/>
      <c r="ZF966" s="11"/>
      <c r="ZG966" s="11"/>
      <c r="ZH966" s="11"/>
      <c r="ZI966" s="11"/>
      <c r="ZJ966" s="11"/>
      <c r="ZK966" s="11"/>
      <c r="ZL966" s="11"/>
      <c r="ZM966" s="11"/>
      <c r="ZN966" s="11"/>
      <c r="ZO966" s="11"/>
      <c r="ZP966" s="11"/>
      <c r="ZQ966" s="11"/>
      <c r="ZR966" s="11"/>
      <c r="ZS966" s="11"/>
      <c r="ZT966" s="11"/>
      <c r="ZU966" s="11"/>
      <c r="ZV966" s="11"/>
      <c r="ZW966" s="11"/>
      <c r="ZX966" s="11"/>
      <c r="ZY966" s="11"/>
      <c r="ZZ966" s="11"/>
      <c r="AAA966" s="11"/>
      <c r="AAB966" s="11"/>
      <c r="AAC966" s="11"/>
      <c r="AAD966" s="11"/>
      <c r="AAE966" s="11"/>
      <c r="AAF966" s="11"/>
      <c r="AAG966" s="11"/>
      <c r="AAH966" s="11"/>
      <c r="AAI966" s="11"/>
      <c r="AAJ966" s="11"/>
      <c r="AAK966" s="11"/>
      <c r="AAL966" s="11"/>
      <c r="AAM966" s="11"/>
      <c r="AAN966" s="11"/>
      <c r="AAO966" s="11"/>
      <c r="AAP966" s="11"/>
      <c r="AAQ966" s="11"/>
      <c r="AAR966" s="11"/>
      <c r="AAS966" s="11"/>
      <c r="AAT966" s="11"/>
      <c r="AAU966" s="11"/>
      <c r="AAV966" s="11"/>
      <c r="AAW966" s="11"/>
      <c r="AAX966" s="11"/>
      <c r="AAY966" s="11"/>
      <c r="AAZ966" s="11"/>
      <c r="ABA966" s="11"/>
      <c r="ABB966" s="11"/>
      <c r="ABC966" s="11"/>
      <c r="ABD966" s="11"/>
      <c r="ABE966" s="11"/>
      <c r="ABF966" s="11"/>
      <c r="ABG966" s="11"/>
      <c r="ABH966" s="11"/>
      <c r="ABI966" s="11"/>
      <c r="ABJ966" s="11"/>
      <c r="ABK966" s="11"/>
      <c r="ABL966" s="11"/>
      <c r="ABM966" s="11"/>
      <c r="ABN966" s="11"/>
      <c r="ABO966" s="11"/>
      <c r="ABP966" s="11"/>
      <c r="ABQ966" s="11"/>
      <c r="ABR966" s="11"/>
      <c r="ABS966" s="11"/>
      <c r="ABT966" s="11"/>
      <c r="ABU966" s="11"/>
      <c r="ABV966" s="11"/>
      <c r="ABW966" s="11"/>
      <c r="ABX966" s="11"/>
      <c r="ABY966" s="11"/>
      <c r="ABZ966" s="11"/>
      <c r="ACA966" s="11"/>
      <c r="ACB966" s="11"/>
      <c r="ACC966" s="11"/>
      <c r="ACD966" s="11"/>
      <c r="ACE966" s="11"/>
      <c r="ACF966" s="11"/>
      <c r="ACG966" s="11"/>
      <c r="ACH966" s="11"/>
      <c r="ACI966" s="11"/>
      <c r="ACJ966" s="11"/>
      <c r="ACK966" s="11"/>
      <c r="ACL966" s="11"/>
      <c r="ACM966" s="11"/>
      <c r="ACN966" s="11"/>
      <c r="ACO966" s="11"/>
      <c r="ACP966" s="11"/>
      <c r="ACQ966" s="11"/>
      <c r="ACR966" s="11"/>
      <c r="ACS966" s="11"/>
      <c r="ACT966" s="11"/>
      <c r="ACU966" s="11"/>
      <c r="ACV966" s="11"/>
      <c r="ACW966" s="11"/>
      <c r="ACX966" s="11"/>
      <c r="ACY966" s="11"/>
      <c r="ACZ966" s="11"/>
      <c r="ADA966" s="11"/>
      <c r="ADB966" s="11"/>
      <c r="ADC966" s="11"/>
      <c r="ADD966" s="11"/>
      <c r="ADE966" s="11"/>
      <c r="ADF966" s="11"/>
      <c r="ADG966" s="11"/>
      <c r="ADH966" s="11"/>
      <c r="ADI966" s="11"/>
      <c r="ADJ966" s="11"/>
      <c r="ADK966" s="11"/>
      <c r="ADL966" s="11"/>
      <c r="ADM966" s="11"/>
      <c r="ADN966" s="11"/>
      <c r="ADO966" s="11"/>
      <c r="ADP966" s="11"/>
      <c r="ADQ966" s="11"/>
      <c r="ADR966" s="11"/>
      <c r="ADS966" s="11"/>
      <c r="ADT966" s="11"/>
      <c r="ADU966" s="11"/>
      <c r="ADV966" s="11"/>
      <c r="ADW966" s="11"/>
      <c r="ADX966" s="11"/>
      <c r="ADY966" s="11"/>
      <c r="ADZ966" s="11"/>
      <c r="AEA966" s="11"/>
      <c r="AEB966" s="11"/>
      <c r="AEC966" s="11"/>
      <c r="AED966" s="11"/>
      <c r="AEE966" s="11"/>
      <c r="AEF966" s="11"/>
      <c r="AEG966" s="11"/>
      <c r="AEH966" s="11"/>
      <c r="AEI966" s="11"/>
      <c r="AEJ966" s="11"/>
      <c r="AEK966" s="11"/>
      <c r="AEL966" s="11"/>
      <c r="AEM966" s="11"/>
      <c r="AEN966" s="11"/>
      <c r="AEO966" s="11"/>
      <c r="AEP966" s="11"/>
      <c r="AEQ966" s="11"/>
      <c r="AER966" s="11"/>
      <c r="AES966" s="11"/>
      <c r="AET966" s="11"/>
      <c r="AEU966" s="11"/>
      <c r="AEV966" s="11"/>
      <c r="AEW966" s="11"/>
      <c r="AEX966" s="11"/>
      <c r="AEY966" s="11"/>
      <c r="AEZ966" s="11"/>
      <c r="AFA966" s="11"/>
      <c r="AFB966" s="11"/>
      <c r="AFC966" s="11"/>
      <c r="AFD966" s="11"/>
      <c r="AFE966" s="11"/>
      <c r="AFF966" s="11"/>
      <c r="AFG966" s="11"/>
      <c r="AFH966" s="11"/>
      <c r="AFI966" s="11"/>
      <c r="AFJ966" s="11"/>
      <c r="AFK966" s="11"/>
      <c r="AFL966" s="11"/>
      <c r="AFM966" s="11"/>
      <c r="AFN966" s="11"/>
      <c r="AFO966" s="11"/>
      <c r="AFP966" s="11"/>
      <c r="AFQ966" s="11"/>
      <c r="AFR966" s="11"/>
      <c r="AFS966" s="11"/>
      <c r="AFT966" s="11"/>
      <c r="AFU966" s="11"/>
      <c r="AFV966" s="11"/>
      <c r="AFW966" s="11"/>
      <c r="AFX966" s="11"/>
      <c r="AFY966" s="11"/>
      <c r="AFZ966" s="11"/>
      <c r="AGA966" s="11"/>
      <c r="AGB966" s="11"/>
      <c r="AGC966" s="11"/>
      <c r="AGD966" s="11"/>
      <c r="AGE966" s="11"/>
      <c r="AGF966" s="11"/>
      <c r="AGG966" s="11"/>
      <c r="AGH966" s="11"/>
      <c r="AGI966" s="11"/>
      <c r="AGJ966" s="11"/>
      <c r="AGK966" s="11"/>
      <c r="AGL966" s="11"/>
      <c r="AGM966" s="11"/>
      <c r="AGN966" s="11"/>
      <c r="AGO966" s="11"/>
      <c r="AGP966" s="11"/>
      <c r="AGQ966" s="11"/>
      <c r="AGR966" s="11"/>
      <c r="AGS966" s="11"/>
      <c r="AGT966" s="11"/>
      <c r="AGU966" s="11"/>
      <c r="AGV966" s="11"/>
      <c r="AGW966" s="11"/>
      <c r="AGX966" s="11"/>
      <c r="AGY966" s="11"/>
      <c r="AGZ966" s="11"/>
      <c r="AHA966" s="11"/>
      <c r="AHB966" s="11"/>
      <c r="AHC966" s="11"/>
      <c r="AHD966" s="11"/>
      <c r="AHE966" s="11"/>
      <c r="AHF966" s="11"/>
      <c r="AHG966" s="11"/>
      <c r="AHH966" s="11"/>
      <c r="AHI966" s="11"/>
      <c r="AHJ966" s="11"/>
      <c r="AHK966" s="11"/>
      <c r="AHL966" s="11"/>
      <c r="AHM966" s="11"/>
      <c r="AHN966" s="11"/>
      <c r="AHO966" s="11"/>
      <c r="AHP966" s="11"/>
      <c r="AHQ966" s="11"/>
      <c r="AHR966" s="11"/>
      <c r="AHS966" s="11"/>
      <c r="AHT966" s="11"/>
      <c r="AHU966" s="11"/>
      <c r="AHV966" s="11"/>
      <c r="AHW966" s="11"/>
      <c r="AHX966" s="11"/>
      <c r="AHY966" s="11"/>
      <c r="AHZ966" s="11"/>
      <c r="AIA966" s="11"/>
      <c r="AIB966" s="11"/>
      <c r="AIC966" s="11"/>
      <c r="AID966" s="11"/>
      <c r="AIE966" s="11"/>
      <c r="AIF966" s="11"/>
      <c r="AIG966" s="11"/>
      <c r="AIH966" s="11"/>
      <c r="AII966" s="11"/>
      <c r="AIJ966" s="11"/>
      <c r="AIK966" s="11"/>
      <c r="AIL966" s="11"/>
      <c r="AIM966" s="11"/>
      <c r="AIN966" s="11"/>
      <c r="AIO966" s="11"/>
      <c r="AIP966" s="11"/>
      <c r="AIQ966" s="11"/>
      <c r="AIR966" s="11"/>
      <c r="AIS966" s="11"/>
      <c r="AIT966" s="11"/>
      <c r="AIU966" s="11"/>
      <c r="AIV966" s="11"/>
      <c r="AIW966" s="11"/>
      <c r="AIX966" s="11"/>
      <c r="AIY966" s="11"/>
      <c r="AIZ966" s="11"/>
      <c r="AJA966" s="11"/>
      <c r="AJB966" s="11"/>
      <c r="AJC966" s="11"/>
      <c r="AJD966" s="11"/>
      <c r="AJE966" s="11"/>
      <c r="AJF966" s="11"/>
      <c r="AJG966" s="11"/>
      <c r="AJH966" s="11"/>
      <c r="AJI966" s="11"/>
      <c r="AJJ966" s="11"/>
      <c r="AJK966" s="11"/>
      <c r="AJL966" s="11"/>
      <c r="AJM966" s="11"/>
      <c r="AJN966" s="11"/>
      <c r="AJO966" s="11"/>
      <c r="AJP966" s="11"/>
      <c r="AJQ966" s="11"/>
      <c r="AJR966" s="11"/>
      <c r="AJS966" s="11"/>
      <c r="AJT966" s="11"/>
      <c r="AJU966" s="11"/>
      <c r="AJV966" s="11"/>
      <c r="AJW966" s="11"/>
      <c r="AJX966" s="11"/>
      <c r="AJY966" s="11"/>
      <c r="AJZ966" s="11"/>
      <c r="AKA966" s="11"/>
      <c r="AKB966" s="11"/>
      <c r="AKC966" s="11"/>
      <c r="AKD966" s="11"/>
      <c r="AKE966" s="11"/>
      <c r="AKF966" s="11"/>
      <c r="AKG966" s="11"/>
      <c r="AKH966" s="11"/>
      <c r="AKI966" s="11"/>
      <c r="AKJ966" s="11"/>
      <c r="AKK966" s="11"/>
      <c r="AKL966" s="11"/>
      <c r="AKM966" s="11"/>
      <c r="AKN966" s="11"/>
      <c r="AKO966" s="11"/>
      <c r="AKP966" s="11"/>
      <c r="AKQ966" s="11"/>
      <c r="AKR966" s="11"/>
      <c r="AKS966" s="11"/>
      <c r="AKT966" s="11"/>
      <c r="AKU966" s="11"/>
      <c r="AKV966" s="11"/>
      <c r="AKW966" s="11"/>
      <c r="AKX966" s="11"/>
      <c r="AKY966" s="11"/>
      <c r="AKZ966" s="11"/>
      <c r="ALA966" s="11"/>
      <c r="ALB966" s="11"/>
      <c r="ALC966" s="11"/>
      <c r="ALD966" s="11"/>
      <c r="ALE966" s="11"/>
      <c r="ALF966" s="11"/>
      <c r="ALG966" s="11"/>
      <c r="ALH966" s="11"/>
      <c r="ALI966" s="11"/>
      <c r="ALJ966" s="11"/>
      <c r="ALK966" s="11"/>
      <c r="ALL966" s="11"/>
      <c r="ALM966" s="11"/>
      <c r="ALN966" s="11"/>
      <c r="ALO966" s="11"/>
      <c r="ALP966" s="11"/>
      <c r="ALQ966" s="11"/>
      <c r="ALR966" s="11"/>
      <c r="ALS966" s="11"/>
      <c r="ALT966" s="11"/>
      <c r="ALU966" s="11"/>
      <c r="ALV966" s="11"/>
      <c r="ALW966" s="11"/>
      <c r="ALX966" s="11"/>
      <c r="ALY966" s="11"/>
      <c r="ALZ966" s="11"/>
      <c r="AMA966" s="11"/>
      <c r="AMB966" s="11"/>
      <c r="AMC966" s="11"/>
      <c r="AMD966" s="11"/>
      <c r="AME966" s="11"/>
      <c r="AMF966" s="11"/>
      <c r="AMG966" s="11"/>
      <c r="AMH966" s="11"/>
      <c r="AMI966" s="11"/>
      <c r="AMJ966" s="11"/>
    </row>
    <row r="967" spans="1:1024" s="9" customFormat="1" ht="37.5" x14ac:dyDescent="0.3">
      <c r="A967" s="18">
        <v>3</v>
      </c>
      <c r="B967" s="19">
        <v>3</v>
      </c>
      <c r="C967" s="74" t="s">
        <v>712</v>
      </c>
      <c r="D967" s="19">
        <v>1970</v>
      </c>
      <c r="E967" s="19" t="s">
        <v>34</v>
      </c>
      <c r="F967" s="24" t="s">
        <v>53</v>
      </c>
      <c r="G967" s="19" t="s">
        <v>36</v>
      </c>
      <c r="H967" s="19">
        <v>2</v>
      </c>
      <c r="I967" s="25">
        <v>1742.7</v>
      </c>
      <c r="J967" s="25">
        <v>976.4</v>
      </c>
      <c r="K967" s="61" t="s">
        <v>46</v>
      </c>
      <c r="L967" s="34">
        <f t="shared" si="162"/>
        <v>432607.848</v>
      </c>
      <c r="M967" s="34">
        <f>I967*Q967</f>
        <v>31577.724000000002</v>
      </c>
      <c r="N967" s="34">
        <f>L967+M967</f>
        <v>464185.57199999999</v>
      </c>
      <c r="O967" s="34">
        <f t="shared" si="165"/>
        <v>464185.57199999999</v>
      </c>
      <c r="P967" s="34">
        <v>248.24</v>
      </c>
      <c r="Q967" s="23">
        <v>18.12</v>
      </c>
      <c r="R967" s="24" t="s">
        <v>279</v>
      </c>
      <c r="S967" s="24" t="s">
        <v>655</v>
      </c>
      <c r="T967" s="7"/>
      <c r="U967" s="7"/>
      <c r="V967" s="8"/>
      <c r="W967" s="7"/>
      <c r="X967" s="7"/>
      <c r="Z967" s="7"/>
      <c r="AA967" s="7"/>
      <c r="AB967" s="7"/>
      <c r="AC967" s="10"/>
      <c r="DX967" s="11"/>
      <c r="DY967" s="11"/>
      <c r="DZ967" s="11"/>
      <c r="EA967" s="11"/>
      <c r="EB967" s="11"/>
      <c r="EC967" s="11"/>
      <c r="ED967" s="11"/>
      <c r="EE967" s="11"/>
      <c r="EF967" s="11"/>
      <c r="EG967" s="11"/>
      <c r="EH967" s="11"/>
      <c r="EI967" s="11"/>
      <c r="EJ967" s="11"/>
      <c r="EK967" s="11"/>
      <c r="EL967" s="11"/>
      <c r="EM967" s="11"/>
      <c r="EN967" s="11"/>
      <c r="EO967" s="11"/>
      <c r="EP967" s="11"/>
      <c r="EQ967" s="11"/>
      <c r="ER967" s="11"/>
      <c r="ES967" s="11"/>
      <c r="ET967" s="11"/>
      <c r="EU967" s="11"/>
      <c r="EV967" s="11"/>
      <c r="EW967" s="11"/>
      <c r="EX967" s="11"/>
      <c r="EY967" s="11"/>
      <c r="EZ967" s="11"/>
      <c r="FA967" s="11"/>
      <c r="FB967" s="11"/>
      <c r="FC967" s="11"/>
      <c r="FD967" s="11"/>
      <c r="FE967" s="11"/>
      <c r="FF967" s="11"/>
      <c r="FG967" s="11"/>
      <c r="FH967" s="11"/>
      <c r="FI967" s="11"/>
      <c r="FJ967" s="11"/>
      <c r="FK967" s="11"/>
      <c r="FL967" s="11"/>
      <c r="FM967" s="11"/>
      <c r="FN967" s="11"/>
      <c r="FO967" s="11"/>
      <c r="FP967" s="11"/>
      <c r="FQ967" s="11"/>
      <c r="FR967" s="11"/>
      <c r="FS967" s="11"/>
      <c r="FT967" s="11"/>
      <c r="FU967" s="11"/>
      <c r="FV967" s="11"/>
      <c r="FW967" s="11"/>
      <c r="FX967" s="11"/>
      <c r="FY967" s="11"/>
      <c r="FZ967" s="11"/>
      <c r="GA967" s="11"/>
      <c r="GB967" s="11"/>
      <c r="GC967" s="11"/>
      <c r="GD967" s="11"/>
      <c r="GE967" s="11"/>
      <c r="GF967" s="11"/>
      <c r="GG967" s="11"/>
      <c r="GH967" s="11"/>
      <c r="GI967" s="11"/>
      <c r="GJ967" s="11"/>
      <c r="GK967" s="11"/>
      <c r="GL967" s="11"/>
      <c r="GM967" s="11"/>
      <c r="GN967" s="11"/>
      <c r="GO967" s="11"/>
      <c r="GP967" s="11"/>
      <c r="GQ967" s="11"/>
      <c r="GR967" s="11"/>
      <c r="GS967" s="11"/>
      <c r="GT967" s="11"/>
      <c r="GU967" s="11"/>
      <c r="GV967" s="11"/>
      <c r="GW967" s="11"/>
      <c r="GX967" s="11"/>
      <c r="GY967" s="11"/>
      <c r="GZ967" s="11"/>
      <c r="HA967" s="11"/>
      <c r="HB967" s="11"/>
      <c r="HC967" s="11"/>
      <c r="HD967" s="11"/>
      <c r="HE967" s="11"/>
      <c r="HF967" s="11"/>
      <c r="HG967" s="11"/>
      <c r="HH967" s="11"/>
      <c r="HI967" s="11"/>
      <c r="HJ967" s="11"/>
      <c r="HK967" s="11"/>
      <c r="HL967" s="11"/>
      <c r="HM967" s="11"/>
      <c r="HN967" s="11"/>
      <c r="HO967" s="11"/>
      <c r="HP967" s="11"/>
      <c r="HQ967" s="11"/>
      <c r="HR967" s="11"/>
      <c r="HS967" s="11"/>
      <c r="HT967" s="11"/>
      <c r="HU967" s="11"/>
      <c r="HV967" s="11"/>
      <c r="HW967" s="11"/>
      <c r="HX967" s="11"/>
      <c r="HY967" s="11"/>
      <c r="HZ967" s="11"/>
      <c r="IA967" s="11"/>
      <c r="IB967" s="11"/>
      <c r="IC967" s="11"/>
      <c r="ID967" s="11"/>
      <c r="IE967" s="11"/>
      <c r="IF967" s="11"/>
      <c r="IG967" s="11"/>
      <c r="IH967" s="11"/>
      <c r="II967" s="11"/>
      <c r="IJ967" s="11"/>
      <c r="IK967" s="11"/>
      <c r="IL967" s="11"/>
      <c r="IM967" s="11"/>
      <c r="IN967" s="11"/>
      <c r="IO967" s="11"/>
      <c r="IP967" s="11"/>
      <c r="IQ967" s="11"/>
      <c r="IR967" s="11"/>
      <c r="IS967" s="11"/>
      <c r="IT967" s="11"/>
      <c r="IU967" s="11"/>
      <c r="IV967" s="11"/>
      <c r="IW967" s="11"/>
      <c r="IX967" s="11"/>
      <c r="IY967" s="11"/>
      <c r="IZ967" s="11"/>
      <c r="JA967" s="11"/>
      <c r="JB967" s="11"/>
      <c r="JC967" s="11"/>
      <c r="JD967" s="11"/>
      <c r="JE967" s="11"/>
      <c r="JF967" s="11"/>
      <c r="JG967" s="11"/>
      <c r="JH967" s="11"/>
      <c r="JI967" s="11"/>
      <c r="JJ967" s="11"/>
      <c r="JK967" s="11"/>
      <c r="JL967" s="11"/>
      <c r="JM967" s="11"/>
      <c r="JN967" s="11"/>
      <c r="JO967" s="11"/>
      <c r="JP967" s="11"/>
      <c r="JQ967" s="11"/>
      <c r="JR967" s="11"/>
      <c r="JS967" s="11"/>
      <c r="JT967" s="11"/>
      <c r="JU967" s="11"/>
      <c r="JV967" s="11"/>
      <c r="JW967" s="11"/>
      <c r="JX967" s="11"/>
      <c r="JY967" s="11"/>
      <c r="JZ967" s="11"/>
      <c r="KA967" s="11"/>
      <c r="KB967" s="11"/>
      <c r="KC967" s="11"/>
      <c r="KD967" s="11"/>
      <c r="KE967" s="11"/>
      <c r="KF967" s="11"/>
      <c r="KG967" s="11"/>
      <c r="KH967" s="11"/>
      <c r="KI967" s="11"/>
      <c r="KJ967" s="11"/>
      <c r="KK967" s="11"/>
      <c r="KL967" s="11"/>
      <c r="KM967" s="11"/>
      <c r="KN967" s="11"/>
      <c r="KO967" s="11"/>
      <c r="KP967" s="11"/>
      <c r="KQ967" s="11"/>
      <c r="KR967" s="11"/>
      <c r="KS967" s="11"/>
      <c r="KT967" s="11"/>
      <c r="KU967" s="11"/>
      <c r="KV967" s="11"/>
      <c r="KW967" s="11"/>
      <c r="KX967" s="11"/>
      <c r="KY967" s="11"/>
      <c r="KZ967" s="11"/>
      <c r="LA967" s="11"/>
      <c r="LB967" s="11"/>
      <c r="LC967" s="11"/>
      <c r="LD967" s="11"/>
      <c r="LE967" s="11"/>
      <c r="LF967" s="11"/>
      <c r="LG967" s="11"/>
      <c r="LH967" s="11"/>
      <c r="LI967" s="11"/>
      <c r="LJ967" s="11"/>
      <c r="LK967" s="11"/>
      <c r="LL967" s="11"/>
      <c r="LM967" s="11"/>
      <c r="LN967" s="11"/>
      <c r="LO967" s="11"/>
      <c r="LP967" s="11"/>
      <c r="LQ967" s="11"/>
      <c r="LR967" s="11"/>
      <c r="LS967" s="11"/>
      <c r="LT967" s="11"/>
      <c r="LU967" s="11"/>
      <c r="LV967" s="11"/>
      <c r="LW967" s="11"/>
      <c r="LX967" s="11"/>
      <c r="LY967" s="11"/>
      <c r="LZ967" s="11"/>
      <c r="MA967" s="11"/>
      <c r="MB967" s="11"/>
      <c r="MC967" s="11"/>
      <c r="MD967" s="11"/>
      <c r="ME967" s="11"/>
      <c r="MF967" s="11"/>
      <c r="MG967" s="11"/>
      <c r="MH967" s="11"/>
      <c r="MI967" s="11"/>
      <c r="MJ967" s="11"/>
      <c r="MK967" s="11"/>
      <c r="ML967" s="11"/>
      <c r="MM967" s="11"/>
      <c r="MN967" s="11"/>
      <c r="MO967" s="11"/>
      <c r="MP967" s="11"/>
      <c r="MQ967" s="11"/>
      <c r="MR967" s="11"/>
      <c r="MS967" s="11"/>
      <c r="MT967" s="11"/>
      <c r="MU967" s="11"/>
      <c r="MV967" s="11"/>
      <c r="MW967" s="11"/>
      <c r="MX967" s="11"/>
      <c r="MY967" s="11"/>
      <c r="MZ967" s="11"/>
      <c r="NA967" s="11"/>
      <c r="NB967" s="11"/>
      <c r="NC967" s="11"/>
      <c r="ND967" s="11"/>
      <c r="NE967" s="11"/>
      <c r="NF967" s="11"/>
      <c r="NG967" s="11"/>
      <c r="NH967" s="11"/>
      <c r="NI967" s="11"/>
      <c r="NJ967" s="11"/>
      <c r="NK967" s="11"/>
      <c r="NL967" s="11"/>
      <c r="NM967" s="11"/>
      <c r="NN967" s="11"/>
      <c r="NO967" s="11"/>
      <c r="NP967" s="11"/>
      <c r="NQ967" s="11"/>
      <c r="NR967" s="11"/>
      <c r="NS967" s="11"/>
      <c r="NT967" s="11"/>
      <c r="NU967" s="11"/>
      <c r="NV967" s="11"/>
      <c r="NW967" s="11"/>
      <c r="NX967" s="11"/>
      <c r="NY967" s="11"/>
      <c r="NZ967" s="11"/>
      <c r="OA967" s="11"/>
      <c r="OB967" s="11"/>
      <c r="OC967" s="11"/>
      <c r="OD967" s="11"/>
      <c r="OE967" s="11"/>
      <c r="OF967" s="11"/>
      <c r="OG967" s="11"/>
      <c r="OH967" s="11"/>
      <c r="OI967" s="11"/>
      <c r="OJ967" s="11"/>
      <c r="OK967" s="11"/>
      <c r="OL967" s="11"/>
      <c r="OM967" s="11"/>
      <c r="ON967" s="11"/>
      <c r="OO967" s="11"/>
      <c r="OP967" s="11"/>
      <c r="OQ967" s="11"/>
      <c r="OR967" s="11"/>
      <c r="OS967" s="11"/>
      <c r="OT967" s="11"/>
      <c r="OU967" s="11"/>
      <c r="OV967" s="11"/>
      <c r="OW967" s="11"/>
      <c r="OX967" s="11"/>
      <c r="OY967" s="11"/>
      <c r="OZ967" s="11"/>
      <c r="PA967" s="11"/>
      <c r="PB967" s="11"/>
      <c r="PC967" s="11"/>
      <c r="PD967" s="11"/>
      <c r="PE967" s="11"/>
      <c r="PF967" s="11"/>
      <c r="PG967" s="11"/>
      <c r="PH967" s="11"/>
      <c r="PI967" s="11"/>
      <c r="PJ967" s="11"/>
      <c r="PK967" s="11"/>
      <c r="PL967" s="11"/>
      <c r="PM967" s="11"/>
      <c r="PN967" s="11"/>
      <c r="PO967" s="11"/>
      <c r="PP967" s="11"/>
      <c r="PQ967" s="11"/>
      <c r="PR967" s="11"/>
      <c r="PS967" s="11"/>
      <c r="PT967" s="11"/>
      <c r="PU967" s="11"/>
      <c r="PV967" s="11"/>
      <c r="PW967" s="11"/>
      <c r="PX967" s="11"/>
      <c r="PY967" s="11"/>
      <c r="PZ967" s="11"/>
      <c r="QA967" s="11"/>
      <c r="QB967" s="11"/>
      <c r="QC967" s="11"/>
      <c r="QD967" s="11"/>
      <c r="QE967" s="11"/>
      <c r="QF967" s="11"/>
      <c r="QG967" s="11"/>
      <c r="QH967" s="11"/>
      <c r="QI967" s="11"/>
      <c r="QJ967" s="11"/>
      <c r="QK967" s="11"/>
      <c r="QL967" s="11"/>
      <c r="QM967" s="11"/>
      <c r="QN967" s="11"/>
      <c r="QO967" s="11"/>
      <c r="QP967" s="11"/>
      <c r="QQ967" s="11"/>
      <c r="QR967" s="11"/>
      <c r="QS967" s="11"/>
      <c r="QT967" s="11"/>
      <c r="QU967" s="11"/>
      <c r="QV967" s="11"/>
      <c r="QW967" s="11"/>
      <c r="QX967" s="11"/>
      <c r="QY967" s="11"/>
      <c r="QZ967" s="11"/>
      <c r="RA967" s="11"/>
      <c r="RB967" s="11"/>
      <c r="RC967" s="11"/>
      <c r="RD967" s="11"/>
      <c r="RE967" s="11"/>
      <c r="RF967" s="11"/>
      <c r="RG967" s="11"/>
      <c r="RH967" s="11"/>
      <c r="RI967" s="11"/>
      <c r="RJ967" s="11"/>
      <c r="RK967" s="11"/>
      <c r="RL967" s="11"/>
      <c r="RM967" s="11"/>
      <c r="RN967" s="11"/>
      <c r="RO967" s="11"/>
      <c r="RP967" s="11"/>
      <c r="RQ967" s="11"/>
      <c r="RR967" s="11"/>
      <c r="RS967" s="11"/>
      <c r="RT967" s="11"/>
      <c r="RU967" s="11"/>
      <c r="RV967" s="11"/>
      <c r="RW967" s="11"/>
      <c r="RX967" s="11"/>
      <c r="RY967" s="11"/>
      <c r="RZ967" s="11"/>
      <c r="SA967" s="11"/>
      <c r="SB967" s="11"/>
      <c r="SC967" s="11"/>
      <c r="SD967" s="11"/>
      <c r="SE967" s="11"/>
      <c r="SF967" s="11"/>
      <c r="SG967" s="11"/>
      <c r="SH967" s="11"/>
      <c r="SI967" s="11"/>
      <c r="SJ967" s="11"/>
      <c r="SK967" s="11"/>
      <c r="SL967" s="11"/>
      <c r="SM967" s="11"/>
      <c r="SN967" s="11"/>
      <c r="SO967" s="11"/>
      <c r="SP967" s="11"/>
      <c r="SQ967" s="11"/>
      <c r="SR967" s="11"/>
      <c r="SS967" s="11"/>
      <c r="ST967" s="11"/>
      <c r="SU967" s="11"/>
      <c r="SV967" s="11"/>
      <c r="SW967" s="11"/>
      <c r="SX967" s="11"/>
      <c r="SY967" s="11"/>
      <c r="SZ967" s="11"/>
      <c r="TA967" s="11"/>
      <c r="TB967" s="11"/>
      <c r="TC967" s="11"/>
      <c r="TD967" s="11"/>
      <c r="TE967" s="11"/>
      <c r="TF967" s="11"/>
      <c r="TG967" s="11"/>
      <c r="TH967" s="11"/>
      <c r="TI967" s="11"/>
      <c r="TJ967" s="11"/>
      <c r="TK967" s="11"/>
      <c r="TL967" s="11"/>
      <c r="TM967" s="11"/>
      <c r="TN967" s="11"/>
      <c r="TO967" s="11"/>
      <c r="TP967" s="11"/>
      <c r="TQ967" s="11"/>
      <c r="TR967" s="11"/>
      <c r="TS967" s="11"/>
      <c r="TT967" s="11"/>
      <c r="TU967" s="11"/>
      <c r="TV967" s="11"/>
      <c r="TW967" s="11"/>
      <c r="TX967" s="11"/>
      <c r="TY967" s="11"/>
      <c r="TZ967" s="11"/>
      <c r="UA967" s="11"/>
      <c r="UB967" s="11"/>
      <c r="UC967" s="11"/>
      <c r="UD967" s="11"/>
      <c r="UE967" s="11"/>
      <c r="UF967" s="11"/>
      <c r="UG967" s="11"/>
      <c r="UH967" s="11"/>
      <c r="UI967" s="11"/>
      <c r="UJ967" s="11"/>
      <c r="UK967" s="11"/>
      <c r="UL967" s="11"/>
      <c r="UM967" s="11"/>
      <c r="UN967" s="11"/>
      <c r="UO967" s="11"/>
      <c r="UP967" s="11"/>
      <c r="UQ967" s="11"/>
      <c r="UR967" s="11"/>
      <c r="US967" s="11"/>
      <c r="UT967" s="11"/>
      <c r="UU967" s="11"/>
      <c r="UV967" s="11"/>
      <c r="UW967" s="11"/>
      <c r="UX967" s="11"/>
      <c r="UY967" s="11"/>
      <c r="UZ967" s="11"/>
      <c r="VA967" s="11"/>
      <c r="VB967" s="11"/>
      <c r="VC967" s="11"/>
      <c r="VD967" s="11"/>
      <c r="VE967" s="11"/>
      <c r="VF967" s="11"/>
      <c r="VG967" s="11"/>
      <c r="VH967" s="11"/>
      <c r="VI967" s="11"/>
      <c r="VJ967" s="11"/>
      <c r="VK967" s="11"/>
      <c r="VL967" s="11"/>
      <c r="VM967" s="11"/>
      <c r="VN967" s="11"/>
      <c r="VO967" s="11"/>
      <c r="VP967" s="11"/>
      <c r="VQ967" s="11"/>
      <c r="VR967" s="11"/>
      <c r="VS967" s="11"/>
      <c r="VT967" s="11"/>
      <c r="VU967" s="11"/>
      <c r="VV967" s="11"/>
      <c r="VW967" s="11"/>
      <c r="VX967" s="11"/>
      <c r="VY967" s="11"/>
      <c r="VZ967" s="11"/>
      <c r="WA967" s="11"/>
      <c r="WB967" s="11"/>
      <c r="WC967" s="11"/>
      <c r="WD967" s="11"/>
      <c r="WE967" s="11"/>
      <c r="WF967" s="11"/>
      <c r="WG967" s="11"/>
      <c r="WH967" s="11"/>
      <c r="WI967" s="11"/>
      <c r="WJ967" s="11"/>
      <c r="WK967" s="11"/>
      <c r="WL967" s="11"/>
      <c r="WM967" s="11"/>
      <c r="WN967" s="11"/>
      <c r="WO967" s="11"/>
      <c r="WP967" s="11"/>
      <c r="WQ967" s="11"/>
      <c r="WR967" s="11"/>
      <c r="WS967" s="11"/>
      <c r="WT967" s="11"/>
      <c r="WU967" s="11"/>
      <c r="WV967" s="11"/>
      <c r="WW967" s="11"/>
      <c r="WX967" s="11"/>
      <c r="WY967" s="11"/>
      <c r="WZ967" s="11"/>
      <c r="XA967" s="11"/>
      <c r="XB967" s="11"/>
      <c r="XC967" s="11"/>
      <c r="XD967" s="11"/>
      <c r="XE967" s="11"/>
      <c r="XF967" s="11"/>
      <c r="XG967" s="11"/>
      <c r="XH967" s="11"/>
      <c r="XI967" s="11"/>
      <c r="XJ967" s="11"/>
      <c r="XK967" s="11"/>
      <c r="XL967" s="11"/>
      <c r="XM967" s="11"/>
      <c r="XN967" s="11"/>
      <c r="XO967" s="11"/>
      <c r="XP967" s="11"/>
      <c r="XQ967" s="11"/>
      <c r="XR967" s="11"/>
      <c r="XS967" s="11"/>
      <c r="XT967" s="11"/>
      <c r="XU967" s="11"/>
      <c r="XV967" s="11"/>
      <c r="XW967" s="11"/>
      <c r="XX967" s="11"/>
      <c r="XY967" s="11"/>
      <c r="XZ967" s="11"/>
      <c r="YA967" s="11"/>
      <c r="YB967" s="11"/>
      <c r="YC967" s="11"/>
      <c r="YD967" s="11"/>
      <c r="YE967" s="11"/>
      <c r="YF967" s="11"/>
      <c r="YG967" s="11"/>
      <c r="YH967" s="11"/>
      <c r="YI967" s="11"/>
      <c r="YJ967" s="11"/>
      <c r="YK967" s="11"/>
      <c r="YL967" s="11"/>
      <c r="YM967" s="11"/>
      <c r="YN967" s="11"/>
      <c r="YO967" s="11"/>
      <c r="YP967" s="11"/>
      <c r="YQ967" s="11"/>
      <c r="YR967" s="11"/>
      <c r="YS967" s="11"/>
      <c r="YT967" s="11"/>
      <c r="YU967" s="11"/>
      <c r="YV967" s="11"/>
      <c r="YW967" s="11"/>
      <c r="YX967" s="11"/>
      <c r="YY967" s="11"/>
      <c r="YZ967" s="11"/>
      <c r="ZA967" s="11"/>
      <c r="ZB967" s="11"/>
      <c r="ZC967" s="11"/>
      <c r="ZD967" s="11"/>
      <c r="ZE967" s="11"/>
      <c r="ZF967" s="11"/>
      <c r="ZG967" s="11"/>
      <c r="ZH967" s="11"/>
      <c r="ZI967" s="11"/>
      <c r="ZJ967" s="11"/>
      <c r="ZK967" s="11"/>
      <c r="ZL967" s="11"/>
      <c r="ZM967" s="11"/>
      <c r="ZN967" s="11"/>
      <c r="ZO967" s="11"/>
      <c r="ZP967" s="11"/>
      <c r="ZQ967" s="11"/>
      <c r="ZR967" s="11"/>
      <c r="ZS967" s="11"/>
      <c r="ZT967" s="11"/>
      <c r="ZU967" s="11"/>
      <c r="ZV967" s="11"/>
      <c r="ZW967" s="11"/>
      <c r="ZX967" s="11"/>
      <c r="ZY967" s="11"/>
      <c r="ZZ967" s="11"/>
      <c r="AAA967" s="11"/>
      <c r="AAB967" s="11"/>
      <c r="AAC967" s="11"/>
      <c r="AAD967" s="11"/>
      <c r="AAE967" s="11"/>
      <c r="AAF967" s="11"/>
      <c r="AAG967" s="11"/>
      <c r="AAH967" s="11"/>
      <c r="AAI967" s="11"/>
      <c r="AAJ967" s="11"/>
      <c r="AAK967" s="11"/>
      <c r="AAL967" s="11"/>
      <c r="AAM967" s="11"/>
      <c r="AAN967" s="11"/>
      <c r="AAO967" s="11"/>
      <c r="AAP967" s="11"/>
      <c r="AAQ967" s="11"/>
      <c r="AAR967" s="11"/>
      <c r="AAS967" s="11"/>
      <c r="AAT967" s="11"/>
      <c r="AAU967" s="11"/>
      <c r="AAV967" s="11"/>
      <c r="AAW967" s="11"/>
      <c r="AAX967" s="11"/>
      <c r="AAY967" s="11"/>
      <c r="AAZ967" s="11"/>
      <c r="ABA967" s="11"/>
      <c r="ABB967" s="11"/>
      <c r="ABC967" s="11"/>
      <c r="ABD967" s="11"/>
      <c r="ABE967" s="11"/>
      <c r="ABF967" s="11"/>
      <c r="ABG967" s="11"/>
      <c r="ABH967" s="11"/>
      <c r="ABI967" s="11"/>
      <c r="ABJ967" s="11"/>
      <c r="ABK967" s="11"/>
      <c r="ABL967" s="11"/>
      <c r="ABM967" s="11"/>
      <c r="ABN967" s="11"/>
      <c r="ABO967" s="11"/>
      <c r="ABP967" s="11"/>
      <c r="ABQ967" s="11"/>
      <c r="ABR967" s="11"/>
      <c r="ABS967" s="11"/>
      <c r="ABT967" s="11"/>
      <c r="ABU967" s="11"/>
      <c r="ABV967" s="11"/>
      <c r="ABW967" s="11"/>
      <c r="ABX967" s="11"/>
      <c r="ABY967" s="11"/>
      <c r="ABZ967" s="11"/>
      <c r="ACA967" s="11"/>
      <c r="ACB967" s="11"/>
      <c r="ACC967" s="11"/>
      <c r="ACD967" s="11"/>
      <c r="ACE967" s="11"/>
      <c r="ACF967" s="11"/>
      <c r="ACG967" s="11"/>
      <c r="ACH967" s="11"/>
      <c r="ACI967" s="11"/>
      <c r="ACJ967" s="11"/>
      <c r="ACK967" s="11"/>
      <c r="ACL967" s="11"/>
      <c r="ACM967" s="11"/>
      <c r="ACN967" s="11"/>
      <c r="ACO967" s="11"/>
      <c r="ACP967" s="11"/>
      <c r="ACQ967" s="11"/>
      <c r="ACR967" s="11"/>
      <c r="ACS967" s="11"/>
      <c r="ACT967" s="11"/>
      <c r="ACU967" s="11"/>
      <c r="ACV967" s="11"/>
      <c r="ACW967" s="11"/>
      <c r="ACX967" s="11"/>
      <c r="ACY967" s="11"/>
      <c r="ACZ967" s="11"/>
      <c r="ADA967" s="11"/>
      <c r="ADB967" s="11"/>
      <c r="ADC967" s="11"/>
      <c r="ADD967" s="11"/>
      <c r="ADE967" s="11"/>
      <c r="ADF967" s="11"/>
      <c r="ADG967" s="11"/>
      <c r="ADH967" s="11"/>
      <c r="ADI967" s="11"/>
      <c r="ADJ967" s="11"/>
      <c r="ADK967" s="11"/>
      <c r="ADL967" s="11"/>
      <c r="ADM967" s="11"/>
      <c r="ADN967" s="11"/>
      <c r="ADO967" s="11"/>
      <c r="ADP967" s="11"/>
      <c r="ADQ967" s="11"/>
      <c r="ADR967" s="11"/>
      <c r="ADS967" s="11"/>
      <c r="ADT967" s="11"/>
      <c r="ADU967" s="11"/>
      <c r="ADV967" s="11"/>
      <c r="ADW967" s="11"/>
      <c r="ADX967" s="11"/>
      <c r="ADY967" s="11"/>
      <c r="ADZ967" s="11"/>
      <c r="AEA967" s="11"/>
      <c r="AEB967" s="11"/>
      <c r="AEC967" s="11"/>
      <c r="AED967" s="11"/>
      <c r="AEE967" s="11"/>
      <c r="AEF967" s="11"/>
      <c r="AEG967" s="11"/>
      <c r="AEH967" s="11"/>
      <c r="AEI967" s="11"/>
      <c r="AEJ967" s="11"/>
      <c r="AEK967" s="11"/>
      <c r="AEL967" s="11"/>
      <c r="AEM967" s="11"/>
      <c r="AEN967" s="11"/>
      <c r="AEO967" s="11"/>
      <c r="AEP967" s="11"/>
      <c r="AEQ967" s="11"/>
      <c r="AER967" s="11"/>
      <c r="AES967" s="11"/>
      <c r="AET967" s="11"/>
      <c r="AEU967" s="11"/>
      <c r="AEV967" s="11"/>
      <c r="AEW967" s="11"/>
      <c r="AEX967" s="11"/>
      <c r="AEY967" s="11"/>
      <c r="AEZ967" s="11"/>
      <c r="AFA967" s="11"/>
      <c r="AFB967" s="11"/>
      <c r="AFC967" s="11"/>
      <c r="AFD967" s="11"/>
      <c r="AFE967" s="11"/>
      <c r="AFF967" s="11"/>
      <c r="AFG967" s="11"/>
      <c r="AFH967" s="11"/>
      <c r="AFI967" s="11"/>
      <c r="AFJ967" s="11"/>
      <c r="AFK967" s="11"/>
      <c r="AFL967" s="11"/>
      <c r="AFM967" s="11"/>
      <c r="AFN967" s="11"/>
      <c r="AFO967" s="11"/>
      <c r="AFP967" s="11"/>
      <c r="AFQ967" s="11"/>
      <c r="AFR967" s="11"/>
      <c r="AFS967" s="11"/>
      <c r="AFT967" s="11"/>
      <c r="AFU967" s="11"/>
      <c r="AFV967" s="11"/>
      <c r="AFW967" s="11"/>
      <c r="AFX967" s="11"/>
      <c r="AFY967" s="11"/>
      <c r="AFZ967" s="11"/>
      <c r="AGA967" s="11"/>
      <c r="AGB967" s="11"/>
      <c r="AGC967" s="11"/>
      <c r="AGD967" s="11"/>
      <c r="AGE967" s="11"/>
      <c r="AGF967" s="11"/>
      <c r="AGG967" s="11"/>
      <c r="AGH967" s="11"/>
      <c r="AGI967" s="11"/>
      <c r="AGJ967" s="11"/>
      <c r="AGK967" s="11"/>
      <c r="AGL967" s="11"/>
      <c r="AGM967" s="11"/>
      <c r="AGN967" s="11"/>
      <c r="AGO967" s="11"/>
      <c r="AGP967" s="11"/>
      <c r="AGQ967" s="11"/>
      <c r="AGR967" s="11"/>
      <c r="AGS967" s="11"/>
      <c r="AGT967" s="11"/>
      <c r="AGU967" s="11"/>
      <c r="AGV967" s="11"/>
      <c r="AGW967" s="11"/>
      <c r="AGX967" s="11"/>
      <c r="AGY967" s="11"/>
      <c r="AGZ967" s="11"/>
      <c r="AHA967" s="11"/>
      <c r="AHB967" s="11"/>
      <c r="AHC967" s="11"/>
      <c r="AHD967" s="11"/>
      <c r="AHE967" s="11"/>
      <c r="AHF967" s="11"/>
      <c r="AHG967" s="11"/>
      <c r="AHH967" s="11"/>
      <c r="AHI967" s="11"/>
      <c r="AHJ967" s="11"/>
      <c r="AHK967" s="11"/>
      <c r="AHL967" s="11"/>
      <c r="AHM967" s="11"/>
      <c r="AHN967" s="11"/>
      <c r="AHO967" s="11"/>
      <c r="AHP967" s="11"/>
      <c r="AHQ967" s="11"/>
      <c r="AHR967" s="11"/>
      <c r="AHS967" s="11"/>
      <c r="AHT967" s="11"/>
      <c r="AHU967" s="11"/>
      <c r="AHV967" s="11"/>
      <c r="AHW967" s="11"/>
      <c r="AHX967" s="11"/>
      <c r="AHY967" s="11"/>
      <c r="AHZ967" s="11"/>
      <c r="AIA967" s="11"/>
      <c r="AIB967" s="11"/>
      <c r="AIC967" s="11"/>
      <c r="AID967" s="11"/>
      <c r="AIE967" s="11"/>
      <c r="AIF967" s="11"/>
      <c r="AIG967" s="11"/>
      <c r="AIH967" s="11"/>
      <c r="AII967" s="11"/>
      <c r="AIJ967" s="11"/>
      <c r="AIK967" s="11"/>
      <c r="AIL967" s="11"/>
      <c r="AIM967" s="11"/>
      <c r="AIN967" s="11"/>
      <c r="AIO967" s="11"/>
      <c r="AIP967" s="11"/>
      <c r="AIQ967" s="11"/>
      <c r="AIR967" s="11"/>
      <c r="AIS967" s="11"/>
      <c r="AIT967" s="11"/>
      <c r="AIU967" s="11"/>
      <c r="AIV967" s="11"/>
      <c r="AIW967" s="11"/>
      <c r="AIX967" s="11"/>
      <c r="AIY967" s="11"/>
      <c r="AIZ967" s="11"/>
      <c r="AJA967" s="11"/>
      <c r="AJB967" s="11"/>
      <c r="AJC967" s="11"/>
      <c r="AJD967" s="11"/>
      <c r="AJE967" s="11"/>
      <c r="AJF967" s="11"/>
      <c r="AJG967" s="11"/>
      <c r="AJH967" s="11"/>
      <c r="AJI967" s="11"/>
      <c r="AJJ967" s="11"/>
      <c r="AJK967" s="11"/>
      <c r="AJL967" s="11"/>
      <c r="AJM967" s="11"/>
      <c r="AJN967" s="11"/>
      <c r="AJO967" s="11"/>
      <c r="AJP967" s="11"/>
      <c r="AJQ967" s="11"/>
      <c r="AJR967" s="11"/>
      <c r="AJS967" s="11"/>
      <c r="AJT967" s="11"/>
      <c r="AJU967" s="11"/>
      <c r="AJV967" s="11"/>
      <c r="AJW967" s="11"/>
      <c r="AJX967" s="11"/>
      <c r="AJY967" s="11"/>
      <c r="AJZ967" s="11"/>
      <c r="AKA967" s="11"/>
      <c r="AKB967" s="11"/>
      <c r="AKC967" s="11"/>
      <c r="AKD967" s="11"/>
      <c r="AKE967" s="11"/>
      <c r="AKF967" s="11"/>
      <c r="AKG967" s="11"/>
      <c r="AKH967" s="11"/>
      <c r="AKI967" s="11"/>
      <c r="AKJ967" s="11"/>
      <c r="AKK967" s="11"/>
      <c r="AKL967" s="11"/>
      <c r="AKM967" s="11"/>
      <c r="AKN967" s="11"/>
      <c r="AKO967" s="11"/>
      <c r="AKP967" s="11"/>
      <c r="AKQ967" s="11"/>
      <c r="AKR967" s="11"/>
      <c r="AKS967" s="11"/>
      <c r="AKT967" s="11"/>
      <c r="AKU967" s="11"/>
      <c r="AKV967" s="11"/>
      <c r="AKW967" s="11"/>
      <c r="AKX967" s="11"/>
      <c r="AKY967" s="11"/>
      <c r="AKZ967" s="11"/>
      <c r="ALA967" s="11"/>
      <c r="ALB967" s="11"/>
      <c r="ALC967" s="11"/>
      <c r="ALD967" s="11"/>
      <c r="ALE967" s="11"/>
      <c r="ALF967" s="11"/>
      <c r="ALG967" s="11"/>
      <c r="ALH967" s="11"/>
      <c r="ALI967" s="11"/>
      <c r="ALJ967" s="11"/>
      <c r="ALK967" s="11"/>
      <c r="ALL967" s="11"/>
      <c r="ALM967" s="11"/>
      <c r="ALN967" s="11"/>
      <c r="ALO967" s="11"/>
      <c r="ALP967" s="11"/>
      <c r="ALQ967" s="11"/>
      <c r="ALR967" s="11"/>
      <c r="ALS967" s="11"/>
      <c r="ALT967" s="11"/>
      <c r="ALU967" s="11"/>
      <c r="ALV967" s="11"/>
      <c r="ALW967" s="11"/>
      <c r="ALX967" s="11"/>
      <c r="ALY967" s="11"/>
      <c r="ALZ967" s="11"/>
      <c r="AMA967" s="11"/>
      <c r="AMB967" s="11"/>
      <c r="AMC967" s="11"/>
      <c r="AMD967" s="11"/>
      <c r="AME967" s="11"/>
      <c r="AMF967" s="11"/>
      <c r="AMG967" s="11"/>
      <c r="AMH967" s="11"/>
      <c r="AMI967" s="11"/>
      <c r="AMJ967" s="11"/>
    </row>
    <row r="968" spans="1:1024" s="9" customFormat="1" ht="37.5" x14ac:dyDescent="0.3">
      <c r="A968" s="18">
        <v>4</v>
      </c>
      <c r="B968" s="19">
        <v>4</v>
      </c>
      <c r="C968" s="74" t="s">
        <v>713</v>
      </c>
      <c r="D968" s="19">
        <v>1990</v>
      </c>
      <c r="E968" s="19" t="s">
        <v>34</v>
      </c>
      <c r="F968" s="24" t="s">
        <v>66</v>
      </c>
      <c r="G968" s="19" t="s">
        <v>36</v>
      </c>
      <c r="H968" s="19">
        <v>3</v>
      </c>
      <c r="I968" s="25">
        <v>1790.4</v>
      </c>
      <c r="J968" s="25">
        <v>888.3</v>
      </c>
      <c r="K968" s="61" t="s">
        <v>46</v>
      </c>
      <c r="L968" s="34">
        <f t="shared" si="162"/>
        <v>286464</v>
      </c>
      <c r="M968" s="34">
        <f>I968*Q968</f>
        <v>20911.871999999999</v>
      </c>
      <c r="N968" s="34">
        <f>L968+M968</f>
        <v>307375.87199999997</v>
      </c>
      <c r="O968" s="34">
        <f t="shared" si="165"/>
        <v>307375.87199999997</v>
      </c>
      <c r="P968" s="34">
        <v>160</v>
      </c>
      <c r="Q968" s="23">
        <v>11.68</v>
      </c>
      <c r="R968" s="24" t="s">
        <v>279</v>
      </c>
      <c r="S968" s="24" t="s">
        <v>655</v>
      </c>
      <c r="T968" s="7"/>
      <c r="U968" s="7"/>
      <c r="V968" s="8"/>
      <c r="W968" s="7"/>
      <c r="X968" s="7"/>
      <c r="Z968" s="7"/>
      <c r="AA968" s="7"/>
      <c r="AB968" s="7"/>
      <c r="AC968" s="10"/>
      <c r="DX968" s="11"/>
      <c r="DY968" s="11"/>
      <c r="DZ968" s="11"/>
      <c r="EA968" s="11"/>
      <c r="EB968" s="11"/>
      <c r="EC968" s="11"/>
      <c r="ED968" s="11"/>
      <c r="EE968" s="11"/>
      <c r="EF968" s="11"/>
      <c r="EG968" s="11"/>
      <c r="EH968" s="11"/>
      <c r="EI968" s="11"/>
      <c r="EJ968" s="11"/>
      <c r="EK968" s="11"/>
      <c r="EL968" s="11"/>
      <c r="EM968" s="11"/>
      <c r="EN968" s="11"/>
      <c r="EO968" s="11"/>
      <c r="EP968" s="11"/>
      <c r="EQ968" s="11"/>
      <c r="ER968" s="11"/>
      <c r="ES968" s="11"/>
      <c r="ET968" s="11"/>
      <c r="EU968" s="11"/>
      <c r="EV968" s="11"/>
      <c r="EW968" s="11"/>
      <c r="EX968" s="11"/>
      <c r="EY968" s="11"/>
      <c r="EZ968" s="11"/>
      <c r="FA968" s="11"/>
      <c r="FB968" s="11"/>
      <c r="FC968" s="11"/>
      <c r="FD968" s="11"/>
      <c r="FE968" s="11"/>
      <c r="FF968" s="11"/>
      <c r="FG968" s="11"/>
      <c r="FH968" s="11"/>
      <c r="FI968" s="11"/>
      <c r="FJ968" s="11"/>
      <c r="FK968" s="11"/>
      <c r="FL968" s="11"/>
      <c r="FM968" s="11"/>
      <c r="FN968" s="11"/>
      <c r="FO968" s="11"/>
      <c r="FP968" s="11"/>
      <c r="FQ968" s="11"/>
      <c r="FR968" s="11"/>
      <c r="FS968" s="11"/>
      <c r="FT968" s="11"/>
      <c r="FU968" s="11"/>
      <c r="FV968" s="11"/>
      <c r="FW968" s="11"/>
      <c r="FX968" s="11"/>
      <c r="FY968" s="11"/>
      <c r="FZ968" s="11"/>
      <c r="GA968" s="11"/>
      <c r="GB968" s="11"/>
      <c r="GC968" s="11"/>
      <c r="GD968" s="11"/>
      <c r="GE968" s="11"/>
      <c r="GF968" s="11"/>
      <c r="GG968" s="11"/>
      <c r="GH968" s="11"/>
      <c r="GI968" s="11"/>
      <c r="GJ968" s="11"/>
      <c r="GK968" s="11"/>
      <c r="GL968" s="11"/>
      <c r="GM968" s="11"/>
      <c r="GN968" s="11"/>
      <c r="GO968" s="11"/>
      <c r="GP968" s="11"/>
      <c r="GQ968" s="11"/>
      <c r="GR968" s="11"/>
      <c r="GS968" s="11"/>
      <c r="GT968" s="11"/>
      <c r="GU968" s="11"/>
      <c r="GV968" s="11"/>
      <c r="GW968" s="11"/>
      <c r="GX968" s="11"/>
      <c r="GY968" s="11"/>
      <c r="GZ968" s="11"/>
      <c r="HA968" s="11"/>
      <c r="HB968" s="11"/>
      <c r="HC968" s="11"/>
      <c r="HD968" s="11"/>
      <c r="HE968" s="11"/>
      <c r="HF968" s="11"/>
      <c r="HG968" s="11"/>
      <c r="HH968" s="11"/>
      <c r="HI968" s="11"/>
      <c r="HJ968" s="11"/>
      <c r="HK968" s="11"/>
      <c r="HL968" s="11"/>
      <c r="HM968" s="11"/>
      <c r="HN968" s="11"/>
      <c r="HO968" s="11"/>
      <c r="HP968" s="11"/>
      <c r="HQ968" s="11"/>
      <c r="HR968" s="11"/>
      <c r="HS968" s="11"/>
      <c r="HT968" s="11"/>
      <c r="HU968" s="11"/>
      <c r="HV968" s="11"/>
      <c r="HW968" s="11"/>
      <c r="HX968" s="11"/>
      <c r="HY968" s="11"/>
      <c r="HZ968" s="11"/>
      <c r="IA968" s="11"/>
      <c r="IB968" s="11"/>
      <c r="IC968" s="11"/>
      <c r="ID968" s="11"/>
      <c r="IE968" s="11"/>
      <c r="IF968" s="11"/>
      <c r="IG968" s="11"/>
      <c r="IH968" s="11"/>
      <c r="II968" s="11"/>
      <c r="IJ968" s="11"/>
      <c r="IK968" s="11"/>
      <c r="IL968" s="11"/>
      <c r="IM968" s="11"/>
      <c r="IN968" s="11"/>
      <c r="IO968" s="11"/>
      <c r="IP968" s="11"/>
      <c r="IQ968" s="11"/>
      <c r="IR968" s="11"/>
      <c r="IS968" s="11"/>
      <c r="IT968" s="11"/>
      <c r="IU968" s="11"/>
      <c r="IV968" s="11"/>
      <c r="IW968" s="11"/>
      <c r="IX968" s="11"/>
      <c r="IY968" s="11"/>
      <c r="IZ968" s="11"/>
      <c r="JA968" s="11"/>
      <c r="JB968" s="11"/>
      <c r="JC968" s="11"/>
      <c r="JD968" s="11"/>
      <c r="JE968" s="11"/>
      <c r="JF968" s="11"/>
      <c r="JG968" s="11"/>
      <c r="JH968" s="11"/>
      <c r="JI968" s="11"/>
      <c r="JJ968" s="11"/>
      <c r="JK968" s="11"/>
      <c r="JL968" s="11"/>
      <c r="JM968" s="11"/>
      <c r="JN968" s="11"/>
      <c r="JO968" s="11"/>
      <c r="JP968" s="11"/>
      <c r="JQ968" s="11"/>
      <c r="JR968" s="11"/>
      <c r="JS968" s="11"/>
      <c r="JT968" s="11"/>
      <c r="JU968" s="11"/>
      <c r="JV968" s="11"/>
      <c r="JW968" s="11"/>
      <c r="JX968" s="11"/>
      <c r="JY968" s="11"/>
      <c r="JZ968" s="11"/>
      <c r="KA968" s="11"/>
      <c r="KB968" s="11"/>
      <c r="KC968" s="11"/>
      <c r="KD968" s="11"/>
      <c r="KE968" s="11"/>
      <c r="KF968" s="11"/>
      <c r="KG968" s="11"/>
      <c r="KH968" s="11"/>
      <c r="KI968" s="11"/>
      <c r="KJ968" s="11"/>
      <c r="KK968" s="11"/>
      <c r="KL968" s="11"/>
      <c r="KM968" s="11"/>
      <c r="KN968" s="11"/>
      <c r="KO968" s="11"/>
      <c r="KP968" s="11"/>
      <c r="KQ968" s="11"/>
      <c r="KR968" s="11"/>
      <c r="KS968" s="11"/>
      <c r="KT968" s="11"/>
      <c r="KU968" s="11"/>
      <c r="KV968" s="11"/>
      <c r="KW968" s="11"/>
      <c r="KX968" s="11"/>
      <c r="KY968" s="11"/>
      <c r="KZ968" s="11"/>
      <c r="LA968" s="11"/>
      <c r="LB968" s="11"/>
      <c r="LC968" s="11"/>
      <c r="LD968" s="11"/>
      <c r="LE968" s="11"/>
      <c r="LF968" s="11"/>
      <c r="LG968" s="11"/>
      <c r="LH968" s="11"/>
      <c r="LI968" s="11"/>
      <c r="LJ968" s="11"/>
      <c r="LK968" s="11"/>
      <c r="LL968" s="11"/>
      <c r="LM968" s="11"/>
      <c r="LN968" s="11"/>
      <c r="LO968" s="11"/>
      <c r="LP968" s="11"/>
      <c r="LQ968" s="11"/>
      <c r="LR968" s="11"/>
      <c r="LS968" s="11"/>
      <c r="LT968" s="11"/>
      <c r="LU968" s="11"/>
      <c r="LV968" s="11"/>
      <c r="LW968" s="11"/>
      <c r="LX968" s="11"/>
      <c r="LY968" s="11"/>
      <c r="LZ968" s="11"/>
      <c r="MA968" s="11"/>
      <c r="MB968" s="11"/>
      <c r="MC968" s="11"/>
      <c r="MD968" s="11"/>
      <c r="ME968" s="11"/>
      <c r="MF968" s="11"/>
      <c r="MG968" s="11"/>
      <c r="MH968" s="11"/>
      <c r="MI968" s="11"/>
      <c r="MJ968" s="11"/>
      <c r="MK968" s="11"/>
      <c r="ML968" s="11"/>
      <c r="MM968" s="11"/>
      <c r="MN968" s="11"/>
      <c r="MO968" s="11"/>
      <c r="MP968" s="11"/>
      <c r="MQ968" s="11"/>
      <c r="MR968" s="11"/>
      <c r="MS968" s="11"/>
      <c r="MT968" s="11"/>
      <c r="MU968" s="11"/>
      <c r="MV968" s="11"/>
      <c r="MW968" s="11"/>
      <c r="MX968" s="11"/>
      <c r="MY968" s="11"/>
      <c r="MZ968" s="11"/>
      <c r="NA968" s="11"/>
      <c r="NB968" s="11"/>
      <c r="NC968" s="11"/>
      <c r="ND968" s="11"/>
      <c r="NE968" s="11"/>
      <c r="NF968" s="11"/>
      <c r="NG968" s="11"/>
      <c r="NH968" s="11"/>
      <c r="NI968" s="11"/>
      <c r="NJ968" s="11"/>
      <c r="NK968" s="11"/>
      <c r="NL968" s="11"/>
      <c r="NM968" s="11"/>
      <c r="NN968" s="11"/>
      <c r="NO968" s="11"/>
      <c r="NP968" s="11"/>
      <c r="NQ968" s="11"/>
      <c r="NR968" s="11"/>
      <c r="NS968" s="11"/>
      <c r="NT968" s="11"/>
      <c r="NU968" s="11"/>
      <c r="NV968" s="11"/>
      <c r="NW968" s="11"/>
      <c r="NX968" s="11"/>
      <c r="NY968" s="11"/>
      <c r="NZ968" s="11"/>
      <c r="OA968" s="11"/>
      <c r="OB968" s="11"/>
      <c r="OC968" s="11"/>
      <c r="OD968" s="11"/>
      <c r="OE968" s="11"/>
      <c r="OF968" s="11"/>
      <c r="OG968" s="11"/>
      <c r="OH968" s="11"/>
      <c r="OI968" s="11"/>
      <c r="OJ968" s="11"/>
      <c r="OK968" s="11"/>
      <c r="OL968" s="11"/>
      <c r="OM968" s="11"/>
      <c r="ON968" s="11"/>
      <c r="OO968" s="11"/>
      <c r="OP968" s="11"/>
      <c r="OQ968" s="11"/>
      <c r="OR968" s="11"/>
      <c r="OS968" s="11"/>
      <c r="OT968" s="11"/>
      <c r="OU968" s="11"/>
      <c r="OV968" s="11"/>
      <c r="OW968" s="11"/>
      <c r="OX968" s="11"/>
      <c r="OY968" s="11"/>
      <c r="OZ968" s="11"/>
      <c r="PA968" s="11"/>
      <c r="PB968" s="11"/>
      <c r="PC968" s="11"/>
      <c r="PD968" s="11"/>
      <c r="PE968" s="11"/>
      <c r="PF968" s="11"/>
      <c r="PG968" s="11"/>
      <c r="PH968" s="11"/>
      <c r="PI968" s="11"/>
      <c r="PJ968" s="11"/>
      <c r="PK968" s="11"/>
      <c r="PL968" s="11"/>
      <c r="PM968" s="11"/>
      <c r="PN968" s="11"/>
      <c r="PO968" s="11"/>
      <c r="PP968" s="11"/>
      <c r="PQ968" s="11"/>
      <c r="PR968" s="11"/>
      <c r="PS968" s="11"/>
      <c r="PT968" s="11"/>
      <c r="PU968" s="11"/>
      <c r="PV968" s="11"/>
      <c r="PW968" s="11"/>
      <c r="PX968" s="11"/>
      <c r="PY968" s="11"/>
      <c r="PZ968" s="11"/>
      <c r="QA968" s="11"/>
      <c r="QB968" s="11"/>
      <c r="QC968" s="11"/>
      <c r="QD968" s="11"/>
      <c r="QE968" s="11"/>
      <c r="QF968" s="11"/>
      <c r="QG968" s="11"/>
      <c r="QH968" s="11"/>
      <c r="QI968" s="11"/>
      <c r="QJ968" s="11"/>
      <c r="QK968" s="11"/>
      <c r="QL968" s="11"/>
      <c r="QM968" s="11"/>
      <c r="QN968" s="11"/>
      <c r="QO968" s="11"/>
      <c r="QP968" s="11"/>
      <c r="QQ968" s="11"/>
      <c r="QR968" s="11"/>
      <c r="QS968" s="11"/>
      <c r="QT968" s="11"/>
      <c r="QU968" s="11"/>
      <c r="QV968" s="11"/>
      <c r="QW968" s="11"/>
      <c r="QX968" s="11"/>
      <c r="QY968" s="11"/>
      <c r="QZ968" s="11"/>
      <c r="RA968" s="11"/>
      <c r="RB968" s="11"/>
      <c r="RC968" s="11"/>
      <c r="RD968" s="11"/>
      <c r="RE968" s="11"/>
      <c r="RF968" s="11"/>
      <c r="RG968" s="11"/>
      <c r="RH968" s="11"/>
      <c r="RI968" s="11"/>
      <c r="RJ968" s="11"/>
      <c r="RK968" s="11"/>
      <c r="RL968" s="11"/>
      <c r="RM968" s="11"/>
      <c r="RN968" s="11"/>
      <c r="RO968" s="11"/>
      <c r="RP968" s="11"/>
      <c r="RQ968" s="11"/>
      <c r="RR968" s="11"/>
      <c r="RS968" s="11"/>
      <c r="RT968" s="11"/>
      <c r="RU968" s="11"/>
      <c r="RV968" s="11"/>
      <c r="RW968" s="11"/>
      <c r="RX968" s="11"/>
      <c r="RY968" s="11"/>
      <c r="RZ968" s="11"/>
      <c r="SA968" s="11"/>
      <c r="SB968" s="11"/>
      <c r="SC968" s="11"/>
      <c r="SD968" s="11"/>
      <c r="SE968" s="11"/>
      <c r="SF968" s="11"/>
      <c r="SG968" s="11"/>
      <c r="SH968" s="11"/>
      <c r="SI968" s="11"/>
      <c r="SJ968" s="11"/>
      <c r="SK968" s="11"/>
      <c r="SL968" s="11"/>
      <c r="SM968" s="11"/>
      <c r="SN968" s="11"/>
      <c r="SO968" s="11"/>
      <c r="SP968" s="11"/>
      <c r="SQ968" s="11"/>
      <c r="SR968" s="11"/>
      <c r="SS968" s="11"/>
      <c r="ST968" s="11"/>
      <c r="SU968" s="11"/>
      <c r="SV968" s="11"/>
      <c r="SW968" s="11"/>
      <c r="SX968" s="11"/>
      <c r="SY968" s="11"/>
      <c r="SZ968" s="11"/>
      <c r="TA968" s="11"/>
      <c r="TB968" s="11"/>
      <c r="TC968" s="11"/>
      <c r="TD968" s="11"/>
      <c r="TE968" s="11"/>
      <c r="TF968" s="11"/>
      <c r="TG968" s="11"/>
      <c r="TH968" s="11"/>
      <c r="TI968" s="11"/>
      <c r="TJ968" s="11"/>
      <c r="TK968" s="11"/>
      <c r="TL968" s="11"/>
      <c r="TM968" s="11"/>
      <c r="TN968" s="11"/>
      <c r="TO968" s="11"/>
      <c r="TP968" s="11"/>
      <c r="TQ968" s="11"/>
      <c r="TR968" s="11"/>
      <c r="TS968" s="11"/>
      <c r="TT968" s="11"/>
      <c r="TU968" s="11"/>
      <c r="TV968" s="11"/>
      <c r="TW968" s="11"/>
      <c r="TX968" s="11"/>
      <c r="TY968" s="11"/>
      <c r="TZ968" s="11"/>
      <c r="UA968" s="11"/>
      <c r="UB968" s="11"/>
      <c r="UC968" s="11"/>
      <c r="UD968" s="11"/>
      <c r="UE968" s="11"/>
      <c r="UF968" s="11"/>
      <c r="UG968" s="11"/>
      <c r="UH968" s="11"/>
      <c r="UI968" s="11"/>
      <c r="UJ968" s="11"/>
      <c r="UK968" s="11"/>
      <c r="UL968" s="11"/>
      <c r="UM968" s="11"/>
      <c r="UN968" s="11"/>
      <c r="UO968" s="11"/>
      <c r="UP968" s="11"/>
      <c r="UQ968" s="11"/>
      <c r="UR968" s="11"/>
      <c r="US968" s="11"/>
      <c r="UT968" s="11"/>
      <c r="UU968" s="11"/>
      <c r="UV968" s="11"/>
      <c r="UW968" s="11"/>
      <c r="UX968" s="11"/>
      <c r="UY968" s="11"/>
      <c r="UZ968" s="11"/>
      <c r="VA968" s="11"/>
      <c r="VB968" s="11"/>
      <c r="VC968" s="11"/>
      <c r="VD968" s="11"/>
      <c r="VE968" s="11"/>
      <c r="VF968" s="11"/>
      <c r="VG968" s="11"/>
      <c r="VH968" s="11"/>
      <c r="VI968" s="11"/>
      <c r="VJ968" s="11"/>
      <c r="VK968" s="11"/>
      <c r="VL968" s="11"/>
      <c r="VM968" s="11"/>
      <c r="VN968" s="11"/>
      <c r="VO968" s="11"/>
      <c r="VP968" s="11"/>
      <c r="VQ968" s="11"/>
      <c r="VR968" s="11"/>
      <c r="VS968" s="11"/>
      <c r="VT968" s="11"/>
      <c r="VU968" s="11"/>
      <c r="VV968" s="11"/>
      <c r="VW968" s="11"/>
      <c r="VX968" s="11"/>
      <c r="VY968" s="11"/>
      <c r="VZ968" s="11"/>
      <c r="WA968" s="11"/>
      <c r="WB968" s="11"/>
      <c r="WC968" s="11"/>
      <c r="WD968" s="11"/>
      <c r="WE968" s="11"/>
      <c r="WF968" s="11"/>
      <c r="WG968" s="11"/>
      <c r="WH968" s="11"/>
      <c r="WI968" s="11"/>
      <c r="WJ968" s="11"/>
      <c r="WK968" s="11"/>
      <c r="WL968" s="11"/>
      <c r="WM968" s="11"/>
      <c r="WN968" s="11"/>
      <c r="WO968" s="11"/>
      <c r="WP968" s="11"/>
      <c r="WQ968" s="11"/>
      <c r="WR968" s="11"/>
      <c r="WS968" s="11"/>
      <c r="WT968" s="11"/>
      <c r="WU968" s="11"/>
      <c r="WV968" s="11"/>
      <c r="WW968" s="11"/>
      <c r="WX968" s="11"/>
      <c r="WY968" s="11"/>
      <c r="WZ968" s="11"/>
      <c r="XA968" s="11"/>
      <c r="XB968" s="11"/>
      <c r="XC968" s="11"/>
      <c r="XD968" s="11"/>
      <c r="XE968" s="11"/>
      <c r="XF968" s="11"/>
      <c r="XG968" s="11"/>
      <c r="XH968" s="11"/>
      <c r="XI968" s="11"/>
      <c r="XJ968" s="11"/>
      <c r="XK968" s="11"/>
      <c r="XL968" s="11"/>
      <c r="XM968" s="11"/>
      <c r="XN968" s="11"/>
      <c r="XO968" s="11"/>
      <c r="XP968" s="11"/>
      <c r="XQ968" s="11"/>
      <c r="XR968" s="11"/>
      <c r="XS968" s="11"/>
      <c r="XT968" s="11"/>
      <c r="XU968" s="11"/>
      <c r="XV968" s="11"/>
      <c r="XW968" s="11"/>
      <c r="XX968" s="11"/>
      <c r="XY968" s="11"/>
      <c r="XZ968" s="11"/>
      <c r="YA968" s="11"/>
      <c r="YB968" s="11"/>
      <c r="YC968" s="11"/>
      <c r="YD968" s="11"/>
      <c r="YE968" s="11"/>
      <c r="YF968" s="11"/>
      <c r="YG968" s="11"/>
      <c r="YH968" s="11"/>
      <c r="YI968" s="11"/>
      <c r="YJ968" s="11"/>
      <c r="YK968" s="11"/>
      <c r="YL968" s="11"/>
      <c r="YM968" s="11"/>
      <c r="YN968" s="11"/>
      <c r="YO968" s="11"/>
      <c r="YP968" s="11"/>
      <c r="YQ968" s="11"/>
      <c r="YR968" s="11"/>
      <c r="YS968" s="11"/>
      <c r="YT968" s="11"/>
      <c r="YU968" s="11"/>
      <c r="YV968" s="11"/>
      <c r="YW968" s="11"/>
      <c r="YX968" s="11"/>
      <c r="YY968" s="11"/>
      <c r="YZ968" s="11"/>
      <c r="ZA968" s="11"/>
      <c r="ZB968" s="11"/>
      <c r="ZC968" s="11"/>
      <c r="ZD968" s="11"/>
      <c r="ZE968" s="11"/>
      <c r="ZF968" s="11"/>
      <c r="ZG968" s="11"/>
      <c r="ZH968" s="11"/>
      <c r="ZI968" s="11"/>
      <c r="ZJ968" s="11"/>
      <c r="ZK968" s="11"/>
      <c r="ZL968" s="11"/>
      <c r="ZM968" s="11"/>
      <c r="ZN968" s="11"/>
      <c r="ZO968" s="11"/>
      <c r="ZP968" s="11"/>
      <c r="ZQ968" s="11"/>
      <c r="ZR968" s="11"/>
      <c r="ZS968" s="11"/>
      <c r="ZT968" s="11"/>
      <c r="ZU968" s="11"/>
      <c r="ZV968" s="11"/>
      <c r="ZW968" s="11"/>
      <c r="ZX968" s="11"/>
      <c r="ZY968" s="11"/>
      <c r="ZZ968" s="11"/>
      <c r="AAA968" s="11"/>
      <c r="AAB968" s="11"/>
      <c r="AAC968" s="11"/>
      <c r="AAD968" s="11"/>
      <c r="AAE968" s="11"/>
      <c r="AAF968" s="11"/>
      <c r="AAG968" s="11"/>
      <c r="AAH968" s="11"/>
      <c r="AAI968" s="11"/>
      <c r="AAJ968" s="11"/>
      <c r="AAK968" s="11"/>
      <c r="AAL968" s="11"/>
      <c r="AAM968" s="11"/>
      <c r="AAN968" s="11"/>
      <c r="AAO968" s="11"/>
      <c r="AAP968" s="11"/>
      <c r="AAQ968" s="11"/>
      <c r="AAR968" s="11"/>
      <c r="AAS968" s="11"/>
      <c r="AAT968" s="11"/>
      <c r="AAU968" s="11"/>
      <c r="AAV968" s="11"/>
      <c r="AAW968" s="11"/>
      <c r="AAX968" s="11"/>
      <c r="AAY968" s="11"/>
      <c r="AAZ968" s="11"/>
      <c r="ABA968" s="11"/>
      <c r="ABB968" s="11"/>
      <c r="ABC968" s="11"/>
      <c r="ABD968" s="11"/>
      <c r="ABE968" s="11"/>
      <c r="ABF968" s="11"/>
      <c r="ABG968" s="11"/>
      <c r="ABH968" s="11"/>
      <c r="ABI968" s="11"/>
      <c r="ABJ968" s="11"/>
      <c r="ABK968" s="11"/>
      <c r="ABL968" s="11"/>
      <c r="ABM968" s="11"/>
      <c r="ABN968" s="11"/>
      <c r="ABO968" s="11"/>
      <c r="ABP968" s="11"/>
      <c r="ABQ968" s="11"/>
      <c r="ABR968" s="11"/>
      <c r="ABS968" s="11"/>
      <c r="ABT968" s="11"/>
      <c r="ABU968" s="11"/>
      <c r="ABV968" s="11"/>
      <c r="ABW968" s="11"/>
      <c r="ABX968" s="11"/>
      <c r="ABY968" s="11"/>
      <c r="ABZ968" s="11"/>
      <c r="ACA968" s="11"/>
      <c r="ACB968" s="11"/>
      <c r="ACC968" s="11"/>
      <c r="ACD968" s="11"/>
      <c r="ACE968" s="11"/>
      <c r="ACF968" s="11"/>
      <c r="ACG968" s="11"/>
      <c r="ACH968" s="11"/>
      <c r="ACI968" s="11"/>
      <c r="ACJ968" s="11"/>
      <c r="ACK968" s="11"/>
      <c r="ACL968" s="11"/>
      <c r="ACM968" s="11"/>
      <c r="ACN968" s="11"/>
      <c r="ACO968" s="11"/>
      <c r="ACP968" s="11"/>
      <c r="ACQ968" s="11"/>
      <c r="ACR968" s="11"/>
      <c r="ACS968" s="11"/>
      <c r="ACT968" s="11"/>
      <c r="ACU968" s="11"/>
      <c r="ACV968" s="11"/>
      <c r="ACW968" s="11"/>
      <c r="ACX968" s="11"/>
      <c r="ACY968" s="11"/>
      <c r="ACZ968" s="11"/>
      <c r="ADA968" s="11"/>
      <c r="ADB968" s="11"/>
      <c r="ADC968" s="11"/>
      <c r="ADD968" s="11"/>
      <c r="ADE968" s="11"/>
      <c r="ADF968" s="11"/>
      <c r="ADG968" s="11"/>
      <c r="ADH968" s="11"/>
      <c r="ADI968" s="11"/>
      <c r="ADJ968" s="11"/>
      <c r="ADK968" s="11"/>
      <c r="ADL968" s="11"/>
      <c r="ADM968" s="11"/>
      <c r="ADN968" s="11"/>
      <c r="ADO968" s="11"/>
      <c r="ADP968" s="11"/>
      <c r="ADQ968" s="11"/>
      <c r="ADR968" s="11"/>
      <c r="ADS968" s="11"/>
      <c r="ADT968" s="11"/>
      <c r="ADU968" s="11"/>
      <c r="ADV968" s="11"/>
      <c r="ADW968" s="11"/>
      <c r="ADX968" s="11"/>
      <c r="ADY968" s="11"/>
      <c r="ADZ968" s="11"/>
      <c r="AEA968" s="11"/>
      <c r="AEB968" s="11"/>
      <c r="AEC968" s="11"/>
      <c r="AED968" s="11"/>
      <c r="AEE968" s="11"/>
      <c r="AEF968" s="11"/>
      <c r="AEG968" s="11"/>
      <c r="AEH968" s="11"/>
      <c r="AEI968" s="11"/>
      <c r="AEJ968" s="11"/>
      <c r="AEK968" s="11"/>
      <c r="AEL968" s="11"/>
      <c r="AEM968" s="11"/>
      <c r="AEN968" s="11"/>
      <c r="AEO968" s="11"/>
      <c r="AEP968" s="11"/>
      <c r="AEQ968" s="11"/>
      <c r="AER968" s="11"/>
      <c r="AES968" s="11"/>
      <c r="AET968" s="11"/>
      <c r="AEU968" s="11"/>
      <c r="AEV968" s="11"/>
      <c r="AEW968" s="11"/>
      <c r="AEX968" s="11"/>
      <c r="AEY968" s="11"/>
      <c r="AEZ968" s="11"/>
      <c r="AFA968" s="11"/>
      <c r="AFB968" s="11"/>
      <c r="AFC968" s="11"/>
      <c r="AFD968" s="11"/>
      <c r="AFE968" s="11"/>
      <c r="AFF968" s="11"/>
      <c r="AFG968" s="11"/>
      <c r="AFH968" s="11"/>
      <c r="AFI968" s="11"/>
      <c r="AFJ968" s="11"/>
      <c r="AFK968" s="11"/>
      <c r="AFL968" s="11"/>
      <c r="AFM968" s="11"/>
      <c r="AFN968" s="11"/>
      <c r="AFO968" s="11"/>
      <c r="AFP968" s="11"/>
      <c r="AFQ968" s="11"/>
      <c r="AFR968" s="11"/>
      <c r="AFS968" s="11"/>
      <c r="AFT968" s="11"/>
      <c r="AFU968" s="11"/>
      <c r="AFV968" s="11"/>
      <c r="AFW968" s="11"/>
      <c r="AFX968" s="11"/>
      <c r="AFY968" s="11"/>
      <c r="AFZ968" s="11"/>
      <c r="AGA968" s="11"/>
      <c r="AGB968" s="11"/>
      <c r="AGC968" s="11"/>
      <c r="AGD968" s="11"/>
      <c r="AGE968" s="11"/>
      <c r="AGF968" s="11"/>
      <c r="AGG968" s="11"/>
      <c r="AGH968" s="11"/>
      <c r="AGI968" s="11"/>
      <c r="AGJ968" s="11"/>
      <c r="AGK968" s="11"/>
      <c r="AGL968" s="11"/>
      <c r="AGM968" s="11"/>
      <c r="AGN968" s="11"/>
      <c r="AGO968" s="11"/>
      <c r="AGP968" s="11"/>
      <c r="AGQ968" s="11"/>
      <c r="AGR968" s="11"/>
      <c r="AGS968" s="11"/>
      <c r="AGT968" s="11"/>
      <c r="AGU968" s="11"/>
      <c r="AGV968" s="11"/>
      <c r="AGW968" s="11"/>
      <c r="AGX968" s="11"/>
      <c r="AGY968" s="11"/>
      <c r="AGZ968" s="11"/>
      <c r="AHA968" s="11"/>
      <c r="AHB968" s="11"/>
      <c r="AHC968" s="11"/>
      <c r="AHD968" s="11"/>
      <c r="AHE968" s="11"/>
      <c r="AHF968" s="11"/>
      <c r="AHG968" s="11"/>
      <c r="AHH968" s="11"/>
      <c r="AHI968" s="11"/>
      <c r="AHJ968" s="11"/>
      <c r="AHK968" s="11"/>
      <c r="AHL968" s="11"/>
      <c r="AHM968" s="11"/>
      <c r="AHN968" s="11"/>
      <c r="AHO968" s="11"/>
      <c r="AHP968" s="11"/>
      <c r="AHQ968" s="11"/>
      <c r="AHR968" s="11"/>
      <c r="AHS968" s="11"/>
      <c r="AHT968" s="11"/>
      <c r="AHU968" s="11"/>
      <c r="AHV968" s="11"/>
      <c r="AHW968" s="11"/>
      <c r="AHX968" s="11"/>
      <c r="AHY968" s="11"/>
      <c r="AHZ968" s="11"/>
      <c r="AIA968" s="11"/>
      <c r="AIB968" s="11"/>
      <c r="AIC968" s="11"/>
      <c r="AID968" s="11"/>
      <c r="AIE968" s="11"/>
      <c r="AIF968" s="11"/>
      <c r="AIG968" s="11"/>
      <c r="AIH968" s="11"/>
      <c r="AII968" s="11"/>
      <c r="AIJ968" s="11"/>
      <c r="AIK968" s="11"/>
      <c r="AIL968" s="11"/>
      <c r="AIM968" s="11"/>
      <c r="AIN968" s="11"/>
      <c r="AIO968" s="11"/>
      <c r="AIP968" s="11"/>
      <c r="AIQ968" s="11"/>
      <c r="AIR968" s="11"/>
      <c r="AIS968" s="11"/>
      <c r="AIT968" s="11"/>
      <c r="AIU968" s="11"/>
      <c r="AIV968" s="11"/>
      <c r="AIW968" s="11"/>
      <c r="AIX968" s="11"/>
      <c r="AIY968" s="11"/>
      <c r="AIZ968" s="11"/>
      <c r="AJA968" s="11"/>
      <c r="AJB968" s="11"/>
      <c r="AJC968" s="11"/>
      <c r="AJD968" s="11"/>
      <c r="AJE968" s="11"/>
      <c r="AJF968" s="11"/>
      <c r="AJG968" s="11"/>
      <c r="AJH968" s="11"/>
      <c r="AJI968" s="11"/>
      <c r="AJJ968" s="11"/>
      <c r="AJK968" s="11"/>
      <c r="AJL968" s="11"/>
      <c r="AJM968" s="11"/>
      <c r="AJN968" s="11"/>
      <c r="AJO968" s="11"/>
      <c r="AJP968" s="11"/>
      <c r="AJQ968" s="11"/>
      <c r="AJR968" s="11"/>
      <c r="AJS968" s="11"/>
      <c r="AJT968" s="11"/>
      <c r="AJU968" s="11"/>
      <c r="AJV968" s="11"/>
      <c r="AJW968" s="11"/>
      <c r="AJX968" s="11"/>
      <c r="AJY968" s="11"/>
      <c r="AJZ968" s="11"/>
      <c r="AKA968" s="11"/>
      <c r="AKB968" s="11"/>
      <c r="AKC968" s="11"/>
      <c r="AKD968" s="11"/>
      <c r="AKE968" s="11"/>
      <c r="AKF968" s="11"/>
      <c r="AKG968" s="11"/>
      <c r="AKH968" s="11"/>
      <c r="AKI968" s="11"/>
      <c r="AKJ968" s="11"/>
      <c r="AKK968" s="11"/>
      <c r="AKL968" s="11"/>
      <c r="AKM968" s="11"/>
      <c r="AKN968" s="11"/>
      <c r="AKO968" s="11"/>
      <c r="AKP968" s="11"/>
      <c r="AKQ968" s="11"/>
      <c r="AKR968" s="11"/>
      <c r="AKS968" s="11"/>
      <c r="AKT968" s="11"/>
      <c r="AKU968" s="11"/>
      <c r="AKV968" s="11"/>
      <c r="AKW968" s="11"/>
      <c r="AKX968" s="11"/>
      <c r="AKY968" s="11"/>
      <c r="AKZ968" s="11"/>
      <c r="ALA968" s="11"/>
      <c r="ALB968" s="11"/>
      <c r="ALC968" s="11"/>
      <c r="ALD968" s="11"/>
      <c r="ALE968" s="11"/>
      <c r="ALF968" s="11"/>
      <c r="ALG968" s="11"/>
      <c r="ALH968" s="11"/>
      <c r="ALI968" s="11"/>
      <c r="ALJ968" s="11"/>
      <c r="ALK968" s="11"/>
      <c r="ALL968" s="11"/>
      <c r="ALM968" s="11"/>
      <c r="ALN968" s="11"/>
      <c r="ALO968" s="11"/>
      <c r="ALP968" s="11"/>
      <c r="ALQ968" s="11"/>
      <c r="ALR968" s="11"/>
      <c r="ALS968" s="11"/>
      <c r="ALT968" s="11"/>
      <c r="ALU968" s="11"/>
      <c r="ALV968" s="11"/>
      <c r="ALW968" s="11"/>
      <c r="ALX968" s="11"/>
      <c r="ALY968" s="11"/>
      <c r="ALZ968" s="11"/>
      <c r="AMA968" s="11"/>
      <c r="AMB968" s="11"/>
      <c r="AMC968" s="11"/>
      <c r="AMD968" s="11"/>
      <c r="AME968" s="11"/>
      <c r="AMF968" s="11"/>
      <c r="AMG968" s="11"/>
      <c r="AMH968" s="11"/>
      <c r="AMI968" s="11"/>
      <c r="AMJ968" s="11"/>
    </row>
    <row r="969" spans="1:1024" s="9" customFormat="1" ht="37.5" x14ac:dyDescent="0.3">
      <c r="A969" s="18">
        <v>5</v>
      </c>
      <c r="B969" s="19">
        <v>5</v>
      </c>
      <c r="C969" s="74" t="s">
        <v>714</v>
      </c>
      <c r="D969" s="19">
        <v>1986</v>
      </c>
      <c r="E969" s="19" t="s">
        <v>34</v>
      </c>
      <c r="F969" s="24" t="s">
        <v>66</v>
      </c>
      <c r="G969" s="19" t="s">
        <v>36</v>
      </c>
      <c r="H969" s="19">
        <v>3</v>
      </c>
      <c r="I969" s="25">
        <v>1943.9</v>
      </c>
      <c r="J969" s="25">
        <v>1041.5999999999999</v>
      </c>
      <c r="K969" s="61" t="s">
        <v>46</v>
      </c>
      <c r="L969" s="34">
        <f t="shared" si="162"/>
        <v>311024</v>
      </c>
      <c r="M969" s="34">
        <f>I969*Q969</f>
        <v>22704.752</v>
      </c>
      <c r="N969" s="34">
        <f>L969+M969</f>
        <v>333728.75199999998</v>
      </c>
      <c r="O969" s="34">
        <f t="shared" si="165"/>
        <v>333728.75199999998</v>
      </c>
      <c r="P969" s="34">
        <v>160</v>
      </c>
      <c r="Q969" s="23">
        <v>11.68</v>
      </c>
      <c r="R969" s="24" t="s">
        <v>279</v>
      </c>
      <c r="S969" s="24" t="s">
        <v>655</v>
      </c>
      <c r="T969" s="7"/>
      <c r="U969" s="7"/>
      <c r="V969" s="8"/>
      <c r="W969" s="7"/>
      <c r="X969" s="7"/>
      <c r="Z969" s="7"/>
      <c r="AA969" s="7"/>
      <c r="AB969" s="7"/>
      <c r="AC969" s="10"/>
      <c r="DX969" s="11"/>
      <c r="DY969" s="11"/>
      <c r="DZ969" s="11"/>
      <c r="EA969" s="11"/>
      <c r="EB969" s="11"/>
      <c r="EC969" s="11"/>
      <c r="ED969" s="11"/>
      <c r="EE969" s="11"/>
      <c r="EF969" s="11"/>
      <c r="EG969" s="11"/>
      <c r="EH969" s="11"/>
      <c r="EI969" s="11"/>
      <c r="EJ969" s="11"/>
      <c r="EK969" s="11"/>
      <c r="EL969" s="11"/>
      <c r="EM969" s="11"/>
      <c r="EN969" s="11"/>
      <c r="EO969" s="11"/>
      <c r="EP969" s="11"/>
      <c r="EQ969" s="11"/>
      <c r="ER969" s="11"/>
      <c r="ES969" s="11"/>
      <c r="ET969" s="11"/>
      <c r="EU969" s="11"/>
      <c r="EV969" s="11"/>
      <c r="EW969" s="11"/>
      <c r="EX969" s="11"/>
      <c r="EY969" s="11"/>
      <c r="EZ969" s="11"/>
      <c r="FA969" s="11"/>
      <c r="FB969" s="11"/>
      <c r="FC969" s="11"/>
      <c r="FD969" s="11"/>
      <c r="FE969" s="11"/>
      <c r="FF969" s="11"/>
      <c r="FG969" s="11"/>
      <c r="FH969" s="11"/>
      <c r="FI969" s="11"/>
      <c r="FJ969" s="11"/>
      <c r="FK969" s="11"/>
      <c r="FL969" s="11"/>
      <c r="FM969" s="11"/>
      <c r="FN969" s="11"/>
      <c r="FO969" s="11"/>
      <c r="FP969" s="11"/>
      <c r="FQ969" s="11"/>
      <c r="FR969" s="11"/>
      <c r="FS969" s="11"/>
      <c r="FT969" s="11"/>
      <c r="FU969" s="11"/>
      <c r="FV969" s="11"/>
      <c r="FW969" s="11"/>
      <c r="FX969" s="11"/>
      <c r="FY969" s="11"/>
      <c r="FZ969" s="11"/>
      <c r="GA969" s="11"/>
      <c r="GB969" s="11"/>
      <c r="GC969" s="11"/>
      <c r="GD969" s="11"/>
      <c r="GE969" s="11"/>
      <c r="GF969" s="11"/>
      <c r="GG969" s="11"/>
      <c r="GH969" s="11"/>
      <c r="GI969" s="11"/>
      <c r="GJ969" s="11"/>
      <c r="GK969" s="11"/>
      <c r="GL969" s="11"/>
      <c r="GM969" s="11"/>
      <c r="GN969" s="11"/>
      <c r="GO969" s="11"/>
      <c r="GP969" s="11"/>
      <c r="GQ969" s="11"/>
      <c r="GR969" s="11"/>
      <c r="GS969" s="11"/>
      <c r="GT969" s="11"/>
      <c r="GU969" s="11"/>
      <c r="GV969" s="11"/>
      <c r="GW969" s="11"/>
      <c r="GX969" s="11"/>
      <c r="GY969" s="11"/>
      <c r="GZ969" s="11"/>
      <c r="HA969" s="11"/>
      <c r="HB969" s="11"/>
      <c r="HC969" s="11"/>
      <c r="HD969" s="11"/>
      <c r="HE969" s="11"/>
      <c r="HF969" s="11"/>
      <c r="HG969" s="11"/>
      <c r="HH969" s="11"/>
      <c r="HI969" s="11"/>
      <c r="HJ969" s="11"/>
      <c r="HK969" s="11"/>
      <c r="HL969" s="11"/>
      <c r="HM969" s="11"/>
      <c r="HN969" s="11"/>
      <c r="HO969" s="11"/>
      <c r="HP969" s="11"/>
      <c r="HQ969" s="11"/>
      <c r="HR969" s="11"/>
      <c r="HS969" s="11"/>
      <c r="HT969" s="11"/>
      <c r="HU969" s="11"/>
      <c r="HV969" s="11"/>
      <c r="HW969" s="11"/>
      <c r="HX969" s="11"/>
      <c r="HY969" s="11"/>
      <c r="HZ969" s="11"/>
      <c r="IA969" s="11"/>
      <c r="IB969" s="11"/>
      <c r="IC969" s="11"/>
      <c r="ID969" s="11"/>
      <c r="IE969" s="11"/>
      <c r="IF969" s="11"/>
      <c r="IG969" s="11"/>
      <c r="IH969" s="11"/>
      <c r="II969" s="11"/>
      <c r="IJ969" s="11"/>
      <c r="IK969" s="11"/>
      <c r="IL969" s="11"/>
      <c r="IM969" s="11"/>
      <c r="IN969" s="11"/>
      <c r="IO969" s="11"/>
      <c r="IP969" s="11"/>
      <c r="IQ969" s="11"/>
      <c r="IR969" s="11"/>
      <c r="IS969" s="11"/>
      <c r="IT969" s="11"/>
      <c r="IU969" s="11"/>
      <c r="IV969" s="11"/>
      <c r="IW969" s="11"/>
      <c r="IX969" s="11"/>
      <c r="IY969" s="11"/>
      <c r="IZ969" s="11"/>
      <c r="JA969" s="11"/>
      <c r="JB969" s="11"/>
      <c r="JC969" s="11"/>
      <c r="JD969" s="11"/>
      <c r="JE969" s="11"/>
      <c r="JF969" s="11"/>
      <c r="JG969" s="11"/>
      <c r="JH969" s="11"/>
      <c r="JI969" s="11"/>
      <c r="JJ969" s="11"/>
      <c r="JK969" s="11"/>
      <c r="JL969" s="11"/>
      <c r="JM969" s="11"/>
      <c r="JN969" s="11"/>
      <c r="JO969" s="11"/>
      <c r="JP969" s="11"/>
      <c r="JQ969" s="11"/>
      <c r="JR969" s="11"/>
      <c r="JS969" s="11"/>
      <c r="JT969" s="11"/>
      <c r="JU969" s="11"/>
      <c r="JV969" s="11"/>
      <c r="JW969" s="11"/>
      <c r="JX969" s="11"/>
      <c r="JY969" s="11"/>
      <c r="JZ969" s="11"/>
      <c r="KA969" s="11"/>
      <c r="KB969" s="11"/>
      <c r="KC969" s="11"/>
      <c r="KD969" s="11"/>
      <c r="KE969" s="11"/>
      <c r="KF969" s="11"/>
      <c r="KG969" s="11"/>
      <c r="KH969" s="11"/>
      <c r="KI969" s="11"/>
      <c r="KJ969" s="11"/>
      <c r="KK969" s="11"/>
      <c r="KL969" s="11"/>
      <c r="KM969" s="11"/>
      <c r="KN969" s="11"/>
      <c r="KO969" s="11"/>
      <c r="KP969" s="11"/>
      <c r="KQ969" s="11"/>
      <c r="KR969" s="11"/>
      <c r="KS969" s="11"/>
      <c r="KT969" s="11"/>
      <c r="KU969" s="11"/>
      <c r="KV969" s="11"/>
      <c r="KW969" s="11"/>
      <c r="KX969" s="11"/>
      <c r="KY969" s="11"/>
      <c r="KZ969" s="11"/>
      <c r="LA969" s="11"/>
      <c r="LB969" s="11"/>
      <c r="LC969" s="11"/>
      <c r="LD969" s="11"/>
      <c r="LE969" s="11"/>
      <c r="LF969" s="11"/>
      <c r="LG969" s="11"/>
      <c r="LH969" s="11"/>
      <c r="LI969" s="11"/>
      <c r="LJ969" s="11"/>
      <c r="LK969" s="11"/>
      <c r="LL969" s="11"/>
      <c r="LM969" s="11"/>
      <c r="LN969" s="11"/>
      <c r="LO969" s="11"/>
      <c r="LP969" s="11"/>
      <c r="LQ969" s="11"/>
      <c r="LR969" s="11"/>
      <c r="LS969" s="11"/>
      <c r="LT969" s="11"/>
      <c r="LU969" s="11"/>
      <c r="LV969" s="11"/>
      <c r="LW969" s="11"/>
      <c r="LX969" s="11"/>
      <c r="LY969" s="11"/>
      <c r="LZ969" s="11"/>
      <c r="MA969" s="11"/>
      <c r="MB969" s="11"/>
      <c r="MC969" s="11"/>
      <c r="MD969" s="11"/>
      <c r="ME969" s="11"/>
      <c r="MF969" s="11"/>
      <c r="MG969" s="11"/>
      <c r="MH969" s="11"/>
      <c r="MI969" s="11"/>
      <c r="MJ969" s="11"/>
      <c r="MK969" s="11"/>
      <c r="ML969" s="11"/>
      <c r="MM969" s="11"/>
      <c r="MN969" s="11"/>
      <c r="MO969" s="11"/>
      <c r="MP969" s="11"/>
      <c r="MQ969" s="11"/>
      <c r="MR969" s="11"/>
      <c r="MS969" s="11"/>
      <c r="MT969" s="11"/>
      <c r="MU969" s="11"/>
      <c r="MV969" s="11"/>
      <c r="MW969" s="11"/>
      <c r="MX969" s="11"/>
      <c r="MY969" s="11"/>
      <c r="MZ969" s="11"/>
      <c r="NA969" s="11"/>
      <c r="NB969" s="11"/>
      <c r="NC969" s="11"/>
      <c r="ND969" s="11"/>
      <c r="NE969" s="11"/>
      <c r="NF969" s="11"/>
      <c r="NG969" s="11"/>
      <c r="NH969" s="11"/>
      <c r="NI969" s="11"/>
      <c r="NJ969" s="11"/>
      <c r="NK969" s="11"/>
      <c r="NL969" s="11"/>
      <c r="NM969" s="11"/>
      <c r="NN969" s="11"/>
      <c r="NO969" s="11"/>
      <c r="NP969" s="11"/>
      <c r="NQ969" s="11"/>
      <c r="NR969" s="11"/>
      <c r="NS969" s="11"/>
      <c r="NT969" s="11"/>
      <c r="NU969" s="11"/>
      <c r="NV969" s="11"/>
      <c r="NW969" s="11"/>
      <c r="NX969" s="11"/>
      <c r="NY969" s="11"/>
      <c r="NZ969" s="11"/>
      <c r="OA969" s="11"/>
      <c r="OB969" s="11"/>
      <c r="OC969" s="11"/>
      <c r="OD969" s="11"/>
      <c r="OE969" s="11"/>
      <c r="OF969" s="11"/>
      <c r="OG969" s="11"/>
      <c r="OH969" s="11"/>
      <c r="OI969" s="11"/>
      <c r="OJ969" s="11"/>
      <c r="OK969" s="11"/>
      <c r="OL969" s="11"/>
      <c r="OM969" s="11"/>
      <c r="ON969" s="11"/>
      <c r="OO969" s="11"/>
      <c r="OP969" s="11"/>
      <c r="OQ969" s="11"/>
      <c r="OR969" s="11"/>
      <c r="OS969" s="11"/>
      <c r="OT969" s="11"/>
      <c r="OU969" s="11"/>
      <c r="OV969" s="11"/>
      <c r="OW969" s="11"/>
      <c r="OX969" s="11"/>
      <c r="OY969" s="11"/>
      <c r="OZ969" s="11"/>
      <c r="PA969" s="11"/>
      <c r="PB969" s="11"/>
      <c r="PC969" s="11"/>
      <c r="PD969" s="11"/>
      <c r="PE969" s="11"/>
      <c r="PF969" s="11"/>
      <c r="PG969" s="11"/>
      <c r="PH969" s="11"/>
      <c r="PI969" s="11"/>
      <c r="PJ969" s="11"/>
      <c r="PK969" s="11"/>
      <c r="PL969" s="11"/>
      <c r="PM969" s="11"/>
      <c r="PN969" s="11"/>
      <c r="PO969" s="11"/>
      <c r="PP969" s="11"/>
      <c r="PQ969" s="11"/>
      <c r="PR969" s="11"/>
      <c r="PS969" s="11"/>
      <c r="PT969" s="11"/>
      <c r="PU969" s="11"/>
      <c r="PV969" s="11"/>
      <c r="PW969" s="11"/>
      <c r="PX969" s="11"/>
      <c r="PY969" s="11"/>
      <c r="PZ969" s="11"/>
      <c r="QA969" s="11"/>
      <c r="QB969" s="11"/>
      <c r="QC969" s="11"/>
      <c r="QD969" s="11"/>
      <c r="QE969" s="11"/>
      <c r="QF969" s="11"/>
      <c r="QG969" s="11"/>
      <c r="QH969" s="11"/>
      <c r="QI969" s="11"/>
      <c r="QJ969" s="11"/>
      <c r="QK969" s="11"/>
      <c r="QL969" s="11"/>
      <c r="QM969" s="11"/>
      <c r="QN969" s="11"/>
      <c r="QO969" s="11"/>
      <c r="QP969" s="11"/>
      <c r="QQ969" s="11"/>
      <c r="QR969" s="11"/>
      <c r="QS969" s="11"/>
      <c r="QT969" s="11"/>
      <c r="QU969" s="11"/>
      <c r="QV969" s="11"/>
      <c r="QW969" s="11"/>
      <c r="QX969" s="11"/>
      <c r="QY969" s="11"/>
      <c r="QZ969" s="11"/>
      <c r="RA969" s="11"/>
      <c r="RB969" s="11"/>
      <c r="RC969" s="11"/>
      <c r="RD969" s="11"/>
      <c r="RE969" s="11"/>
      <c r="RF969" s="11"/>
      <c r="RG969" s="11"/>
      <c r="RH969" s="11"/>
      <c r="RI969" s="11"/>
      <c r="RJ969" s="11"/>
      <c r="RK969" s="11"/>
      <c r="RL969" s="11"/>
      <c r="RM969" s="11"/>
      <c r="RN969" s="11"/>
      <c r="RO969" s="11"/>
      <c r="RP969" s="11"/>
      <c r="RQ969" s="11"/>
      <c r="RR969" s="11"/>
      <c r="RS969" s="11"/>
      <c r="RT969" s="11"/>
      <c r="RU969" s="11"/>
      <c r="RV969" s="11"/>
      <c r="RW969" s="11"/>
      <c r="RX969" s="11"/>
      <c r="RY969" s="11"/>
      <c r="RZ969" s="11"/>
      <c r="SA969" s="11"/>
      <c r="SB969" s="11"/>
      <c r="SC969" s="11"/>
      <c r="SD969" s="11"/>
      <c r="SE969" s="11"/>
      <c r="SF969" s="11"/>
      <c r="SG969" s="11"/>
      <c r="SH969" s="11"/>
      <c r="SI969" s="11"/>
      <c r="SJ969" s="11"/>
      <c r="SK969" s="11"/>
      <c r="SL969" s="11"/>
      <c r="SM969" s="11"/>
      <c r="SN969" s="11"/>
      <c r="SO969" s="11"/>
      <c r="SP969" s="11"/>
      <c r="SQ969" s="11"/>
      <c r="SR969" s="11"/>
      <c r="SS969" s="11"/>
      <c r="ST969" s="11"/>
      <c r="SU969" s="11"/>
      <c r="SV969" s="11"/>
      <c r="SW969" s="11"/>
      <c r="SX969" s="11"/>
      <c r="SY969" s="11"/>
      <c r="SZ969" s="11"/>
      <c r="TA969" s="11"/>
      <c r="TB969" s="11"/>
      <c r="TC969" s="11"/>
      <c r="TD969" s="11"/>
      <c r="TE969" s="11"/>
      <c r="TF969" s="11"/>
      <c r="TG969" s="11"/>
      <c r="TH969" s="11"/>
      <c r="TI969" s="11"/>
      <c r="TJ969" s="11"/>
      <c r="TK969" s="11"/>
      <c r="TL969" s="11"/>
      <c r="TM969" s="11"/>
      <c r="TN969" s="11"/>
      <c r="TO969" s="11"/>
      <c r="TP969" s="11"/>
      <c r="TQ969" s="11"/>
      <c r="TR969" s="11"/>
      <c r="TS969" s="11"/>
      <c r="TT969" s="11"/>
      <c r="TU969" s="11"/>
      <c r="TV969" s="11"/>
      <c r="TW969" s="11"/>
      <c r="TX969" s="11"/>
      <c r="TY969" s="11"/>
      <c r="TZ969" s="11"/>
      <c r="UA969" s="11"/>
      <c r="UB969" s="11"/>
      <c r="UC969" s="11"/>
      <c r="UD969" s="11"/>
      <c r="UE969" s="11"/>
      <c r="UF969" s="11"/>
      <c r="UG969" s="11"/>
      <c r="UH969" s="11"/>
      <c r="UI969" s="11"/>
      <c r="UJ969" s="11"/>
      <c r="UK969" s="11"/>
      <c r="UL969" s="11"/>
      <c r="UM969" s="11"/>
      <c r="UN969" s="11"/>
      <c r="UO969" s="11"/>
      <c r="UP969" s="11"/>
      <c r="UQ969" s="11"/>
      <c r="UR969" s="11"/>
      <c r="US969" s="11"/>
      <c r="UT969" s="11"/>
      <c r="UU969" s="11"/>
      <c r="UV969" s="11"/>
      <c r="UW969" s="11"/>
      <c r="UX969" s="11"/>
      <c r="UY969" s="11"/>
      <c r="UZ969" s="11"/>
      <c r="VA969" s="11"/>
      <c r="VB969" s="11"/>
      <c r="VC969" s="11"/>
      <c r="VD969" s="11"/>
      <c r="VE969" s="11"/>
      <c r="VF969" s="11"/>
      <c r="VG969" s="11"/>
      <c r="VH969" s="11"/>
      <c r="VI969" s="11"/>
      <c r="VJ969" s="11"/>
      <c r="VK969" s="11"/>
      <c r="VL969" s="11"/>
      <c r="VM969" s="11"/>
      <c r="VN969" s="11"/>
      <c r="VO969" s="11"/>
      <c r="VP969" s="11"/>
      <c r="VQ969" s="11"/>
      <c r="VR969" s="11"/>
      <c r="VS969" s="11"/>
      <c r="VT969" s="11"/>
      <c r="VU969" s="11"/>
      <c r="VV969" s="11"/>
      <c r="VW969" s="11"/>
      <c r="VX969" s="11"/>
      <c r="VY969" s="11"/>
      <c r="VZ969" s="11"/>
      <c r="WA969" s="11"/>
      <c r="WB969" s="11"/>
      <c r="WC969" s="11"/>
      <c r="WD969" s="11"/>
      <c r="WE969" s="11"/>
      <c r="WF969" s="11"/>
      <c r="WG969" s="11"/>
      <c r="WH969" s="11"/>
      <c r="WI969" s="11"/>
      <c r="WJ969" s="11"/>
      <c r="WK969" s="11"/>
      <c r="WL969" s="11"/>
      <c r="WM969" s="11"/>
      <c r="WN969" s="11"/>
      <c r="WO969" s="11"/>
      <c r="WP969" s="11"/>
      <c r="WQ969" s="11"/>
      <c r="WR969" s="11"/>
      <c r="WS969" s="11"/>
      <c r="WT969" s="11"/>
      <c r="WU969" s="11"/>
      <c r="WV969" s="11"/>
      <c r="WW969" s="11"/>
      <c r="WX969" s="11"/>
      <c r="WY969" s="11"/>
      <c r="WZ969" s="11"/>
      <c r="XA969" s="11"/>
      <c r="XB969" s="11"/>
      <c r="XC969" s="11"/>
      <c r="XD969" s="11"/>
      <c r="XE969" s="11"/>
      <c r="XF969" s="11"/>
      <c r="XG969" s="11"/>
      <c r="XH969" s="11"/>
      <c r="XI969" s="11"/>
      <c r="XJ969" s="11"/>
      <c r="XK969" s="11"/>
      <c r="XL969" s="11"/>
      <c r="XM969" s="11"/>
      <c r="XN969" s="11"/>
      <c r="XO969" s="11"/>
      <c r="XP969" s="11"/>
      <c r="XQ969" s="11"/>
      <c r="XR969" s="11"/>
      <c r="XS969" s="11"/>
      <c r="XT969" s="11"/>
      <c r="XU969" s="11"/>
      <c r="XV969" s="11"/>
      <c r="XW969" s="11"/>
      <c r="XX969" s="11"/>
      <c r="XY969" s="11"/>
      <c r="XZ969" s="11"/>
      <c r="YA969" s="11"/>
      <c r="YB969" s="11"/>
      <c r="YC969" s="11"/>
      <c r="YD969" s="11"/>
      <c r="YE969" s="11"/>
      <c r="YF969" s="11"/>
      <c r="YG969" s="11"/>
      <c r="YH969" s="11"/>
      <c r="YI969" s="11"/>
      <c r="YJ969" s="11"/>
      <c r="YK969" s="11"/>
      <c r="YL969" s="11"/>
      <c r="YM969" s="11"/>
      <c r="YN969" s="11"/>
      <c r="YO969" s="11"/>
      <c r="YP969" s="11"/>
      <c r="YQ969" s="11"/>
      <c r="YR969" s="11"/>
      <c r="YS969" s="11"/>
      <c r="YT969" s="11"/>
      <c r="YU969" s="11"/>
      <c r="YV969" s="11"/>
      <c r="YW969" s="11"/>
      <c r="YX969" s="11"/>
      <c r="YY969" s="11"/>
      <c r="YZ969" s="11"/>
      <c r="ZA969" s="11"/>
      <c r="ZB969" s="11"/>
      <c r="ZC969" s="11"/>
      <c r="ZD969" s="11"/>
      <c r="ZE969" s="11"/>
      <c r="ZF969" s="11"/>
      <c r="ZG969" s="11"/>
      <c r="ZH969" s="11"/>
      <c r="ZI969" s="11"/>
      <c r="ZJ969" s="11"/>
      <c r="ZK969" s="11"/>
      <c r="ZL969" s="11"/>
      <c r="ZM969" s="11"/>
      <c r="ZN969" s="11"/>
      <c r="ZO969" s="11"/>
      <c r="ZP969" s="11"/>
      <c r="ZQ969" s="11"/>
      <c r="ZR969" s="11"/>
      <c r="ZS969" s="11"/>
      <c r="ZT969" s="11"/>
      <c r="ZU969" s="11"/>
      <c r="ZV969" s="11"/>
      <c r="ZW969" s="11"/>
      <c r="ZX969" s="11"/>
      <c r="ZY969" s="11"/>
      <c r="ZZ969" s="11"/>
      <c r="AAA969" s="11"/>
      <c r="AAB969" s="11"/>
      <c r="AAC969" s="11"/>
      <c r="AAD969" s="11"/>
      <c r="AAE969" s="11"/>
      <c r="AAF969" s="11"/>
      <c r="AAG969" s="11"/>
      <c r="AAH969" s="11"/>
      <c r="AAI969" s="11"/>
      <c r="AAJ969" s="11"/>
      <c r="AAK969" s="11"/>
      <c r="AAL969" s="11"/>
      <c r="AAM969" s="11"/>
      <c r="AAN969" s="11"/>
      <c r="AAO969" s="11"/>
      <c r="AAP969" s="11"/>
      <c r="AAQ969" s="11"/>
      <c r="AAR969" s="11"/>
      <c r="AAS969" s="11"/>
      <c r="AAT969" s="11"/>
      <c r="AAU969" s="11"/>
      <c r="AAV969" s="11"/>
      <c r="AAW969" s="11"/>
      <c r="AAX969" s="11"/>
      <c r="AAY969" s="11"/>
      <c r="AAZ969" s="11"/>
      <c r="ABA969" s="11"/>
      <c r="ABB969" s="11"/>
      <c r="ABC969" s="11"/>
      <c r="ABD969" s="11"/>
      <c r="ABE969" s="11"/>
      <c r="ABF969" s="11"/>
      <c r="ABG969" s="11"/>
      <c r="ABH969" s="11"/>
      <c r="ABI969" s="11"/>
      <c r="ABJ969" s="11"/>
      <c r="ABK969" s="11"/>
      <c r="ABL969" s="11"/>
      <c r="ABM969" s="11"/>
      <c r="ABN969" s="11"/>
      <c r="ABO969" s="11"/>
      <c r="ABP969" s="11"/>
      <c r="ABQ969" s="11"/>
      <c r="ABR969" s="11"/>
      <c r="ABS969" s="11"/>
      <c r="ABT969" s="11"/>
      <c r="ABU969" s="11"/>
      <c r="ABV969" s="11"/>
      <c r="ABW969" s="11"/>
      <c r="ABX969" s="11"/>
      <c r="ABY969" s="11"/>
      <c r="ABZ969" s="11"/>
      <c r="ACA969" s="11"/>
      <c r="ACB969" s="11"/>
      <c r="ACC969" s="11"/>
      <c r="ACD969" s="11"/>
      <c r="ACE969" s="11"/>
      <c r="ACF969" s="11"/>
      <c r="ACG969" s="11"/>
      <c r="ACH969" s="11"/>
      <c r="ACI969" s="11"/>
      <c r="ACJ969" s="11"/>
      <c r="ACK969" s="11"/>
      <c r="ACL969" s="11"/>
      <c r="ACM969" s="11"/>
      <c r="ACN969" s="11"/>
      <c r="ACO969" s="11"/>
      <c r="ACP969" s="11"/>
      <c r="ACQ969" s="11"/>
      <c r="ACR969" s="11"/>
      <c r="ACS969" s="11"/>
      <c r="ACT969" s="11"/>
      <c r="ACU969" s="11"/>
      <c r="ACV969" s="11"/>
      <c r="ACW969" s="11"/>
      <c r="ACX969" s="11"/>
      <c r="ACY969" s="11"/>
      <c r="ACZ969" s="11"/>
      <c r="ADA969" s="11"/>
      <c r="ADB969" s="11"/>
      <c r="ADC969" s="11"/>
      <c r="ADD969" s="11"/>
      <c r="ADE969" s="11"/>
      <c r="ADF969" s="11"/>
      <c r="ADG969" s="11"/>
      <c r="ADH969" s="11"/>
      <c r="ADI969" s="11"/>
      <c r="ADJ969" s="11"/>
      <c r="ADK969" s="11"/>
      <c r="ADL969" s="11"/>
      <c r="ADM969" s="11"/>
      <c r="ADN969" s="11"/>
      <c r="ADO969" s="11"/>
      <c r="ADP969" s="11"/>
      <c r="ADQ969" s="11"/>
      <c r="ADR969" s="11"/>
      <c r="ADS969" s="11"/>
      <c r="ADT969" s="11"/>
      <c r="ADU969" s="11"/>
      <c r="ADV969" s="11"/>
      <c r="ADW969" s="11"/>
      <c r="ADX969" s="11"/>
      <c r="ADY969" s="11"/>
      <c r="ADZ969" s="11"/>
      <c r="AEA969" s="11"/>
      <c r="AEB969" s="11"/>
      <c r="AEC969" s="11"/>
      <c r="AED969" s="11"/>
      <c r="AEE969" s="11"/>
      <c r="AEF969" s="11"/>
      <c r="AEG969" s="11"/>
      <c r="AEH969" s="11"/>
      <c r="AEI969" s="11"/>
      <c r="AEJ969" s="11"/>
      <c r="AEK969" s="11"/>
      <c r="AEL969" s="11"/>
      <c r="AEM969" s="11"/>
      <c r="AEN969" s="11"/>
      <c r="AEO969" s="11"/>
      <c r="AEP969" s="11"/>
      <c r="AEQ969" s="11"/>
      <c r="AER969" s="11"/>
      <c r="AES969" s="11"/>
      <c r="AET969" s="11"/>
      <c r="AEU969" s="11"/>
      <c r="AEV969" s="11"/>
      <c r="AEW969" s="11"/>
      <c r="AEX969" s="11"/>
      <c r="AEY969" s="11"/>
      <c r="AEZ969" s="11"/>
      <c r="AFA969" s="11"/>
      <c r="AFB969" s="11"/>
      <c r="AFC969" s="11"/>
      <c r="AFD969" s="11"/>
      <c r="AFE969" s="11"/>
      <c r="AFF969" s="11"/>
      <c r="AFG969" s="11"/>
      <c r="AFH969" s="11"/>
      <c r="AFI969" s="11"/>
      <c r="AFJ969" s="11"/>
      <c r="AFK969" s="11"/>
      <c r="AFL969" s="11"/>
      <c r="AFM969" s="11"/>
      <c r="AFN969" s="11"/>
      <c r="AFO969" s="11"/>
      <c r="AFP969" s="11"/>
      <c r="AFQ969" s="11"/>
      <c r="AFR969" s="11"/>
      <c r="AFS969" s="11"/>
      <c r="AFT969" s="11"/>
      <c r="AFU969" s="11"/>
      <c r="AFV969" s="11"/>
      <c r="AFW969" s="11"/>
      <c r="AFX969" s="11"/>
      <c r="AFY969" s="11"/>
      <c r="AFZ969" s="11"/>
      <c r="AGA969" s="11"/>
      <c r="AGB969" s="11"/>
      <c r="AGC969" s="11"/>
      <c r="AGD969" s="11"/>
      <c r="AGE969" s="11"/>
      <c r="AGF969" s="11"/>
      <c r="AGG969" s="11"/>
      <c r="AGH969" s="11"/>
      <c r="AGI969" s="11"/>
      <c r="AGJ969" s="11"/>
      <c r="AGK969" s="11"/>
      <c r="AGL969" s="11"/>
      <c r="AGM969" s="11"/>
      <c r="AGN969" s="11"/>
      <c r="AGO969" s="11"/>
      <c r="AGP969" s="11"/>
      <c r="AGQ969" s="11"/>
      <c r="AGR969" s="11"/>
      <c r="AGS969" s="11"/>
      <c r="AGT969" s="11"/>
      <c r="AGU969" s="11"/>
      <c r="AGV969" s="11"/>
      <c r="AGW969" s="11"/>
      <c r="AGX969" s="11"/>
      <c r="AGY969" s="11"/>
      <c r="AGZ969" s="11"/>
      <c r="AHA969" s="11"/>
      <c r="AHB969" s="11"/>
      <c r="AHC969" s="11"/>
      <c r="AHD969" s="11"/>
      <c r="AHE969" s="11"/>
      <c r="AHF969" s="11"/>
      <c r="AHG969" s="11"/>
      <c r="AHH969" s="11"/>
      <c r="AHI969" s="11"/>
      <c r="AHJ969" s="11"/>
      <c r="AHK969" s="11"/>
      <c r="AHL969" s="11"/>
      <c r="AHM969" s="11"/>
      <c r="AHN969" s="11"/>
      <c r="AHO969" s="11"/>
      <c r="AHP969" s="11"/>
      <c r="AHQ969" s="11"/>
      <c r="AHR969" s="11"/>
      <c r="AHS969" s="11"/>
      <c r="AHT969" s="11"/>
      <c r="AHU969" s="11"/>
      <c r="AHV969" s="11"/>
      <c r="AHW969" s="11"/>
      <c r="AHX969" s="11"/>
      <c r="AHY969" s="11"/>
      <c r="AHZ969" s="11"/>
      <c r="AIA969" s="11"/>
      <c r="AIB969" s="11"/>
      <c r="AIC969" s="11"/>
      <c r="AID969" s="11"/>
      <c r="AIE969" s="11"/>
      <c r="AIF969" s="11"/>
      <c r="AIG969" s="11"/>
      <c r="AIH969" s="11"/>
      <c r="AII969" s="11"/>
      <c r="AIJ969" s="11"/>
      <c r="AIK969" s="11"/>
      <c r="AIL969" s="11"/>
      <c r="AIM969" s="11"/>
      <c r="AIN969" s="11"/>
      <c r="AIO969" s="11"/>
      <c r="AIP969" s="11"/>
      <c r="AIQ969" s="11"/>
      <c r="AIR969" s="11"/>
      <c r="AIS969" s="11"/>
      <c r="AIT969" s="11"/>
      <c r="AIU969" s="11"/>
      <c r="AIV969" s="11"/>
      <c r="AIW969" s="11"/>
      <c r="AIX969" s="11"/>
      <c r="AIY969" s="11"/>
      <c r="AIZ969" s="11"/>
      <c r="AJA969" s="11"/>
      <c r="AJB969" s="11"/>
      <c r="AJC969" s="11"/>
      <c r="AJD969" s="11"/>
      <c r="AJE969" s="11"/>
      <c r="AJF969" s="11"/>
      <c r="AJG969" s="11"/>
      <c r="AJH969" s="11"/>
      <c r="AJI969" s="11"/>
      <c r="AJJ969" s="11"/>
      <c r="AJK969" s="11"/>
      <c r="AJL969" s="11"/>
      <c r="AJM969" s="11"/>
      <c r="AJN969" s="11"/>
      <c r="AJO969" s="11"/>
      <c r="AJP969" s="11"/>
      <c r="AJQ969" s="11"/>
      <c r="AJR969" s="11"/>
      <c r="AJS969" s="11"/>
      <c r="AJT969" s="11"/>
      <c r="AJU969" s="11"/>
      <c r="AJV969" s="11"/>
      <c r="AJW969" s="11"/>
      <c r="AJX969" s="11"/>
      <c r="AJY969" s="11"/>
      <c r="AJZ969" s="11"/>
      <c r="AKA969" s="11"/>
      <c r="AKB969" s="11"/>
      <c r="AKC969" s="11"/>
      <c r="AKD969" s="11"/>
      <c r="AKE969" s="11"/>
      <c r="AKF969" s="11"/>
      <c r="AKG969" s="11"/>
      <c r="AKH969" s="11"/>
      <c r="AKI969" s="11"/>
      <c r="AKJ969" s="11"/>
      <c r="AKK969" s="11"/>
      <c r="AKL969" s="11"/>
      <c r="AKM969" s="11"/>
      <c r="AKN969" s="11"/>
      <c r="AKO969" s="11"/>
      <c r="AKP969" s="11"/>
      <c r="AKQ969" s="11"/>
      <c r="AKR969" s="11"/>
      <c r="AKS969" s="11"/>
      <c r="AKT969" s="11"/>
      <c r="AKU969" s="11"/>
      <c r="AKV969" s="11"/>
      <c r="AKW969" s="11"/>
      <c r="AKX969" s="11"/>
      <c r="AKY969" s="11"/>
      <c r="AKZ969" s="11"/>
      <c r="ALA969" s="11"/>
      <c r="ALB969" s="11"/>
      <c r="ALC969" s="11"/>
      <c r="ALD969" s="11"/>
      <c r="ALE969" s="11"/>
      <c r="ALF969" s="11"/>
      <c r="ALG969" s="11"/>
      <c r="ALH969" s="11"/>
      <c r="ALI969" s="11"/>
      <c r="ALJ969" s="11"/>
      <c r="ALK969" s="11"/>
      <c r="ALL969" s="11"/>
      <c r="ALM969" s="11"/>
      <c r="ALN969" s="11"/>
      <c r="ALO969" s="11"/>
      <c r="ALP969" s="11"/>
      <c r="ALQ969" s="11"/>
      <c r="ALR969" s="11"/>
      <c r="ALS969" s="11"/>
      <c r="ALT969" s="11"/>
      <c r="ALU969" s="11"/>
      <c r="ALV969" s="11"/>
      <c r="ALW969" s="11"/>
      <c r="ALX969" s="11"/>
      <c r="ALY969" s="11"/>
      <c r="ALZ969" s="11"/>
      <c r="AMA969" s="11"/>
      <c r="AMB969" s="11"/>
      <c r="AMC969" s="11"/>
      <c r="AMD969" s="11"/>
      <c r="AME969" s="11"/>
      <c r="AMF969" s="11"/>
      <c r="AMG969" s="11"/>
      <c r="AMH969" s="11"/>
      <c r="AMI969" s="11"/>
      <c r="AMJ969" s="11"/>
    </row>
    <row r="970" spans="1:1024" s="9" customFormat="1" ht="37.5" x14ac:dyDescent="0.3">
      <c r="A970" s="18">
        <v>6</v>
      </c>
      <c r="B970" s="19">
        <v>6</v>
      </c>
      <c r="C970" s="74" t="s">
        <v>715</v>
      </c>
      <c r="D970" s="19">
        <v>1970</v>
      </c>
      <c r="E970" s="19" t="s">
        <v>34</v>
      </c>
      <c r="F970" s="24" t="s">
        <v>35</v>
      </c>
      <c r="G970" s="19" t="s">
        <v>72</v>
      </c>
      <c r="H970" s="19">
        <v>2</v>
      </c>
      <c r="I970" s="25">
        <v>769.2</v>
      </c>
      <c r="J970" s="25">
        <v>363.2</v>
      </c>
      <c r="K970" s="61" t="s">
        <v>46</v>
      </c>
      <c r="L970" s="34">
        <f t="shared" si="162"/>
        <v>190946.20800000001</v>
      </c>
      <c r="M970" s="34">
        <f t="shared" si="163"/>
        <v>13937.904000000002</v>
      </c>
      <c r="N970" s="34">
        <f t="shared" si="164"/>
        <v>204884.11200000002</v>
      </c>
      <c r="O970" s="34">
        <f t="shared" si="165"/>
        <v>204884.11200000002</v>
      </c>
      <c r="P970" s="23">
        <v>248.24</v>
      </c>
      <c r="Q970" s="23">
        <v>18.12</v>
      </c>
      <c r="R970" s="24" t="s">
        <v>279</v>
      </c>
      <c r="S970" s="24" t="s">
        <v>655</v>
      </c>
      <c r="T970" s="7"/>
      <c r="U970" s="7"/>
      <c r="V970" s="8"/>
      <c r="W970" s="7"/>
      <c r="X970" s="7"/>
      <c r="Z970" s="7"/>
      <c r="AA970" s="7"/>
      <c r="AB970" s="7"/>
      <c r="AC970" s="10"/>
      <c r="DX970" s="11"/>
      <c r="DY970" s="11"/>
      <c r="DZ970" s="11"/>
      <c r="EA970" s="11"/>
      <c r="EB970" s="11"/>
      <c r="EC970" s="11"/>
      <c r="ED970" s="11"/>
      <c r="EE970" s="11"/>
      <c r="EF970" s="11"/>
      <c r="EG970" s="11"/>
      <c r="EH970" s="11"/>
      <c r="EI970" s="11"/>
      <c r="EJ970" s="11"/>
      <c r="EK970" s="11"/>
      <c r="EL970" s="11"/>
      <c r="EM970" s="11"/>
      <c r="EN970" s="11"/>
      <c r="EO970" s="11"/>
      <c r="EP970" s="11"/>
      <c r="EQ970" s="11"/>
      <c r="ER970" s="11"/>
      <c r="ES970" s="11"/>
      <c r="ET970" s="11"/>
      <c r="EU970" s="11"/>
      <c r="EV970" s="11"/>
      <c r="EW970" s="11"/>
      <c r="EX970" s="11"/>
      <c r="EY970" s="11"/>
      <c r="EZ970" s="11"/>
      <c r="FA970" s="11"/>
      <c r="FB970" s="11"/>
      <c r="FC970" s="11"/>
      <c r="FD970" s="11"/>
      <c r="FE970" s="11"/>
      <c r="FF970" s="11"/>
      <c r="FG970" s="11"/>
      <c r="FH970" s="11"/>
      <c r="FI970" s="11"/>
      <c r="FJ970" s="11"/>
      <c r="FK970" s="11"/>
      <c r="FL970" s="11"/>
      <c r="FM970" s="11"/>
      <c r="FN970" s="11"/>
      <c r="FO970" s="11"/>
      <c r="FP970" s="11"/>
      <c r="FQ970" s="11"/>
      <c r="FR970" s="11"/>
      <c r="FS970" s="11"/>
      <c r="FT970" s="11"/>
      <c r="FU970" s="11"/>
      <c r="FV970" s="11"/>
      <c r="FW970" s="11"/>
      <c r="FX970" s="11"/>
      <c r="FY970" s="11"/>
      <c r="FZ970" s="11"/>
      <c r="GA970" s="11"/>
      <c r="GB970" s="11"/>
      <c r="GC970" s="11"/>
      <c r="GD970" s="11"/>
      <c r="GE970" s="11"/>
      <c r="GF970" s="11"/>
      <c r="GG970" s="11"/>
      <c r="GH970" s="11"/>
      <c r="GI970" s="11"/>
      <c r="GJ970" s="11"/>
      <c r="GK970" s="11"/>
      <c r="GL970" s="11"/>
      <c r="GM970" s="11"/>
      <c r="GN970" s="11"/>
      <c r="GO970" s="11"/>
      <c r="GP970" s="11"/>
      <c r="GQ970" s="11"/>
      <c r="GR970" s="11"/>
      <c r="GS970" s="11"/>
      <c r="GT970" s="11"/>
      <c r="GU970" s="11"/>
      <c r="GV970" s="11"/>
      <c r="GW970" s="11"/>
      <c r="GX970" s="11"/>
      <c r="GY970" s="11"/>
      <c r="GZ970" s="11"/>
      <c r="HA970" s="11"/>
      <c r="HB970" s="11"/>
      <c r="HC970" s="11"/>
      <c r="HD970" s="11"/>
      <c r="HE970" s="11"/>
      <c r="HF970" s="11"/>
      <c r="HG970" s="11"/>
      <c r="HH970" s="11"/>
      <c r="HI970" s="11"/>
      <c r="HJ970" s="11"/>
      <c r="HK970" s="11"/>
      <c r="HL970" s="11"/>
      <c r="HM970" s="11"/>
      <c r="HN970" s="11"/>
      <c r="HO970" s="11"/>
      <c r="HP970" s="11"/>
      <c r="HQ970" s="11"/>
      <c r="HR970" s="11"/>
      <c r="HS970" s="11"/>
      <c r="HT970" s="11"/>
      <c r="HU970" s="11"/>
      <c r="HV970" s="11"/>
      <c r="HW970" s="11"/>
      <c r="HX970" s="11"/>
      <c r="HY970" s="11"/>
      <c r="HZ970" s="11"/>
      <c r="IA970" s="11"/>
      <c r="IB970" s="11"/>
      <c r="IC970" s="11"/>
      <c r="ID970" s="11"/>
      <c r="IE970" s="11"/>
      <c r="IF970" s="11"/>
      <c r="IG970" s="11"/>
      <c r="IH970" s="11"/>
      <c r="II970" s="11"/>
      <c r="IJ970" s="11"/>
      <c r="IK970" s="11"/>
      <c r="IL970" s="11"/>
      <c r="IM970" s="11"/>
      <c r="IN970" s="11"/>
      <c r="IO970" s="11"/>
      <c r="IP970" s="11"/>
      <c r="IQ970" s="11"/>
      <c r="IR970" s="11"/>
      <c r="IS970" s="11"/>
      <c r="IT970" s="11"/>
      <c r="IU970" s="11"/>
      <c r="IV970" s="11"/>
      <c r="IW970" s="11"/>
      <c r="IX970" s="11"/>
      <c r="IY970" s="11"/>
      <c r="IZ970" s="11"/>
      <c r="JA970" s="11"/>
      <c r="JB970" s="11"/>
      <c r="JC970" s="11"/>
      <c r="JD970" s="11"/>
      <c r="JE970" s="11"/>
      <c r="JF970" s="11"/>
      <c r="JG970" s="11"/>
      <c r="JH970" s="11"/>
      <c r="JI970" s="11"/>
      <c r="JJ970" s="11"/>
      <c r="JK970" s="11"/>
      <c r="JL970" s="11"/>
      <c r="JM970" s="11"/>
      <c r="JN970" s="11"/>
      <c r="JO970" s="11"/>
      <c r="JP970" s="11"/>
      <c r="JQ970" s="11"/>
      <c r="JR970" s="11"/>
      <c r="JS970" s="11"/>
      <c r="JT970" s="11"/>
      <c r="JU970" s="11"/>
      <c r="JV970" s="11"/>
      <c r="JW970" s="11"/>
      <c r="JX970" s="11"/>
      <c r="JY970" s="11"/>
      <c r="JZ970" s="11"/>
      <c r="KA970" s="11"/>
      <c r="KB970" s="11"/>
      <c r="KC970" s="11"/>
      <c r="KD970" s="11"/>
      <c r="KE970" s="11"/>
      <c r="KF970" s="11"/>
      <c r="KG970" s="11"/>
      <c r="KH970" s="11"/>
      <c r="KI970" s="11"/>
      <c r="KJ970" s="11"/>
      <c r="KK970" s="11"/>
      <c r="KL970" s="11"/>
      <c r="KM970" s="11"/>
      <c r="KN970" s="11"/>
      <c r="KO970" s="11"/>
      <c r="KP970" s="11"/>
      <c r="KQ970" s="11"/>
      <c r="KR970" s="11"/>
      <c r="KS970" s="11"/>
      <c r="KT970" s="11"/>
      <c r="KU970" s="11"/>
      <c r="KV970" s="11"/>
      <c r="KW970" s="11"/>
      <c r="KX970" s="11"/>
      <c r="KY970" s="11"/>
      <c r="KZ970" s="11"/>
      <c r="LA970" s="11"/>
      <c r="LB970" s="11"/>
      <c r="LC970" s="11"/>
      <c r="LD970" s="11"/>
      <c r="LE970" s="11"/>
      <c r="LF970" s="11"/>
      <c r="LG970" s="11"/>
      <c r="LH970" s="11"/>
      <c r="LI970" s="11"/>
      <c r="LJ970" s="11"/>
      <c r="LK970" s="11"/>
      <c r="LL970" s="11"/>
      <c r="LM970" s="11"/>
      <c r="LN970" s="11"/>
      <c r="LO970" s="11"/>
      <c r="LP970" s="11"/>
      <c r="LQ970" s="11"/>
      <c r="LR970" s="11"/>
      <c r="LS970" s="11"/>
      <c r="LT970" s="11"/>
      <c r="LU970" s="11"/>
      <c r="LV970" s="11"/>
      <c r="LW970" s="11"/>
      <c r="LX970" s="11"/>
      <c r="LY970" s="11"/>
      <c r="LZ970" s="11"/>
      <c r="MA970" s="11"/>
      <c r="MB970" s="11"/>
      <c r="MC970" s="11"/>
      <c r="MD970" s="11"/>
      <c r="ME970" s="11"/>
      <c r="MF970" s="11"/>
      <c r="MG970" s="11"/>
      <c r="MH970" s="11"/>
      <c r="MI970" s="11"/>
      <c r="MJ970" s="11"/>
      <c r="MK970" s="11"/>
      <c r="ML970" s="11"/>
      <c r="MM970" s="11"/>
      <c r="MN970" s="11"/>
      <c r="MO970" s="11"/>
      <c r="MP970" s="11"/>
      <c r="MQ970" s="11"/>
      <c r="MR970" s="11"/>
      <c r="MS970" s="11"/>
      <c r="MT970" s="11"/>
      <c r="MU970" s="11"/>
      <c r="MV970" s="11"/>
      <c r="MW970" s="11"/>
      <c r="MX970" s="11"/>
      <c r="MY970" s="11"/>
      <c r="MZ970" s="11"/>
      <c r="NA970" s="11"/>
      <c r="NB970" s="11"/>
      <c r="NC970" s="11"/>
      <c r="ND970" s="11"/>
      <c r="NE970" s="11"/>
      <c r="NF970" s="11"/>
      <c r="NG970" s="11"/>
      <c r="NH970" s="11"/>
      <c r="NI970" s="11"/>
      <c r="NJ970" s="11"/>
      <c r="NK970" s="11"/>
      <c r="NL970" s="11"/>
      <c r="NM970" s="11"/>
      <c r="NN970" s="11"/>
      <c r="NO970" s="11"/>
      <c r="NP970" s="11"/>
      <c r="NQ970" s="11"/>
      <c r="NR970" s="11"/>
      <c r="NS970" s="11"/>
      <c r="NT970" s="11"/>
      <c r="NU970" s="11"/>
      <c r="NV970" s="11"/>
      <c r="NW970" s="11"/>
      <c r="NX970" s="11"/>
      <c r="NY970" s="11"/>
      <c r="NZ970" s="11"/>
      <c r="OA970" s="11"/>
      <c r="OB970" s="11"/>
      <c r="OC970" s="11"/>
      <c r="OD970" s="11"/>
      <c r="OE970" s="11"/>
      <c r="OF970" s="11"/>
      <c r="OG970" s="11"/>
      <c r="OH970" s="11"/>
      <c r="OI970" s="11"/>
      <c r="OJ970" s="11"/>
      <c r="OK970" s="11"/>
      <c r="OL970" s="11"/>
      <c r="OM970" s="11"/>
      <c r="ON970" s="11"/>
      <c r="OO970" s="11"/>
      <c r="OP970" s="11"/>
      <c r="OQ970" s="11"/>
      <c r="OR970" s="11"/>
      <c r="OS970" s="11"/>
      <c r="OT970" s="11"/>
      <c r="OU970" s="11"/>
      <c r="OV970" s="11"/>
      <c r="OW970" s="11"/>
      <c r="OX970" s="11"/>
      <c r="OY970" s="11"/>
      <c r="OZ970" s="11"/>
      <c r="PA970" s="11"/>
      <c r="PB970" s="11"/>
      <c r="PC970" s="11"/>
      <c r="PD970" s="11"/>
      <c r="PE970" s="11"/>
      <c r="PF970" s="11"/>
      <c r="PG970" s="11"/>
      <c r="PH970" s="11"/>
      <c r="PI970" s="11"/>
      <c r="PJ970" s="11"/>
      <c r="PK970" s="11"/>
      <c r="PL970" s="11"/>
      <c r="PM970" s="11"/>
      <c r="PN970" s="11"/>
      <c r="PO970" s="11"/>
      <c r="PP970" s="11"/>
      <c r="PQ970" s="11"/>
      <c r="PR970" s="11"/>
      <c r="PS970" s="11"/>
      <c r="PT970" s="11"/>
      <c r="PU970" s="11"/>
      <c r="PV970" s="11"/>
      <c r="PW970" s="11"/>
      <c r="PX970" s="11"/>
      <c r="PY970" s="11"/>
      <c r="PZ970" s="11"/>
      <c r="QA970" s="11"/>
      <c r="QB970" s="11"/>
      <c r="QC970" s="11"/>
      <c r="QD970" s="11"/>
      <c r="QE970" s="11"/>
      <c r="QF970" s="11"/>
      <c r="QG970" s="11"/>
      <c r="QH970" s="11"/>
      <c r="QI970" s="11"/>
      <c r="QJ970" s="11"/>
      <c r="QK970" s="11"/>
      <c r="QL970" s="11"/>
      <c r="QM970" s="11"/>
      <c r="QN970" s="11"/>
      <c r="QO970" s="11"/>
      <c r="QP970" s="11"/>
      <c r="QQ970" s="11"/>
      <c r="QR970" s="11"/>
      <c r="QS970" s="11"/>
      <c r="QT970" s="11"/>
      <c r="QU970" s="11"/>
      <c r="QV970" s="11"/>
      <c r="QW970" s="11"/>
      <c r="QX970" s="11"/>
      <c r="QY970" s="11"/>
      <c r="QZ970" s="11"/>
      <c r="RA970" s="11"/>
      <c r="RB970" s="11"/>
      <c r="RC970" s="11"/>
      <c r="RD970" s="11"/>
      <c r="RE970" s="11"/>
      <c r="RF970" s="11"/>
      <c r="RG970" s="11"/>
      <c r="RH970" s="11"/>
      <c r="RI970" s="11"/>
      <c r="RJ970" s="11"/>
      <c r="RK970" s="11"/>
      <c r="RL970" s="11"/>
      <c r="RM970" s="11"/>
      <c r="RN970" s="11"/>
      <c r="RO970" s="11"/>
      <c r="RP970" s="11"/>
      <c r="RQ970" s="11"/>
      <c r="RR970" s="11"/>
      <c r="RS970" s="11"/>
      <c r="RT970" s="11"/>
      <c r="RU970" s="11"/>
      <c r="RV970" s="11"/>
      <c r="RW970" s="11"/>
      <c r="RX970" s="11"/>
      <c r="RY970" s="11"/>
      <c r="RZ970" s="11"/>
      <c r="SA970" s="11"/>
      <c r="SB970" s="11"/>
      <c r="SC970" s="11"/>
      <c r="SD970" s="11"/>
      <c r="SE970" s="11"/>
      <c r="SF970" s="11"/>
      <c r="SG970" s="11"/>
      <c r="SH970" s="11"/>
      <c r="SI970" s="11"/>
      <c r="SJ970" s="11"/>
      <c r="SK970" s="11"/>
      <c r="SL970" s="11"/>
      <c r="SM970" s="11"/>
      <c r="SN970" s="11"/>
      <c r="SO970" s="11"/>
      <c r="SP970" s="11"/>
      <c r="SQ970" s="11"/>
      <c r="SR970" s="11"/>
      <c r="SS970" s="11"/>
      <c r="ST970" s="11"/>
      <c r="SU970" s="11"/>
      <c r="SV970" s="11"/>
      <c r="SW970" s="11"/>
      <c r="SX970" s="11"/>
      <c r="SY970" s="11"/>
      <c r="SZ970" s="11"/>
      <c r="TA970" s="11"/>
      <c r="TB970" s="11"/>
      <c r="TC970" s="11"/>
      <c r="TD970" s="11"/>
      <c r="TE970" s="11"/>
      <c r="TF970" s="11"/>
      <c r="TG970" s="11"/>
      <c r="TH970" s="11"/>
      <c r="TI970" s="11"/>
      <c r="TJ970" s="11"/>
      <c r="TK970" s="11"/>
      <c r="TL970" s="11"/>
      <c r="TM970" s="11"/>
      <c r="TN970" s="11"/>
      <c r="TO970" s="11"/>
      <c r="TP970" s="11"/>
      <c r="TQ970" s="11"/>
      <c r="TR970" s="11"/>
      <c r="TS970" s="11"/>
      <c r="TT970" s="11"/>
      <c r="TU970" s="11"/>
      <c r="TV970" s="11"/>
      <c r="TW970" s="11"/>
      <c r="TX970" s="11"/>
      <c r="TY970" s="11"/>
      <c r="TZ970" s="11"/>
      <c r="UA970" s="11"/>
      <c r="UB970" s="11"/>
      <c r="UC970" s="11"/>
      <c r="UD970" s="11"/>
      <c r="UE970" s="11"/>
      <c r="UF970" s="11"/>
      <c r="UG970" s="11"/>
      <c r="UH970" s="11"/>
      <c r="UI970" s="11"/>
      <c r="UJ970" s="11"/>
      <c r="UK970" s="11"/>
      <c r="UL970" s="11"/>
      <c r="UM970" s="11"/>
      <c r="UN970" s="11"/>
      <c r="UO970" s="11"/>
      <c r="UP970" s="11"/>
      <c r="UQ970" s="11"/>
      <c r="UR970" s="11"/>
      <c r="US970" s="11"/>
      <c r="UT970" s="11"/>
      <c r="UU970" s="11"/>
      <c r="UV970" s="11"/>
      <c r="UW970" s="11"/>
      <c r="UX970" s="11"/>
      <c r="UY970" s="11"/>
      <c r="UZ970" s="11"/>
      <c r="VA970" s="11"/>
      <c r="VB970" s="11"/>
      <c r="VC970" s="11"/>
      <c r="VD970" s="11"/>
      <c r="VE970" s="11"/>
      <c r="VF970" s="11"/>
      <c r="VG970" s="11"/>
      <c r="VH970" s="11"/>
      <c r="VI970" s="11"/>
      <c r="VJ970" s="11"/>
      <c r="VK970" s="11"/>
      <c r="VL970" s="11"/>
      <c r="VM970" s="11"/>
      <c r="VN970" s="11"/>
      <c r="VO970" s="11"/>
      <c r="VP970" s="11"/>
      <c r="VQ970" s="11"/>
      <c r="VR970" s="11"/>
      <c r="VS970" s="11"/>
      <c r="VT970" s="11"/>
      <c r="VU970" s="11"/>
      <c r="VV970" s="11"/>
      <c r="VW970" s="11"/>
      <c r="VX970" s="11"/>
      <c r="VY970" s="11"/>
      <c r="VZ970" s="11"/>
      <c r="WA970" s="11"/>
      <c r="WB970" s="11"/>
      <c r="WC970" s="11"/>
      <c r="WD970" s="11"/>
      <c r="WE970" s="11"/>
      <c r="WF970" s="11"/>
      <c r="WG970" s="11"/>
      <c r="WH970" s="11"/>
      <c r="WI970" s="11"/>
      <c r="WJ970" s="11"/>
      <c r="WK970" s="11"/>
      <c r="WL970" s="11"/>
      <c r="WM970" s="11"/>
      <c r="WN970" s="11"/>
      <c r="WO970" s="11"/>
      <c r="WP970" s="11"/>
      <c r="WQ970" s="11"/>
      <c r="WR970" s="11"/>
      <c r="WS970" s="11"/>
      <c r="WT970" s="11"/>
      <c r="WU970" s="11"/>
      <c r="WV970" s="11"/>
      <c r="WW970" s="11"/>
      <c r="WX970" s="11"/>
      <c r="WY970" s="11"/>
      <c r="WZ970" s="11"/>
      <c r="XA970" s="11"/>
      <c r="XB970" s="11"/>
      <c r="XC970" s="11"/>
      <c r="XD970" s="11"/>
      <c r="XE970" s="11"/>
      <c r="XF970" s="11"/>
      <c r="XG970" s="11"/>
      <c r="XH970" s="11"/>
      <c r="XI970" s="11"/>
      <c r="XJ970" s="11"/>
      <c r="XK970" s="11"/>
      <c r="XL970" s="11"/>
      <c r="XM970" s="11"/>
      <c r="XN970" s="11"/>
      <c r="XO970" s="11"/>
      <c r="XP970" s="11"/>
      <c r="XQ970" s="11"/>
      <c r="XR970" s="11"/>
      <c r="XS970" s="11"/>
      <c r="XT970" s="11"/>
      <c r="XU970" s="11"/>
      <c r="XV970" s="11"/>
      <c r="XW970" s="11"/>
      <c r="XX970" s="11"/>
      <c r="XY970" s="11"/>
      <c r="XZ970" s="11"/>
      <c r="YA970" s="11"/>
      <c r="YB970" s="11"/>
      <c r="YC970" s="11"/>
      <c r="YD970" s="11"/>
      <c r="YE970" s="11"/>
      <c r="YF970" s="11"/>
      <c r="YG970" s="11"/>
      <c r="YH970" s="11"/>
      <c r="YI970" s="11"/>
      <c r="YJ970" s="11"/>
      <c r="YK970" s="11"/>
      <c r="YL970" s="11"/>
      <c r="YM970" s="11"/>
      <c r="YN970" s="11"/>
      <c r="YO970" s="11"/>
      <c r="YP970" s="11"/>
      <c r="YQ970" s="11"/>
      <c r="YR970" s="11"/>
      <c r="YS970" s="11"/>
      <c r="YT970" s="11"/>
      <c r="YU970" s="11"/>
      <c r="YV970" s="11"/>
      <c r="YW970" s="11"/>
      <c r="YX970" s="11"/>
      <c r="YY970" s="11"/>
      <c r="YZ970" s="11"/>
      <c r="ZA970" s="11"/>
      <c r="ZB970" s="11"/>
      <c r="ZC970" s="11"/>
      <c r="ZD970" s="11"/>
      <c r="ZE970" s="11"/>
      <c r="ZF970" s="11"/>
      <c r="ZG970" s="11"/>
      <c r="ZH970" s="11"/>
      <c r="ZI970" s="11"/>
      <c r="ZJ970" s="11"/>
      <c r="ZK970" s="11"/>
      <c r="ZL970" s="11"/>
      <c r="ZM970" s="11"/>
      <c r="ZN970" s="11"/>
      <c r="ZO970" s="11"/>
      <c r="ZP970" s="11"/>
      <c r="ZQ970" s="11"/>
      <c r="ZR970" s="11"/>
      <c r="ZS970" s="11"/>
      <c r="ZT970" s="11"/>
      <c r="ZU970" s="11"/>
      <c r="ZV970" s="11"/>
      <c r="ZW970" s="11"/>
      <c r="ZX970" s="11"/>
      <c r="ZY970" s="11"/>
      <c r="ZZ970" s="11"/>
      <c r="AAA970" s="11"/>
      <c r="AAB970" s="11"/>
      <c r="AAC970" s="11"/>
      <c r="AAD970" s="11"/>
      <c r="AAE970" s="11"/>
      <c r="AAF970" s="11"/>
      <c r="AAG970" s="11"/>
      <c r="AAH970" s="11"/>
      <c r="AAI970" s="11"/>
      <c r="AAJ970" s="11"/>
      <c r="AAK970" s="11"/>
      <c r="AAL970" s="11"/>
      <c r="AAM970" s="11"/>
      <c r="AAN970" s="11"/>
      <c r="AAO970" s="11"/>
      <c r="AAP970" s="11"/>
      <c r="AAQ970" s="11"/>
      <c r="AAR970" s="11"/>
      <c r="AAS970" s="11"/>
      <c r="AAT970" s="11"/>
      <c r="AAU970" s="11"/>
      <c r="AAV970" s="11"/>
      <c r="AAW970" s="11"/>
      <c r="AAX970" s="11"/>
      <c r="AAY970" s="11"/>
      <c r="AAZ970" s="11"/>
      <c r="ABA970" s="11"/>
      <c r="ABB970" s="11"/>
      <c r="ABC970" s="11"/>
      <c r="ABD970" s="11"/>
      <c r="ABE970" s="11"/>
      <c r="ABF970" s="11"/>
      <c r="ABG970" s="11"/>
      <c r="ABH970" s="11"/>
      <c r="ABI970" s="11"/>
      <c r="ABJ970" s="11"/>
      <c r="ABK970" s="11"/>
      <c r="ABL970" s="11"/>
      <c r="ABM970" s="11"/>
      <c r="ABN970" s="11"/>
      <c r="ABO970" s="11"/>
      <c r="ABP970" s="11"/>
      <c r="ABQ970" s="11"/>
      <c r="ABR970" s="11"/>
      <c r="ABS970" s="11"/>
      <c r="ABT970" s="11"/>
      <c r="ABU970" s="11"/>
      <c r="ABV970" s="11"/>
      <c r="ABW970" s="11"/>
      <c r="ABX970" s="11"/>
      <c r="ABY970" s="11"/>
      <c r="ABZ970" s="11"/>
      <c r="ACA970" s="11"/>
      <c r="ACB970" s="11"/>
      <c r="ACC970" s="11"/>
      <c r="ACD970" s="11"/>
      <c r="ACE970" s="11"/>
      <c r="ACF970" s="11"/>
      <c r="ACG970" s="11"/>
      <c r="ACH970" s="11"/>
      <c r="ACI970" s="11"/>
      <c r="ACJ970" s="11"/>
      <c r="ACK970" s="11"/>
      <c r="ACL970" s="11"/>
      <c r="ACM970" s="11"/>
      <c r="ACN970" s="11"/>
      <c r="ACO970" s="11"/>
      <c r="ACP970" s="11"/>
      <c r="ACQ970" s="11"/>
      <c r="ACR970" s="11"/>
      <c r="ACS970" s="11"/>
      <c r="ACT970" s="11"/>
      <c r="ACU970" s="11"/>
      <c r="ACV970" s="11"/>
      <c r="ACW970" s="11"/>
      <c r="ACX970" s="11"/>
      <c r="ACY970" s="11"/>
      <c r="ACZ970" s="11"/>
      <c r="ADA970" s="11"/>
      <c r="ADB970" s="11"/>
      <c r="ADC970" s="11"/>
      <c r="ADD970" s="11"/>
      <c r="ADE970" s="11"/>
      <c r="ADF970" s="11"/>
      <c r="ADG970" s="11"/>
      <c r="ADH970" s="11"/>
      <c r="ADI970" s="11"/>
      <c r="ADJ970" s="11"/>
      <c r="ADK970" s="11"/>
      <c r="ADL970" s="11"/>
      <c r="ADM970" s="11"/>
      <c r="ADN970" s="11"/>
      <c r="ADO970" s="11"/>
      <c r="ADP970" s="11"/>
      <c r="ADQ970" s="11"/>
      <c r="ADR970" s="11"/>
      <c r="ADS970" s="11"/>
      <c r="ADT970" s="11"/>
      <c r="ADU970" s="11"/>
      <c r="ADV970" s="11"/>
      <c r="ADW970" s="11"/>
      <c r="ADX970" s="11"/>
      <c r="ADY970" s="11"/>
      <c r="ADZ970" s="11"/>
      <c r="AEA970" s="11"/>
      <c r="AEB970" s="11"/>
      <c r="AEC970" s="11"/>
      <c r="AED970" s="11"/>
      <c r="AEE970" s="11"/>
      <c r="AEF970" s="11"/>
      <c r="AEG970" s="11"/>
      <c r="AEH970" s="11"/>
      <c r="AEI970" s="11"/>
      <c r="AEJ970" s="11"/>
      <c r="AEK970" s="11"/>
      <c r="AEL970" s="11"/>
      <c r="AEM970" s="11"/>
      <c r="AEN970" s="11"/>
      <c r="AEO970" s="11"/>
      <c r="AEP970" s="11"/>
      <c r="AEQ970" s="11"/>
      <c r="AER970" s="11"/>
      <c r="AES970" s="11"/>
      <c r="AET970" s="11"/>
      <c r="AEU970" s="11"/>
      <c r="AEV970" s="11"/>
      <c r="AEW970" s="11"/>
      <c r="AEX970" s="11"/>
      <c r="AEY970" s="11"/>
      <c r="AEZ970" s="11"/>
      <c r="AFA970" s="11"/>
      <c r="AFB970" s="11"/>
      <c r="AFC970" s="11"/>
      <c r="AFD970" s="11"/>
      <c r="AFE970" s="11"/>
      <c r="AFF970" s="11"/>
      <c r="AFG970" s="11"/>
      <c r="AFH970" s="11"/>
      <c r="AFI970" s="11"/>
      <c r="AFJ970" s="11"/>
      <c r="AFK970" s="11"/>
      <c r="AFL970" s="11"/>
      <c r="AFM970" s="11"/>
      <c r="AFN970" s="11"/>
      <c r="AFO970" s="11"/>
      <c r="AFP970" s="11"/>
      <c r="AFQ970" s="11"/>
      <c r="AFR970" s="11"/>
      <c r="AFS970" s="11"/>
      <c r="AFT970" s="11"/>
      <c r="AFU970" s="11"/>
      <c r="AFV970" s="11"/>
      <c r="AFW970" s="11"/>
      <c r="AFX970" s="11"/>
      <c r="AFY970" s="11"/>
      <c r="AFZ970" s="11"/>
      <c r="AGA970" s="11"/>
      <c r="AGB970" s="11"/>
      <c r="AGC970" s="11"/>
      <c r="AGD970" s="11"/>
      <c r="AGE970" s="11"/>
      <c r="AGF970" s="11"/>
      <c r="AGG970" s="11"/>
      <c r="AGH970" s="11"/>
      <c r="AGI970" s="11"/>
      <c r="AGJ970" s="11"/>
      <c r="AGK970" s="11"/>
      <c r="AGL970" s="11"/>
      <c r="AGM970" s="11"/>
      <c r="AGN970" s="11"/>
      <c r="AGO970" s="11"/>
      <c r="AGP970" s="11"/>
      <c r="AGQ970" s="11"/>
      <c r="AGR970" s="11"/>
      <c r="AGS970" s="11"/>
      <c r="AGT970" s="11"/>
      <c r="AGU970" s="11"/>
      <c r="AGV970" s="11"/>
      <c r="AGW970" s="11"/>
      <c r="AGX970" s="11"/>
      <c r="AGY970" s="11"/>
      <c r="AGZ970" s="11"/>
      <c r="AHA970" s="11"/>
      <c r="AHB970" s="11"/>
      <c r="AHC970" s="11"/>
      <c r="AHD970" s="11"/>
      <c r="AHE970" s="11"/>
      <c r="AHF970" s="11"/>
      <c r="AHG970" s="11"/>
      <c r="AHH970" s="11"/>
      <c r="AHI970" s="11"/>
      <c r="AHJ970" s="11"/>
      <c r="AHK970" s="11"/>
      <c r="AHL970" s="11"/>
      <c r="AHM970" s="11"/>
      <c r="AHN970" s="11"/>
      <c r="AHO970" s="11"/>
      <c r="AHP970" s="11"/>
      <c r="AHQ970" s="11"/>
      <c r="AHR970" s="11"/>
      <c r="AHS970" s="11"/>
      <c r="AHT970" s="11"/>
      <c r="AHU970" s="11"/>
      <c r="AHV970" s="11"/>
      <c r="AHW970" s="11"/>
      <c r="AHX970" s="11"/>
      <c r="AHY970" s="11"/>
      <c r="AHZ970" s="11"/>
      <c r="AIA970" s="11"/>
      <c r="AIB970" s="11"/>
      <c r="AIC970" s="11"/>
      <c r="AID970" s="11"/>
      <c r="AIE970" s="11"/>
      <c r="AIF970" s="11"/>
      <c r="AIG970" s="11"/>
      <c r="AIH970" s="11"/>
      <c r="AII970" s="11"/>
      <c r="AIJ970" s="11"/>
      <c r="AIK970" s="11"/>
      <c r="AIL970" s="11"/>
      <c r="AIM970" s="11"/>
      <c r="AIN970" s="11"/>
      <c r="AIO970" s="11"/>
      <c r="AIP970" s="11"/>
      <c r="AIQ970" s="11"/>
      <c r="AIR970" s="11"/>
      <c r="AIS970" s="11"/>
      <c r="AIT970" s="11"/>
      <c r="AIU970" s="11"/>
      <c r="AIV970" s="11"/>
      <c r="AIW970" s="11"/>
      <c r="AIX970" s="11"/>
      <c r="AIY970" s="11"/>
      <c r="AIZ970" s="11"/>
      <c r="AJA970" s="11"/>
      <c r="AJB970" s="11"/>
      <c r="AJC970" s="11"/>
      <c r="AJD970" s="11"/>
      <c r="AJE970" s="11"/>
      <c r="AJF970" s="11"/>
      <c r="AJG970" s="11"/>
      <c r="AJH970" s="11"/>
      <c r="AJI970" s="11"/>
      <c r="AJJ970" s="11"/>
      <c r="AJK970" s="11"/>
      <c r="AJL970" s="11"/>
      <c r="AJM970" s="11"/>
      <c r="AJN970" s="11"/>
      <c r="AJO970" s="11"/>
      <c r="AJP970" s="11"/>
      <c r="AJQ970" s="11"/>
      <c r="AJR970" s="11"/>
      <c r="AJS970" s="11"/>
      <c r="AJT970" s="11"/>
      <c r="AJU970" s="11"/>
      <c r="AJV970" s="11"/>
      <c r="AJW970" s="11"/>
      <c r="AJX970" s="11"/>
      <c r="AJY970" s="11"/>
      <c r="AJZ970" s="11"/>
      <c r="AKA970" s="11"/>
      <c r="AKB970" s="11"/>
      <c r="AKC970" s="11"/>
      <c r="AKD970" s="11"/>
      <c r="AKE970" s="11"/>
      <c r="AKF970" s="11"/>
      <c r="AKG970" s="11"/>
      <c r="AKH970" s="11"/>
      <c r="AKI970" s="11"/>
      <c r="AKJ970" s="11"/>
      <c r="AKK970" s="11"/>
      <c r="AKL970" s="11"/>
      <c r="AKM970" s="11"/>
      <c r="AKN970" s="11"/>
      <c r="AKO970" s="11"/>
      <c r="AKP970" s="11"/>
      <c r="AKQ970" s="11"/>
      <c r="AKR970" s="11"/>
      <c r="AKS970" s="11"/>
      <c r="AKT970" s="11"/>
      <c r="AKU970" s="11"/>
      <c r="AKV970" s="11"/>
      <c r="AKW970" s="11"/>
      <c r="AKX970" s="11"/>
      <c r="AKY970" s="11"/>
      <c r="AKZ970" s="11"/>
      <c r="ALA970" s="11"/>
      <c r="ALB970" s="11"/>
      <c r="ALC970" s="11"/>
      <c r="ALD970" s="11"/>
      <c r="ALE970" s="11"/>
      <c r="ALF970" s="11"/>
      <c r="ALG970" s="11"/>
      <c r="ALH970" s="11"/>
      <c r="ALI970" s="11"/>
      <c r="ALJ970" s="11"/>
      <c r="ALK970" s="11"/>
      <c r="ALL970" s="11"/>
      <c r="ALM970" s="11"/>
      <c r="ALN970" s="11"/>
      <c r="ALO970" s="11"/>
      <c r="ALP970" s="11"/>
      <c r="ALQ970" s="11"/>
      <c r="ALR970" s="11"/>
      <c r="ALS970" s="11"/>
      <c r="ALT970" s="11"/>
      <c r="ALU970" s="11"/>
      <c r="ALV970" s="11"/>
      <c r="ALW970" s="11"/>
      <c r="ALX970" s="11"/>
      <c r="ALY970" s="11"/>
      <c r="ALZ970" s="11"/>
      <c r="AMA970" s="11"/>
      <c r="AMB970" s="11"/>
      <c r="AMC970" s="11"/>
      <c r="AMD970" s="11"/>
      <c r="AME970" s="11"/>
      <c r="AMF970" s="11"/>
      <c r="AMG970" s="11"/>
      <c r="AMH970" s="11"/>
      <c r="AMI970" s="11"/>
      <c r="AMJ970" s="11"/>
    </row>
    <row r="971" spans="1:1024" s="9" customFormat="1" ht="37.5" x14ac:dyDescent="0.3">
      <c r="A971" s="18">
        <v>7</v>
      </c>
      <c r="B971" s="19">
        <v>7</v>
      </c>
      <c r="C971" s="74" t="s">
        <v>716</v>
      </c>
      <c r="D971" s="19">
        <v>1971</v>
      </c>
      <c r="E971" s="19" t="s">
        <v>34</v>
      </c>
      <c r="F971" s="24" t="s">
        <v>35</v>
      </c>
      <c r="G971" s="19" t="s">
        <v>72</v>
      </c>
      <c r="H971" s="19">
        <v>2</v>
      </c>
      <c r="I971" s="25">
        <v>857.1</v>
      </c>
      <c r="J971" s="25">
        <v>447.3</v>
      </c>
      <c r="K971" s="61" t="s">
        <v>46</v>
      </c>
      <c r="L971" s="34">
        <f t="shared" si="162"/>
        <v>212766.50400000002</v>
      </c>
      <c r="M971" s="34">
        <f t="shared" si="163"/>
        <v>15530.652000000002</v>
      </c>
      <c r="N971" s="34">
        <f t="shared" si="164"/>
        <v>228297.15600000002</v>
      </c>
      <c r="O971" s="34">
        <f t="shared" si="165"/>
        <v>228297.15600000002</v>
      </c>
      <c r="P971" s="23">
        <v>248.24</v>
      </c>
      <c r="Q971" s="23">
        <v>18.12</v>
      </c>
      <c r="R971" s="24" t="s">
        <v>279</v>
      </c>
      <c r="S971" s="24" t="s">
        <v>655</v>
      </c>
      <c r="T971" s="7"/>
      <c r="U971" s="7"/>
      <c r="V971" s="8"/>
      <c r="W971" s="7"/>
      <c r="X971" s="7"/>
      <c r="Z971" s="7"/>
      <c r="AA971" s="7"/>
      <c r="AB971" s="7"/>
      <c r="AC971" s="10"/>
      <c r="DX971" s="11"/>
      <c r="DY971" s="11"/>
      <c r="DZ971" s="11"/>
      <c r="EA971" s="11"/>
      <c r="EB971" s="11"/>
      <c r="EC971" s="11"/>
      <c r="ED971" s="11"/>
      <c r="EE971" s="11"/>
      <c r="EF971" s="11"/>
      <c r="EG971" s="11"/>
      <c r="EH971" s="11"/>
      <c r="EI971" s="11"/>
      <c r="EJ971" s="11"/>
      <c r="EK971" s="11"/>
      <c r="EL971" s="11"/>
      <c r="EM971" s="11"/>
      <c r="EN971" s="11"/>
      <c r="EO971" s="11"/>
      <c r="EP971" s="11"/>
      <c r="EQ971" s="11"/>
      <c r="ER971" s="11"/>
      <c r="ES971" s="11"/>
      <c r="ET971" s="11"/>
      <c r="EU971" s="11"/>
      <c r="EV971" s="11"/>
      <c r="EW971" s="11"/>
      <c r="EX971" s="11"/>
      <c r="EY971" s="11"/>
      <c r="EZ971" s="11"/>
      <c r="FA971" s="11"/>
      <c r="FB971" s="11"/>
      <c r="FC971" s="11"/>
      <c r="FD971" s="11"/>
      <c r="FE971" s="11"/>
      <c r="FF971" s="11"/>
      <c r="FG971" s="11"/>
      <c r="FH971" s="11"/>
      <c r="FI971" s="11"/>
      <c r="FJ971" s="11"/>
      <c r="FK971" s="11"/>
      <c r="FL971" s="11"/>
      <c r="FM971" s="11"/>
      <c r="FN971" s="11"/>
      <c r="FO971" s="11"/>
      <c r="FP971" s="11"/>
      <c r="FQ971" s="11"/>
      <c r="FR971" s="11"/>
      <c r="FS971" s="11"/>
      <c r="FT971" s="11"/>
      <c r="FU971" s="11"/>
      <c r="FV971" s="11"/>
      <c r="FW971" s="11"/>
      <c r="FX971" s="11"/>
      <c r="FY971" s="11"/>
      <c r="FZ971" s="11"/>
      <c r="GA971" s="11"/>
      <c r="GB971" s="11"/>
      <c r="GC971" s="11"/>
      <c r="GD971" s="11"/>
      <c r="GE971" s="11"/>
      <c r="GF971" s="11"/>
      <c r="GG971" s="11"/>
      <c r="GH971" s="11"/>
      <c r="GI971" s="11"/>
      <c r="GJ971" s="11"/>
      <c r="GK971" s="11"/>
      <c r="GL971" s="11"/>
      <c r="GM971" s="11"/>
      <c r="GN971" s="11"/>
      <c r="GO971" s="11"/>
      <c r="GP971" s="11"/>
      <c r="GQ971" s="11"/>
      <c r="GR971" s="11"/>
      <c r="GS971" s="11"/>
      <c r="GT971" s="11"/>
      <c r="GU971" s="11"/>
      <c r="GV971" s="11"/>
      <c r="GW971" s="11"/>
      <c r="GX971" s="11"/>
      <c r="GY971" s="11"/>
      <c r="GZ971" s="11"/>
      <c r="HA971" s="11"/>
      <c r="HB971" s="11"/>
      <c r="HC971" s="11"/>
      <c r="HD971" s="11"/>
      <c r="HE971" s="11"/>
      <c r="HF971" s="11"/>
      <c r="HG971" s="11"/>
      <c r="HH971" s="11"/>
      <c r="HI971" s="11"/>
      <c r="HJ971" s="11"/>
      <c r="HK971" s="11"/>
      <c r="HL971" s="11"/>
      <c r="HM971" s="11"/>
      <c r="HN971" s="11"/>
      <c r="HO971" s="11"/>
      <c r="HP971" s="11"/>
      <c r="HQ971" s="11"/>
      <c r="HR971" s="11"/>
      <c r="HS971" s="11"/>
      <c r="HT971" s="11"/>
      <c r="HU971" s="11"/>
      <c r="HV971" s="11"/>
      <c r="HW971" s="11"/>
      <c r="HX971" s="11"/>
      <c r="HY971" s="11"/>
      <c r="HZ971" s="11"/>
      <c r="IA971" s="11"/>
      <c r="IB971" s="11"/>
      <c r="IC971" s="11"/>
      <c r="ID971" s="11"/>
      <c r="IE971" s="11"/>
      <c r="IF971" s="11"/>
      <c r="IG971" s="11"/>
      <c r="IH971" s="11"/>
      <c r="II971" s="11"/>
      <c r="IJ971" s="11"/>
      <c r="IK971" s="11"/>
      <c r="IL971" s="11"/>
      <c r="IM971" s="11"/>
      <c r="IN971" s="11"/>
      <c r="IO971" s="11"/>
      <c r="IP971" s="11"/>
      <c r="IQ971" s="11"/>
      <c r="IR971" s="11"/>
      <c r="IS971" s="11"/>
      <c r="IT971" s="11"/>
      <c r="IU971" s="11"/>
      <c r="IV971" s="11"/>
      <c r="IW971" s="11"/>
      <c r="IX971" s="11"/>
      <c r="IY971" s="11"/>
      <c r="IZ971" s="11"/>
      <c r="JA971" s="11"/>
      <c r="JB971" s="11"/>
      <c r="JC971" s="11"/>
      <c r="JD971" s="11"/>
      <c r="JE971" s="11"/>
      <c r="JF971" s="11"/>
      <c r="JG971" s="11"/>
      <c r="JH971" s="11"/>
      <c r="JI971" s="11"/>
      <c r="JJ971" s="11"/>
      <c r="JK971" s="11"/>
      <c r="JL971" s="11"/>
      <c r="JM971" s="11"/>
      <c r="JN971" s="11"/>
      <c r="JO971" s="11"/>
      <c r="JP971" s="11"/>
      <c r="JQ971" s="11"/>
      <c r="JR971" s="11"/>
      <c r="JS971" s="11"/>
      <c r="JT971" s="11"/>
      <c r="JU971" s="11"/>
      <c r="JV971" s="11"/>
      <c r="JW971" s="11"/>
      <c r="JX971" s="11"/>
      <c r="JY971" s="11"/>
      <c r="JZ971" s="11"/>
      <c r="KA971" s="11"/>
      <c r="KB971" s="11"/>
      <c r="KC971" s="11"/>
      <c r="KD971" s="11"/>
      <c r="KE971" s="11"/>
      <c r="KF971" s="11"/>
      <c r="KG971" s="11"/>
      <c r="KH971" s="11"/>
      <c r="KI971" s="11"/>
      <c r="KJ971" s="11"/>
      <c r="KK971" s="11"/>
      <c r="KL971" s="11"/>
      <c r="KM971" s="11"/>
      <c r="KN971" s="11"/>
      <c r="KO971" s="11"/>
      <c r="KP971" s="11"/>
      <c r="KQ971" s="11"/>
      <c r="KR971" s="11"/>
      <c r="KS971" s="11"/>
      <c r="KT971" s="11"/>
      <c r="KU971" s="11"/>
      <c r="KV971" s="11"/>
      <c r="KW971" s="11"/>
      <c r="KX971" s="11"/>
      <c r="KY971" s="11"/>
      <c r="KZ971" s="11"/>
      <c r="LA971" s="11"/>
      <c r="LB971" s="11"/>
      <c r="LC971" s="11"/>
      <c r="LD971" s="11"/>
      <c r="LE971" s="11"/>
      <c r="LF971" s="11"/>
      <c r="LG971" s="11"/>
      <c r="LH971" s="11"/>
      <c r="LI971" s="11"/>
      <c r="LJ971" s="11"/>
      <c r="LK971" s="11"/>
      <c r="LL971" s="11"/>
      <c r="LM971" s="11"/>
      <c r="LN971" s="11"/>
      <c r="LO971" s="11"/>
      <c r="LP971" s="11"/>
      <c r="LQ971" s="11"/>
      <c r="LR971" s="11"/>
      <c r="LS971" s="11"/>
      <c r="LT971" s="11"/>
      <c r="LU971" s="11"/>
      <c r="LV971" s="11"/>
      <c r="LW971" s="11"/>
      <c r="LX971" s="11"/>
      <c r="LY971" s="11"/>
      <c r="LZ971" s="11"/>
      <c r="MA971" s="11"/>
      <c r="MB971" s="11"/>
      <c r="MC971" s="11"/>
      <c r="MD971" s="11"/>
      <c r="ME971" s="11"/>
      <c r="MF971" s="11"/>
      <c r="MG971" s="11"/>
      <c r="MH971" s="11"/>
      <c r="MI971" s="11"/>
      <c r="MJ971" s="11"/>
      <c r="MK971" s="11"/>
      <c r="ML971" s="11"/>
      <c r="MM971" s="11"/>
      <c r="MN971" s="11"/>
      <c r="MO971" s="11"/>
      <c r="MP971" s="11"/>
      <c r="MQ971" s="11"/>
      <c r="MR971" s="11"/>
      <c r="MS971" s="11"/>
      <c r="MT971" s="11"/>
      <c r="MU971" s="11"/>
      <c r="MV971" s="11"/>
      <c r="MW971" s="11"/>
      <c r="MX971" s="11"/>
      <c r="MY971" s="11"/>
      <c r="MZ971" s="11"/>
      <c r="NA971" s="11"/>
      <c r="NB971" s="11"/>
      <c r="NC971" s="11"/>
      <c r="ND971" s="11"/>
      <c r="NE971" s="11"/>
      <c r="NF971" s="11"/>
      <c r="NG971" s="11"/>
      <c r="NH971" s="11"/>
      <c r="NI971" s="11"/>
      <c r="NJ971" s="11"/>
      <c r="NK971" s="11"/>
      <c r="NL971" s="11"/>
      <c r="NM971" s="11"/>
      <c r="NN971" s="11"/>
      <c r="NO971" s="11"/>
      <c r="NP971" s="11"/>
      <c r="NQ971" s="11"/>
      <c r="NR971" s="11"/>
      <c r="NS971" s="11"/>
      <c r="NT971" s="11"/>
      <c r="NU971" s="11"/>
      <c r="NV971" s="11"/>
      <c r="NW971" s="11"/>
      <c r="NX971" s="11"/>
      <c r="NY971" s="11"/>
      <c r="NZ971" s="11"/>
      <c r="OA971" s="11"/>
      <c r="OB971" s="11"/>
      <c r="OC971" s="11"/>
      <c r="OD971" s="11"/>
      <c r="OE971" s="11"/>
      <c r="OF971" s="11"/>
      <c r="OG971" s="11"/>
      <c r="OH971" s="11"/>
      <c r="OI971" s="11"/>
      <c r="OJ971" s="11"/>
      <c r="OK971" s="11"/>
      <c r="OL971" s="11"/>
      <c r="OM971" s="11"/>
      <c r="ON971" s="11"/>
      <c r="OO971" s="11"/>
      <c r="OP971" s="11"/>
      <c r="OQ971" s="11"/>
      <c r="OR971" s="11"/>
      <c r="OS971" s="11"/>
      <c r="OT971" s="11"/>
      <c r="OU971" s="11"/>
      <c r="OV971" s="11"/>
      <c r="OW971" s="11"/>
      <c r="OX971" s="11"/>
      <c r="OY971" s="11"/>
      <c r="OZ971" s="11"/>
      <c r="PA971" s="11"/>
      <c r="PB971" s="11"/>
      <c r="PC971" s="11"/>
      <c r="PD971" s="11"/>
      <c r="PE971" s="11"/>
      <c r="PF971" s="11"/>
      <c r="PG971" s="11"/>
      <c r="PH971" s="11"/>
      <c r="PI971" s="11"/>
      <c r="PJ971" s="11"/>
      <c r="PK971" s="11"/>
      <c r="PL971" s="11"/>
      <c r="PM971" s="11"/>
      <c r="PN971" s="11"/>
      <c r="PO971" s="11"/>
      <c r="PP971" s="11"/>
      <c r="PQ971" s="11"/>
      <c r="PR971" s="11"/>
      <c r="PS971" s="11"/>
      <c r="PT971" s="11"/>
      <c r="PU971" s="11"/>
      <c r="PV971" s="11"/>
      <c r="PW971" s="11"/>
      <c r="PX971" s="11"/>
      <c r="PY971" s="11"/>
      <c r="PZ971" s="11"/>
      <c r="QA971" s="11"/>
      <c r="QB971" s="11"/>
      <c r="QC971" s="11"/>
      <c r="QD971" s="11"/>
      <c r="QE971" s="11"/>
      <c r="QF971" s="11"/>
      <c r="QG971" s="11"/>
      <c r="QH971" s="11"/>
      <c r="QI971" s="11"/>
      <c r="QJ971" s="11"/>
      <c r="QK971" s="11"/>
      <c r="QL971" s="11"/>
      <c r="QM971" s="11"/>
      <c r="QN971" s="11"/>
      <c r="QO971" s="11"/>
      <c r="QP971" s="11"/>
      <c r="QQ971" s="11"/>
      <c r="QR971" s="11"/>
      <c r="QS971" s="11"/>
      <c r="QT971" s="11"/>
      <c r="QU971" s="11"/>
      <c r="QV971" s="11"/>
      <c r="QW971" s="11"/>
      <c r="QX971" s="11"/>
      <c r="QY971" s="11"/>
      <c r="QZ971" s="11"/>
      <c r="RA971" s="11"/>
      <c r="RB971" s="11"/>
      <c r="RC971" s="11"/>
      <c r="RD971" s="11"/>
      <c r="RE971" s="11"/>
      <c r="RF971" s="11"/>
      <c r="RG971" s="11"/>
      <c r="RH971" s="11"/>
      <c r="RI971" s="11"/>
      <c r="RJ971" s="11"/>
      <c r="RK971" s="11"/>
      <c r="RL971" s="11"/>
      <c r="RM971" s="11"/>
      <c r="RN971" s="11"/>
      <c r="RO971" s="11"/>
      <c r="RP971" s="11"/>
      <c r="RQ971" s="11"/>
      <c r="RR971" s="11"/>
      <c r="RS971" s="11"/>
      <c r="RT971" s="11"/>
      <c r="RU971" s="11"/>
      <c r="RV971" s="11"/>
      <c r="RW971" s="11"/>
      <c r="RX971" s="11"/>
      <c r="RY971" s="11"/>
      <c r="RZ971" s="11"/>
      <c r="SA971" s="11"/>
      <c r="SB971" s="11"/>
      <c r="SC971" s="11"/>
      <c r="SD971" s="11"/>
      <c r="SE971" s="11"/>
      <c r="SF971" s="11"/>
      <c r="SG971" s="11"/>
      <c r="SH971" s="11"/>
      <c r="SI971" s="11"/>
      <c r="SJ971" s="11"/>
      <c r="SK971" s="11"/>
      <c r="SL971" s="11"/>
      <c r="SM971" s="11"/>
      <c r="SN971" s="11"/>
      <c r="SO971" s="11"/>
      <c r="SP971" s="11"/>
      <c r="SQ971" s="11"/>
      <c r="SR971" s="11"/>
      <c r="SS971" s="11"/>
      <c r="ST971" s="11"/>
      <c r="SU971" s="11"/>
      <c r="SV971" s="11"/>
      <c r="SW971" s="11"/>
      <c r="SX971" s="11"/>
      <c r="SY971" s="11"/>
      <c r="SZ971" s="11"/>
      <c r="TA971" s="11"/>
      <c r="TB971" s="11"/>
      <c r="TC971" s="11"/>
      <c r="TD971" s="11"/>
      <c r="TE971" s="11"/>
      <c r="TF971" s="11"/>
      <c r="TG971" s="11"/>
      <c r="TH971" s="11"/>
      <c r="TI971" s="11"/>
      <c r="TJ971" s="11"/>
      <c r="TK971" s="11"/>
      <c r="TL971" s="11"/>
      <c r="TM971" s="11"/>
      <c r="TN971" s="11"/>
      <c r="TO971" s="11"/>
      <c r="TP971" s="11"/>
      <c r="TQ971" s="11"/>
      <c r="TR971" s="11"/>
      <c r="TS971" s="11"/>
      <c r="TT971" s="11"/>
      <c r="TU971" s="11"/>
      <c r="TV971" s="11"/>
      <c r="TW971" s="11"/>
      <c r="TX971" s="11"/>
      <c r="TY971" s="11"/>
      <c r="TZ971" s="11"/>
      <c r="UA971" s="11"/>
      <c r="UB971" s="11"/>
      <c r="UC971" s="11"/>
      <c r="UD971" s="11"/>
      <c r="UE971" s="11"/>
      <c r="UF971" s="11"/>
      <c r="UG971" s="11"/>
      <c r="UH971" s="11"/>
      <c r="UI971" s="11"/>
      <c r="UJ971" s="11"/>
      <c r="UK971" s="11"/>
      <c r="UL971" s="11"/>
      <c r="UM971" s="11"/>
      <c r="UN971" s="11"/>
      <c r="UO971" s="11"/>
      <c r="UP971" s="11"/>
      <c r="UQ971" s="11"/>
      <c r="UR971" s="11"/>
      <c r="US971" s="11"/>
      <c r="UT971" s="11"/>
      <c r="UU971" s="11"/>
      <c r="UV971" s="11"/>
      <c r="UW971" s="11"/>
      <c r="UX971" s="11"/>
      <c r="UY971" s="11"/>
      <c r="UZ971" s="11"/>
      <c r="VA971" s="11"/>
      <c r="VB971" s="11"/>
      <c r="VC971" s="11"/>
      <c r="VD971" s="11"/>
      <c r="VE971" s="11"/>
      <c r="VF971" s="11"/>
      <c r="VG971" s="11"/>
      <c r="VH971" s="11"/>
      <c r="VI971" s="11"/>
      <c r="VJ971" s="11"/>
      <c r="VK971" s="11"/>
      <c r="VL971" s="11"/>
      <c r="VM971" s="11"/>
      <c r="VN971" s="11"/>
      <c r="VO971" s="11"/>
      <c r="VP971" s="11"/>
      <c r="VQ971" s="11"/>
      <c r="VR971" s="11"/>
      <c r="VS971" s="11"/>
      <c r="VT971" s="11"/>
      <c r="VU971" s="11"/>
      <c r="VV971" s="11"/>
      <c r="VW971" s="11"/>
      <c r="VX971" s="11"/>
      <c r="VY971" s="11"/>
      <c r="VZ971" s="11"/>
      <c r="WA971" s="11"/>
      <c r="WB971" s="11"/>
      <c r="WC971" s="11"/>
      <c r="WD971" s="11"/>
      <c r="WE971" s="11"/>
      <c r="WF971" s="11"/>
      <c r="WG971" s="11"/>
      <c r="WH971" s="11"/>
      <c r="WI971" s="11"/>
      <c r="WJ971" s="11"/>
      <c r="WK971" s="11"/>
      <c r="WL971" s="11"/>
      <c r="WM971" s="11"/>
      <c r="WN971" s="11"/>
      <c r="WO971" s="11"/>
      <c r="WP971" s="11"/>
      <c r="WQ971" s="11"/>
      <c r="WR971" s="11"/>
      <c r="WS971" s="11"/>
      <c r="WT971" s="11"/>
      <c r="WU971" s="11"/>
      <c r="WV971" s="11"/>
      <c r="WW971" s="11"/>
      <c r="WX971" s="11"/>
      <c r="WY971" s="11"/>
      <c r="WZ971" s="11"/>
      <c r="XA971" s="11"/>
      <c r="XB971" s="11"/>
      <c r="XC971" s="11"/>
      <c r="XD971" s="11"/>
      <c r="XE971" s="11"/>
      <c r="XF971" s="11"/>
      <c r="XG971" s="11"/>
      <c r="XH971" s="11"/>
      <c r="XI971" s="11"/>
      <c r="XJ971" s="11"/>
      <c r="XK971" s="11"/>
      <c r="XL971" s="11"/>
      <c r="XM971" s="11"/>
      <c r="XN971" s="11"/>
      <c r="XO971" s="11"/>
      <c r="XP971" s="11"/>
      <c r="XQ971" s="11"/>
      <c r="XR971" s="11"/>
      <c r="XS971" s="11"/>
      <c r="XT971" s="11"/>
      <c r="XU971" s="11"/>
      <c r="XV971" s="11"/>
      <c r="XW971" s="11"/>
      <c r="XX971" s="11"/>
      <c r="XY971" s="11"/>
      <c r="XZ971" s="11"/>
      <c r="YA971" s="11"/>
      <c r="YB971" s="11"/>
      <c r="YC971" s="11"/>
      <c r="YD971" s="11"/>
      <c r="YE971" s="11"/>
      <c r="YF971" s="11"/>
      <c r="YG971" s="11"/>
      <c r="YH971" s="11"/>
      <c r="YI971" s="11"/>
      <c r="YJ971" s="11"/>
      <c r="YK971" s="11"/>
      <c r="YL971" s="11"/>
      <c r="YM971" s="11"/>
      <c r="YN971" s="11"/>
      <c r="YO971" s="11"/>
      <c r="YP971" s="11"/>
      <c r="YQ971" s="11"/>
      <c r="YR971" s="11"/>
      <c r="YS971" s="11"/>
      <c r="YT971" s="11"/>
      <c r="YU971" s="11"/>
      <c r="YV971" s="11"/>
      <c r="YW971" s="11"/>
      <c r="YX971" s="11"/>
      <c r="YY971" s="11"/>
      <c r="YZ971" s="11"/>
      <c r="ZA971" s="11"/>
      <c r="ZB971" s="11"/>
      <c r="ZC971" s="11"/>
      <c r="ZD971" s="11"/>
      <c r="ZE971" s="11"/>
      <c r="ZF971" s="11"/>
      <c r="ZG971" s="11"/>
      <c r="ZH971" s="11"/>
      <c r="ZI971" s="11"/>
      <c r="ZJ971" s="11"/>
      <c r="ZK971" s="11"/>
      <c r="ZL971" s="11"/>
      <c r="ZM971" s="11"/>
      <c r="ZN971" s="11"/>
      <c r="ZO971" s="11"/>
      <c r="ZP971" s="11"/>
      <c r="ZQ971" s="11"/>
      <c r="ZR971" s="11"/>
      <c r="ZS971" s="11"/>
      <c r="ZT971" s="11"/>
      <c r="ZU971" s="11"/>
      <c r="ZV971" s="11"/>
      <c r="ZW971" s="11"/>
      <c r="ZX971" s="11"/>
      <c r="ZY971" s="11"/>
      <c r="ZZ971" s="11"/>
      <c r="AAA971" s="11"/>
      <c r="AAB971" s="11"/>
      <c r="AAC971" s="11"/>
      <c r="AAD971" s="11"/>
      <c r="AAE971" s="11"/>
      <c r="AAF971" s="11"/>
      <c r="AAG971" s="11"/>
      <c r="AAH971" s="11"/>
      <c r="AAI971" s="11"/>
      <c r="AAJ971" s="11"/>
      <c r="AAK971" s="11"/>
      <c r="AAL971" s="11"/>
      <c r="AAM971" s="11"/>
      <c r="AAN971" s="11"/>
      <c r="AAO971" s="11"/>
      <c r="AAP971" s="11"/>
      <c r="AAQ971" s="11"/>
      <c r="AAR971" s="11"/>
      <c r="AAS971" s="11"/>
      <c r="AAT971" s="11"/>
      <c r="AAU971" s="11"/>
      <c r="AAV971" s="11"/>
      <c r="AAW971" s="11"/>
      <c r="AAX971" s="11"/>
      <c r="AAY971" s="11"/>
      <c r="AAZ971" s="11"/>
      <c r="ABA971" s="11"/>
      <c r="ABB971" s="11"/>
      <c r="ABC971" s="11"/>
      <c r="ABD971" s="11"/>
      <c r="ABE971" s="11"/>
      <c r="ABF971" s="11"/>
      <c r="ABG971" s="11"/>
      <c r="ABH971" s="11"/>
      <c r="ABI971" s="11"/>
      <c r="ABJ971" s="11"/>
      <c r="ABK971" s="11"/>
      <c r="ABL971" s="11"/>
      <c r="ABM971" s="11"/>
      <c r="ABN971" s="11"/>
      <c r="ABO971" s="11"/>
      <c r="ABP971" s="11"/>
      <c r="ABQ971" s="11"/>
      <c r="ABR971" s="11"/>
      <c r="ABS971" s="11"/>
      <c r="ABT971" s="11"/>
      <c r="ABU971" s="11"/>
      <c r="ABV971" s="11"/>
      <c r="ABW971" s="11"/>
      <c r="ABX971" s="11"/>
      <c r="ABY971" s="11"/>
      <c r="ABZ971" s="11"/>
      <c r="ACA971" s="11"/>
      <c r="ACB971" s="11"/>
      <c r="ACC971" s="11"/>
      <c r="ACD971" s="11"/>
      <c r="ACE971" s="11"/>
      <c r="ACF971" s="11"/>
      <c r="ACG971" s="11"/>
      <c r="ACH971" s="11"/>
      <c r="ACI971" s="11"/>
      <c r="ACJ971" s="11"/>
      <c r="ACK971" s="11"/>
      <c r="ACL971" s="11"/>
      <c r="ACM971" s="11"/>
      <c r="ACN971" s="11"/>
      <c r="ACO971" s="11"/>
      <c r="ACP971" s="11"/>
      <c r="ACQ971" s="11"/>
      <c r="ACR971" s="11"/>
      <c r="ACS971" s="11"/>
      <c r="ACT971" s="11"/>
      <c r="ACU971" s="11"/>
      <c r="ACV971" s="11"/>
      <c r="ACW971" s="11"/>
      <c r="ACX971" s="11"/>
      <c r="ACY971" s="11"/>
      <c r="ACZ971" s="11"/>
      <c r="ADA971" s="11"/>
      <c r="ADB971" s="11"/>
      <c r="ADC971" s="11"/>
      <c r="ADD971" s="11"/>
      <c r="ADE971" s="11"/>
      <c r="ADF971" s="11"/>
      <c r="ADG971" s="11"/>
      <c r="ADH971" s="11"/>
      <c r="ADI971" s="11"/>
      <c r="ADJ971" s="11"/>
      <c r="ADK971" s="11"/>
      <c r="ADL971" s="11"/>
      <c r="ADM971" s="11"/>
      <c r="ADN971" s="11"/>
      <c r="ADO971" s="11"/>
      <c r="ADP971" s="11"/>
      <c r="ADQ971" s="11"/>
      <c r="ADR971" s="11"/>
      <c r="ADS971" s="11"/>
      <c r="ADT971" s="11"/>
      <c r="ADU971" s="11"/>
      <c r="ADV971" s="11"/>
      <c r="ADW971" s="11"/>
      <c r="ADX971" s="11"/>
      <c r="ADY971" s="11"/>
      <c r="ADZ971" s="11"/>
      <c r="AEA971" s="11"/>
      <c r="AEB971" s="11"/>
      <c r="AEC971" s="11"/>
      <c r="AED971" s="11"/>
      <c r="AEE971" s="11"/>
      <c r="AEF971" s="11"/>
      <c r="AEG971" s="11"/>
      <c r="AEH971" s="11"/>
      <c r="AEI971" s="11"/>
      <c r="AEJ971" s="11"/>
      <c r="AEK971" s="11"/>
      <c r="AEL971" s="11"/>
      <c r="AEM971" s="11"/>
      <c r="AEN971" s="11"/>
      <c r="AEO971" s="11"/>
      <c r="AEP971" s="11"/>
      <c r="AEQ971" s="11"/>
      <c r="AER971" s="11"/>
      <c r="AES971" s="11"/>
      <c r="AET971" s="11"/>
      <c r="AEU971" s="11"/>
      <c r="AEV971" s="11"/>
      <c r="AEW971" s="11"/>
      <c r="AEX971" s="11"/>
      <c r="AEY971" s="11"/>
      <c r="AEZ971" s="11"/>
      <c r="AFA971" s="11"/>
      <c r="AFB971" s="11"/>
      <c r="AFC971" s="11"/>
      <c r="AFD971" s="11"/>
      <c r="AFE971" s="11"/>
      <c r="AFF971" s="11"/>
      <c r="AFG971" s="11"/>
      <c r="AFH971" s="11"/>
      <c r="AFI971" s="11"/>
      <c r="AFJ971" s="11"/>
      <c r="AFK971" s="11"/>
      <c r="AFL971" s="11"/>
      <c r="AFM971" s="11"/>
      <c r="AFN971" s="11"/>
      <c r="AFO971" s="11"/>
      <c r="AFP971" s="11"/>
      <c r="AFQ971" s="11"/>
      <c r="AFR971" s="11"/>
      <c r="AFS971" s="11"/>
      <c r="AFT971" s="11"/>
      <c r="AFU971" s="11"/>
      <c r="AFV971" s="11"/>
      <c r="AFW971" s="11"/>
      <c r="AFX971" s="11"/>
      <c r="AFY971" s="11"/>
      <c r="AFZ971" s="11"/>
      <c r="AGA971" s="11"/>
      <c r="AGB971" s="11"/>
      <c r="AGC971" s="11"/>
      <c r="AGD971" s="11"/>
      <c r="AGE971" s="11"/>
      <c r="AGF971" s="11"/>
      <c r="AGG971" s="11"/>
      <c r="AGH971" s="11"/>
      <c r="AGI971" s="11"/>
      <c r="AGJ971" s="11"/>
      <c r="AGK971" s="11"/>
      <c r="AGL971" s="11"/>
      <c r="AGM971" s="11"/>
      <c r="AGN971" s="11"/>
      <c r="AGO971" s="11"/>
      <c r="AGP971" s="11"/>
      <c r="AGQ971" s="11"/>
      <c r="AGR971" s="11"/>
      <c r="AGS971" s="11"/>
      <c r="AGT971" s="11"/>
      <c r="AGU971" s="11"/>
      <c r="AGV971" s="11"/>
      <c r="AGW971" s="11"/>
      <c r="AGX971" s="11"/>
      <c r="AGY971" s="11"/>
      <c r="AGZ971" s="11"/>
      <c r="AHA971" s="11"/>
      <c r="AHB971" s="11"/>
      <c r="AHC971" s="11"/>
      <c r="AHD971" s="11"/>
      <c r="AHE971" s="11"/>
      <c r="AHF971" s="11"/>
      <c r="AHG971" s="11"/>
      <c r="AHH971" s="11"/>
      <c r="AHI971" s="11"/>
      <c r="AHJ971" s="11"/>
      <c r="AHK971" s="11"/>
      <c r="AHL971" s="11"/>
      <c r="AHM971" s="11"/>
      <c r="AHN971" s="11"/>
      <c r="AHO971" s="11"/>
      <c r="AHP971" s="11"/>
      <c r="AHQ971" s="11"/>
      <c r="AHR971" s="11"/>
      <c r="AHS971" s="11"/>
      <c r="AHT971" s="11"/>
      <c r="AHU971" s="11"/>
      <c r="AHV971" s="11"/>
      <c r="AHW971" s="11"/>
      <c r="AHX971" s="11"/>
      <c r="AHY971" s="11"/>
      <c r="AHZ971" s="11"/>
      <c r="AIA971" s="11"/>
      <c r="AIB971" s="11"/>
      <c r="AIC971" s="11"/>
      <c r="AID971" s="11"/>
      <c r="AIE971" s="11"/>
      <c r="AIF971" s="11"/>
      <c r="AIG971" s="11"/>
      <c r="AIH971" s="11"/>
      <c r="AII971" s="11"/>
      <c r="AIJ971" s="11"/>
      <c r="AIK971" s="11"/>
      <c r="AIL971" s="11"/>
      <c r="AIM971" s="11"/>
      <c r="AIN971" s="11"/>
      <c r="AIO971" s="11"/>
      <c r="AIP971" s="11"/>
      <c r="AIQ971" s="11"/>
      <c r="AIR971" s="11"/>
      <c r="AIS971" s="11"/>
      <c r="AIT971" s="11"/>
      <c r="AIU971" s="11"/>
      <c r="AIV971" s="11"/>
      <c r="AIW971" s="11"/>
      <c r="AIX971" s="11"/>
      <c r="AIY971" s="11"/>
      <c r="AIZ971" s="11"/>
      <c r="AJA971" s="11"/>
      <c r="AJB971" s="11"/>
      <c r="AJC971" s="11"/>
      <c r="AJD971" s="11"/>
      <c r="AJE971" s="11"/>
      <c r="AJF971" s="11"/>
      <c r="AJG971" s="11"/>
      <c r="AJH971" s="11"/>
      <c r="AJI971" s="11"/>
      <c r="AJJ971" s="11"/>
      <c r="AJK971" s="11"/>
      <c r="AJL971" s="11"/>
      <c r="AJM971" s="11"/>
      <c r="AJN971" s="11"/>
      <c r="AJO971" s="11"/>
      <c r="AJP971" s="11"/>
      <c r="AJQ971" s="11"/>
      <c r="AJR971" s="11"/>
      <c r="AJS971" s="11"/>
      <c r="AJT971" s="11"/>
      <c r="AJU971" s="11"/>
      <c r="AJV971" s="11"/>
      <c r="AJW971" s="11"/>
      <c r="AJX971" s="11"/>
      <c r="AJY971" s="11"/>
      <c r="AJZ971" s="11"/>
      <c r="AKA971" s="11"/>
      <c r="AKB971" s="11"/>
      <c r="AKC971" s="11"/>
      <c r="AKD971" s="11"/>
      <c r="AKE971" s="11"/>
      <c r="AKF971" s="11"/>
      <c r="AKG971" s="11"/>
      <c r="AKH971" s="11"/>
      <c r="AKI971" s="11"/>
      <c r="AKJ971" s="11"/>
      <c r="AKK971" s="11"/>
      <c r="AKL971" s="11"/>
      <c r="AKM971" s="11"/>
      <c r="AKN971" s="11"/>
      <c r="AKO971" s="11"/>
      <c r="AKP971" s="11"/>
      <c r="AKQ971" s="11"/>
      <c r="AKR971" s="11"/>
      <c r="AKS971" s="11"/>
      <c r="AKT971" s="11"/>
      <c r="AKU971" s="11"/>
      <c r="AKV971" s="11"/>
      <c r="AKW971" s="11"/>
      <c r="AKX971" s="11"/>
      <c r="AKY971" s="11"/>
      <c r="AKZ971" s="11"/>
      <c r="ALA971" s="11"/>
      <c r="ALB971" s="11"/>
      <c r="ALC971" s="11"/>
      <c r="ALD971" s="11"/>
      <c r="ALE971" s="11"/>
      <c r="ALF971" s="11"/>
      <c r="ALG971" s="11"/>
      <c r="ALH971" s="11"/>
      <c r="ALI971" s="11"/>
      <c r="ALJ971" s="11"/>
      <c r="ALK971" s="11"/>
      <c r="ALL971" s="11"/>
      <c r="ALM971" s="11"/>
      <c r="ALN971" s="11"/>
      <c r="ALO971" s="11"/>
      <c r="ALP971" s="11"/>
      <c r="ALQ971" s="11"/>
      <c r="ALR971" s="11"/>
      <c r="ALS971" s="11"/>
      <c r="ALT971" s="11"/>
      <c r="ALU971" s="11"/>
      <c r="ALV971" s="11"/>
      <c r="ALW971" s="11"/>
      <c r="ALX971" s="11"/>
      <c r="ALY971" s="11"/>
      <c r="ALZ971" s="11"/>
      <c r="AMA971" s="11"/>
      <c r="AMB971" s="11"/>
      <c r="AMC971" s="11"/>
      <c r="AMD971" s="11"/>
      <c r="AME971" s="11"/>
      <c r="AMF971" s="11"/>
      <c r="AMG971" s="11"/>
      <c r="AMH971" s="11"/>
      <c r="AMI971" s="11"/>
      <c r="AMJ971" s="11"/>
    </row>
    <row r="972" spans="1:1024" s="9" customFormat="1" ht="37.5" x14ac:dyDescent="0.3">
      <c r="A972" s="18">
        <v>8</v>
      </c>
      <c r="B972" s="19">
        <v>8</v>
      </c>
      <c r="C972" s="74" t="s">
        <v>717</v>
      </c>
      <c r="D972" s="19">
        <v>1972</v>
      </c>
      <c r="E972" s="19" t="s">
        <v>34</v>
      </c>
      <c r="F972" s="24" t="s">
        <v>35</v>
      </c>
      <c r="G972" s="19" t="s">
        <v>72</v>
      </c>
      <c r="H972" s="19">
        <v>2</v>
      </c>
      <c r="I972" s="25">
        <v>912</v>
      </c>
      <c r="J972" s="25">
        <v>503.2</v>
      </c>
      <c r="K972" s="61" t="s">
        <v>46</v>
      </c>
      <c r="L972" s="34">
        <f t="shared" si="162"/>
        <v>226394.88</v>
      </c>
      <c r="M972" s="34">
        <f t="shared" si="163"/>
        <v>16525.440000000002</v>
      </c>
      <c r="N972" s="34">
        <f t="shared" si="164"/>
        <v>242920.32000000001</v>
      </c>
      <c r="O972" s="34">
        <f t="shared" si="165"/>
        <v>242920.32000000001</v>
      </c>
      <c r="P972" s="23">
        <v>248.24</v>
      </c>
      <c r="Q972" s="23">
        <v>18.12</v>
      </c>
      <c r="R972" s="24" t="s">
        <v>279</v>
      </c>
      <c r="S972" s="24" t="s">
        <v>655</v>
      </c>
      <c r="T972" s="7"/>
      <c r="U972" s="7"/>
      <c r="V972" s="8"/>
      <c r="W972" s="7"/>
      <c r="X972" s="7"/>
      <c r="Z972" s="7"/>
      <c r="AA972" s="7"/>
      <c r="AB972" s="7"/>
      <c r="AC972" s="10"/>
      <c r="DX972" s="11"/>
      <c r="DY972" s="11"/>
      <c r="DZ972" s="11"/>
      <c r="EA972" s="11"/>
      <c r="EB972" s="11"/>
      <c r="EC972" s="11"/>
      <c r="ED972" s="11"/>
      <c r="EE972" s="11"/>
      <c r="EF972" s="11"/>
      <c r="EG972" s="11"/>
      <c r="EH972" s="11"/>
      <c r="EI972" s="11"/>
      <c r="EJ972" s="11"/>
      <c r="EK972" s="11"/>
      <c r="EL972" s="11"/>
      <c r="EM972" s="11"/>
      <c r="EN972" s="11"/>
      <c r="EO972" s="11"/>
      <c r="EP972" s="11"/>
      <c r="EQ972" s="11"/>
      <c r="ER972" s="11"/>
      <c r="ES972" s="11"/>
      <c r="ET972" s="11"/>
      <c r="EU972" s="11"/>
      <c r="EV972" s="11"/>
      <c r="EW972" s="11"/>
      <c r="EX972" s="11"/>
      <c r="EY972" s="11"/>
      <c r="EZ972" s="11"/>
      <c r="FA972" s="11"/>
      <c r="FB972" s="11"/>
      <c r="FC972" s="11"/>
      <c r="FD972" s="11"/>
      <c r="FE972" s="11"/>
      <c r="FF972" s="11"/>
      <c r="FG972" s="11"/>
      <c r="FH972" s="11"/>
      <c r="FI972" s="11"/>
      <c r="FJ972" s="11"/>
      <c r="FK972" s="11"/>
      <c r="FL972" s="11"/>
      <c r="FM972" s="11"/>
      <c r="FN972" s="11"/>
      <c r="FO972" s="11"/>
      <c r="FP972" s="11"/>
      <c r="FQ972" s="11"/>
      <c r="FR972" s="11"/>
      <c r="FS972" s="11"/>
      <c r="FT972" s="11"/>
      <c r="FU972" s="11"/>
      <c r="FV972" s="11"/>
      <c r="FW972" s="11"/>
      <c r="FX972" s="11"/>
      <c r="FY972" s="11"/>
      <c r="FZ972" s="11"/>
      <c r="GA972" s="11"/>
      <c r="GB972" s="11"/>
      <c r="GC972" s="11"/>
      <c r="GD972" s="11"/>
      <c r="GE972" s="11"/>
      <c r="GF972" s="11"/>
      <c r="GG972" s="11"/>
      <c r="GH972" s="11"/>
      <c r="GI972" s="11"/>
      <c r="GJ972" s="11"/>
      <c r="GK972" s="11"/>
      <c r="GL972" s="11"/>
      <c r="GM972" s="11"/>
      <c r="GN972" s="11"/>
      <c r="GO972" s="11"/>
      <c r="GP972" s="11"/>
      <c r="GQ972" s="11"/>
      <c r="GR972" s="11"/>
      <c r="GS972" s="11"/>
      <c r="GT972" s="11"/>
      <c r="GU972" s="11"/>
      <c r="GV972" s="11"/>
      <c r="GW972" s="11"/>
      <c r="GX972" s="11"/>
      <c r="GY972" s="11"/>
      <c r="GZ972" s="11"/>
      <c r="HA972" s="11"/>
      <c r="HB972" s="11"/>
      <c r="HC972" s="11"/>
      <c r="HD972" s="11"/>
      <c r="HE972" s="11"/>
      <c r="HF972" s="11"/>
      <c r="HG972" s="11"/>
      <c r="HH972" s="11"/>
      <c r="HI972" s="11"/>
      <c r="HJ972" s="11"/>
      <c r="HK972" s="11"/>
      <c r="HL972" s="11"/>
      <c r="HM972" s="11"/>
      <c r="HN972" s="11"/>
      <c r="HO972" s="11"/>
      <c r="HP972" s="11"/>
      <c r="HQ972" s="11"/>
      <c r="HR972" s="11"/>
      <c r="HS972" s="11"/>
      <c r="HT972" s="11"/>
      <c r="HU972" s="11"/>
      <c r="HV972" s="11"/>
      <c r="HW972" s="11"/>
      <c r="HX972" s="11"/>
      <c r="HY972" s="11"/>
      <c r="HZ972" s="11"/>
      <c r="IA972" s="11"/>
      <c r="IB972" s="11"/>
      <c r="IC972" s="11"/>
      <c r="ID972" s="11"/>
      <c r="IE972" s="11"/>
      <c r="IF972" s="11"/>
      <c r="IG972" s="11"/>
      <c r="IH972" s="11"/>
      <c r="II972" s="11"/>
      <c r="IJ972" s="11"/>
      <c r="IK972" s="11"/>
      <c r="IL972" s="11"/>
      <c r="IM972" s="11"/>
      <c r="IN972" s="11"/>
      <c r="IO972" s="11"/>
      <c r="IP972" s="11"/>
      <c r="IQ972" s="11"/>
      <c r="IR972" s="11"/>
      <c r="IS972" s="11"/>
      <c r="IT972" s="11"/>
      <c r="IU972" s="11"/>
      <c r="IV972" s="11"/>
      <c r="IW972" s="11"/>
      <c r="IX972" s="11"/>
      <c r="IY972" s="11"/>
      <c r="IZ972" s="11"/>
      <c r="JA972" s="11"/>
      <c r="JB972" s="11"/>
      <c r="JC972" s="11"/>
      <c r="JD972" s="11"/>
      <c r="JE972" s="11"/>
      <c r="JF972" s="11"/>
      <c r="JG972" s="11"/>
      <c r="JH972" s="11"/>
      <c r="JI972" s="11"/>
      <c r="JJ972" s="11"/>
      <c r="JK972" s="11"/>
      <c r="JL972" s="11"/>
      <c r="JM972" s="11"/>
      <c r="JN972" s="11"/>
      <c r="JO972" s="11"/>
      <c r="JP972" s="11"/>
      <c r="JQ972" s="11"/>
      <c r="JR972" s="11"/>
      <c r="JS972" s="11"/>
      <c r="JT972" s="11"/>
      <c r="JU972" s="11"/>
      <c r="JV972" s="11"/>
      <c r="JW972" s="11"/>
      <c r="JX972" s="11"/>
      <c r="JY972" s="11"/>
      <c r="JZ972" s="11"/>
      <c r="KA972" s="11"/>
      <c r="KB972" s="11"/>
      <c r="KC972" s="11"/>
      <c r="KD972" s="11"/>
      <c r="KE972" s="11"/>
      <c r="KF972" s="11"/>
      <c r="KG972" s="11"/>
      <c r="KH972" s="11"/>
      <c r="KI972" s="11"/>
      <c r="KJ972" s="11"/>
      <c r="KK972" s="11"/>
      <c r="KL972" s="11"/>
      <c r="KM972" s="11"/>
      <c r="KN972" s="11"/>
      <c r="KO972" s="11"/>
      <c r="KP972" s="11"/>
      <c r="KQ972" s="11"/>
      <c r="KR972" s="11"/>
      <c r="KS972" s="11"/>
      <c r="KT972" s="11"/>
      <c r="KU972" s="11"/>
      <c r="KV972" s="11"/>
      <c r="KW972" s="11"/>
      <c r="KX972" s="11"/>
      <c r="KY972" s="11"/>
      <c r="KZ972" s="11"/>
      <c r="LA972" s="11"/>
      <c r="LB972" s="11"/>
      <c r="LC972" s="11"/>
      <c r="LD972" s="11"/>
      <c r="LE972" s="11"/>
      <c r="LF972" s="11"/>
      <c r="LG972" s="11"/>
      <c r="LH972" s="11"/>
      <c r="LI972" s="11"/>
      <c r="LJ972" s="11"/>
      <c r="LK972" s="11"/>
      <c r="LL972" s="11"/>
      <c r="LM972" s="11"/>
      <c r="LN972" s="11"/>
      <c r="LO972" s="11"/>
      <c r="LP972" s="11"/>
      <c r="LQ972" s="11"/>
      <c r="LR972" s="11"/>
      <c r="LS972" s="11"/>
      <c r="LT972" s="11"/>
      <c r="LU972" s="11"/>
      <c r="LV972" s="11"/>
      <c r="LW972" s="11"/>
      <c r="LX972" s="11"/>
      <c r="LY972" s="11"/>
      <c r="LZ972" s="11"/>
      <c r="MA972" s="11"/>
      <c r="MB972" s="11"/>
      <c r="MC972" s="11"/>
      <c r="MD972" s="11"/>
      <c r="ME972" s="11"/>
      <c r="MF972" s="11"/>
      <c r="MG972" s="11"/>
      <c r="MH972" s="11"/>
      <c r="MI972" s="11"/>
      <c r="MJ972" s="11"/>
      <c r="MK972" s="11"/>
      <c r="ML972" s="11"/>
      <c r="MM972" s="11"/>
      <c r="MN972" s="11"/>
      <c r="MO972" s="11"/>
      <c r="MP972" s="11"/>
      <c r="MQ972" s="11"/>
      <c r="MR972" s="11"/>
      <c r="MS972" s="11"/>
      <c r="MT972" s="11"/>
      <c r="MU972" s="11"/>
      <c r="MV972" s="11"/>
      <c r="MW972" s="11"/>
      <c r="MX972" s="11"/>
      <c r="MY972" s="11"/>
      <c r="MZ972" s="11"/>
      <c r="NA972" s="11"/>
      <c r="NB972" s="11"/>
      <c r="NC972" s="11"/>
      <c r="ND972" s="11"/>
      <c r="NE972" s="11"/>
      <c r="NF972" s="11"/>
      <c r="NG972" s="11"/>
      <c r="NH972" s="11"/>
      <c r="NI972" s="11"/>
      <c r="NJ972" s="11"/>
      <c r="NK972" s="11"/>
      <c r="NL972" s="11"/>
      <c r="NM972" s="11"/>
      <c r="NN972" s="11"/>
      <c r="NO972" s="11"/>
      <c r="NP972" s="11"/>
      <c r="NQ972" s="11"/>
      <c r="NR972" s="11"/>
      <c r="NS972" s="11"/>
      <c r="NT972" s="11"/>
      <c r="NU972" s="11"/>
      <c r="NV972" s="11"/>
      <c r="NW972" s="11"/>
      <c r="NX972" s="11"/>
      <c r="NY972" s="11"/>
      <c r="NZ972" s="11"/>
      <c r="OA972" s="11"/>
      <c r="OB972" s="11"/>
      <c r="OC972" s="11"/>
      <c r="OD972" s="11"/>
      <c r="OE972" s="11"/>
      <c r="OF972" s="11"/>
      <c r="OG972" s="11"/>
      <c r="OH972" s="11"/>
      <c r="OI972" s="11"/>
      <c r="OJ972" s="11"/>
      <c r="OK972" s="11"/>
      <c r="OL972" s="11"/>
      <c r="OM972" s="11"/>
      <c r="ON972" s="11"/>
      <c r="OO972" s="11"/>
      <c r="OP972" s="11"/>
      <c r="OQ972" s="11"/>
      <c r="OR972" s="11"/>
      <c r="OS972" s="11"/>
      <c r="OT972" s="11"/>
      <c r="OU972" s="11"/>
      <c r="OV972" s="11"/>
      <c r="OW972" s="11"/>
      <c r="OX972" s="11"/>
      <c r="OY972" s="11"/>
      <c r="OZ972" s="11"/>
      <c r="PA972" s="11"/>
      <c r="PB972" s="11"/>
      <c r="PC972" s="11"/>
      <c r="PD972" s="11"/>
      <c r="PE972" s="11"/>
      <c r="PF972" s="11"/>
      <c r="PG972" s="11"/>
      <c r="PH972" s="11"/>
      <c r="PI972" s="11"/>
      <c r="PJ972" s="11"/>
      <c r="PK972" s="11"/>
      <c r="PL972" s="11"/>
      <c r="PM972" s="11"/>
      <c r="PN972" s="11"/>
      <c r="PO972" s="11"/>
      <c r="PP972" s="11"/>
      <c r="PQ972" s="11"/>
      <c r="PR972" s="11"/>
      <c r="PS972" s="11"/>
      <c r="PT972" s="11"/>
      <c r="PU972" s="11"/>
      <c r="PV972" s="11"/>
      <c r="PW972" s="11"/>
      <c r="PX972" s="11"/>
      <c r="PY972" s="11"/>
      <c r="PZ972" s="11"/>
      <c r="QA972" s="11"/>
      <c r="QB972" s="11"/>
      <c r="QC972" s="11"/>
      <c r="QD972" s="11"/>
      <c r="QE972" s="11"/>
      <c r="QF972" s="11"/>
      <c r="QG972" s="11"/>
      <c r="QH972" s="11"/>
      <c r="QI972" s="11"/>
      <c r="QJ972" s="11"/>
      <c r="QK972" s="11"/>
      <c r="QL972" s="11"/>
      <c r="QM972" s="11"/>
      <c r="QN972" s="11"/>
      <c r="QO972" s="11"/>
      <c r="QP972" s="11"/>
      <c r="QQ972" s="11"/>
      <c r="QR972" s="11"/>
      <c r="QS972" s="11"/>
      <c r="QT972" s="11"/>
      <c r="QU972" s="11"/>
      <c r="QV972" s="11"/>
      <c r="QW972" s="11"/>
      <c r="QX972" s="11"/>
      <c r="QY972" s="11"/>
      <c r="QZ972" s="11"/>
      <c r="RA972" s="11"/>
      <c r="RB972" s="11"/>
      <c r="RC972" s="11"/>
      <c r="RD972" s="11"/>
      <c r="RE972" s="11"/>
      <c r="RF972" s="11"/>
      <c r="RG972" s="11"/>
      <c r="RH972" s="11"/>
      <c r="RI972" s="11"/>
      <c r="RJ972" s="11"/>
      <c r="RK972" s="11"/>
      <c r="RL972" s="11"/>
      <c r="RM972" s="11"/>
      <c r="RN972" s="11"/>
      <c r="RO972" s="11"/>
      <c r="RP972" s="11"/>
      <c r="RQ972" s="11"/>
      <c r="RR972" s="11"/>
      <c r="RS972" s="11"/>
      <c r="RT972" s="11"/>
      <c r="RU972" s="11"/>
      <c r="RV972" s="11"/>
      <c r="RW972" s="11"/>
      <c r="RX972" s="11"/>
      <c r="RY972" s="11"/>
      <c r="RZ972" s="11"/>
      <c r="SA972" s="11"/>
      <c r="SB972" s="11"/>
      <c r="SC972" s="11"/>
      <c r="SD972" s="11"/>
      <c r="SE972" s="11"/>
      <c r="SF972" s="11"/>
      <c r="SG972" s="11"/>
      <c r="SH972" s="11"/>
      <c r="SI972" s="11"/>
      <c r="SJ972" s="11"/>
      <c r="SK972" s="11"/>
      <c r="SL972" s="11"/>
      <c r="SM972" s="11"/>
      <c r="SN972" s="11"/>
      <c r="SO972" s="11"/>
      <c r="SP972" s="11"/>
      <c r="SQ972" s="11"/>
      <c r="SR972" s="11"/>
      <c r="SS972" s="11"/>
      <c r="ST972" s="11"/>
      <c r="SU972" s="11"/>
      <c r="SV972" s="11"/>
      <c r="SW972" s="11"/>
      <c r="SX972" s="11"/>
      <c r="SY972" s="11"/>
      <c r="SZ972" s="11"/>
      <c r="TA972" s="11"/>
      <c r="TB972" s="11"/>
      <c r="TC972" s="11"/>
      <c r="TD972" s="11"/>
      <c r="TE972" s="11"/>
      <c r="TF972" s="11"/>
      <c r="TG972" s="11"/>
      <c r="TH972" s="11"/>
      <c r="TI972" s="11"/>
      <c r="TJ972" s="11"/>
      <c r="TK972" s="11"/>
      <c r="TL972" s="11"/>
      <c r="TM972" s="11"/>
      <c r="TN972" s="11"/>
      <c r="TO972" s="11"/>
      <c r="TP972" s="11"/>
      <c r="TQ972" s="11"/>
      <c r="TR972" s="11"/>
      <c r="TS972" s="11"/>
      <c r="TT972" s="11"/>
      <c r="TU972" s="11"/>
      <c r="TV972" s="11"/>
      <c r="TW972" s="11"/>
      <c r="TX972" s="11"/>
      <c r="TY972" s="11"/>
      <c r="TZ972" s="11"/>
      <c r="UA972" s="11"/>
      <c r="UB972" s="11"/>
      <c r="UC972" s="11"/>
      <c r="UD972" s="11"/>
      <c r="UE972" s="11"/>
      <c r="UF972" s="11"/>
      <c r="UG972" s="11"/>
      <c r="UH972" s="11"/>
      <c r="UI972" s="11"/>
      <c r="UJ972" s="11"/>
      <c r="UK972" s="11"/>
      <c r="UL972" s="11"/>
      <c r="UM972" s="11"/>
      <c r="UN972" s="11"/>
      <c r="UO972" s="11"/>
      <c r="UP972" s="11"/>
      <c r="UQ972" s="11"/>
      <c r="UR972" s="11"/>
      <c r="US972" s="11"/>
      <c r="UT972" s="11"/>
      <c r="UU972" s="11"/>
      <c r="UV972" s="11"/>
      <c r="UW972" s="11"/>
      <c r="UX972" s="11"/>
      <c r="UY972" s="11"/>
      <c r="UZ972" s="11"/>
      <c r="VA972" s="11"/>
      <c r="VB972" s="11"/>
      <c r="VC972" s="11"/>
      <c r="VD972" s="11"/>
      <c r="VE972" s="11"/>
      <c r="VF972" s="11"/>
      <c r="VG972" s="11"/>
      <c r="VH972" s="11"/>
      <c r="VI972" s="11"/>
      <c r="VJ972" s="11"/>
      <c r="VK972" s="11"/>
      <c r="VL972" s="11"/>
      <c r="VM972" s="11"/>
      <c r="VN972" s="11"/>
      <c r="VO972" s="11"/>
      <c r="VP972" s="11"/>
      <c r="VQ972" s="11"/>
      <c r="VR972" s="11"/>
      <c r="VS972" s="11"/>
      <c r="VT972" s="11"/>
      <c r="VU972" s="11"/>
      <c r="VV972" s="11"/>
      <c r="VW972" s="11"/>
      <c r="VX972" s="11"/>
      <c r="VY972" s="11"/>
      <c r="VZ972" s="11"/>
      <c r="WA972" s="11"/>
      <c r="WB972" s="11"/>
      <c r="WC972" s="11"/>
      <c r="WD972" s="11"/>
      <c r="WE972" s="11"/>
      <c r="WF972" s="11"/>
      <c r="WG972" s="11"/>
      <c r="WH972" s="11"/>
      <c r="WI972" s="11"/>
      <c r="WJ972" s="11"/>
      <c r="WK972" s="11"/>
      <c r="WL972" s="11"/>
      <c r="WM972" s="11"/>
      <c r="WN972" s="11"/>
      <c r="WO972" s="11"/>
      <c r="WP972" s="11"/>
      <c r="WQ972" s="11"/>
      <c r="WR972" s="11"/>
      <c r="WS972" s="11"/>
      <c r="WT972" s="11"/>
      <c r="WU972" s="11"/>
      <c r="WV972" s="11"/>
      <c r="WW972" s="11"/>
      <c r="WX972" s="11"/>
      <c r="WY972" s="11"/>
      <c r="WZ972" s="11"/>
      <c r="XA972" s="11"/>
      <c r="XB972" s="11"/>
      <c r="XC972" s="11"/>
      <c r="XD972" s="11"/>
      <c r="XE972" s="11"/>
      <c r="XF972" s="11"/>
      <c r="XG972" s="11"/>
      <c r="XH972" s="11"/>
      <c r="XI972" s="11"/>
      <c r="XJ972" s="11"/>
      <c r="XK972" s="11"/>
      <c r="XL972" s="11"/>
      <c r="XM972" s="11"/>
      <c r="XN972" s="11"/>
      <c r="XO972" s="11"/>
      <c r="XP972" s="11"/>
      <c r="XQ972" s="11"/>
      <c r="XR972" s="11"/>
      <c r="XS972" s="11"/>
      <c r="XT972" s="11"/>
      <c r="XU972" s="11"/>
      <c r="XV972" s="11"/>
      <c r="XW972" s="11"/>
      <c r="XX972" s="11"/>
      <c r="XY972" s="11"/>
      <c r="XZ972" s="11"/>
      <c r="YA972" s="11"/>
      <c r="YB972" s="11"/>
      <c r="YC972" s="11"/>
      <c r="YD972" s="11"/>
      <c r="YE972" s="11"/>
      <c r="YF972" s="11"/>
      <c r="YG972" s="11"/>
      <c r="YH972" s="11"/>
      <c r="YI972" s="11"/>
      <c r="YJ972" s="11"/>
      <c r="YK972" s="11"/>
      <c r="YL972" s="11"/>
      <c r="YM972" s="11"/>
      <c r="YN972" s="11"/>
      <c r="YO972" s="11"/>
      <c r="YP972" s="11"/>
      <c r="YQ972" s="11"/>
      <c r="YR972" s="11"/>
      <c r="YS972" s="11"/>
      <c r="YT972" s="11"/>
      <c r="YU972" s="11"/>
      <c r="YV972" s="11"/>
      <c r="YW972" s="11"/>
      <c r="YX972" s="11"/>
      <c r="YY972" s="11"/>
      <c r="YZ972" s="11"/>
      <c r="ZA972" s="11"/>
      <c r="ZB972" s="11"/>
      <c r="ZC972" s="11"/>
      <c r="ZD972" s="11"/>
      <c r="ZE972" s="11"/>
      <c r="ZF972" s="11"/>
      <c r="ZG972" s="11"/>
      <c r="ZH972" s="11"/>
      <c r="ZI972" s="11"/>
      <c r="ZJ972" s="11"/>
      <c r="ZK972" s="11"/>
      <c r="ZL972" s="11"/>
      <c r="ZM972" s="11"/>
      <c r="ZN972" s="11"/>
      <c r="ZO972" s="11"/>
      <c r="ZP972" s="11"/>
      <c r="ZQ972" s="11"/>
      <c r="ZR972" s="11"/>
      <c r="ZS972" s="11"/>
      <c r="ZT972" s="11"/>
      <c r="ZU972" s="11"/>
      <c r="ZV972" s="11"/>
      <c r="ZW972" s="11"/>
      <c r="ZX972" s="11"/>
      <c r="ZY972" s="11"/>
      <c r="ZZ972" s="11"/>
      <c r="AAA972" s="11"/>
      <c r="AAB972" s="11"/>
      <c r="AAC972" s="11"/>
      <c r="AAD972" s="11"/>
      <c r="AAE972" s="11"/>
      <c r="AAF972" s="11"/>
      <c r="AAG972" s="11"/>
      <c r="AAH972" s="11"/>
      <c r="AAI972" s="11"/>
      <c r="AAJ972" s="11"/>
      <c r="AAK972" s="11"/>
      <c r="AAL972" s="11"/>
      <c r="AAM972" s="11"/>
      <c r="AAN972" s="11"/>
      <c r="AAO972" s="11"/>
      <c r="AAP972" s="11"/>
      <c r="AAQ972" s="11"/>
      <c r="AAR972" s="11"/>
      <c r="AAS972" s="11"/>
      <c r="AAT972" s="11"/>
      <c r="AAU972" s="11"/>
      <c r="AAV972" s="11"/>
      <c r="AAW972" s="11"/>
      <c r="AAX972" s="11"/>
      <c r="AAY972" s="11"/>
      <c r="AAZ972" s="11"/>
      <c r="ABA972" s="11"/>
      <c r="ABB972" s="11"/>
      <c r="ABC972" s="11"/>
      <c r="ABD972" s="11"/>
      <c r="ABE972" s="11"/>
      <c r="ABF972" s="11"/>
      <c r="ABG972" s="11"/>
      <c r="ABH972" s="11"/>
      <c r="ABI972" s="11"/>
      <c r="ABJ972" s="11"/>
      <c r="ABK972" s="11"/>
      <c r="ABL972" s="11"/>
      <c r="ABM972" s="11"/>
      <c r="ABN972" s="11"/>
      <c r="ABO972" s="11"/>
      <c r="ABP972" s="11"/>
      <c r="ABQ972" s="11"/>
      <c r="ABR972" s="11"/>
      <c r="ABS972" s="11"/>
      <c r="ABT972" s="11"/>
      <c r="ABU972" s="11"/>
      <c r="ABV972" s="11"/>
      <c r="ABW972" s="11"/>
      <c r="ABX972" s="11"/>
      <c r="ABY972" s="11"/>
      <c r="ABZ972" s="11"/>
      <c r="ACA972" s="11"/>
      <c r="ACB972" s="11"/>
      <c r="ACC972" s="11"/>
      <c r="ACD972" s="11"/>
      <c r="ACE972" s="11"/>
      <c r="ACF972" s="11"/>
      <c r="ACG972" s="11"/>
      <c r="ACH972" s="11"/>
      <c r="ACI972" s="11"/>
      <c r="ACJ972" s="11"/>
      <c r="ACK972" s="11"/>
      <c r="ACL972" s="11"/>
      <c r="ACM972" s="11"/>
      <c r="ACN972" s="11"/>
      <c r="ACO972" s="11"/>
      <c r="ACP972" s="11"/>
      <c r="ACQ972" s="11"/>
      <c r="ACR972" s="11"/>
      <c r="ACS972" s="11"/>
      <c r="ACT972" s="11"/>
      <c r="ACU972" s="11"/>
      <c r="ACV972" s="11"/>
      <c r="ACW972" s="11"/>
      <c r="ACX972" s="11"/>
      <c r="ACY972" s="11"/>
      <c r="ACZ972" s="11"/>
      <c r="ADA972" s="11"/>
      <c r="ADB972" s="11"/>
      <c r="ADC972" s="11"/>
      <c r="ADD972" s="11"/>
      <c r="ADE972" s="11"/>
      <c r="ADF972" s="11"/>
      <c r="ADG972" s="11"/>
      <c r="ADH972" s="11"/>
      <c r="ADI972" s="11"/>
      <c r="ADJ972" s="11"/>
      <c r="ADK972" s="11"/>
      <c r="ADL972" s="11"/>
      <c r="ADM972" s="11"/>
      <c r="ADN972" s="11"/>
      <c r="ADO972" s="11"/>
      <c r="ADP972" s="11"/>
      <c r="ADQ972" s="11"/>
      <c r="ADR972" s="11"/>
      <c r="ADS972" s="11"/>
      <c r="ADT972" s="11"/>
      <c r="ADU972" s="11"/>
      <c r="ADV972" s="11"/>
      <c r="ADW972" s="11"/>
      <c r="ADX972" s="11"/>
      <c r="ADY972" s="11"/>
      <c r="ADZ972" s="11"/>
      <c r="AEA972" s="11"/>
      <c r="AEB972" s="11"/>
      <c r="AEC972" s="11"/>
      <c r="AED972" s="11"/>
      <c r="AEE972" s="11"/>
      <c r="AEF972" s="11"/>
      <c r="AEG972" s="11"/>
      <c r="AEH972" s="11"/>
      <c r="AEI972" s="11"/>
      <c r="AEJ972" s="11"/>
      <c r="AEK972" s="11"/>
      <c r="AEL972" s="11"/>
      <c r="AEM972" s="11"/>
      <c r="AEN972" s="11"/>
      <c r="AEO972" s="11"/>
      <c r="AEP972" s="11"/>
      <c r="AEQ972" s="11"/>
      <c r="AER972" s="11"/>
      <c r="AES972" s="11"/>
      <c r="AET972" s="11"/>
      <c r="AEU972" s="11"/>
      <c r="AEV972" s="11"/>
      <c r="AEW972" s="11"/>
      <c r="AEX972" s="11"/>
      <c r="AEY972" s="11"/>
      <c r="AEZ972" s="11"/>
      <c r="AFA972" s="11"/>
      <c r="AFB972" s="11"/>
      <c r="AFC972" s="11"/>
      <c r="AFD972" s="11"/>
      <c r="AFE972" s="11"/>
      <c r="AFF972" s="11"/>
      <c r="AFG972" s="11"/>
      <c r="AFH972" s="11"/>
      <c r="AFI972" s="11"/>
      <c r="AFJ972" s="11"/>
      <c r="AFK972" s="11"/>
      <c r="AFL972" s="11"/>
      <c r="AFM972" s="11"/>
      <c r="AFN972" s="11"/>
      <c r="AFO972" s="11"/>
      <c r="AFP972" s="11"/>
      <c r="AFQ972" s="11"/>
      <c r="AFR972" s="11"/>
      <c r="AFS972" s="11"/>
      <c r="AFT972" s="11"/>
      <c r="AFU972" s="11"/>
      <c r="AFV972" s="11"/>
      <c r="AFW972" s="11"/>
      <c r="AFX972" s="11"/>
      <c r="AFY972" s="11"/>
      <c r="AFZ972" s="11"/>
      <c r="AGA972" s="11"/>
      <c r="AGB972" s="11"/>
      <c r="AGC972" s="11"/>
      <c r="AGD972" s="11"/>
      <c r="AGE972" s="11"/>
      <c r="AGF972" s="11"/>
      <c r="AGG972" s="11"/>
      <c r="AGH972" s="11"/>
      <c r="AGI972" s="11"/>
      <c r="AGJ972" s="11"/>
      <c r="AGK972" s="11"/>
      <c r="AGL972" s="11"/>
      <c r="AGM972" s="11"/>
      <c r="AGN972" s="11"/>
      <c r="AGO972" s="11"/>
      <c r="AGP972" s="11"/>
      <c r="AGQ972" s="11"/>
      <c r="AGR972" s="11"/>
      <c r="AGS972" s="11"/>
      <c r="AGT972" s="11"/>
      <c r="AGU972" s="11"/>
      <c r="AGV972" s="11"/>
      <c r="AGW972" s="11"/>
      <c r="AGX972" s="11"/>
      <c r="AGY972" s="11"/>
      <c r="AGZ972" s="11"/>
      <c r="AHA972" s="11"/>
      <c r="AHB972" s="11"/>
      <c r="AHC972" s="11"/>
      <c r="AHD972" s="11"/>
      <c r="AHE972" s="11"/>
      <c r="AHF972" s="11"/>
      <c r="AHG972" s="11"/>
      <c r="AHH972" s="11"/>
      <c r="AHI972" s="11"/>
      <c r="AHJ972" s="11"/>
      <c r="AHK972" s="11"/>
      <c r="AHL972" s="11"/>
      <c r="AHM972" s="11"/>
      <c r="AHN972" s="11"/>
      <c r="AHO972" s="11"/>
      <c r="AHP972" s="11"/>
      <c r="AHQ972" s="11"/>
      <c r="AHR972" s="11"/>
      <c r="AHS972" s="11"/>
      <c r="AHT972" s="11"/>
      <c r="AHU972" s="11"/>
      <c r="AHV972" s="11"/>
      <c r="AHW972" s="11"/>
      <c r="AHX972" s="11"/>
      <c r="AHY972" s="11"/>
      <c r="AHZ972" s="11"/>
      <c r="AIA972" s="11"/>
      <c r="AIB972" s="11"/>
      <c r="AIC972" s="11"/>
      <c r="AID972" s="11"/>
      <c r="AIE972" s="11"/>
      <c r="AIF972" s="11"/>
      <c r="AIG972" s="11"/>
      <c r="AIH972" s="11"/>
      <c r="AII972" s="11"/>
      <c r="AIJ972" s="11"/>
      <c r="AIK972" s="11"/>
      <c r="AIL972" s="11"/>
      <c r="AIM972" s="11"/>
      <c r="AIN972" s="11"/>
      <c r="AIO972" s="11"/>
      <c r="AIP972" s="11"/>
      <c r="AIQ972" s="11"/>
      <c r="AIR972" s="11"/>
      <c r="AIS972" s="11"/>
      <c r="AIT972" s="11"/>
      <c r="AIU972" s="11"/>
      <c r="AIV972" s="11"/>
      <c r="AIW972" s="11"/>
      <c r="AIX972" s="11"/>
      <c r="AIY972" s="11"/>
      <c r="AIZ972" s="11"/>
      <c r="AJA972" s="11"/>
      <c r="AJB972" s="11"/>
      <c r="AJC972" s="11"/>
      <c r="AJD972" s="11"/>
      <c r="AJE972" s="11"/>
      <c r="AJF972" s="11"/>
      <c r="AJG972" s="11"/>
      <c r="AJH972" s="11"/>
      <c r="AJI972" s="11"/>
      <c r="AJJ972" s="11"/>
      <c r="AJK972" s="11"/>
      <c r="AJL972" s="11"/>
      <c r="AJM972" s="11"/>
      <c r="AJN972" s="11"/>
      <c r="AJO972" s="11"/>
      <c r="AJP972" s="11"/>
      <c r="AJQ972" s="11"/>
      <c r="AJR972" s="11"/>
      <c r="AJS972" s="11"/>
      <c r="AJT972" s="11"/>
      <c r="AJU972" s="11"/>
      <c r="AJV972" s="11"/>
      <c r="AJW972" s="11"/>
      <c r="AJX972" s="11"/>
      <c r="AJY972" s="11"/>
      <c r="AJZ972" s="11"/>
      <c r="AKA972" s="11"/>
      <c r="AKB972" s="11"/>
      <c r="AKC972" s="11"/>
      <c r="AKD972" s="11"/>
      <c r="AKE972" s="11"/>
      <c r="AKF972" s="11"/>
      <c r="AKG972" s="11"/>
      <c r="AKH972" s="11"/>
      <c r="AKI972" s="11"/>
      <c r="AKJ972" s="11"/>
      <c r="AKK972" s="11"/>
      <c r="AKL972" s="11"/>
      <c r="AKM972" s="11"/>
      <c r="AKN972" s="11"/>
      <c r="AKO972" s="11"/>
      <c r="AKP972" s="11"/>
      <c r="AKQ972" s="11"/>
      <c r="AKR972" s="11"/>
      <c r="AKS972" s="11"/>
      <c r="AKT972" s="11"/>
      <c r="AKU972" s="11"/>
      <c r="AKV972" s="11"/>
      <c r="AKW972" s="11"/>
      <c r="AKX972" s="11"/>
      <c r="AKY972" s="11"/>
      <c r="AKZ972" s="11"/>
      <c r="ALA972" s="11"/>
      <c r="ALB972" s="11"/>
      <c r="ALC972" s="11"/>
      <c r="ALD972" s="11"/>
      <c r="ALE972" s="11"/>
      <c r="ALF972" s="11"/>
      <c r="ALG972" s="11"/>
      <c r="ALH972" s="11"/>
      <c r="ALI972" s="11"/>
      <c r="ALJ972" s="11"/>
      <c r="ALK972" s="11"/>
      <c r="ALL972" s="11"/>
      <c r="ALM972" s="11"/>
      <c r="ALN972" s="11"/>
      <c r="ALO972" s="11"/>
      <c r="ALP972" s="11"/>
      <c r="ALQ972" s="11"/>
      <c r="ALR972" s="11"/>
      <c r="ALS972" s="11"/>
      <c r="ALT972" s="11"/>
      <c r="ALU972" s="11"/>
      <c r="ALV972" s="11"/>
      <c r="ALW972" s="11"/>
      <c r="ALX972" s="11"/>
      <c r="ALY972" s="11"/>
      <c r="ALZ972" s="11"/>
      <c r="AMA972" s="11"/>
      <c r="AMB972" s="11"/>
      <c r="AMC972" s="11"/>
      <c r="AMD972" s="11"/>
      <c r="AME972" s="11"/>
      <c r="AMF972" s="11"/>
      <c r="AMG972" s="11"/>
      <c r="AMH972" s="11"/>
      <c r="AMI972" s="11"/>
      <c r="AMJ972" s="11"/>
    </row>
    <row r="973" spans="1:1024" s="9" customFormat="1" ht="37.5" x14ac:dyDescent="0.3">
      <c r="A973" s="18">
        <v>9</v>
      </c>
      <c r="B973" s="19">
        <v>9</v>
      </c>
      <c r="C973" s="74" t="s">
        <v>718</v>
      </c>
      <c r="D973" s="19">
        <v>1955</v>
      </c>
      <c r="E973" s="19" t="s">
        <v>34</v>
      </c>
      <c r="F973" s="24" t="s">
        <v>53</v>
      </c>
      <c r="G973" s="19" t="s">
        <v>72</v>
      </c>
      <c r="H973" s="19">
        <v>2</v>
      </c>
      <c r="I973" s="25">
        <v>1007.7</v>
      </c>
      <c r="J973" s="25">
        <v>569.70000000000005</v>
      </c>
      <c r="K973" s="61" t="s">
        <v>46</v>
      </c>
      <c r="L973" s="34">
        <f t="shared" si="162"/>
        <v>250151.44800000003</v>
      </c>
      <c r="M973" s="34">
        <f t="shared" si="163"/>
        <v>18259.524000000001</v>
      </c>
      <c r="N973" s="34">
        <f t="shared" si="164"/>
        <v>268410.97200000001</v>
      </c>
      <c r="O973" s="200">
        <f>N973+N974+N975</f>
        <v>2391775.9500000002</v>
      </c>
      <c r="P973" s="34">
        <v>248.24</v>
      </c>
      <c r="Q973" s="23">
        <v>18.12</v>
      </c>
      <c r="R973" s="24" t="s">
        <v>279</v>
      </c>
      <c r="S973" s="24" t="s">
        <v>655</v>
      </c>
      <c r="T973" s="7"/>
      <c r="U973" s="7"/>
      <c r="V973" s="8"/>
      <c r="W973" s="7"/>
      <c r="X973" s="7"/>
      <c r="Z973" s="7"/>
      <c r="AA973" s="7"/>
      <c r="AB973" s="7"/>
      <c r="AC973" s="10"/>
      <c r="DX973" s="11"/>
      <c r="DY973" s="11"/>
      <c r="DZ973" s="11"/>
      <c r="EA973" s="11"/>
      <c r="EB973" s="11"/>
      <c r="EC973" s="11"/>
      <c r="ED973" s="11"/>
      <c r="EE973" s="11"/>
      <c r="EF973" s="11"/>
      <c r="EG973" s="11"/>
      <c r="EH973" s="11"/>
      <c r="EI973" s="11"/>
      <c r="EJ973" s="11"/>
      <c r="EK973" s="11"/>
      <c r="EL973" s="11"/>
      <c r="EM973" s="11"/>
      <c r="EN973" s="11"/>
      <c r="EO973" s="11"/>
      <c r="EP973" s="11"/>
      <c r="EQ973" s="11"/>
      <c r="ER973" s="11"/>
      <c r="ES973" s="11"/>
      <c r="ET973" s="11"/>
      <c r="EU973" s="11"/>
      <c r="EV973" s="11"/>
      <c r="EW973" s="11"/>
      <c r="EX973" s="11"/>
      <c r="EY973" s="11"/>
      <c r="EZ973" s="11"/>
      <c r="FA973" s="11"/>
      <c r="FB973" s="11"/>
      <c r="FC973" s="11"/>
      <c r="FD973" s="11"/>
      <c r="FE973" s="11"/>
      <c r="FF973" s="11"/>
      <c r="FG973" s="11"/>
      <c r="FH973" s="11"/>
      <c r="FI973" s="11"/>
      <c r="FJ973" s="11"/>
      <c r="FK973" s="11"/>
      <c r="FL973" s="11"/>
      <c r="FM973" s="11"/>
      <c r="FN973" s="11"/>
      <c r="FO973" s="11"/>
      <c r="FP973" s="11"/>
      <c r="FQ973" s="11"/>
      <c r="FR973" s="11"/>
      <c r="FS973" s="11"/>
      <c r="FT973" s="11"/>
      <c r="FU973" s="11"/>
      <c r="FV973" s="11"/>
      <c r="FW973" s="11"/>
      <c r="FX973" s="11"/>
      <c r="FY973" s="11"/>
      <c r="FZ973" s="11"/>
      <c r="GA973" s="11"/>
      <c r="GB973" s="11"/>
      <c r="GC973" s="11"/>
      <c r="GD973" s="11"/>
      <c r="GE973" s="11"/>
      <c r="GF973" s="11"/>
      <c r="GG973" s="11"/>
      <c r="GH973" s="11"/>
      <c r="GI973" s="11"/>
      <c r="GJ973" s="11"/>
      <c r="GK973" s="11"/>
      <c r="GL973" s="11"/>
      <c r="GM973" s="11"/>
      <c r="GN973" s="11"/>
      <c r="GO973" s="11"/>
      <c r="GP973" s="11"/>
      <c r="GQ973" s="11"/>
      <c r="GR973" s="11"/>
      <c r="GS973" s="11"/>
      <c r="GT973" s="11"/>
      <c r="GU973" s="11"/>
      <c r="GV973" s="11"/>
      <c r="GW973" s="11"/>
      <c r="GX973" s="11"/>
      <c r="GY973" s="11"/>
      <c r="GZ973" s="11"/>
      <c r="HA973" s="11"/>
      <c r="HB973" s="11"/>
      <c r="HC973" s="11"/>
      <c r="HD973" s="11"/>
      <c r="HE973" s="11"/>
      <c r="HF973" s="11"/>
      <c r="HG973" s="11"/>
      <c r="HH973" s="11"/>
      <c r="HI973" s="11"/>
      <c r="HJ973" s="11"/>
      <c r="HK973" s="11"/>
      <c r="HL973" s="11"/>
      <c r="HM973" s="11"/>
      <c r="HN973" s="11"/>
      <c r="HO973" s="11"/>
      <c r="HP973" s="11"/>
      <c r="HQ973" s="11"/>
      <c r="HR973" s="11"/>
      <c r="HS973" s="11"/>
      <c r="HT973" s="11"/>
      <c r="HU973" s="11"/>
      <c r="HV973" s="11"/>
      <c r="HW973" s="11"/>
      <c r="HX973" s="11"/>
      <c r="HY973" s="11"/>
      <c r="HZ973" s="11"/>
      <c r="IA973" s="11"/>
      <c r="IB973" s="11"/>
      <c r="IC973" s="11"/>
      <c r="ID973" s="11"/>
      <c r="IE973" s="11"/>
      <c r="IF973" s="11"/>
      <c r="IG973" s="11"/>
      <c r="IH973" s="11"/>
      <c r="II973" s="11"/>
      <c r="IJ973" s="11"/>
      <c r="IK973" s="11"/>
      <c r="IL973" s="11"/>
      <c r="IM973" s="11"/>
      <c r="IN973" s="11"/>
      <c r="IO973" s="11"/>
      <c r="IP973" s="11"/>
      <c r="IQ973" s="11"/>
      <c r="IR973" s="11"/>
      <c r="IS973" s="11"/>
      <c r="IT973" s="11"/>
      <c r="IU973" s="11"/>
      <c r="IV973" s="11"/>
      <c r="IW973" s="11"/>
      <c r="IX973" s="11"/>
      <c r="IY973" s="11"/>
      <c r="IZ973" s="11"/>
      <c r="JA973" s="11"/>
      <c r="JB973" s="11"/>
      <c r="JC973" s="11"/>
      <c r="JD973" s="11"/>
      <c r="JE973" s="11"/>
      <c r="JF973" s="11"/>
      <c r="JG973" s="11"/>
      <c r="JH973" s="11"/>
      <c r="JI973" s="11"/>
      <c r="JJ973" s="11"/>
      <c r="JK973" s="11"/>
      <c r="JL973" s="11"/>
      <c r="JM973" s="11"/>
      <c r="JN973" s="11"/>
      <c r="JO973" s="11"/>
      <c r="JP973" s="11"/>
      <c r="JQ973" s="11"/>
      <c r="JR973" s="11"/>
      <c r="JS973" s="11"/>
      <c r="JT973" s="11"/>
      <c r="JU973" s="11"/>
      <c r="JV973" s="11"/>
      <c r="JW973" s="11"/>
      <c r="JX973" s="11"/>
      <c r="JY973" s="11"/>
      <c r="JZ973" s="11"/>
      <c r="KA973" s="11"/>
      <c r="KB973" s="11"/>
      <c r="KC973" s="11"/>
      <c r="KD973" s="11"/>
      <c r="KE973" s="11"/>
      <c r="KF973" s="11"/>
      <c r="KG973" s="11"/>
      <c r="KH973" s="11"/>
      <c r="KI973" s="11"/>
      <c r="KJ973" s="11"/>
      <c r="KK973" s="11"/>
      <c r="KL973" s="11"/>
      <c r="KM973" s="11"/>
      <c r="KN973" s="11"/>
      <c r="KO973" s="11"/>
      <c r="KP973" s="11"/>
      <c r="KQ973" s="11"/>
      <c r="KR973" s="11"/>
      <c r="KS973" s="11"/>
      <c r="KT973" s="11"/>
      <c r="KU973" s="11"/>
      <c r="KV973" s="11"/>
      <c r="KW973" s="11"/>
      <c r="KX973" s="11"/>
      <c r="KY973" s="11"/>
      <c r="KZ973" s="11"/>
      <c r="LA973" s="11"/>
      <c r="LB973" s="11"/>
      <c r="LC973" s="11"/>
      <c r="LD973" s="11"/>
      <c r="LE973" s="11"/>
      <c r="LF973" s="11"/>
      <c r="LG973" s="11"/>
      <c r="LH973" s="11"/>
      <c r="LI973" s="11"/>
      <c r="LJ973" s="11"/>
      <c r="LK973" s="11"/>
      <c r="LL973" s="11"/>
      <c r="LM973" s="11"/>
      <c r="LN973" s="11"/>
      <c r="LO973" s="11"/>
      <c r="LP973" s="11"/>
      <c r="LQ973" s="11"/>
      <c r="LR973" s="11"/>
      <c r="LS973" s="11"/>
      <c r="LT973" s="11"/>
      <c r="LU973" s="11"/>
      <c r="LV973" s="11"/>
      <c r="LW973" s="11"/>
      <c r="LX973" s="11"/>
      <c r="LY973" s="11"/>
      <c r="LZ973" s="11"/>
      <c r="MA973" s="11"/>
      <c r="MB973" s="11"/>
      <c r="MC973" s="11"/>
      <c r="MD973" s="11"/>
      <c r="ME973" s="11"/>
      <c r="MF973" s="11"/>
      <c r="MG973" s="11"/>
      <c r="MH973" s="11"/>
      <c r="MI973" s="11"/>
      <c r="MJ973" s="11"/>
      <c r="MK973" s="11"/>
      <c r="ML973" s="11"/>
      <c r="MM973" s="11"/>
      <c r="MN973" s="11"/>
      <c r="MO973" s="11"/>
      <c r="MP973" s="11"/>
      <c r="MQ973" s="11"/>
      <c r="MR973" s="11"/>
      <c r="MS973" s="11"/>
      <c r="MT973" s="11"/>
      <c r="MU973" s="11"/>
      <c r="MV973" s="11"/>
      <c r="MW973" s="11"/>
      <c r="MX973" s="11"/>
      <c r="MY973" s="11"/>
      <c r="MZ973" s="11"/>
      <c r="NA973" s="11"/>
      <c r="NB973" s="11"/>
      <c r="NC973" s="11"/>
      <c r="ND973" s="11"/>
      <c r="NE973" s="11"/>
      <c r="NF973" s="11"/>
      <c r="NG973" s="11"/>
      <c r="NH973" s="11"/>
      <c r="NI973" s="11"/>
      <c r="NJ973" s="11"/>
      <c r="NK973" s="11"/>
      <c r="NL973" s="11"/>
      <c r="NM973" s="11"/>
      <c r="NN973" s="11"/>
      <c r="NO973" s="11"/>
      <c r="NP973" s="11"/>
      <c r="NQ973" s="11"/>
      <c r="NR973" s="11"/>
      <c r="NS973" s="11"/>
      <c r="NT973" s="11"/>
      <c r="NU973" s="11"/>
      <c r="NV973" s="11"/>
      <c r="NW973" s="11"/>
      <c r="NX973" s="11"/>
      <c r="NY973" s="11"/>
      <c r="NZ973" s="11"/>
      <c r="OA973" s="11"/>
      <c r="OB973" s="11"/>
      <c r="OC973" s="11"/>
      <c r="OD973" s="11"/>
      <c r="OE973" s="11"/>
      <c r="OF973" s="11"/>
      <c r="OG973" s="11"/>
      <c r="OH973" s="11"/>
      <c r="OI973" s="11"/>
      <c r="OJ973" s="11"/>
      <c r="OK973" s="11"/>
      <c r="OL973" s="11"/>
      <c r="OM973" s="11"/>
      <c r="ON973" s="11"/>
      <c r="OO973" s="11"/>
      <c r="OP973" s="11"/>
      <c r="OQ973" s="11"/>
      <c r="OR973" s="11"/>
      <c r="OS973" s="11"/>
      <c r="OT973" s="11"/>
      <c r="OU973" s="11"/>
      <c r="OV973" s="11"/>
      <c r="OW973" s="11"/>
      <c r="OX973" s="11"/>
      <c r="OY973" s="11"/>
      <c r="OZ973" s="11"/>
      <c r="PA973" s="11"/>
      <c r="PB973" s="11"/>
      <c r="PC973" s="11"/>
      <c r="PD973" s="11"/>
      <c r="PE973" s="11"/>
      <c r="PF973" s="11"/>
      <c r="PG973" s="11"/>
      <c r="PH973" s="11"/>
      <c r="PI973" s="11"/>
      <c r="PJ973" s="11"/>
      <c r="PK973" s="11"/>
      <c r="PL973" s="11"/>
      <c r="PM973" s="11"/>
      <c r="PN973" s="11"/>
      <c r="PO973" s="11"/>
      <c r="PP973" s="11"/>
      <c r="PQ973" s="11"/>
      <c r="PR973" s="11"/>
      <c r="PS973" s="11"/>
      <c r="PT973" s="11"/>
      <c r="PU973" s="11"/>
      <c r="PV973" s="11"/>
      <c r="PW973" s="11"/>
      <c r="PX973" s="11"/>
      <c r="PY973" s="11"/>
      <c r="PZ973" s="11"/>
      <c r="QA973" s="11"/>
      <c r="QB973" s="11"/>
      <c r="QC973" s="11"/>
      <c r="QD973" s="11"/>
      <c r="QE973" s="11"/>
      <c r="QF973" s="11"/>
      <c r="QG973" s="11"/>
      <c r="QH973" s="11"/>
      <c r="QI973" s="11"/>
      <c r="QJ973" s="11"/>
      <c r="QK973" s="11"/>
      <c r="QL973" s="11"/>
      <c r="QM973" s="11"/>
      <c r="QN973" s="11"/>
      <c r="QO973" s="11"/>
      <c r="QP973" s="11"/>
      <c r="QQ973" s="11"/>
      <c r="QR973" s="11"/>
      <c r="QS973" s="11"/>
      <c r="QT973" s="11"/>
      <c r="QU973" s="11"/>
      <c r="QV973" s="11"/>
      <c r="QW973" s="11"/>
      <c r="QX973" s="11"/>
      <c r="QY973" s="11"/>
      <c r="QZ973" s="11"/>
      <c r="RA973" s="11"/>
      <c r="RB973" s="11"/>
      <c r="RC973" s="11"/>
      <c r="RD973" s="11"/>
      <c r="RE973" s="11"/>
      <c r="RF973" s="11"/>
      <c r="RG973" s="11"/>
      <c r="RH973" s="11"/>
      <c r="RI973" s="11"/>
      <c r="RJ973" s="11"/>
      <c r="RK973" s="11"/>
      <c r="RL973" s="11"/>
      <c r="RM973" s="11"/>
      <c r="RN973" s="11"/>
      <c r="RO973" s="11"/>
      <c r="RP973" s="11"/>
      <c r="RQ973" s="11"/>
      <c r="RR973" s="11"/>
      <c r="RS973" s="11"/>
      <c r="RT973" s="11"/>
      <c r="RU973" s="11"/>
      <c r="RV973" s="11"/>
      <c r="RW973" s="11"/>
      <c r="RX973" s="11"/>
      <c r="RY973" s="11"/>
      <c r="RZ973" s="11"/>
      <c r="SA973" s="11"/>
      <c r="SB973" s="11"/>
      <c r="SC973" s="11"/>
      <c r="SD973" s="11"/>
      <c r="SE973" s="11"/>
      <c r="SF973" s="11"/>
      <c r="SG973" s="11"/>
      <c r="SH973" s="11"/>
      <c r="SI973" s="11"/>
      <c r="SJ973" s="11"/>
      <c r="SK973" s="11"/>
      <c r="SL973" s="11"/>
      <c r="SM973" s="11"/>
      <c r="SN973" s="11"/>
      <c r="SO973" s="11"/>
      <c r="SP973" s="11"/>
      <c r="SQ973" s="11"/>
      <c r="SR973" s="11"/>
      <c r="SS973" s="11"/>
      <c r="ST973" s="11"/>
      <c r="SU973" s="11"/>
      <c r="SV973" s="11"/>
      <c r="SW973" s="11"/>
      <c r="SX973" s="11"/>
      <c r="SY973" s="11"/>
      <c r="SZ973" s="11"/>
      <c r="TA973" s="11"/>
      <c r="TB973" s="11"/>
      <c r="TC973" s="11"/>
      <c r="TD973" s="11"/>
      <c r="TE973" s="11"/>
      <c r="TF973" s="11"/>
      <c r="TG973" s="11"/>
      <c r="TH973" s="11"/>
      <c r="TI973" s="11"/>
      <c r="TJ973" s="11"/>
      <c r="TK973" s="11"/>
      <c r="TL973" s="11"/>
      <c r="TM973" s="11"/>
      <c r="TN973" s="11"/>
      <c r="TO973" s="11"/>
      <c r="TP973" s="11"/>
      <c r="TQ973" s="11"/>
      <c r="TR973" s="11"/>
      <c r="TS973" s="11"/>
      <c r="TT973" s="11"/>
      <c r="TU973" s="11"/>
      <c r="TV973" s="11"/>
      <c r="TW973" s="11"/>
      <c r="TX973" s="11"/>
      <c r="TY973" s="11"/>
      <c r="TZ973" s="11"/>
      <c r="UA973" s="11"/>
      <c r="UB973" s="11"/>
      <c r="UC973" s="11"/>
      <c r="UD973" s="11"/>
      <c r="UE973" s="11"/>
      <c r="UF973" s="11"/>
      <c r="UG973" s="11"/>
      <c r="UH973" s="11"/>
      <c r="UI973" s="11"/>
      <c r="UJ973" s="11"/>
      <c r="UK973" s="11"/>
      <c r="UL973" s="11"/>
      <c r="UM973" s="11"/>
      <c r="UN973" s="11"/>
      <c r="UO973" s="11"/>
      <c r="UP973" s="11"/>
      <c r="UQ973" s="11"/>
      <c r="UR973" s="11"/>
      <c r="US973" s="11"/>
      <c r="UT973" s="11"/>
      <c r="UU973" s="11"/>
      <c r="UV973" s="11"/>
      <c r="UW973" s="11"/>
      <c r="UX973" s="11"/>
      <c r="UY973" s="11"/>
      <c r="UZ973" s="11"/>
      <c r="VA973" s="11"/>
      <c r="VB973" s="11"/>
      <c r="VC973" s="11"/>
      <c r="VD973" s="11"/>
      <c r="VE973" s="11"/>
      <c r="VF973" s="11"/>
      <c r="VG973" s="11"/>
      <c r="VH973" s="11"/>
      <c r="VI973" s="11"/>
      <c r="VJ973" s="11"/>
      <c r="VK973" s="11"/>
      <c r="VL973" s="11"/>
      <c r="VM973" s="11"/>
      <c r="VN973" s="11"/>
      <c r="VO973" s="11"/>
      <c r="VP973" s="11"/>
      <c r="VQ973" s="11"/>
      <c r="VR973" s="11"/>
      <c r="VS973" s="11"/>
      <c r="VT973" s="11"/>
      <c r="VU973" s="11"/>
      <c r="VV973" s="11"/>
      <c r="VW973" s="11"/>
      <c r="VX973" s="11"/>
      <c r="VY973" s="11"/>
      <c r="VZ973" s="11"/>
      <c r="WA973" s="11"/>
      <c r="WB973" s="11"/>
      <c r="WC973" s="11"/>
      <c r="WD973" s="11"/>
      <c r="WE973" s="11"/>
      <c r="WF973" s="11"/>
      <c r="WG973" s="11"/>
      <c r="WH973" s="11"/>
      <c r="WI973" s="11"/>
      <c r="WJ973" s="11"/>
      <c r="WK973" s="11"/>
      <c r="WL973" s="11"/>
      <c r="WM973" s="11"/>
      <c r="WN973" s="11"/>
      <c r="WO973" s="11"/>
      <c r="WP973" s="11"/>
      <c r="WQ973" s="11"/>
      <c r="WR973" s="11"/>
      <c r="WS973" s="11"/>
      <c r="WT973" s="11"/>
      <c r="WU973" s="11"/>
      <c r="WV973" s="11"/>
      <c r="WW973" s="11"/>
      <c r="WX973" s="11"/>
      <c r="WY973" s="11"/>
      <c r="WZ973" s="11"/>
      <c r="XA973" s="11"/>
      <c r="XB973" s="11"/>
      <c r="XC973" s="11"/>
      <c r="XD973" s="11"/>
      <c r="XE973" s="11"/>
      <c r="XF973" s="11"/>
      <c r="XG973" s="11"/>
      <c r="XH973" s="11"/>
      <c r="XI973" s="11"/>
      <c r="XJ973" s="11"/>
      <c r="XK973" s="11"/>
      <c r="XL973" s="11"/>
      <c r="XM973" s="11"/>
      <c r="XN973" s="11"/>
      <c r="XO973" s="11"/>
      <c r="XP973" s="11"/>
      <c r="XQ973" s="11"/>
      <c r="XR973" s="11"/>
      <c r="XS973" s="11"/>
      <c r="XT973" s="11"/>
      <c r="XU973" s="11"/>
      <c r="XV973" s="11"/>
      <c r="XW973" s="11"/>
      <c r="XX973" s="11"/>
      <c r="XY973" s="11"/>
      <c r="XZ973" s="11"/>
      <c r="YA973" s="11"/>
      <c r="YB973" s="11"/>
      <c r="YC973" s="11"/>
      <c r="YD973" s="11"/>
      <c r="YE973" s="11"/>
      <c r="YF973" s="11"/>
      <c r="YG973" s="11"/>
      <c r="YH973" s="11"/>
      <c r="YI973" s="11"/>
      <c r="YJ973" s="11"/>
      <c r="YK973" s="11"/>
      <c r="YL973" s="11"/>
      <c r="YM973" s="11"/>
      <c r="YN973" s="11"/>
      <c r="YO973" s="11"/>
      <c r="YP973" s="11"/>
      <c r="YQ973" s="11"/>
      <c r="YR973" s="11"/>
      <c r="YS973" s="11"/>
      <c r="YT973" s="11"/>
      <c r="YU973" s="11"/>
      <c r="YV973" s="11"/>
      <c r="YW973" s="11"/>
      <c r="YX973" s="11"/>
      <c r="YY973" s="11"/>
      <c r="YZ973" s="11"/>
      <c r="ZA973" s="11"/>
      <c r="ZB973" s="11"/>
      <c r="ZC973" s="11"/>
      <c r="ZD973" s="11"/>
      <c r="ZE973" s="11"/>
      <c r="ZF973" s="11"/>
      <c r="ZG973" s="11"/>
      <c r="ZH973" s="11"/>
      <c r="ZI973" s="11"/>
      <c r="ZJ973" s="11"/>
      <c r="ZK973" s="11"/>
      <c r="ZL973" s="11"/>
      <c r="ZM973" s="11"/>
      <c r="ZN973" s="11"/>
      <c r="ZO973" s="11"/>
      <c r="ZP973" s="11"/>
      <c r="ZQ973" s="11"/>
      <c r="ZR973" s="11"/>
      <c r="ZS973" s="11"/>
      <c r="ZT973" s="11"/>
      <c r="ZU973" s="11"/>
      <c r="ZV973" s="11"/>
      <c r="ZW973" s="11"/>
      <c r="ZX973" s="11"/>
      <c r="ZY973" s="11"/>
      <c r="ZZ973" s="11"/>
      <c r="AAA973" s="11"/>
      <c r="AAB973" s="11"/>
      <c r="AAC973" s="11"/>
      <c r="AAD973" s="11"/>
      <c r="AAE973" s="11"/>
      <c r="AAF973" s="11"/>
      <c r="AAG973" s="11"/>
      <c r="AAH973" s="11"/>
      <c r="AAI973" s="11"/>
      <c r="AAJ973" s="11"/>
      <c r="AAK973" s="11"/>
      <c r="AAL973" s="11"/>
      <c r="AAM973" s="11"/>
      <c r="AAN973" s="11"/>
      <c r="AAO973" s="11"/>
      <c r="AAP973" s="11"/>
      <c r="AAQ973" s="11"/>
      <c r="AAR973" s="11"/>
      <c r="AAS973" s="11"/>
      <c r="AAT973" s="11"/>
      <c r="AAU973" s="11"/>
      <c r="AAV973" s="11"/>
      <c r="AAW973" s="11"/>
      <c r="AAX973" s="11"/>
      <c r="AAY973" s="11"/>
      <c r="AAZ973" s="11"/>
      <c r="ABA973" s="11"/>
      <c r="ABB973" s="11"/>
      <c r="ABC973" s="11"/>
      <c r="ABD973" s="11"/>
      <c r="ABE973" s="11"/>
      <c r="ABF973" s="11"/>
      <c r="ABG973" s="11"/>
      <c r="ABH973" s="11"/>
      <c r="ABI973" s="11"/>
      <c r="ABJ973" s="11"/>
      <c r="ABK973" s="11"/>
      <c r="ABL973" s="11"/>
      <c r="ABM973" s="11"/>
      <c r="ABN973" s="11"/>
      <c r="ABO973" s="11"/>
      <c r="ABP973" s="11"/>
      <c r="ABQ973" s="11"/>
      <c r="ABR973" s="11"/>
      <c r="ABS973" s="11"/>
      <c r="ABT973" s="11"/>
      <c r="ABU973" s="11"/>
      <c r="ABV973" s="11"/>
      <c r="ABW973" s="11"/>
      <c r="ABX973" s="11"/>
      <c r="ABY973" s="11"/>
      <c r="ABZ973" s="11"/>
      <c r="ACA973" s="11"/>
      <c r="ACB973" s="11"/>
      <c r="ACC973" s="11"/>
      <c r="ACD973" s="11"/>
      <c r="ACE973" s="11"/>
      <c r="ACF973" s="11"/>
      <c r="ACG973" s="11"/>
      <c r="ACH973" s="11"/>
      <c r="ACI973" s="11"/>
      <c r="ACJ973" s="11"/>
      <c r="ACK973" s="11"/>
      <c r="ACL973" s="11"/>
      <c r="ACM973" s="11"/>
      <c r="ACN973" s="11"/>
      <c r="ACO973" s="11"/>
      <c r="ACP973" s="11"/>
      <c r="ACQ973" s="11"/>
      <c r="ACR973" s="11"/>
      <c r="ACS973" s="11"/>
      <c r="ACT973" s="11"/>
      <c r="ACU973" s="11"/>
      <c r="ACV973" s="11"/>
      <c r="ACW973" s="11"/>
      <c r="ACX973" s="11"/>
      <c r="ACY973" s="11"/>
      <c r="ACZ973" s="11"/>
      <c r="ADA973" s="11"/>
      <c r="ADB973" s="11"/>
      <c r="ADC973" s="11"/>
      <c r="ADD973" s="11"/>
      <c r="ADE973" s="11"/>
      <c r="ADF973" s="11"/>
      <c r="ADG973" s="11"/>
      <c r="ADH973" s="11"/>
      <c r="ADI973" s="11"/>
      <c r="ADJ973" s="11"/>
      <c r="ADK973" s="11"/>
      <c r="ADL973" s="11"/>
      <c r="ADM973" s="11"/>
      <c r="ADN973" s="11"/>
      <c r="ADO973" s="11"/>
      <c r="ADP973" s="11"/>
      <c r="ADQ973" s="11"/>
      <c r="ADR973" s="11"/>
      <c r="ADS973" s="11"/>
      <c r="ADT973" s="11"/>
      <c r="ADU973" s="11"/>
      <c r="ADV973" s="11"/>
      <c r="ADW973" s="11"/>
      <c r="ADX973" s="11"/>
      <c r="ADY973" s="11"/>
      <c r="ADZ973" s="11"/>
      <c r="AEA973" s="11"/>
      <c r="AEB973" s="11"/>
      <c r="AEC973" s="11"/>
      <c r="AED973" s="11"/>
      <c r="AEE973" s="11"/>
      <c r="AEF973" s="11"/>
      <c r="AEG973" s="11"/>
      <c r="AEH973" s="11"/>
      <c r="AEI973" s="11"/>
      <c r="AEJ973" s="11"/>
      <c r="AEK973" s="11"/>
      <c r="AEL973" s="11"/>
      <c r="AEM973" s="11"/>
      <c r="AEN973" s="11"/>
      <c r="AEO973" s="11"/>
      <c r="AEP973" s="11"/>
      <c r="AEQ973" s="11"/>
      <c r="AER973" s="11"/>
      <c r="AES973" s="11"/>
      <c r="AET973" s="11"/>
      <c r="AEU973" s="11"/>
      <c r="AEV973" s="11"/>
      <c r="AEW973" s="11"/>
      <c r="AEX973" s="11"/>
      <c r="AEY973" s="11"/>
      <c r="AEZ973" s="11"/>
      <c r="AFA973" s="11"/>
      <c r="AFB973" s="11"/>
      <c r="AFC973" s="11"/>
      <c r="AFD973" s="11"/>
      <c r="AFE973" s="11"/>
      <c r="AFF973" s="11"/>
      <c r="AFG973" s="11"/>
      <c r="AFH973" s="11"/>
      <c r="AFI973" s="11"/>
      <c r="AFJ973" s="11"/>
      <c r="AFK973" s="11"/>
      <c r="AFL973" s="11"/>
      <c r="AFM973" s="11"/>
      <c r="AFN973" s="11"/>
      <c r="AFO973" s="11"/>
      <c r="AFP973" s="11"/>
      <c r="AFQ973" s="11"/>
      <c r="AFR973" s="11"/>
      <c r="AFS973" s="11"/>
      <c r="AFT973" s="11"/>
      <c r="AFU973" s="11"/>
      <c r="AFV973" s="11"/>
      <c r="AFW973" s="11"/>
      <c r="AFX973" s="11"/>
      <c r="AFY973" s="11"/>
      <c r="AFZ973" s="11"/>
      <c r="AGA973" s="11"/>
      <c r="AGB973" s="11"/>
      <c r="AGC973" s="11"/>
      <c r="AGD973" s="11"/>
      <c r="AGE973" s="11"/>
      <c r="AGF973" s="11"/>
      <c r="AGG973" s="11"/>
      <c r="AGH973" s="11"/>
      <c r="AGI973" s="11"/>
      <c r="AGJ973" s="11"/>
      <c r="AGK973" s="11"/>
      <c r="AGL973" s="11"/>
      <c r="AGM973" s="11"/>
      <c r="AGN973" s="11"/>
      <c r="AGO973" s="11"/>
      <c r="AGP973" s="11"/>
      <c r="AGQ973" s="11"/>
      <c r="AGR973" s="11"/>
      <c r="AGS973" s="11"/>
      <c r="AGT973" s="11"/>
      <c r="AGU973" s="11"/>
      <c r="AGV973" s="11"/>
      <c r="AGW973" s="11"/>
      <c r="AGX973" s="11"/>
      <c r="AGY973" s="11"/>
      <c r="AGZ973" s="11"/>
      <c r="AHA973" s="11"/>
      <c r="AHB973" s="11"/>
      <c r="AHC973" s="11"/>
      <c r="AHD973" s="11"/>
      <c r="AHE973" s="11"/>
      <c r="AHF973" s="11"/>
      <c r="AHG973" s="11"/>
      <c r="AHH973" s="11"/>
      <c r="AHI973" s="11"/>
      <c r="AHJ973" s="11"/>
      <c r="AHK973" s="11"/>
      <c r="AHL973" s="11"/>
      <c r="AHM973" s="11"/>
      <c r="AHN973" s="11"/>
      <c r="AHO973" s="11"/>
      <c r="AHP973" s="11"/>
      <c r="AHQ973" s="11"/>
      <c r="AHR973" s="11"/>
      <c r="AHS973" s="11"/>
      <c r="AHT973" s="11"/>
      <c r="AHU973" s="11"/>
      <c r="AHV973" s="11"/>
      <c r="AHW973" s="11"/>
      <c r="AHX973" s="11"/>
      <c r="AHY973" s="11"/>
      <c r="AHZ973" s="11"/>
      <c r="AIA973" s="11"/>
      <c r="AIB973" s="11"/>
      <c r="AIC973" s="11"/>
      <c r="AID973" s="11"/>
      <c r="AIE973" s="11"/>
      <c r="AIF973" s="11"/>
      <c r="AIG973" s="11"/>
      <c r="AIH973" s="11"/>
      <c r="AII973" s="11"/>
      <c r="AIJ973" s="11"/>
      <c r="AIK973" s="11"/>
      <c r="AIL973" s="11"/>
      <c r="AIM973" s="11"/>
      <c r="AIN973" s="11"/>
      <c r="AIO973" s="11"/>
      <c r="AIP973" s="11"/>
      <c r="AIQ973" s="11"/>
      <c r="AIR973" s="11"/>
      <c r="AIS973" s="11"/>
      <c r="AIT973" s="11"/>
      <c r="AIU973" s="11"/>
      <c r="AIV973" s="11"/>
      <c r="AIW973" s="11"/>
      <c r="AIX973" s="11"/>
      <c r="AIY973" s="11"/>
      <c r="AIZ973" s="11"/>
      <c r="AJA973" s="11"/>
      <c r="AJB973" s="11"/>
      <c r="AJC973" s="11"/>
      <c r="AJD973" s="11"/>
      <c r="AJE973" s="11"/>
      <c r="AJF973" s="11"/>
      <c r="AJG973" s="11"/>
      <c r="AJH973" s="11"/>
      <c r="AJI973" s="11"/>
      <c r="AJJ973" s="11"/>
      <c r="AJK973" s="11"/>
      <c r="AJL973" s="11"/>
      <c r="AJM973" s="11"/>
      <c r="AJN973" s="11"/>
      <c r="AJO973" s="11"/>
      <c r="AJP973" s="11"/>
      <c r="AJQ973" s="11"/>
      <c r="AJR973" s="11"/>
      <c r="AJS973" s="11"/>
      <c r="AJT973" s="11"/>
      <c r="AJU973" s="11"/>
      <c r="AJV973" s="11"/>
      <c r="AJW973" s="11"/>
      <c r="AJX973" s="11"/>
      <c r="AJY973" s="11"/>
      <c r="AJZ973" s="11"/>
      <c r="AKA973" s="11"/>
      <c r="AKB973" s="11"/>
      <c r="AKC973" s="11"/>
      <c r="AKD973" s="11"/>
      <c r="AKE973" s="11"/>
      <c r="AKF973" s="11"/>
      <c r="AKG973" s="11"/>
      <c r="AKH973" s="11"/>
      <c r="AKI973" s="11"/>
      <c r="AKJ973" s="11"/>
      <c r="AKK973" s="11"/>
      <c r="AKL973" s="11"/>
      <c r="AKM973" s="11"/>
      <c r="AKN973" s="11"/>
      <c r="AKO973" s="11"/>
      <c r="AKP973" s="11"/>
      <c r="AKQ973" s="11"/>
      <c r="AKR973" s="11"/>
      <c r="AKS973" s="11"/>
      <c r="AKT973" s="11"/>
      <c r="AKU973" s="11"/>
      <c r="AKV973" s="11"/>
      <c r="AKW973" s="11"/>
      <c r="AKX973" s="11"/>
      <c r="AKY973" s="11"/>
      <c r="AKZ973" s="11"/>
      <c r="ALA973" s="11"/>
      <c r="ALB973" s="11"/>
      <c r="ALC973" s="11"/>
      <c r="ALD973" s="11"/>
      <c r="ALE973" s="11"/>
      <c r="ALF973" s="11"/>
      <c r="ALG973" s="11"/>
      <c r="ALH973" s="11"/>
      <c r="ALI973" s="11"/>
      <c r="ALJ973" s="11"/>
      <c r="ALK973" s="11"/>
      <c r="ALL973" s="11"/>
      <c r="ALM973" s="11"/>
      <c r="ALN973" s="11"/>
      <c r="ALO973" s="11"/>
      <c r="ALP973" s="11"/>
      <c r="ALQ973" s="11"/>
      <c r="ALR973" s="11"/>
      <c r="ALS973" s="11"/>
      <c r="ALT973" s="11"/>
      <c r="ALU973" s="11"/>
      <c r="ALV973" s="11"/>
      <c r="ALW973" s="11"/>
      <c r="ALX973" s="11"/>
      <c r="ALY973" s="11"/>
      <c r="ALZ973" s="11"/>
      <c r="AMA973" s="11"/>
      <c r="AMB973" s="11"/>
      <c r="AMC973" s="11"/>
      <c r="AMD973" s="11"/>
      <c r="AME973" s="11"/>
      <c r="AMF973" s="11"/>
      <c r="AMG973" s="11"/>
      <c r="AMH973" s="11"/>
      <c r="AMI973" s="11"/>
      <c r="AMJ973" s="11"/>
    </row>
    <row r="974" spans="1:1024" s="9" customFormat="1" ht="37.5" x14ac:dyDescent="0.3">
      <c r="A974" s="18">
        <v>10</v>
      </c>
      <c r="B974" s="19"/>
      <c r="C974" s="74"/>
      <c r="D974" s="19"/>
      <c r="E974" s="19"/>
      <c r="F974" s="24"/>
      <c r="G974" s="19"/>
      <c r="H974" s="19"/>
      <c r="I974" s="25"/>
      <c r="J974" s="25"/>
      <c r="K974" s="61" t="s">
        <v>50</v>
      </c>
      <c r="L974" s="34">
        <f>I973*P974</f>
        <v>467734.03200000006</v>
      </c>
      <c r="M974" s="34">
        <f>I973*Q974</f>
        <v>33737.795999999995</v>
      </c>
      <c r="N974" s="34">
        <f t="shared" si="164"/>
        <v>501471.82800000004</v>
      </c>
      <c r="O974" s="201"/>
      <c r="P974" s="34">
        <v>464.16</v>
      </c>
      <c r="Q974" s="23">
        <v>33.479999999999997</v>
      </c>
      <c r="R974" s="24" t="s">
        <v>279</v>
      </c>
      <c r="S974" s="24" t="s">
        <v>655</v>
      </c>
      <c r="T974" s="7"/>
      <c r="U974" s="7"/>
      <c r="V974" s="8"/>
      <c r="W974" s="7"/>
      <c r="X974" s="7"/>
      <c r="Z974" s="7"/>
      <c r="AA974" s="7"/>
      <c r="AB974" s="7"/>
      <c r="AC974" s="10"/>
      <c r="DX974" s="11"/>
      <c r="DY974" s="11"/>
      <c r="DZ974" s="11"/>
      <c r="EA974" s="11"/>
      <c r="EB974" s="11"/>
      <c r="EC974" s="11"/>
      <c r="ED974" s="11"/>
      <c r="EE974" s="11"/>
      <c r="EF974" s="11"/>
      <c r="EG974" s="11"/>
      <c r="EH974" s="11"/>
      <c r="EI974" s="11"/>
      <c r="EJ974" s="11"/>
      <c r="EK974" s="11"/>
      <c r="EL974" s="11"/>
      <c r="EM974" s="11"/>
      <c r="EN974" s="11"/>
      <c r="EO974" s="11"/>
      <c r="EP974" s="11"/>
      <c r="EQ974" s="11"/>
      <c r="ER974" s="11"/>
      <c r="ES974" s="11"/>
      <c r="ET974" s="11"/>
      <c r="EU974" s="11"/>
      <c r="EV974" s="11"/>
      <c r="EW974" s="11"/>
      <c r="EX974" s="11"/>
      <c r="EY974" s="11"/>
      <c r="EZ974" s="11"/>
      <c r="FA974" s="11"/>
      <c r="FB974" s="11"/>
      <c r="FC974" s="11"/>
      <c r="FD974" s="11"/>
      <c r="FE974" s="11"/>
      <c r="FF974" s="11"/>
      <c r="FG974" s="11"/>
      <c r="FH974" s="11"/>
      <c r="FI974" s="11"/>
      <c r="FJ974" s="11"/>
      <c r="FK974" s="11"/>
      <c r="FL974" s="11"/>
      <c r="FM974" s="11"/>
      <c r="FN974" s="11"/>
      <c r="FO974" s="11"/>
      <c r="FP974" s="11"/>
      <c r="FQ974" s="11"/>
      <c r="FR974" s="11"/>
      <c r="FS974" s="11"/>
      <c r="FT974" s="11"/>
      <c r="FU974" s="11"/>
      <c r="FV974" s="11"/>
      <c r="FW974" s="11"/>
      <c r="FX974" s="11"/>
      <c r="FY974" s="11"/>
      <c r="FZ974" s="11"/>
      <c r="GA974" s="11"/>
      <c r="GB974" s="11"/>
      <c r="GC974" s="11"/>
      <c r="GD974" s="11"/>
      <c r="GE974" s="11"/>
      <c r="GF974" s="11"/>
      <c r="GG974" s="11"/>
      <c r="GH974" s="11"/>
      <c r="GI974" s="11"/>
      <c r="GJ974" s="11"/>
      <c r="GK974" s="11"/>
      <c r="GL974" s="11"/>
      <c r="GM974" s="11"/>
      <c r="GN974" s="11"/>
      <c r="GO974" s="11"/>
      <c r="GP974" s="11"/>
      <c r="GQ974" s="11"/>
      <c r="GR974" s="11"/>
      <c r="GS974" s="11"/>
      <c r="GT974" s="11"/>
      <c r="GU974" s="11"/>
      <c r="GV974" s="11"/>
      <c r="GW974" s="11"/>
      <c r="GX974" s="11"/>
      <c r="GY974" s="11"/>
      <c r="GZ974" s="11"/>
      <c r="HA974" s="11"/>
      <c r="HB974" s="11"/>
      <c r="HC974" s="11"/>
      <c r="HD974" s="11"/>
      <c r="HE974" s="11"/>
      <c r="HF974" s="11"/>
      <c r="HG974" s="11"/>
      <c r="HH974" s="11"/>
      <c r="HI974" s="11"/>
      <c r="HJ974" s="11"/>
      <c r="HK974" s="11"/>
      <c r="HL974" s="11"/>
      <c r="HM974" s="11"/>
      <c r="HN974" s="11"/>
      <c r="HO974" s="11"/>
      <c r="HP974" s="11"/>
      <c r="HQ974" s="11"/>
      <c r="HR974" s="11"/>
      <c r="HS974" s="11"/>
      <c r="HT974" s="11"/>
      <c r="HU974" s="11"/>
      <c r="HV974" s="11"/>
      <c r="HW974" s="11"/>
      <c r="HX974" s="11"/>
      <c r="HY974" s="11"/>
      <c r="HZ974" s="11"/>
      <c r="IA974" s="11"/>
      <c r="IB974" s="11"/>
      <c r="IC974" s="11"/>
      <c r="ID974" s="11"/>
      <c r="IE974" s="11"/>
      <c r="IF974" s="11"/>
      <c r="IG974" s="11"/>
      <c r="IH974" s="11"/>
      <c r="II974" s="11"/>
      <c r="IJ974" s="11"/>
      <c r="IK974" s="11"/>
      <c r="IL974" s="11"/>
      <c r="IM974" s="11"/>
      <c r="IN974" s="11"/>
      <c r="IO974" s="11"/>
      <c r="IP974" s="11"/>
      <c r="IQ974" s="11"/>
      <c r="IR974" s="11"/>
      <c r="IS974" s="11"/>
      <c r="IT974" s="11"/>
      <c r="IU974" s="11"/>
      <c r="IV974" s="11"/>
      <c r="IW974" s="11"/>
      <c r="IX974" s="11"/>
      <c r="IY974" s="11"/>
      <c r="IZ974" s="11"/>
      <c r="JA974" s="11"/>
      <c r="JB974" s="11"/>
      <c r="JC974" s="11"/>
      <c r="JD974" s="11"/>
      <c r="JE974" s="11"/>
      <c r="JF974" s="11"/>
      <c r="JG974" s="11"/>
      <c r="JH974" s="11"/>
      <c r="JI974" s="11"/>
      <c r="JJ974" s="11"/>
      <c r="JK974" s="11"/>
      <c r="JL974" s="11"/>
      <c r="JM974" s="11"/>
      <c r="JN974" s="11"/>
      <c r="JO974" s="11"/>
      <c r="JP974" s="11"/>
      <c r="JQ974" s="11"/>
      <c r="JR974" s="11"/>
      <c r="JS974" s="11"/>
      <c r="JT974" s="11"/>
      <c r="JU974" s="11"/>
      <c r="JV974" s="11"/>
      <c r="JW974" s="11"/>
      <c r="JX974" s="11"/>
      <c r="JY974" s="11"/>
      <c r="JZ974" s="11"/>
      <c r="KA974" s="11"/>
      <c r="KB974" s="11"/>
      <c r="KC974" s="11"/>
      <c r="KD974" s="11"/>
      <c r="KE974" s="11"/>
      <c r="KF974" s="11"/>
      <c r="KG974" s="11"/>
      <c r="KH974" s="11"/>
      <c r="KI974" s="11"/>
      <c r="KJ974" s="11"/>
      <c r="KK974" s="11"/>
      <c r="KL974" s="11"/>
      <c r="KM974" s="11"/>
      <c r="KN974" s="11"/>
      <c r="KO974" s="11"/>
      <c r="KP974" s="11"/>
      <c r="KQ974" s="11"/>
      <c r="KR974" s="11"/>
      <c r="KS974" s="11"/>
      <c r="KT974" s="11"/>
      <c r="KU974" s="11"/>
      <c r="KV974" s="11"/>
      <c r="KW974" s="11"/>
      <c r="KX974" s="11"/>
      <c r="KY974" s="11"/>
      <c r="KZ974" s="11"/>
      <c r="LA974" s="11"/>
      <c r="LB974" s="11"/>
      <c r="LC974" s="11"/>
      <c r="LD974" s="11"/>
      <c r="LE974" s="11"/>
      <c r="LF974" s="11"/>
      <c r="LG974" s="11"/>
      <c r="LH974" s="11"/>
      <c r="LI974" s="11"/>
      <c r="LJ974" s="11"/>
      <c r="LK974" s="11"/>
      <c r="LL974" s="11"/>
      <c r="LM974" s="11"/>
      <c r="LN974" s="11"/>
      <c r="LO974" s="11"/>
      <c r="LP974" s="11"/>
      <c r="LQ974" s="11"/>
      <c r="LR974" s="11"/>
      <c r="LS974" s="11"/>
      <c r="LT974" s="11"/>
      <c r="LU974" s="11"/>
      <c r="LV974" s="11"/>
      <c r="LW974" s="11"/>
      <c r="LX974" s="11"/>
      <c r="LY974" s="11"/>
      <c r="LZ974" s="11"/>
      <c r="MA974" s="11"/>
      <c r="MB974" s="11"/>
      <c r="MC974" s="11"/>
      <c r="MD974" s="11"/>
      <c r="ME974" s="11"/>
      <c r="MF974" s="11"/>
      <c r="MG974" s="11"/>
      <c r="MH974" s="11"/>
      <c r="MI974" s="11"/>
      <c r="MJ974" s="11"/>
      <c r="MK974" s="11"/>
      <c r="ML974" s="11"/>
      <c r="MM974" s="11"/>
      <c r="MN974" s="11"/>
      <c r="MO974" s="11"/>
      <c r="MP974" s="11"/>
      <c r="MQ974" s="11"/>
      <c r="MR974" s="11"/>
      <c r="MS974" s="11"/>
      <c r="MT974" s="11"/>
      <c r="MU974" s="11"/>
      <c r="MV974" s="11"/>
      <c r="MW974" s="11"/>
      <c r="MX974" s="11"/>
      <c r="MY974" s="11"/>
      <c r="MZ974" s="11"/>
      <c r="NA974" s="11"/>
      <c r="NB974" s="11"/>
      <c r="NC974" s="11"/>
      <c r="ND974" s="11"/>
      <c r="NE974" s="11"/>
      <c r="NF974" s="11"/>
      <c r="NG974" s="11"/>
      <c r="NH974" s="11"/>
      <c r="NI974" s="11"/>
      <c r="NJ974" s="11"/>
      <c r="NK974" s="11"/>
      <c r="NL974" s="11"/>
      <c r="NM974" s="11"/>
      <c r="NN974" s="11"/>
      <c r="NO974" s="11"/>
      <c r="NP974" s="11"/>
      <c r="NQ974" s="11"/>
      <c r="NR974" s="11"/>
      <c r="NS974" s="11"/>
      <c r="NT974" s="11"/>
      <c r="NU974" s="11"/>
      <c r="NV974" s="11"/>
      <c r="NW974" s="11"/>
      <c r="NX974" s="11"/>
      <c r="NY974" s="11"/>
      <c r="NZ974" s="11"/>
      <c r="OA974" s="11"/>
      <c r="OB974" s="11"/>
      <c r="OC974" s="11"/>
      <c r="OD974" s="11"/>
      <c r="OE974" s="11"/>
      <c r="OF974" s="11"/>
      <c r="OG974" s="11"/>
      <c r="OH974" s="11"/>
      <c r="OI974" s="11"/>
      <c r="OJ974" s="11"/>
      <c r="OK974" s="11"/>
      <c r="OL974" s="11"/>
      <c r="OM974" s="11"/>
      <c r="ON974" s="11"/>
      <c r="OO974" s="11"/>
      <c r="OP974" s="11"/>
      <c r="OQ974" s="11"/>
      <c r="OR974" s="11"/>
      <c r="OS974" s="11"/>
      <c r="OT974" s="11"/>
      <c r="OU974" s="11"/>
      <c r="OV974" s="11"/>
      <c r="OW974" s="11"/>
      <c r="OX974" s="11"/>
      <c r="OY974" s="11"/>
      <c r="OZ974" s="11"/>
      <c r="PA974" s="11"/>
      <c r="PB974" s="11"/>
      <c r="PC974" s="11"/>
      <c r="PD974" s="11"/>
      <c r="PE974" s="11"/>
      <c r="PF974" s="11"/>
      <c r="PG974" s="11"/>
      <c r="PH974" s="11"/>
      <c r="PI974" s="11"/>
      <c r="PJ974" s="11"/>
      <c r="PK974" s="11"/>
      <c r="PL974" s="11"/>
      <c r="PM974" s="11"/>
      <c r="PN974" s="11"/>
      <c r="PO974" s="11"/>
      <c r="PP974" s="11"/>
      <c r="PQ974" s="11"/>
      <c r="PR974" s="11"/>
      <c r="PS974" s="11"/>
      <c r="PT974" s="11"/>
      <c r="PU974" s="11"/>
      <c r="PV974" s="11"/>
      <c r="PW974" s="11"/>
      <c r="PX974" s="11"/>
      <c r="PY974" s="11"/>
      <c r="PZ974" s="11"/>
      <c r="QA974" s="11"/>
      <c r="QB974" s="11"/>
      <c r="QC974" s="11"/>
      <c r="QD974" s="11"/>
      <c r="QE974" s="11"/>
      <c r="QF974" s="11"/>
      <c r="QG974" s="11"/>
      <c r="QH974" s="11"/>
      <c r="QI974" s="11"/>
      <c r="QJ974" s="11"/>
      <c r="QK974" s="11"/>
      <c r="QL974" s="11"/>
      <c r="QM974" s="11"/>
      <c r="QN974" s="11"/>
      <c r="QO974" s="11"/>
      <c r="QP974" s="11"/>
      <c r="QQ974" s="11"/>
      <c r="QR974" s="11"/>
      <c r="QS974" s="11"/>
      <c r="QT974" s="11"/>
      <c r="QU974" s="11"/>
      <c r="QV974" s="11"/>
      <c r="QW974" s="11"/>
      <c r="QX974" s="11"/>
      <c r="QY974" s="11"/>
      <c r="QZ974" s="11"/>
      <c r="RA974" s="11"/>
      <c r="RB974" s="11"/>
      <c r="RC974" s="11"/>
      <c r="RD974" s="11"/>
      <c r="RE974" s="11"/>
      <c r="RF974" s="11"/>
      <c r="RG974" s="11"/>
      <c r="RH974" s="11"/>
      <c r="RI974" s="11"/>
      <c r="RJ974" s="11"/>
      <c r="RK974" s="11"/>
      <c r="RL974" s="11"/>
      <c r="RM974" s="11"/>
      <c r="RN974" s="11"/>
      <c r="RO974" s="11"/>
      <c r="RP974" s="11"/>
      <c r="RQ974" s="11"/>
      <c r="RR974" s="11"/>
      <c r="RS974" s="11"/>
      <c r="RT974" s="11"/>
      <c r="RU974" s="11"/>
      <c r="RV974" s="11"/>
      <c r="RW974" s="11"/>
      <c r="RX974" s="11"/>
      <c r="RY974" s="11"/>
      <c r="RZ974" s="11"/>
      <c r="SA974" s="11"/>
      <c r="SB974" s="11"/>
      <c r="SC974" s="11"/>
      <c r="SD974" s="11"/>
      <c r="SE974" s="11"/>
      <c r="SF974" s="11"/>
      <c r="SG974" s="11"/>
      <c r="SH974" s="11"/>
      <c r="SI974" s="11"/>
      <c r="SJ974" s="11"/>
      <c r="SK974" s="11"/>
      <c r="SL974" s="11"/>
      <c r="SM974" s="11"/>
      <c r="SN974" s="11"/>
      <c r="SO974" s="11"/>
      <c r="SP974" s="11"/>
      <c r="SQ974" s="11"/>
      <c r="SR974" s="11"/>
      <c r="SS974" s="11"/>
      <c r="ST974" s="11"/>
      <c r="SU974" s="11"/>
      <c r="SV974" s="11"/>
      <c r="SW974" s="11"/>
      <c r="SX974" s="11"/>
      <c r="SY974" s="11"/>
      <c r="SZ974" s="11"/>
      <c r="TA974" s="11"/>
      <c r="TB974" s="11"/>
      <c r="TC974" s="11"/>
      <c r="TD974" s="11"/>
      <c r="TE974" s="11"/>
      <c r="TF974" s="11"/>
      <c r="TG974" s="11"/>
      <c r="TH974" s="11"/>
      <c r="TI974" s="11"/>
      <c r="TJ974" s="11"/>
      <c r="TK974" s="11"/>
      <c r="TL974" s="11"/>
      <c r="TM974" s="11"/>
      <c r="TN974" s="11"/>
      <c r="TO974" s="11"/>
      <c r="TP974" s="11"/>
      <c r="TQ974" s="11"/>
      <c r="TR974" s="11"/>
      <c r="TS974" s="11"/>
      <c r="TT974" s="11"/>
      <c r="TU974" s="11"/>
      <c r="TV974" s="11"/>
      <c r="TW974" s="11"/>
      <c r="TX974" s="11"/>
      <c r="TY974" s="11"/>
      <c r="TZ974" s="11"/>
      <c r="UA974" s="11"/>
      <c r="UB974" s="11"/>
      <c r="UC974" s="11"/>
      <c r="UD974" s="11"/>
      <c r="UE974" s="11"/>
      <c r="UF974" s="11"/>
      <c r="UG974" s="11"/>
      <c r="UH974" s="11"/>
      <c r="UI974" s="11"/>
      <c r="UJ974" s="11"/>
      <c r="UK974" s="11"/>
      <c r="UL974" s="11"/>
      <c r="UM974" s="11"/>
      <c r="UN974" s="11"/>
      <c r="UO974" s="11"/>
      <c r="UP974" s="11"/>
      <c r="UQ974" s="11"/>
      <c r="UR974" s="11"/>
      <c r="US974" s="11"/>
      <c r="UT974" s="11"/>
      <c r="UU974" s="11"/>
      <c r="UV974" s="11"/>
      <c r="UW974" s="11"/>
      <c r="UX974" s="11"/>
      <c r="UY974" s="11"/>
      <c r="UZ974" s="11"/>
      <c r="VA974" s="11"/>
      <c r="VB974" s="11"/>
      <c r="VC974" s="11"/>
      <c r="VD974" s="11"/>
      <c r="VE974" s="11"/>
      <c r="VF974" s="11"/>
      <c r="VG974" s="11"/>
      <c r="VH974" s="11"/>
      <c r="VI974" s="11"/>
      <c r="VJ974" s="11"/>
      <c r="VK974" s="11"/>
      <c r="VL974" s="11"/>
      <c r="VM974" s="11"/>
      <c r="VN974" s="11"/>
      <c r="VO974" s="11"/>
      <c r="VP974" s="11"/>
      <c r="VQ974" s="11"/>
      <c r="VR974" s="11"/>
      <c r="VS974" s="11"/>
      <c r="VT974" s="11"/>
      <c r="VU974" s="11"/>
      <c r="VV974" s="11"/>
      <c r="VW974" s="11"/>
      <c r="VX974" s="11"/>
      <c r="VY974" s="11"/>
      <c r="VZ974" s="11"/>
      <c r="WA974" s="11"/>
      <c r="WB974" s="11"/>
      <c r="WC974" s="11"/>
      <c r="WD974" s="11"/>
      <c r="WE974" s="11"/>
      <c r="WF974" s="11"/>
      <c r="WG974" s="11"/>
      <c r="WH974" s="11"/>
      <c r="WI974" s="11"/>
      <c r="WJ974" s="11"/>
      <c r="WK974" s="11"/>
      <c r="WL974" s="11"/>
      <c r="WM974" s="11"/>
      <c r="WN974" s="11"/>
      <c r="WO974" s="11"/>
      <c r="WP974" s="11"/>
      <c r="WQ974" s="11"/>
      <c r="WR974" s="11"/>
      <c r="WS974" s="11"/>
      <c r="WT974" s="11"/>
      <c r="WU974" s="11"/>
      <c r="WV974" s="11"/>
      <c r="WW974" s="11"/>
      <c r="WX974" s="11"/>
      <c r="WY974" s="11"/>
      <c r="WZ974" s="11"/>
      <c r="XA974" s="11"/>
      <c r="XB974" s="11"/>
      <c r="XC974" s="11"/>
      <c r="XD974" s="11"/>
      <c r="XE974" s="11"/>
      <c r="XF974" s="11"/>
      <c r="XG974" s="11"/>
      <c r="XH974" s="11"/>
      <c r="XI974" s="11"/>
      <c r="XJ974" s="11"/>
      <c r="XK974" s="11"/>
      <c r="XL974" s="11"/>
      <c r="XM974" s="11"/>
      <c r="XN974" s="11"/>
      <c r="XO974" s="11"/>
      <c r="XP974" s="11"/>
      <c r="XQ974" s="11"/>
      <c r="XR974" s="11"/>
      <c r="XS974" s="11"/>
      <c r="XT974" s="11"/>
      <c r="XU974" s="11"/>
      <c r="XV974" s="11"/>
      <c r="XW974" s="11"/>
      <c r="XX974" s="11"/>
      <c r="XY974" s="11"/>
      <c r="XZ974" s="11"/>
      <c r="YA974" s="11"/>
      <c r="YB974" s="11"/>
      <c r="YC974" s="11"/>
      <c r="YD974" s="11"/>
      <c r="YE974" s="11"/>
      <c r="YF974" s="11"/>
      <c r="YG974" s="11"/>
      <c r="YH974" s="11"/>
      <c r="YI974" s="11"/>
      <c r="YJ974" s="11"/>
      <c r="YK974" s="11"/>
      <c r="YL974" s="11"/>
      <c r="YM974" s="11"/>
      <c r="YN974" s="11"/>
      <c r="YO974" s="11"/>
      <c r="YP974" s="11"/>
      <c r="YQ974" s="11"/>
      <c r="YR974" s="11"/>
      <c r="YS974" s="11"/>
      <c r="YT974" s="11"/>
      <c r="YU974" s="11"/>
      <c r="YV974" s="11"/>
      <c r="YW974" s="11"/>
      <c r="YX974" s="11"/>
      <c r="YY974" s="11"/>
      <c r="YZ974" s="11"/>
      <c r="ZA974" s="11"/>
      <c r="ZB974" s="11"/>
      <c r="ZC974" s="11"/>
      <c r="ZD974" s="11"/>
      <c r="ZE974" s="11"/>
      <c r="ZF974" s="11"/>
      <c r="ZG974" s="11"/>
      <c r="ZH974" s="11"/>
      <c r="ZI974" s="11"/>
      <c r="ZJ974" s="11"/>
      <c r="ZK974" s="11"/>
      <c r="ZL974" s="11"/>
      <c r="ZM974" s="11"/>
      <c r="ZN974" s="11"/>
      <c r="ZO974" s="11"/>
      <c r="ZP974" s="11"/>
      <c r="ZQ974" s="11"/>
      <c r="ZR974" s="11"/>
      <c r="ZS974" s="11"/>
      <c r="ZT974" s="11"/>
      <c r="ZU974" s="11"/>
      <c r="ZV974" s="11"/>
      <c r="ZW974" s="11"/>
      <c r="ZX974" s="11"/>
      <c r="ZY974" s="11"/>
      <c r="ZZ974" s="11"/>
      <c r="AAA974" s="11"/>
      <c r="AAB974" s="11"/>
      <c r="AAC974" s="11"/>
      <c r="AAD974" s="11"/>
      <c r="AAE974" s="11"/>
      <c r="AAF974" s="11"/>
      <c r="AAG974" s="11"/>
      <c r="AAH974" s="11"/>
      <c r="AAI974" s="11"/>
      <c r="AAJ974" s="11"/>
      <c r="AAK974" s="11"/>
      <c r="AAL974" s="11"/>
      <c r="AAM974" s="11"/>
      <c r="AAN974" s="11"/>
      <c r="AAO974" s="11"/>
      <c r="AAP974" s="11"/>
      <c r="AAQ974" s="11"/>
      <c r="AAR974" s="11"/>
      <c r="AAS974" s="11"/>
      <c r="AAT974" s="11"/>
      <c r="AAU974" s="11"/>
      <c r="AAV974" s="11"/>
      <c r="AAW974" s="11"/>
      <c r="AAX974" s="11"/>
      <c r="AAY974" s="11"/>
      <c r="AAZ974" s="11"/>
      <c r="ABA974" s="11"/>
      <c r="ABB974" s="11"/>
      <c r="ABC974" s="11"/>
      <c r="ABD974" s="11"/>
      <c r="ABE974" s="11"/>
      <c r="ABF974" s="11"/>
      <c r="ABG974" s="11"/>
      <c r="ABH974" s="11"/>
      <c r="ABI974" s="11"/>
      <c r="ABJ974" s="11"/>
      <c r="ABK974" s="11"/>
      <c r="ABL974" s="11"/>
      <c r="ABM974" s="11"/>
      <c r="ABN974" s="11"/>
      <c r="ABO974" s="11"/>
      <c r="ABP974" s="11"/>
      <c r="ABQ974" s="11"/>
      <c r="ABR974" s="11"/>
      <c r="ABS974" s="11"/>
      <c r="ABT974" s="11"/>
      <c r="ABU974" s="11"/>
      <c r="ABV974" s="11"/>
      <c r="ABW974" s="11"/>
      <c r="ABX974" s="11"/>
      <c r="ABY974" s="11"/>
      <c r="ABZ974" s="11"/>
      <c r="ACA974" s="11"/>
      <c r="ACB974" s="11"/>
      <c r="ACC974" s="11"/>
      <c r="ACD974" s="11"/>
      <c r="ACE974" s="11"/>
      <c r="ACF974" s="11"/>
      <c r="ACG974" s="11"/>
      <c r="ACH974" s="11"/>
      <c r="ACI974" s="11"/>
      <c r="ACJ974" s="11"/>
      <c r="ACK974" s="11"/>
      <c r="ACL974" s="11"/>
      <c r="ACM974" s="11"/>
      <c r="ACN974" s="11"/>
      <c r="ACO974" s="11"/>
      <c r="ACP974" s="11"/>
      <c r="ACQ974" s="11"/>
      <c r="ACR974" s="11"/>
      <c r="ACS974" s="11"/>
      <c r="ACT974" s="11"/>
      <c r="ACU974" s="11"/>
      <c r="ACV974" s="11"/>
      <c r="ACW974" s="11"/>
      <c r="ACX974" s="11"/>
      <c r="ACY974" s="11"/>
      <c r="ACZ974" s="11"/>
      <c r="ADA974" s="11"/>
      <c r="ADB974" s="11"/>
      <c r="ADC974" s="11"/>
      <c r="ADD974" s="11"/>
      <c r="ADE974" s="11"/>
      <c r="ADF974" s="11"/>
      <c r="ADG974" s="11"/>
      <c r="ADH974" s="11"/>
      <c r="ADI974" s="11"/>
      <c r="ADJ974" s="11"/>
      <c r="ADK974" s="11"/>
      <c r="ADL974" s="11"/>
      <c r="ADM974" s="11"/>
      <c r="ADN974" s="11"/>
      <c r="ADO974" s="11"/>
      <c r="ADP974" s="11"/>
      <c r="ADQ974" s="11"/>
      <c r="ADR974" s="11"/>
      <c r="ADS974" s="11"/>
      <c r="ADT974" s="11"/>
      <c r="ADU974" s="11"/>
      <c r="ADV974" s="11"/>
      <c r="ADW974" s="11"/>
      <c r="ADX974" s="11"/>
      <c r="ADY974" s="11"/>
      <c r="ADZ974" s="11"/>
      <c r="AEA974" s="11"/>
      <c r="AEB974" s="11"/>
      <c r="AEC974" s="11"/>
      <c r="AED974" s="11"/>
      <c r="AEE974" s="11"/>
      <c r="AEF974" s="11"/>
      <c r="AEG974" s="11"/>
      <c r="AEH974" s="11"/>
      <c r="AEI974" s="11"/>
      <c r="AEJ974" s="11"/>
      <c r="AEK974" s="11"/>
      <c r="AEL974" s="11"/>
      <c r="AEM974" s="11"/>
      <c r="AEN974" s="11"/>
      <c r="AEO974" s="11"/>
      <c r="AEP974" s="11"/>
      <c r="AEQ974" s="11"/>
      <c r="AER974" s="11"/>
      <c r="AES974" s="11"/>
      <c r="AET974" s="11"/>
      <c r="AEU974" s="11"/>
      <c r="AEV974" s="11"/>
      <c r="AEW974" s="11"/>
      <c r="AEX974" s="11"/>
      <c r="AEY974" s="11"/>
      <c r="AEZ974" s="11"/>
      <c r="AFA974" s="11"/>
      <c r="AFB974" s="11"/>
      <c r="AFC974" s="11"/>
      <c r="AFD974" s="11"/>
      <c r="AFE974" s="11"/>
      <c r="AFF974" s="11"/>
      <c r="AFG974" s="11"/>
      <c r="AFH974" s="11"/>
      <c r="AFI974" s="11"/>
      <c r="AFJ974" s="11"/>
      <c r="AFK974" s="11"/>
      <c r="AFL974" s="11"/>
      <c r="AFM974" s="11"/>
      <c r="AFN974" s="11"/>
      <c r="AFO974" s="11"/>
      <c r="AFP974" s="11"/>
      <c r="AFQ974" s="11"/>
      <c r="AFR974" s="11"/>
      <c r="AFS974" s="11"/>
      <c r="AFT974" s="11"/>
      <c r="AFU974" s="11"/>
      <c r="AFV974" s="11"/>
      <c r="AFW974" s="11"/>
      <c r="AFX974" s="11"/>
      <c r="AFY974" s="11"/>
      <c r="AFZ974" s="11"/>
      <c r="AGA974" s="11"/>
      <c r="AGB974" s="11"/>
      <c r="AGC974" s="11"/>
      <c r="AGD974" s="11"/>
      <c r="AGE974" s="11"/>
      <c r="AGF974" s="11"/>
      <c r="AGG974" s="11"/>
      <c r="AGH974" s="11"/>
      <c r="AGI974" s="11"/>
      <c r="AGJ974" s="11"/>
      <c r="AGK974" s="11"/>
      <c r="AGL974" s="11"/>
      <c r="AGM974" s="11"/>
      <c r="AGN974" s="11"/>
      <c r="AGO974" s="11"/>
      <c r="AGP974" s="11"/>
      <c r="AGQ974" s="11"/>
      <c r="AGR974" s="11"/>
      <c r="AGS974" s="11"/>
      <c r="AGT974" s="11"/>
      <c r="AGU974" s="11"/>
      <c r="AGV974" s="11"/>
      <c r="AGW974" s="11"/>
      <c r="AGX974" s="11"/>
      <c r="AGY974" s="11"/>
      <c r="AGZ974" s="11"/>
      <c r="AHA974" s="11"/>
      <c r="AHB974" s="11"/>
      <c r="AHC974" s="11"/>
      <c r="AHD974" s="11"/>
      <c r="AHE974" s="11"/>
      <c r="AHF974" s="11"/>
      <c r="AHG974" s="11"/>
      <c r="AHH974" s="11"/>
      <c r="AHI974" s="11"/>
      <c r="AHJ974" s="11"/>
      <c r="AHK974" s="11"/>
      <c r="AHL974" s="11"/>
      <c r="AHM974" s="11"/>
      <c r="AHN974" s="11"/>
      <c r="AHO974" s="11"/>
      <c r="AHP974" s="11"/>
      <c r="AHQ974" s="11"/>
      <c r="AHR974" s="11"/>
      <c r="AHS974" s="11"/>
      <c r="AHT974" s="11"/>
      <c r="AHU974" s="11"/>
      <c r="AHV974" s="11"/>
      <c r="AHW974" s="11"/>
      <c r="AHX974" s="11"/>
      <c r="AHY974" s="11"/>
      <c r="AHZ974" s="11"/>
      <c r="AIA974" s="11"/>
      <c r="AIB974" s="11"/>
      <c r="AIC974" s="11"/>
      <c r="AID974" s="11"/>
      <c r="AIE974" s="11"/>
      <c r="AIF974" s="11"/>
      <c r="AIG974" s="11"/>
      <c r="AIH974" s="11"/>
      <c r="AII974" s="11"/>
      <c r="AIJ974" s="11"/>
      <c r="AIK974" s="11"/>
      <c r="AIL974" s="11"/>
      <c r="AIM974" s="11"/>
      <c r="AIN974" s="11"/>
      <c r="AIO974" s="11"/>
      <c r="AIP974" s="11"/>
      <c r="AIQ974" s="11"/>
      <c r="AIR974" s="11"/>
      <c r="AIS974" s="11"/>
      <c r="AIT974" s="11"/>
      <c r="AIU974" s="11"/>
      <c r="AIV974" s="11"/>
      <c r="AIW974" s="11"/>
      <c r="AIX974" s="11"/>
      <c r="AIY974" s="11"/>
      <c r="AIZ974" s="11"/>
      <c r="AJA974" s="11"/>
      <c r="AJB974" s="11"/>
      <c r="AJC974" s="11"/>
      <c r="AJD974" s="11"/>
      <c r="AJE974" s="11"/>
      <c r="AJF974" s="11"/>
      <c r="AJG974" s="11"/>
      <c r="AJH974" s="11"/>
      <c r="AJI974" s="11"/>
      <c r="AJJ974" s="11"/>
      <c r="AJK974" s="11"/>
      <c r="AJL974" s="11"/>
      <c r="AJM974" s="11"/>
      <c r="AJN974" s="11"/>
      <c r="AJO974" s="11"/>
      <c r="AJP974" s="11"/>
      <c r="AJQ974" s="11"/>
      <c r="AJR974" s="11"/>
      <c r="AJS974" s="11"/>
      <c r="AJT974" s="11"/>
      <c r="AJU974" s="11"/>
      <c r="AJV974" s="11"/>
      <c r="AJW974" s="11"/>
      <c r="AJX974" s="11"/>
      <c r="AJY974" s="11"/>
      <c r="AJZ974" s="11"/>
      <c r="AKA974" s="11"/>
      <c r="AKB974" s="11"/>
      <c r="AKC974" s="11"/>
      <c r="AKD974" s="11"/>
      <c r="AKE974" s="11"/>
      <c r="AKF974" s="11"/>
      <c r="AKG974" s="11"/>
      <c r="AKH974" s="11"/>
      <c r="AKI974" s="11"/>
      <c r="AKJ974" s="11"/>
      <c r="AKK974" s="11"/>
      <c r="AKL974" s="11"/>
      <c r="AKM974" s="11"/>
      <c r="AKN974" s="11"/>
      <c r="AKO974" s="11"/>
      <c r="AKP974" s="11"/>
      <c r="AKQ974" s="11"/>
      <c r="AKR974" s="11"/>
      <c r="AKS974" s="11"/>
      <c r="AKT974" s="11"/>
      <c r="AKU974" s="11"/>
      <c r="AKV974" s="11"/>
      <c r="AKW974" s="11"/>
      <c r="AKX974" s="11"/>
      <c r="AKY974" s="11"/>
      <c r="AKZ974" s="11"/>
      <c r="ALA974" s="11"/>
      <c r="ALB974" s="11"/>
      <c r="ALC974" s="11"/>
      <c r="ALD974" s="11"/>
      <c r="ALE974" s="11"/>
      <c r="ALF974" s="11"/>
      <c r="ALG974" s="11"/>
      <c r="ALH974" s="11"/>
      <c r="ALI974" s="11"/>
      <c r="ALJ974" s="11"/>
      <c r="ALK974" s="11"/>
      <c r="ALL974" s="11"/>
      <c r="ALM974" s="11"/>
      <c r="ALN974" s="11"/>
      <c r="ALO974" s="11"/>
      <c r="ALP974" s="11"/>
      <c r="ALQ974" s="11"/>
      <c r="ALR974" s="11"/>
      <c r="ALS974" s="11"/>
      <c r="ALT974" s="11"/>
      <c r="ALU974" s="11"/>
      <c r="ALV974" s="11"/>
      <c r="ALW974" s="11"/>
      <c r="ALX974" s="11"/>
      <c r="ALY974" s="11"/>
      <c r="ALZ974" s="11"/>
      <c r="AMA974" s="11"/>
      <c r="AMB974" s="11"/>
      <c r="AMC974" s="11"/>
      <c r="AMD974" s="11"/>
      <c r="AME974" s="11"/>
      <c r="AMF974" s="11"/>
      <c r="AMG974" s="11"/>
      <c r="AMH974" s="11"/>
      <c r="AMI974" s="11"/>
      <c r="AMJ974" s="11"/>
    </row>
    <row r="975" spans="1:1024" s="9" customFormat="1" x14ac:dyDescent="0.3">
      <c r="A975" s="18">
        <v>11</v>
      </c>
      <c r="B975" s="19"/>
      <c r="C975" s="74"/>
      <c r="D975" s="19"/>
      <c r="E975" s="19"/>
      <c r="F975" s="24"/>
      <c r="G975" s="19"/>
      <c r="H975" s="19"/>
      <c r="I975" s="25"/>
      <c r="J975" s="25"/>
      <c r="K975" s="61" t="s">
        <v>243</v>
      </c>
      <c r="L975" s="34">
        <f>I973*P975</f>
        <v>1511550</v>
      </c>
      <c r="M975" s="34">
        <f>I973*Q975</f>
        <v>110343.15000000001</v>
      </c>
      <c r="N975" s="34">
        <f t="shared" si="164"/>
        <v>1621893.15</v>
      </c>
      <c r="O975" s="202"/>
      <c r="P975" s="34">
        <v>1500</v>
      </c>
      <c r="Q975" s="23">
        <v>109.5</v>
      </c>
      <c r="R975" s="24" t="s">
        <v>279</v>
      </c>
      <c r="S975" s="24" t="s">
        <v>655</v>
      </c>
      <c r="T975" s="7"/>
      <c r="U975" s="7"/>
      <c r="V975" s="8"/>
      <c r="W975" s="7"/>
      <c r="X975" s="7"/>
      <c r="Z975" s="7"/>
      <c r="AA975" s="7"/>
      <c r="AB975" s="7"/>
      <c r="AC975" s="10"/>
      <c r="DX975" s="11"/>
      <c r="DY975" s="11"/>
      <c r="DZ975" s="11"/>
      <c r="EA975" s="11"/>
      <c r="EB975" s="11"/>
      <c r="EC975" s="11"/>
      <c r="ED975" s="11"/>
      <c r="EE975" s="11"/>
      <c r="EF975" s="11"/>
      <c r="EG975" s="11"/>
      <c r="EH975" s="11"/>
      <c r="EI975" s="11"/>
      <c r="EJ975" s="11"/>
      <c r="EK975" s="11"/>
      <c r="EL975" s="11"/>
      <c r="EM975" s="11"/>
      <c r="EN975" s="11"/>
      <c r="EO975" s="11"/>
      <c r="EP975" s="11"/>
      <c r="EQ975" s="11"/>
      <c r="ER975" s="11"/>
      <c r="ES975" s="11"/>
      <c r="ET975" s="11"/>
      <c r="EU975" s="11"/>
      <c r="EV975" s="11"/>
      <c r="EW975" s="11"/>
      <c r="EX975" s="11"/>
      <c r="EY975" s="11"/>
      <c r="EZ975" s="11"/>
      <c r="FA975" s="11"/>
      <c r="FB975" s="11"/>
      <c r="FC975" s="11"/>
      <c r="FD975" s="11"/>
      <c r="FE975" s="11"/>
      <c r="FF975" s="11"/>
      <c r="FG975" s="11"/>
      <c r="FH975" s="11"/>
      <c r="FI975" s="11"/>
      <c r="FJ975" s="11"/>
      <c r="FK975" s="11"/>
      <c r="FL975" s="11"/>
      <c r="FM975" s="11"/>
      <c r="FN975" s="11"/>
      <c r="FO975" s="11"/>
      <c r="FP975" s="11"/>
      <c r="FQ975" s="11"/>
      <c r="FR975" s="11"/>
      <c r="FS975" s="11"/>
      <c r="FT975" s="11"/>
      <c r="FU975" s="11"/>
      <c r="FV975" s="11"/>
      <c r="FW975" s="11"/>
      <c r="FX975" s="11"/>
      <c r="FY975" s="11"/>
      <c r="FZ975" s="11"/>
      <c r="GA975" s="11"/>
      <c r="GB975" s="11"/>
      <c r="GC975" s="11"/>
      <c r="GD975" s="11"/>
      <c r="GE975" s="11"/>
      <c r="GF975" s="11"/>
      <c r="GG975" s="11"/>
      <c r="GH975" s="11"/>
      <c r="GI975" s="11"/>
      <c r="GJ975" s="11"/>
      <c r="GK975" s="11"/>
      <c r="GL975" s="11"/>
      <c r="GM975" s="11"/>
      <c r="GN975" s="11"/>
      <c r="GO975" s="11"/>
      <c r="GP975" s="11"/>
      <c r="GQ975" s="11"/>
      <c r="GR975" s="11"/>
      <c r="GS975" s="11"/>
      <c r="GT975" s="11"/>
      <c r="GU975" s="11"/>
      <c r="GV975" s="11"/>
      <c r="GW975" s="11"/>
      <c r="GX975" s="11"/>
      <c r="GY975" s="11"/>
      <c r="GZ975" s="11"/>
      <c r="HA975" s="11"/>
      <c r="HB975" s="11"/>
      <c r="HC975" s="11"/>
      <c r="HD975" s="11"/>
      <c r="HE975" s="11"/>
      <c r="HF975" s="11"/>
      <c r="HG975" s="11"/>
      <c r="HH975" s="11"/>
      <c r="HI975" s="11"/>
      <c r="HJ975" s="11"/>
      <c r="HK975" s="11"/>
      <c r="HL975" s="11"/>
      <c r="HM975" s="11"/>
      <c r="HN975" s="11"/>
      <c r="HO975" s="11"/>
      <c r="HP975" s="11"/>
      <c r="HQ975" s="11"/>
      <c r="HR975" s="11"/>
      <c r="HS975" s="11"/>
      <c r="HT975" s="11"/>
      <c r="HU975" s="11"/>
      <c r="HV975" s="11"/>
      <c r="HW975" s="11"/>
      <c r="HX975" s="11"/>
      <c r="HY975" s="11"/>
      <c r="HZ975" s="11"/>
      <c r="IA975" s="11"/>
      <c r="IB975" s="11"/>
      <c r="IC975" s="11"/>
      <c r="ID975" s="11"/>
      <c r="IE975" s="11"/>
      <c r="IF975" s="11"/>
      <c r="IG975" s="11"/>
      <c r="IH975" s="11"/>
      <c r="II975" s="11"/>
      <c r="IJ975" s="11"/>
      <c r="IK975" s="11"/>
      <c r="IL975" s="11"/>
      <c r="IM975" s="11"/>
      <c r="IN975" s="11"/>
      <c r="IO975" s="11"/>
      <c r="IP975" s="11"/>
      <c r="IQ975" s="11"/>
      <c r="IR975" s="11"/>
      <c r="IS975" s="11"/>
      <c r="IT975" s="11"/>
      <c r="IU975" s="11"/>
      <c r="IV975" s="11"/>
      <c r="IW975" s="11"/>
      <c r="IX975" s="11"/>
      <c r="IY975" s="11"/>
      <c r="IZ975" s="11"/>
      <c r="JA975" s="11"/>
      <c r="JB975" s="11"/>
      <c r="JC975" s="11"/>
      <c r="JD975" s="11"/>
      <c r="JE975" s="11"/>
      <c r="JF975" s="11"/>
      <c r="JG975" s="11"/>
      <c r="JH975" s="11"/>
      <c r="JI975" s="11"/>
      <c r="JJ975" s="11"/>
      <c r="JK975" s="11"/>
      <c r="JL975" s="11"/>
      <c r="JM975" s="11"/>
      <c r="JN975" s="11"/>
      <c r="JO975" s="11"/>
      <c r="JP975" s="11"/>
      <c r="JQ975" s="11"/>
      <c r="JR975" s="11"/>
      <c r="JS975" s="11"/>
      <c r="JT975" s="11"/>
      <c r="JU975" s="11"/>
      <c r="JV975" s="11"/>
      <c r="JW975" s="11"/>
      <c r="JX975" s="11"/>
      <c r="JY975" s="11"/>
      <c r="JZ975" s="11"/>
      <c r="KA975" s="11"/>
      <c r="KB975" s="11"/>
      <c r="KC975" s="11"/>
      <c r="KD975" s="11"/>
      <c r="KE975" s="11"/>
      <c r="KF975" s="11"/>
      <c r="KG975" s="11"/>
      <c r="KH975" s="11"/>
      <c r="KI975" s="11"/>
      <c r="KJ975" s="11"/>
      <c r="KK975" s="11"/>
      <c r="KL975" s="11"/>
      <c r="KM975" s="11"/>
      <c r="KN975" s="11"/>
      <c r="KO975" s="11"/>
      <c r="KP975" s="11"/>
      <c r="KQ975" s="11"/>
      <c r="KR975" s="11"/>
      <c r="KS975" s="11"/>
      <c r="KT975" s="11"/>
      <c r="KU975" s="11"/>
      <c r="KV975" s="11"/>
      <c r="KW975" s="11"/>
      <c r="KX975" s="11"/>
      <c r="KY975" s="11"/>
      <c r="KZ975" s="11"/>
      <c r="LA975" s="11"/>
      <c r="LB975" s="11"/>
      <c r="LC975" s="11"/>
      <c r="LD975" s="11"/>
      <c r="LE975" s="11"/>
      <c r="LF975" s="11"/>
      <c r="LG975" s="11"/>
      <c r="LH975" s="11"/>
      <c r="LI975" s="11"/>
      <c r="LJ975" s="11"/>
      <c r="LK975" s="11"/>
      <c r="LL975" s="11"/>
      <c r="LM975" s="11"/>
      <c r="LN975" s="11"/>
      <c r="LO975" s="11"/>
      <c r="LP975" s="11"/>
      <c r="LQ975" s="11"/>
      <c r="LR975" s="11"/>
      <c r="LS975" s="11"/>
      <c r="LT975" s="11"/>
      <c r="LU975" s="11"/>
      <c r="LV975" s="11"/>
      <c r="LW975" s="11"/>
      <c r="LX975" s="11"/>
      <c r="LY975" s="11"/>
      <c r="LZ975" s="11"/>
      <c r="MA975" s="11"/>
      <c r="MB975" s="11"/>
      <c r="MC975" s="11"/>
      <c r="MD975" s="11"/>
      <c r="ME975" s="11"/>
      <c r="MF975" s="11"/>
      <c r="MG975" s="11"/>
      <c r="MH975" s="11"/>
      <c r="MI975" s="11"/>
      <c r="MJ975" s="11"/>
      <c r="MK975" s="11"/>
      <c r="ML975" s="11"/>
      <c r="MM975" s="11"/>
      <c r="MN975" s="11"/>
      <c r="MO975" s="11"/>
      <c r="MP975" s="11"/>
      <c r="MQ975" s="11"/>
      <c r="MR975" s="11"/>
      <c r="MS975" s="11"/>
      <c r="MT975" s="11"/>
      <c r="MU975" s="11"/>
      <c r="MV975" s="11"/>
      <c r="MW975" s="11"/>
      <c r="MX975" s="11"/>
      <c r="MY975" s="11"/>
      <c r="MZ975" s="11"/>
      <c r="NA975" s="11"/>
      <c r="NB975" s="11"/>
      <c r="NC975" s="11"/>
      <c r="ND975" s="11"/>
      <c r="NE975" s="11"/>
      <c r="NF975" s="11"/>
      <c r="NG975" s="11"/>
      <c r="NH975" s="11"/>
      <c r="NI975" s="11"/>
      <c r="NJ975" s="11"/>
      <c r="NK975" s="11"/>
      <c r="NL975" s="11"/>
      <c r="NM975" s="11"/>
      <c r="NN975" s="11"/>
      <c r="NO975" s="11"/>
      <c r="NP975" s="11"/>
      <c r="NQ975" s="11"/>
      <c r="NR975" s="11"/>
      <c r="NS975" s="11"/>
      <c r="NT975" s="11"/>
      <c r="NU975" s="11"/>
      <c r="NV975" s="11"/>
      <c r="NW975" s="11"/>
      <c r="NX975" s="11"/>
      <c r="NY975" s="11"/>
      <c r="NZ975" s="11"/>
      <c r="OA975" s="11"/>
      <c r="OB975" s="11"/>
      <c r="OC975" s="11"/>
      <c r="OD975" s="11"/>
      <c r="OE975" s="11"/>
      <c r="OF975" s="11"/>
      <c r="OG975" s="11"/>
      <c r="OH975" s="11"/>
      <c r="OI975" s="11"/>
      <c r="OJ975" s="11"/>
      <c r="OK975" s="11"/>
      <c r="OL975" s="11"/>
      <c r="OM975" s="11"/>
      <c r="ON975" s="11"/>
      <c r="OO975" s="11"/>
      <c r="OP975" s="11"/>
      <c r="OQ975" s="11"/>
      <c r="OR975" s="11"/>
      <c r="OS975" s="11"/>
      <c r="OT975" s="11"/>
      <c r="OU975" s="11"/>
      <c r="OV975" s="11"/>
      <c r="OW975" s="11"/>
      <c r="OX975" s="11"/>
      <c r="OY975" s="11"/>
      <c r="OZ975" s="11"/>
      <c r="PA975" s="11"/>
      <c r="PB975" s="11"/>
      <c r="PC975" s="11"/>
      <c r="PD975" s="11"/>
      <c r="PE975" s="11"/>
      <c r="PF975" s="11"/>
      <c r="PG975" s="11"/>
      <c r="PH975" s="11"/>
      <c r="PI975" s="11"/>
      <c r="PJ975" s="11"/>
      <c r="PK975" s="11"/>
      <c r="PL975" s="11"/>
      <c r="PM975" s="11"/>
      <c r="PN975" s="11"/>
      <c r="PO975" s="11"/>
      <c r="PP975" s="11"/>
      <c r="PQ975" s="11"/>
      <c r="PR975" s="11"/>
      <c r="PS975" s="11"/>
      <c r="PT975" s="11"/>
      <c r="PU975" s="11"/>
      <c r="PV975" s="11"/>
      <c r="PW975" s="11"/>
      <c r="PX975" s="11"/>
      <c r="PY975" s="11"/>
      <c r="PZ975" s="11"/>
      <c r="QA975" s="11"/>
      <c r="QB975" s="11"/>
      <c r="QC975" s="11"/>
      <c r="QD975" s="11"/>
      <c r="QE975" s="11"/>
      <c r="QF975" s="11"/>
      <c r="QG975" s="11"/>
      <c r="QH975" s="11"/>
      <c r="QI975" s="11"/>
      <c r="QJ975" s="11"/>
      <c r="QK975" s="11"/>
      <c r="QL975" s="11"/>
      <c r="QM975" s="11"/>
      <c r="QN975" s="11"/>
      <c r="QO975" s="11"/>
      <c r="QP975" s="11"/>
      <c r="QQ975" s="11"/>
      <c r="QR975" s="11"/>
      <c r="QS975" s="11"/>
      <c r="QT975" s="11"/>
      <c r="QU975" s="11"/>
      <c r="QV975" s="11"/>
      <c r="QW975" s="11"/>
      <c r="QX975" s="11"/>
      <c r="QY975" s="11"/>
      <c r="QZ975" s="11"/>
      <c r="RA975" s="11"/>
      <c r="RB975" s="11"/>
      <c r="RC975" s="11"/>
      <c r="RD975" s="11"/>
      <c r="RE975" s="11"/>
      <c r="RF975" s="11"/>
      <c r="RG975" s="11"/>
      <c r="RH975" s="11"/>
      <c r="RI975" s="11"/>
      <c r="RJ975" s="11"/>
      <c r="RK975" s="11"/>
      <c r="RL975" s="11"/>
      <c r="RM975" s="11"/>
      <c r="RN975" s="11"/>
      <c r="RO975" s="11"/>
      <c r="RP975" s="11"/>
      <c r="RQ975" s="11"/>
      <c r="RR975" s="11"/>
      <c r="RS975" s="11"/>
      <c r="RT975" s="11"/>
      <c r="RU975" s="11"/>
      <c r="RV975" s="11"/>
      <c r="RW975" s="11"/>
      <c r="RX975" s="11"/>
      <c r="RY975" s="11"/>
      <c r="RZ975" s="11"/>
      <c r="SA975" s="11"/>
      <c r="SB975" s="11"/>
      <c r="SC975" s="11"/>
      <c r="SD975" s="11"/>
      <c r="SE975" s="11"/>
      <c r="SF975" s="11"/>
      <c r="SG975" s="11"/>
      <c r="SH975" s="11"/>
      <c r="SI975" s="11"/>
      <c r="SJ975" s="11"/>
      <c r="SK975" s="11"/>
      <c r="SL975" s="11"/>
      <c r="SM975" s="11"/>
      <c r="SN975" s="11"/>
      <c r="SO975" s="11"/>
      <c r="SP975" s="11"/>
      <c r="SQ975" s="11"/>
      <c r="SR975" s="11"/>
      <c r="SS975" s="11"/>
      <c r="ST975" s="11"/>
      <c r="SU975" s="11"/>
      <c r="SV975" s="11"/>
      <c r="SW975" s="11"/>
      <c r="SX975" s="11"/>
      <c r="SY975" s="11"/>
      <c r="SZ975" s="11"/>
      <c r="TA975" s="11"/>
      <c r="TB975" s="11"/>
      <c r="TC975" s="11"/>
      <c r="TD975" s="11"/>
      <c r="TE975" s="11"/>
      <c r="TF975" s="11"/>
      <c r="TG975" s="11"/>
      <c r="TH975" s="11"/>
      <c r="TI975" s="11"/>
      <c r="TJ975" s="11"/>
      <c r="TK975" s="11"/>
      <c r="TL975" s="11"/>
      <c r="TM975" s="11"/>
      <c r="TN975" s="11"/>
      <c r="TO975" s="11"/>
      <c r="TP975" s="11"/>
      <c r="TQ975" s="11"/>
      <c r="TR975" s="11"/>
      <c r="TS975" s="11"/>
      <c r="TT975" s="11"/>
      <c r="TU975" s="11"/>
      <c r="TV975" s="11"/>
      <c r="TW975" s="11"/>
      <c r="TX975" s="11"/>
      <c r="TY975" s="11"/>
      <c r="TZ975" s="11"/>
      <c r="UA975" s="11"/>
      <c r="UB975" s="11"/>
      <c r="UC975" s="11"/>
      <c r="UD975" s="11"/>
      <c r="UE975" s="11"/>
      <c r="UF975" s="11"/>
      <c r="UG975" s="11"/>
      <c r="UH975" s="11"/>
      <c r="UI975" s="11"/>
      <c r="UJ975" s="11"/>
      <c r="UK975" s="11"/>
      <c r="UL975" s="11"/>
      <c r="UM975" s="11"/>
      <c r="UN975" s="11"/>
      <c r="UO975" s="11"/>
      <c r="UP975" s="11"/>
      <c r="UQ975" s="11"/>
      <c r="UR975" s="11"/>
      <c r="US975" s="11"/>
      <c r="UT975" s="11"/>
      <c r="UU975" s="11"/>
      <c r="UV975" s="11"/>
      <c r="UW975" s="11"/>
      <c r="UX975" s="11"/>
      <c r="UY975" s="11"/>
      <c r="UZ975" s="11"/>
      <c r="VA975" s="11"/>
      <c r="VB975" s="11"/>
      <c r="VC975" s="11"/>
      <c r="VD975" s="11"/>
      <c r="VE975" s="11"/>
      <c r="VF975" s="11"/>
      <c r="VG975" s="11"/>
      <c r="VH975" s="11"/>
      <c r="VI975" s="11"/>
      <c r="VJ975" s="11"/>
      <c r="VK975" s="11"/>
      <c r="VL975" s="11"/>
      <c r="VM975" s="11"/>
      <c r="VN975" s="11"/>
      <c r="VO975" s="11"/>
      <c r="VP975" s="11"/>
      <c r="VQ975" s="11"/>
      <c r="VR975" s="11"/>
      <c r="VS975" s="11"/>
      <c r="VT975" s="11"/>
      <c r="VU975" s="11"/>
      <c r="VV975" s="11"/>
      <c r="VW975" s="11"/>
      <c r="VX975" s="11"/>
      <c r="VY975" s="11"/>
      <c r="VZ975" s="11"/>
      <c r="WA975" s="11"/>
      <c r="WB975" s="11"/>
      <c r="WC975" s="11"/>
      <c r="WD975" s="11"/>
      <c r="WE975" s="11"/>
      <c r="WF975" s="11"/>
      <c r="WG975" s="11"/>
      <c r="WH975" s="11"/>
      <c r="WI975" s="11"/>
      <c r="WJ975" s="11"/>
      <c r="WK975" s="11"/>
      <c r="WL975" s="11"/>
      <c r="WM975" s="11"/>
      <c r="WN975" s="11"/>
      <c r="WO975" s="11"/>
      <c r="WP975" s="11"/>
      <c r="WQ975" s="11"/>
      <c r="WR975" s="11"/>
      <c r="WS975" s="11"/>
      <c r="WT975" s="11"/>
      <c r="WU975" s="11"/>
      <c r="WV975" s="11"/>
      <c r="WW975" s="11"/>
      <c r="WX975" s="11"/>
      <c r="WY975" s="11"/>
      <c r="WZ975" s="11"/>
      <c r="XA975" s="11"/>
      <c r="XB975" s="11"/>
      <c r="XC975" s="11"/>
      <c r="XD975" s="11"/>
      <c r="XE975" s="11"/>
      <c r="XF975" s="11"/>
      <c r="XG975" s="11"/>
      <c r="XH975" s="11"/>
      <c r="XI975" s="11"/>
      <c r="XJ975" s="11"/>
      <c r="XK975" s="11"/>
      <c r="XL975" s="11"/>
      <c r="XM975" s="11"/>
      <c r="XN975" s="11"/>
      <c r="XO975" s="11"/>
      <c r="XP975" s="11"/>
      <c r="XQ975" s="11"/>
      <c r="XR975" s="11"/>
      <c r="XS975" s="11"/>
      <c r="XT975" s="11"/>
      <c r="XU975" s="11"/>
      <c r="XV975" s="11"/>
      <c r="XW975" s="11"/>
      <c r="XX975" s="11"/>
      <c r="XY975" s="11"/>
      <c r="XZ975" s="11"/>
      <c r="YA975" s="11"/>
      <c r="YB975" s="11"/>
      <c r="YC975" s="11"/>
      <c r="YD975" s="11"/>
      <c r="YE975" s="11"/>
      <c r="YF975" s="11"/>
      <c r="YG975" s="11"/>
      <c r="YH975" s="11"/>
      <c r="YI975" s="11"/>
      <c r="YJ975" s="11"/>
      <c r="YK975" s="11"/>
      <c r="YL975" s="11"/>
      <c r="YM975" s="11"/>
      <c r="YN975" s="11"/>
      <c r="YO975" s="11"/>
      <c r="YP975" s="11"/>
      <c r="YQ975" s="11"/>
      <c r="YR975" s="11"/>
      <c r="YS975" s="11"/>
      <c r="YT975" s="11"/>
      <c r="YU975" s="11"/>
      <c r="YV975" s="11"/>
      <c r="YW975" s="11"/>
      <c r="YX975" s="11"/>
      <c r="YY975" s="11"/>
      <c r="YZ975" s="11"/>
      <c r="ZA975" s="11"/>
      <c r="ZB975" s="11"/>
      <c r="ZC975" s="11"/>
      <c r="ZD975" s="11"/>
      <c r="ZE975" s="11"/>
      <c r="ZF975" s="11"/>
      <c r="ZG975" s="11"/>
      <c r="ZH975" s="11"/>
      <c r="ZI975" s="11"/>
      <c r="ZJ975" s="11"/>
      <c r="ZK975" s="11"/>
      <c r="ZL975" s="11"/>
      <c r="ZM975" s="11"/>
      <c r="ZN975" s="11"/>
      <c r="ZO975" s="11"/>
      <c r="ZP975" s="11"/>
      <c r="ZQ975" s="11"/>
      <c r="ZR975" s="11"/>
      <c r="ZS975" s="11"/>
      <c r="ZT975" s="11"/>
      <c r="ZU975" s="11"/>
      <c r="ZV975" s="11"/>
      <c r="ZW975" s="11"/>
      <c r="ZX975" s="11"/>
      <c r="ZY975" s="11"/>
      <c r="ZZ975" s="11"/>
      <c r="AAA975" s="11"/>
      <c r="AAB975" s="11"/>
      <c r="AAC975" s="11"/>
      <c r="AAD975" s="11"/>
      <c r="AAE975" s="11"/>
      <c r="AAF975" s="11"/>
      <c r="AAG975" s="11"/>
      <c r="AAH975" s="11"/>
      <c r="AAI975" s="11"/>
      <c r="AAJ975" s="11"/>
      <c r="AAK975" s="11"/>
      <c r="AAL975" s="11"/>
      <c r="AAM975" s="11"/>
      <c r="AAN975" s="11"/>
      <c r="AAO975" s="11"/>
      <c r="AAP975" s="11"/>
      <c r="AAQ975" s="11"/>
      <c r="AAR975" s="11"/>
      <c r="AAS975" s="11"/>
      <c r="AAT975" s="11"/>
      <c r="AAU975" s="11"/>
      <c r="AAV975" s="11"/>
      <c r="AAW975" s="11"/>
      <c r="AAX975" s="11"/>
      <c r="AAY975" s="11"/>
      <c r="AAZ975" s="11"/>
      <c r="ABA975" s="11"/>
      <c r="ABB975" s="11"/>
      <c r="ABC975" s="11"/>
      <c r="ABD975" s="11"/>
      <c r="ABE975" s="11"/>
      <c r="ABF975" s="11"/>
      <c r="ABG975" s="11"/>
      <c r="ABH975" s="11"/>
      <c r="ABI975" s="11"/>
      <c r="ABJ975" s="11"/>
      <c r="ABK975" s="11"/>
      <c r="ABL975" s="11"/>
      <c r="ABM975" s="11"/>
      <c r="ABN975" s="11"/>
      <c r="ABO975" s="11"/>
      <c r="ABP975" s="11"/>
      <c r="ABQ975" s="11"/>
      <c r="ABR975" s="11"/>
      <c r="ABS975" s="11"/>
      <c r="ABT975" s="11"/>
      <c r="ABU975" s="11"/>
      <c r="ABV975" s="11"/>
      <c r="ABW975" s="11"/>
      <c r="ABX975" s="11"/>
      <c r="ABY975" s="11"/>
      <c r="ABZ975" s="11"/>
      <c r="ACA975" s="11"/>
      <c r="ACB975" s="11"/>
      <c r="ACC975" s="11"/>
      <c r="ACD975" s="11"/>
      <c r="ACE975" s="11"/>
      <c r="ACF975" s="11"/>
      <c r="ACG975" s="11"/>
      <c r="ACH975" s="11"/>
      <c r="ACI975" s="11"/>
      <c r="ACJ975" s="11"/>
      <c r="ACK975" s="11"/>
      <c r="ACL975" s="11"/>
      <c r="ACM975" s="11"/>
      <c r="ACN975" s="11"/>
      <c r="ACO975" s="11"/>
      <c r="ACP975" s="11"/>
      <c r="ACQ975" s="11"/>
      <c r="ACR975" s="11"/>
      <c r="ACS975" s="11"/>
      <c r="ACT975" s="11"/>
      <c r="ACU975" s="11"/>
      <c r="ACV975" s="11"/>
      <c r="ACW975" s="11"/>
      <c r="ACX975" s="11"/>
      <c r="ACY975" s="11"/>
      <c r="ACZ975" s="11"/>
      <c r="ADA975" s="11"/>
      <c r="ADB975" s="11"/>
      <c r="ADC975" s="11"/>
      <c r="ADD975" s="11"/>
      <c r="ADE975" s="11"/>
      <c r="ADF975" s="11"/>
      <c r="ADG975" s="11"/>
      <c r="ADH975" s="11"/>
      <c r="ADI975" s="11"/>
      <c r="ADJ975" s="11"/>
      <c r="ADK975" s="11"/>
      <c r="ADL975" s="11"/>
      <c r="ADM975" s="11"/>
      <c r="ADN975" s="11"/>
      <c r="ADO975" s="11"/>
      <c r="ADP975" s="11"/>
      <c r="ADQ975" s="11"/>
      <c r="ADR975" s="11"/>
      <c r="ADS975" s="11"/>
      <c r="ADT975" s="11"/>
      <c r="ADU975" s="11"/>
      <c r="ADV975" s="11"/>
      <c r="ADW975" s="11"/>
      <c r="ADX975" s="11"/>
      <c r="ADY975" s="11"/>
      <c r="ADZ975" s="11"/>
      <c r="AEA975" s="11"/>
      <c r="AEB975" s="11"/>
      <c r="AEC975" s="11"/>
      <c r="AED975" s="11"/>
      <c r="AEE975" s="11"/>
      <c r="AEF975" s="11"/>
      <c r="AEG975" s="11"/>
      <c r="AEH975" s="11"/>
      <c r="AEI975" s="11"/>
      <c r="AEJ975" s="11"/>
      <c r="AEK975" s="11"/>
      <c r="AEL975" s="11"/>
      <c r="AEM975" s="11"/>
      <c r="AEN975" s="11"/>
      <c r="AEO975" s="11"/>
      <c r="AEP975" s="11"/>
      <c r="AEQ975" s="11"/>
      <c r="AER975" s="11"/>
      <c r="AES975" s="11"/>
      <c r="AET975" s="11"/>
      <c r="AEU975" s="11"/>
      <c r="AEV975" s="11"/>
      <c r="AEW975" s="11"/>
      <c r="AEX975" s="11"/>
      <c r="AEY975" s="11"/>
      <c r="AEZ975" s="11"/>
      <c r="AFA975" s="11"/>
      <c r="AFB975" s="11"/>
      <c r="AFC975" s="11"/>
      <c r="AFD975" s="11"/>
      <c r="AFE975" s="11"/>
      <c r="AFF975" s="11"/>
      <c r="AFG975" s="11"/>
      <c r="AFH975" s="11"/>
      <c r="AFI975" s="11"/>
      <c r="AFJ975" s="11"/>
      <c r="AFK975" s="11"/>
      <c r="AFL975" s="11"/>
      <c r="AFM975" s="11"/>
      <c r="AFN975" s="11"/>
      <c r="AFO975" s="11"/>
      <c r="AFP975" s="11"/>
      <c r="AFQ975" s="11"/>
      <c r="AFR975" s="11"/>
      <c r="AFS975" s="11"/>
      <c r="AFT975" s="11"/>
      <c r="AFU975" s="11"/>
      <c r="AFV975" s="11"/>
      <c r="AFW975" s="11"/>
      <c r="AFX975" s="11"/>
      <c r="AFY975" s="11"/>
      <c r="AFZ975" s="11"/>
      <c r="AGA975" s="11"/>
      <c r="AGB975" s="11"/>
      <c r="AGC975" s="11"/>
      <c r="AGD975" s="11"/>
      <c r="AGE975" s="11"/>
      <c r="AGF975" s="11"/>
      <c r="AGG975" s="11"/>
      <c r="AGH975" s="11"/>
      <c r="AGI975" s="11"/>
      <c r="AGJ975" s="11"/>
      <c r="AGK975" s="11"/>
      <c r="AGL975" s="11"/>
      <c r="AGM975" s="11"/>
      <c r="AGN975" s="11"/>
      <c r="AGO975" s="11"/>
      <c r="AGP975" s="11"/>
      <c r="AGQ975" s="11"/>
      <c r="AGR975" s="11"/>
      <c r="AGS975" s="11"/>
      <c r="AGT975" s="11"/>
      <c r="AGU975" s="11"/>
      <c r="AGV975" s="11"/>
      <c r="AGW975" s="11"/>
      <c r="AGX975" s="11"/>
      <c r="AGY975" s="11"/>
      <c r="AGZ975" s="11"/>
      <c r="AHA975" s="11"/>
      <c r="AHB975" s="11"/>
      <c r="AHC975" s="11"/>
      <c r="AHD975" s="11"/>
      <c r="AHE975" s="11"/>
      <c r="AHF975" s="11"/>
      <c r="AHG975" s="11"/>
      <c r="AHH975" s="11"/>
      <c r="AHI975" s="11"/>
      <c r="AHJ975" s="11"/>
      <c r="AHK975" s="11"/>
      <c r="AHL975" s="11"/>
      <c r="AHM975" s="11"/>
      <c r="AHN975" s="11"/>
      <c r="AHO975" s="11"/>
      <c r="AHP975" s="11"/>
      <c r="AHQ975" s="11"/>
      <c r="AHR975" s="11"/>
      <c r="AHS975" s="11"/>
      <c r="AHT975" s="11"/>
      <c r="AHU975" s="11"/>
      <c r="AHV975" s="11"/>
      <c r="AHW975" s="11"/>
      <c r="AHX975" s="11"/>
      <c r="AHY975" s="11"/>
      <c r="AHZ975" s="11"/>
      <c r="AIA975" s="11"/>
      <c r="AIB975" s="11"/>
      <c r="AIC975" s="11"/>
      <c r="AID975" s="11"/>
      <c r="AIE975" s="11"/>
      <c r="AIF975" s="11"/>
      <c r="AIG975" s="11"/>
      <c r="AIH975" s="11"/>
      <c r="AII975" s="11"/>
      <c r="AIJ975" s="11"/>
      <c r="AIK975" s="11"/>
      <c r="AIL975" s="11"/>
      <c r="AIM975" s="11"/>
      <c r="AIN975" s="11"/>
      <c r="AIO975" s="11"/>
      <c r="AIP975" s="11"/>
      <c r="AIQ975" s="11"/>
      <c r="AIR975" s="11"/>
      <c r="AIS975" s="11"/>
      <c r="AIT975" s="11"/>
      <c r="AIU975" s="11"/>
      <c r="AIV975" s="11"/>
      <c r="AIW975" s="11"/>
      <c r="AIX975" s="11"/>
      <c r="AIY975" s="11"/>
      <c r="AIZ975" s="11"/>
      <c r="AJA975" s="11"/>
      <c r="AJB975" s="11"/>
      <c r="AJC975" s="11"/>
      <c r="AJD975" s="11"/>
      <c r="AJE975" s="11"/>
      <c r="AJF975" s="11"/>
      <c r="AJG975" s="11"/>
      <c r="AJH975" s="11"/>
      <c r="AJI975" s="11"/>
      <c r="AJJ975" s="11"/>
      <c r="AJK975" s="11"/>
      <c r="AJL975" s="11"/>
      <c r="AJM975" s="11"/>
      <c r="AJN975" s="11"/>
      <c r="AJO975" s="11"/>
      <c r="AJP975" s="11"/>
      <c r="AJQ975" s="11"/>
      <c r="AJR975" s="11"/>
      <c r="AJS975" s="11"/>
      <c r="AJT975" s="11"/>
      <c r="AJU975" s="11"/>
      <c r="AJV975" s="11"/>
      <c r="AJW975" s="11"/>
      <c r="AJX975" s="11"/>
      <c r="AJY975" s="11"/>
      <c r="AJZ975" s="11"/>
      <c r="AKA975" s="11"/>
      <c r="AKB975" s="11"/>
      <c r="AKC975" s="11"/>
      <c r="AKD975" s="11"/>
      <c r="AKE975" s="11"/>
      <c r="AKF975" s="11"/>
      <c r="AKG975" s="11"/>
      <c r="AKH975" s="11"/>
      <c r="AKI975" s="11"/>
      <c r="AKJ975" s="11"/>
      <c r="AKK975" s="11"/>
      <c r="AKL975" s="11"/>
      <c r="AKM975" s="11"/>
      <c r="AKN975" s="11"/>
      <c r="AKO975" s="11"/>
      <c r="AKP975" s="11"/>
      <c r="AKQ975" s="11"/>
      <c r="AKR975" s="11"/>
      <c r="AKS975" s="11"/>
      <c r="AKT975" s="11"/>
      <c r="AKU975" s="11"/>
      <c r="AKV975" s="11"/>
      <c r="AKW975" s="11"/>
      <c r="AKX975" s="11"/>
      <c r="AKY975" s="11"/>
      <c r="AKZ975" s="11"/>
      <c r="ALA975" s="11"/>
      <c r="ALB975" s="11"/>
      <c r="ALC975" s="11"/>
      <c r="ALD975" s="11"/>
      <c r="ALE975" s="11"/>
      <c r="ALF975" s="11"/>
      <c r="ALG975" s="11"/>
      <c r="ALH975" s="11"/>
      <c r="ALI975" s="11"/>
      <c r="ALJ975" s="11"/>
      <c r="ALK975" s="11"/>
      <c r="ALL975" s="11"/>
      <c r="ALM975" s="11"/>
      <c r="ALN975" s="11"/>
      <c r="ALO975" s="11"/>
      <c r="ALP975" s="11"/>
      <c r="ALQ975" s="11"/>
      <c r="ALR975" s="11"/>
      <c r="ALS975" s="11"/>
      <c r="ALT975" s="11"/>
      <c r="ALU975" s="11"/>
      <c r="ALV975" s="11"/>
      <c r="ALW975" s="11"/>
      <c r="ALX975" s="11"/>
      <c r="ALY975" s="11"/>
      <c r="ALZ975" s="11"/>
      <c r="AMA975" s="11"/>
      <c r="AMB975" s="11"/>
      <c r="AMC975" s="11"/>
      <c r="AMD975" s="11"/>
      <c r="AME975" s="11"/>
      <c r="AMF975" s="11"/>
      <c r="AMG975" s="11"/>
      <c r="AMH975" s="11"/>
      <c r="AMI975" s="11"/>
      <c r="AMJ975" s="11"/>
    </row>
    <row r="976" spans="1:1024" s="9" customFormat="1" ht="37.5" x14ac:dyDescent="0.3">
      <c r="A976" s="18">
        <v>12</v>
      </c>
      <c r="B976" s="19">
        <v>10</v>
      </c>
      <c r="C976" s="74" t="s">
        <v>719</v>
      </c>
      <c r="D976" s="19">
        <v>1957</v>
      </c>
      <c r="E976" s="19" t="s">
        <v>34</v>
      </c>
      <c r="F976" s="24" t="s">
        <v>53</v>
      </c>
      <c r="G976" s="19" t="s">
        <v>72</v>
      </c>
      <c r="H976" s="19">
        <v>2</v>
      </c>
      <c r="I976" s="25">
        <v>1031.0999999999999</v>
      </c>
      <c r="J976" s="25">
        <v>582.29999999999995</v>
      </c>
      <c r="K976" s="61" t="s">
        <v>46</v>
      </c>
      <c r="L976" s="34">
        <f>I976*P976</f>
        <v>255960.264</v>
      </c>
      <c r="M976" s="34">
        <f>I976*Q976</f>
        <v>18683.531999999999</v>
      </c>
      <c r="N976" s="34">
        <f t="shared" si="164"/>
        <v>274643.79599999997</v>
      </c>
      <c r="O976" s="200">
        <f>N976+N977+N978</f>
        <v>2447728.2899999996</v>
      </c>
      <c r="P976" s="34">
        <v>248.24</v>
      </c>
      <c r="Q976" s="23">
        <v>18.12</v>
      </c>
      <c r="R976" s="24" t="s">
        <v>279</v>
      </c>
      <c r="S976" s="24" t="s">
        <v>655</v>
      </c>
      <c r="T976" s="7"/>
      <c r="U976" s="7"/>
      <c r="V976" s="8"/>
      <c r="W976" s="7"/>
      <c r="X976" s="7"/>
      <c r="Z976" s="7"/>
      <c r="AA976" s="7"/>
      <c r="AB976" s="7"/>
      <c r="AC976" s="10"/>
      <c r="DX976" s="11"/>
      <c r="DY976" s="11"/>
      <c r="DZ976" s="11"/>
      <c r="EA976" s="11"/>
      <c r="EB976" s="11"/>
      <c r="EC976" s="11"/>
      <c r="ED976" s="11"/>
      <c r="EE976" s="11"/>
      <c r="EF976" s="11"/>
      <c r="EG976" s="11"/>
      <c r="EH976" s="11"/>
      <c r="EI976" s="11"/>
      <c r="EJ976" s="11"/>
      <c r="EK976" s="11"/>
      <c r="EL976" s="11"/>
      <c r="EM976" s="11"/>
      <c r="EN976" s="11"/>
      <c r="EO976" s="11"/>
      <c r="EP976" s="11"/>
      <c r="EQ976" s="11"/>
      <c r="ER976" s="11"/>
      <c r="ES976" s="11"/>
      <c r="ET976" s="11"/>
      <c r="EU976" s="11"/>
      <c r="EV976" s="11"/>
      <c r="EW976" s="11"/>
      <c r="EX976" s="11"/>
      <c r="EY976" s="11"/>
      <c r="EZ976" s="11"/>
      <c r="FA976" s="11"/>
      <c r="FB976" s="11"/>
      <c r="FC976" s="11"/>
      <c r="FD976" s="11"/>
      <c r="FE976" s="11"/>
      <c r="FF976" s="11"/>
      <c r="FG976" s="11"/>
      <c r="FH976" s="11"/>
      <c r="FI976" s="11"/>
      <c r="FJ976" s="11"/>
      <c r="FK976" s="11"/>
      <c r="FL976" s="11"/>
      <c r="FM976" s="11"/>
      <c r="FN976" s="11"/>
      <c r="FO976" s="11"/>
      <c r="FP976" s="11"/>
      <c r="FQ976" s="11"/>
      <c r="FR976" s="11"/>
      <c r="FS976" s="11"/>
      <c r="FT976" s="11"/>
      <c r="FU976" s="11"/>
      <c r="FV976" s="11"/>
      <c r="FW976" s="11"/>
      <c r="FX976" s="11"/>
      <c r="FY976" s="11"/>
      <c r="FZ976" s="11"/>
      <c r="GA976" s="11"/>
      <c r="GB976" s="11"/>
      <c r="GC976" s="11"/>
      <c r="GD976" s="11"/>
      <c r="GE976" s="11"/>
      <c r="GF976" s="11"/>
      <c r="GG976" s="11"/>
      <c r="GH976" s="11"/>
      <c r="GI976" s="11"/>
      <c r="GJ976" s="11"/>
      <c r="GK976" s="11"/>
      <c r="GL976" s="11"/>
      <c r="GM976" s="11"/>
      <c r="GN976" s="11"/>
      <c r="GO976" s="11"/>
      <c r="GP976" s="11"/>
      <c r="GQ976" s="11"/>
      <c r="GR976" s="11"/>
      <c r="GS976" s="11"/>
      <c r="GT976" s="11"/>
      <c r="GU976" s="11"/>
      <c r="GV976" s="11"/>
      <c r="GW976" s="11"/>
      <c r="GX976" s="11"/>
      <c r="GY976" s="11"/>
      <c r="GZ976" s="11"/>
      <c r="HA976" s="11"/>
      <c r="HB976" s="11"/>
      <c r="HC976" s="11"/>
      <c r="HD976" s="11"/>
      <c r="HE976" s="11"/>
      <c r="HF976" s="11"/>
      <c r="HG976" s="11"/>
      <c r="HH976" s="11"/>
      <c r="HI976" s="11"/>
      <c r="HJ976" s="11"/>
      <c r="HK976" s="11"/>
      <c r="HL976" s="11"/>
      <c r="HM976" s="11"/>
      <c r="HN976" s="11"/>
      <c r="HO976" s="11"/>
      <c r="HP976" s="11"/>
      <c r="HQ976" s="11"/>
      <c r="HR976" s="11"/>
      <c r="HS976" s="11"/>
      <c r="HT976" s="11"/>
      <c r="HU976" s="11"/>
      <c r="HV976" s="11"/>
      <c r="HW976" s="11"/>
      <c r="HX976" s="11"/>
      <c r="HY976" s="11"/>
      <c r="HZ976" s="11"/>
      <c r="IA976" s="11"/>
      <c r="IB976" s="11"/>
      <c r="IC976" s="11"/>
      <c r="ID976" s="11"/>
      <c r="IE976" s="11"/>
      <c r="IF976" s="11"/>
      <c r="IG976" s="11"/>
      <c r="IH976" s="11"/>
      <c r="II976" s="11"/>
      <c r="IJ976" s="11"/>
      <c r="IK976" s="11"/>
      <c r="IL976" s="11"/>
      <c r="IM976" s="11"/>
      <c r="IN976" s="11"/>
      <c r="IO976" s="11"/>
      <c r="IP976" s="11"/>
      <c r="IQ976" s="11"/>
      <c r="IR976" s="11"/>
      <c r="IS976" s="11"/>
      <c r="IT976" s="11"/>
      <c r="IU976" s="11"/>
      <c r="IV976" s="11"/>
      <c r="IW976" s="11"/>
      <c r="IX976" s="11"/>
      <c r="IY976" s="11"/>
      <c r="IZ976" s="11"/>
      <c r="JA976" s="11"/>
      <c r="JB976" s="11"/>
      <c r="JC976" s="11"/>
      <c r="JD976" s="11"/>
      <c r="JE976" s="11"/>
      <c r="JF976" s="11"/>
      <c r="JG976" s="11"/>
      <c r="JH976" s="11"/>
      <c r="JI976" s="11"/>
      <c r="JJ976" s="11"/>
      <c r="JK976" s="11"/>
      <c r="JL976" s="11"/>
      <c r="JM976" s="11"/>
      <c r="JN976" s="11"/>
      <c r="JO976" s="11"/>
      <c r="JP976" s="11"/>
      <c r="JQ976" s="11"/>
      <c r="JR976" s="11"/>
      <c r="JS976" s="11"/>
      <c r="JT976" s="11"/>
      <c r="JU976" s="11"/>
      <c r="JV976" s="11"/>
      <c r="JW976" s="11"/>
      <c r="JX976" s="11"/>
      <c r="JY976" s="11"/>
      <c r="JZ976" s="11"/>
      <c r="KA976" s="11"/>
      <c r="KB976" s="11"/>
      <c r="KC976" s="11"/>
      <c r="KD976" s="11"/>
      <c r="KE976" s="11"/>
      <c r="KF976" s="11"/>
      <c r="KG976" s="11"/>
      <c r="KH976" s="11"/>
      <c r="KI976" s="11"/>
      <c r="KJ976" s="11"/>
      <c r="KK976" s="11"/>
      <c r="KL976" s="11"/>
      <c r="KM976" s="11"/>
      <c r="KN976" s="11"/>
      <c r="KO976" s="11"/>
      <c r="KP976" s="11"/>
      <c r="KQ976" s="11"/>
      <c r="KR976" s="11"/>
      <c r="KS976" s="11"/>
      <c r="KT976" s="11"/>
      <c r="KU976" s="11"/>
      <c r="KV976" s="11"/>
      <c r="KW976" s="11"/>
      <c r="KX976" s="11"/>
      <c r="KY976" s="11"/>
      <c r="KZ976" s="11"/>
      <c r="LA976" s="11"/>
      <c r="LB976" s="11"/>
      <c r="LC976" s="11"/>
      <c r="LD976" s="11"/>
      <c r="LE976" s="11"/>
      <c r="LF976" s="11"/>
      <c r="LG976" s="11"/>
      <c r="LH976" s="11"/>
      <c r="LI976" s="11"/>
      <c r="LJ976" s="11"/>
      <c r="LK976" s="11"/>
      <c r="LL976" s="11"/>
      <c r="LM976" s="11"/>
      <c r="LN976" s="11"/>
      <c r="LO976" s="11"/>
      <c r="LP976" s="11"/>
      <c r="LQ976" s="11"/>
      <c r="LR976" s="11"/>
      <c r="LS976" s="11"/>
      <c r="LT976" s="11"/>
      <c r="LU976" s="11"/>
      <c r="LV976" s="11"/>
      <c r="LW976" s="11"/>
      <c r="LX976" s="11"/>
      <c r="LY976" s="11"/>
      <c r="LZ976" s="11"/>
      <c r="MA976" s="11"/>
      <c r="MB976" s="11"/>
      <c r="MC976" s="11"/>
      <c r="MD976" s="11"/>
      <c r="ME976" s="11"/>
      <c r="MF976" s="11"/>
      <c r="MG976" s="11"/>
      <c r="MH976" s="11"/>
      <c r="MI976" s="11"/>
      <c r="MJ976" s="11"/>
      <c r="MK976" s="11"/>
      <c r="ML976" s="11"/>
      <c r="MM976" s="11"/>
      <c r="MN976" s="11"/>
      <c r="MO976" s="11"/>
      <c r="MP976" s="11"/>
      <c r="MQ976" s="11"/>
      <c r="MR976" s="11"/>
      <c r="MS976" s="11"/>
      <c r="MT976" s="11"/>
      <c r="MU976" s="11"/>
      <c r="MV976" s="11"/>
      <c r="MW976" s="11"/>
      <c r="MX976" s="11"/>
      <c r="MY976" s="11"/>
      <c r="MZ976" s="11"/>
      <c r="NA976" s="11"/>
      <c r="NB976" s="11"/>
      <c r="NC976" s="11"/>
      <c r="ND976" s="11"/>
      <c r="NE976" s="11"/>
      <c r="NF976" s="11"/>
      <c r="NG976" s="11"/>
      <c r="NH976" s="11"/>
      <c r="NI976" s="11"/>
      <c r="NJ976" s="11"/>
      <c r="NK976" s="11"/>
      <c r="NL976" s="11"/>
      <c r="NM976" s="11"/>
      <c r="NN976" s="11"/>
      <c r="NO976" s="11"/>
      <c r="NP976" s="11"/>
      <c r="NQ976" s="11"/>
      <c r="NR976" s="11"/>
      <c r="NS976" s="11"/>
      <c r="NT976" s="11"/>
      <c r="NU976" s="11"/>
      <c r="NV976" s="11"/>
      <c r="NW976" s="11"/>
      <c r="NX976" s="11"/>
      <c r="NY976" s="11"/>
      <c r="NZ976" s="11"/>
      <c r="OA976" s="11"/>
      <c r="OB976" s="11"/>
      <c r="OC976" s="11"/>
      <c r="OD976" s="11"/>
      <c r="OE976" s="11"/>
      <c r="OF976" s="11"/>
      <c r="OG976" s="11"/>
      <c r="OH976" s="11"/>
      <c r="OI976" s="11"/>
      <c r="OJ976" s="11"/>
      <c r="OK976" s="11"/>
      <c r="OL976" s="11"/>
      <c r="OM976" s="11"/>
      <c r="ON976" s="11"/>
      <c r="OO976" s="11"/>
      <c r="OP976" s="11"/>
      <c r="OQ976" s="11"/>
      <c r="OR976" s="11"/>
      <c r="OS976" s="11"/>
      <c r="OT976" s="11"/>
      <c r="OU976" s="11"/>
      <c r="OV976" s="11"/>
      <c r="OW976" s="11"/>
      <c r="OX976" s="11"/>
      <c r="OY976" s="11"/>
      <c r="OZ976" s="11"/>
      <c r="PA976" s="11"/>
      <c r="PB976" s="11"/>
      <c r="PC976" s="11"/>
      <c r="PD976" s="11"/>
      <c r="PE976" s="11"/>
      <c r="PF976" s="11"/>
      <c r="PG976" s="11"/>
      <c r="PH976" s="11"/>
      <c r="PI976" s="11"/>
      <c r="PJ976" s="11"/>
      <c r="PK976" s="11"/>
      <c r="PL976" s="11"/>
      <c r="PM976" s="11"/>
      <c r="PN976" s="11"/>
      <c r="PO976" s="11"/>
      <c r="PP976" s="11"/>
      <c r="PQ976" s="11"/>
      <c r="PR976" s="11"/>
      <c r="PS976" s="11"/>
      <c r="PT976" s="11"/>
      <c r="PU976" s="11"/>
      <c r="PV976" s="11"/>
      <c r="PW976" s="11"/>
      <c r="PX976" s="11"/>
      <c r="PY976" s="11"/>
      <c r="PZ976" s="11"/>
      <c r="QA976" s="11"/>
      <c r="QB976" s="11"/>
      <c r="QC976" s="11"/>
      <c r="QD976" s="11"/>
      <c r="QE976" s="11"/>
      <c r="QF976" s="11"/>
      <c r="QG976" s="11"/>
      <c r="QH976" s="11"/>
      <c r="QI976" s="11"/>
      <c r="QJ976" s="11"/>
      <c r="QK976" s="11"/>
      <c r="QL976" s="11"/>
      <c r="QM976" s="11"/>
      <c r="QN976" s="11"/>
      <c r="QO976" s="11"/>
      <c r="QP976" s="11"/>
      <c r="QQ976" s="11"/>
      <c r="QR976" s="11"/>
      <c r="QS976" s="11"/>
      <c r="QT976" s="11"/>
      <c r="QU976" s="11"/>
      <c r="QV976" s="11"/>
      <c r="QW976" s="11"/>
      <c r="QX976" s="11"/>
      <c r="QY976" s="11"/>
      <c r="QZ976" s="11"/>
      <c r="RA976" s="11"/>
      <c r="RB976" s="11"/>
      <c r="RC976" s="11"/>
      <c r="RD976" s="11"/>
      <c r="RE976" s="11"/>
      <c r="RF976" s="11"/>
      <c r="RG976" s="11"/>
      <c r="RH976" s="11"/>
      <c r="RI976" s="11"/>
      <c r="RJ976" s="11"/>
      <c r="RK976" s="11"/>
      <c r="RL976" s="11"/>
      <c r="RM976" s="11"/>
      <c r="RN976" s="11"/>
      <c r="RO976" s="11"/>
      <c r="RP976" s="11"/>
      <c r="RQ976" s="11"/>
      <c r="RR976" s="11"/>
      <c r="RS976" s="11"/>
      <c r="RT976" s="11"/>
      <c r="RU976" s="11"/>
      <c r="RV976" s="11"/>
      <c r="RW976" s="11"/>
      <c r="RX976" s="11"/>
      <c r="RY976" s="11"/>
      <c r="RZ976" s="11"/>
      <c r="SA976" s="11"/>
      <c r="SB976" s="11"/>
      <c r="SC976" s="11"/>
      <c r="SD976" s="11"/>
      <c r="SE976" s="11"/>
      <c r="SF976" s="11"/>
      <c r="SG976" s="11"/>
      <c r="SH976" s="11"/>
      <c r="SI976" s="11"/>
      <c r="SJ976" s="11"/>
      <c r="SK976" s="11"/>
      <c r="SL976" s="11"/>
      <c r="SM976" s="11"/>
      <c r="SN976" s="11"/>
      <c r="SO976" s="11"/>
      <c r="SP976" s="11"/>
      <c r="SQ976" s="11"/>
      <c r="SR976" s="11"/>
      <c r="SS976" s="11"/>
      <c r="ST976" s="11"/>
      <c r="SU976" s="11"/>
      <c r="SV976" s="11"/>
      <c r="SW976" s="11"/>
      <c r="SX976" s="11"/>
      <c r="SY976" s="11"/>
      <c r="SZ976" s="11"/>
      <c r="TA976" s="11"/>
      <c r="TB976" s="11"/>
      <c r="TC976" s="11"/>
      <c r="TD976" s="11"/>
      <c r="TE976" s="11"/>
      <c r="TF976" s="11"/>
      <c r="TG976" s="11"/>
      <c r="TH976" s="11"/>
      <c r="TI976" s="11"/>
      <c r="TJ976" s="11"/>
      <c r="TK976" s="11"/>
      <c r="TL976" s="11"/>
      <c r="TM976" s="11"/>
      <c r="TN976" s="11"/>
      <c r="TO976" s="11"/>
      <c r="TP976" s="11"/>
      <c r="TQ976" s="11"/>
      <c r="TR976" s="11"/>
      <c r="TS976" s="11"/>
      <c r="TT976" s="11"/>
      <c r="TU976" s="11"/>
      <c r="TV976" s="11"/>
      <c r="TW976" s="11"/>
      <c r="TX976" s="11"/>
      <c r="TY976" s="11"/>
      <c r="TZ976" s="11"/>
      <c r="UA976" s="11"/>
      <c r="UB976" s="11"/>
      <c r="UC976" s="11"/>
      <c r="UD976" s="11"/>
      <c r="UE976" s="11"/>
      <c r="UF976" s="11"/>
      <c r="UG976" s="11"/>
      <c r="UH976" s="11"/>
      <c r="UI976" s="11"/>
      <c r="UJ976" s="11"/>
      <c r="UK976" s="11"/>
      <c r="UL976" s="11"/>
      <c r="UM976" s="11"/>
      <c r="UN976" s="11"/>
      <c r="UO976" s="11"/>
      <c r="UP976" s="11"/>
      <c r="UQ976" s="11"/>
      <c r="UR976" s="11"/>
      <c r="US976" s="11"/>
      <c r="UT976" s="11"/>
      <c r="UU976" s="11"/>
      <c r="UV976" s="11"/>
      <c r="UW976" s="11"/>
      <c r="UX976" s="11"/>
      <c r="UY976" s="11"/>
      <c r="UZ976" s="11"/>
      <c r="VA976" s="11"/>
      <c r="VB976" s="11"/>
      <c r="VC976" s="11"/>
      <c r="VD976" s="11"/>
      <c r="VE976" s="11"/>
      <c r="VF976" s="11"/>
      <c r="VG976" s="11"/>
      <c r="VH976" s="11"/>
      <c r="VI976" s="11"/>
      <c r="VJ976" s="11"/>
      <c r="VK976" s="11"/>
      <c r="VL976" s="11"/>
      <c r="VM976" s="11"/>
      <c r="VN976" s="11"/>
      <c r="VO976" s="11"/>
      <c r="VP976" s="11"/>
      <c r="VQ976" s="11"/>
      <c r="VR976" s="11"/>
      <c r="VS976" s="11"/>
      <c r="VT976" s="11"/>
      <c r="VU976" s="11"/>
      <c r="VV976" s="11"/>
      <c r="VW976" s="11"/>
      <c r="VX976" s="11"/>
      <c r="VY976" s="11"/>
      <c r="VZ976" s="11"/>
      <c r="WA976" s="11"/>
      <c r="WB976" s="11"/>
      <c r="WC976" s="11"/>
      <c r="WD976" s="11"/>
      <c r="WE976" s="11"/>
      <c r="WF976" s="11"/>
      <c r="WG976" s="11"/>
      <c r="WH976" s="11"/>
      <c r="WI976" s="11"/>
      <c r="WJ976" s="11"/>
      <c r="WK976" s="11"/>
      <c r="WL976" s="11"/>
      <c r="WM976" s="11"/>
      <c r="WN976" s="11"/>
      <c r="WO976" s="11"/>
      <c r="WP976" s="11"/>
      <c r="WQ976" s="11"/>
      <c r="WR976" s="11"/>
      <c r="WS976" s="11"/>
      <c r="WT976" s="11"/>
      <c r="WU976" s="11"/>
      <c r="WV976" s="11"/>
      <c r="WW976" s="11"/>
      <c r="WX976" s="11"/>
      <c r="WY976" s="11"/>
      <c r="WZ976" s="11"/>
      <c r="XA976" s="11"/>
      <c r="XB976" s="11"/>
      <c r="XC976" s="11"/>
      <c r="XD976" s="11"/>
      <c r="XE976" s="11"/>
      <c r="XF976" s="11"/>
      <c r="XG976" s="11"/>
      <c r="XH976" s="11"/>
      <c r="XI976" s="11"/>
      <c r="XJ976" s="11"/>
      <c r="XK976" s="11"/>
      <c r="XL976" s="11"/>
      <c r="XM976" s="11"/>
      <c r="XN976" s="11"/>
      <c r="XO976" s="11"/>
      <c r="XP976" s="11"/>
      <c r="XQ976" s="11"/>
      <c r="XR976" s="11"/>
      <c r="XS976" s="11"/>
      <c r="XT976" s="11"/>
      <c r="XU976" s="11"/>
      <c r="XV976" s="11"/>
      <c r="XW976" s="11"/>
      <c r="XX976" s="11"/>
      <c r="XY976" s="11"/>
      <c r="XZ976" s="11"/>
      <c r="YA976" s="11"/>
      <c r="YB976" s="11"/>
      <c r="YC976" s="11"/>
      <c r="YD976" s="11"/>
      <c r="YE976" s="11"/>
      <c r="YF976" s="11"/>
      <c r="YG976" s="11"/>
      <c r="YH976" s="11"/>
      <c r="YI976" s="11"/>
      <c r="YJ976" s="11"/>
      <c r="YK976" s="11"/>
      <c r="YL976" s="11"/>
      <c r="YM976" s="11"/>
      <c r="YN976" s="11"/>
      <c r="YO976" s="11"/>
      <c r="YP976" s="11"/>
      <c r="YQ976" s="11"/>
      <c r="YR976" s="11"/>
      <c r="YS976" s="11"/>
      <c r="YT976" s="11"/>
      <c r="YU976" s="11"/>
      <c r="YV976" s="11"/>
      <c r="YW976" s="11"/>
      <c r="YX976" s="11"/>
      <c r="YY976" s="11"/>
      <c r="YZ976" s="11"/>
      <c r="ZA976" s="11"/>
      <c r="ZB976" s="11"/>
      <c r="ZC976" s="11"/>
      <c r="ZD976" s="11"/>
      <c r="ZE976" s="11"/>
      <c r="ZF976" s="11"/>
      <c r="ZG976" s="11"/>
      <c r="ZH976" s="11"/>
      <c r="ZI976" s="11"/>
      <c r="ZJ976" s="11"/>
      <c r="ZK976" s="11"/>
      <c r="ZL976" s="11"/>
      <c r="ZM976" s="11"/>
      <c r="ZN976" s="11"/>
      <c r="ZO976" s="11"/>
      <c r="ZP976" s="11"/>
      <c r="ZQ976" s="11"/>
      <c r="ZR976" s="11"/>
      <c r="ZS976" s="11"/>
      <c r="ZT976" s="11"/>
      <c r="ZU976" s="11"/>
      <c r="ZV976" s="11"/>
      <c r="ZW976" s="11"/>
      <c r="ZX976" s="11"/>
      <c r="ZY976" s="11"/>
      <c r="ZZ976" s="11"/>
      <c r="AAA976" s="11"/>
      <c r="AAB976" s="11"/>
      <c r="AAC976" s="11"/>
      <c r="AAD976" s="11"/>
      <c r="AAE976" s="11"/>
      <c r="AAF976" s="11"/>
      <c r="AAG976" s="11"/>
      <c r="AAH976" s="11"/>
      <c r="AAI976" s="11"/>
      <c r="AAJ976" s="11"/>
      <c r="AAK976" s="11"/>
      <c r="AAL976" s="11"/>
      <c r="AAM976" s="11"/>
      <c r="AAN976" s="11"/>
      <c r="AAO976" s="11"/>
      <c r="AAP976" s="11"/>
      <c r="AAQ976" s="11"/>
      <c r="AAR976" s="11"/>
      <c r="AAS976" s="11"/>
      <c r="AAT976" s="11"/>
      <c r="AAU976" s="11"/>
      <c r="AAV976" s="11"/>
      <c r="AAW976" s="11"/>
      <c r="AAX976" s="11"/>
      <c r="AAY976" s="11"/>
      <c r="AAZ976" s="11"/>
      <c r="ABA976" s="11"/>
      <c r="ABB976" s="11"/>
      <c r="ABC976" s="11"/>
      <c r="ABD976" s="11"/>
      <c r="ABE976" s="11"/>
      <c r="ABF976" s="11"/>
      <c r="ABG976" s="11"/>
      <c r="ABH976" s="11"/>
      <c r="ABI976" s="11"/>
      <c r="ABJ976" s="11"/>
      <c r="ABK976" s="11"/>
      <c r="ABL976" s="11"/>
      <c r="ABM976" s="11"/>
      <c r="ABN976" s="11"/>
      <c r="ABO976" s="11"/>
      <c r="ABP976" s="11"/>
      <c r="ABQ976" s="11"/>
      <c r="ABR976" s="11"/>
      <c r="ABS976" s="11"/>
      <c r="ABT976" s="11"/>
      <c r="ABU976" s="11"/>
      <c r="ABV976" s="11"/>
      <c r="ABW976" s="11"/>
      <c r="ABX976" s="11"/>
      <c r="ABY976" s="11"/>
      <c r="ABZ976" s="11"/>
      <c r="ACA976" s="11"/>
      <c r="ACB976" s="11"/>
      <c r="ACC976" s="11"/>
      <c r="ACD976" s="11"/>
      <c r="ACE976" s="11"/>
      <c r="ACF976" s="11"/>
      <c r="ACG976" s="11"/>
      <c r="ACH976" s="11"/>
      <c r="ACI976" s="11"/>
      <c r="ACJ976" s="11"/>
      <c r="ACK976" s="11"/>
      <c r="ACL976" s="11"/>
      <c r="ACM976" s="11"/>
      <c r="ACN976" s="11"/>
      <c r="ACO976" s="11"/>
      <c r="ACP976" s="11"/>
      <c r="ACQ976" s="11"/>
      <c r="ACR976" s="11"/>
      <c r="ACS976" s="11"/>
      <c r="ACT976" s="11"/>
      <c r="ACU976" s="11"/>
      <c r="ACV976" s="11"/>
      <c r="ACW976" s="11"/>
      <c r="ACX976" s="11"/>
      <c r="ACY976" s="11"/>
      <c r="ACZ976" s="11"/>
      <c r="ADA976" s="11"/>
      <c r="ADB976" s="11"/>
      <c r="ADC976" s="11"/>
      <c r="ADD976" s="11"/>
      <c r="ADE976" s="11"/>
      <c r="ADF976" s="11"/>
      <c r="ADG976" s="11"/>
      <c r="ADH976" s="11"/>
      <c r="ADI976" s="11"/>
      <c r="ADJ976" s="11"/>
      <c r="ADK976" s="11"/>
      <c r="ADL976" s="11"/>
      <c r="ADM976" s="11"/>
      <c r="ADN976" s="11"/>
      <c r="ADO976" s="11"/>
      <c r="ADP976" s="11"/>
      <c r="ADQ976" s="11"/>
      <c r="ADR976" s="11"/>
      <c r="ADS976" s="11"/>
      <c r="ADT976" s="11"/>
      <c r="ADU976" s="11"/>
      <c r="ADV976" s="11"/>
      <c r="ADW976" s="11"/>
      <c r="ADX976" s="11"/>
      <c r="ADY976" s="11"/>
      <c r="ADZ976" s="11"/>
      <c r="AEA976" s="11"/>
      <c r="AEB976" s="11"/>
      <c r="AEC976" s="11"/>
      <c r="AED976" s="11"/>
      <c r="AEE976" s="11"/>
      <c r="AEF976" s="11"/>
      <c r="AEG976" s="11"/>
      <c r="AEH976" s="11"/>
      <c r="AEI976" s="11"/>
      <c r="AEJ976" s="11"/>
      <c r="AEK976" s="11"/>
      <c r="AEL976" s="11"/>
      <c r="AEM976" s="11"/>
      <c r="AEN976" s="11"/>
      <c r="AEO976" s="11"/>
      <c r="AEP976" s="11"/>
      <c r="AEQ976" s="11"/>
      <c r="AER976" s="11"/>
      <c r="AES976" s="11"/>
      <c r="AET976" s="11"/>
      <c r="AEU976" s="11"/>
      <c r="AEV976" s="11"/>
      <c r="AEW976" s="11"/>
      <c r="AEX976" s="11"/>
      <c r="AEY976" s="11"/>
      <c r="AEZ976" s="11"/>
      <c r="AFA976" s="11"/>
      <c r="AFB976" s="11"/>
      <c r="AFC976" s="11"/>
      <c r="AFD976" s="11"/>
      <c r="AFE976" s="11"/>
      <c r="AFF976" s="11"/>
      <c r="AFG976" s="11"/>
      <c r="AFH976" s="11"/>
      <c r="AFI976" s="11"/>
      <c r="AFJ976" s="11"/>
      <c r="AFK976" s="11"/>
      <c r="AFL976" s="11"/>
      <c r="AFM976" s="11"/>
      <c r="AFN976" s="11"/>
      <c r="AFO976" s="11"/>
      <c r="AFP976" s="11"/>
      <c r="AFQ976" s="11"/>
      <c r="AFR976" s="11"/>
      <c r="AFS976" s="11"/>
      <c r="AFT976" s="11"/>
      <c r="AFU976" s="11"/>
      <c r="AFV976" s="11"/>
      <c r="AFW976" s="11"/>
      <c r="AFX976" s="11"/>
      <c r="AFY976" s="11"/>
      <c r="AFZ976" s="11"/>
      <c r="AGA976" s="11"/>
      <c r="AGB976" s="11"/>
      <c r="AGC976" s="11"/>
      <c r="AGD976" s="11"/>
      <c r="AGE976" s="11"/>
      <c r="AGF976" s="11"/>
      <c r="AGG976" s="11"/>
      <c r="AGH976" s="11"/>
      <c r="AGI976" s="11"/>
      <c r="AGJ976" s="11"/>
      <c r="AGK976" s="11"/>
      <c r="AGL976" s="11"/>
      <c r="AGM976" s="11"/>
      <c r="AGN976" s="11"/>
      <c r="AGO976" s="11"/>
      <c r="AGP976" s="11"/>
      <c r="AGQ976" s="11"/>
      <c r="AGR976" s="11"/>
      <c r="AGS976" s="11"/>
      <c r="AGT976" s="11"/>
      <c r="AGU976" s="11"/>
      <c r="AGV976" s="11"/>
      <c r="AGW976" s="11"/>
      <c r="AGX976" s="11"/>
      <c r="AGY976" s="11"/>
      <c r="AGZ976" s="11"/>
      <c r="AHA976" s="11"/>
      <c r="AHB976" s="11"/>
      <c r="AHC976" s="11"/>
      <c r="AHD976" s="11"/>
      <c r="AHE976" s="11"/>
      <c r="AHF976" s="11"/>
      <c r="AHG976" s="11"/>
      <c r="AHH976" s="11"/>
      <c r="AHI976" s="11"/>
      <c r="AHJ976" s="11"/>
      <c r="AHK976" s="11"/>
      <c r="AHL976" s="11"/>
      <c r="AHM976" s="11"/>
      <c r="AHN976" s="11"/>
      <c r="AHO976" s="11"/>
      <c r="AHP976" s="11"/>
      <c r="AHQ976" s="11"/>
      <c r="AHR976" s="11"/>
      <c r="AHS976" s="11"/>
      <c r="AHT976" s="11"/>
      <c r="AHU976" s="11"/>
      <c r="AHV976" s="11"/>
      <c r="AHW976" s="11"/>
      <c r="AHX976" s="11"/>
      <c r="AHY976" s="11"/>
      <c r="AHZ976" s="11"/>
      <c r="AIA976" s="11"/>
      <c r="AIB976" s="11"/>
      <c r="AIC976" s="11"/>
      <c r="AID976" s="11"/>
      <c r="AIE976" s="11"/>
      <c r="AIF976" s="11"/>
      <c r="AIG976" s="11"/>
      <c r="AIH976" s="11"/>
      <c r="AII976" s="11"/>
      <c r="AIJ976" s="11"/>
      <c r="AIK976" s="11"/>
      <c r="AIL976" s="11"/>
      <c r="AIM976" s="11"/>
      <c r="AIN976" s="11"/>
      <c r="AIO976" s="11"/>
      <c r="AIP976" s="11"/>
      <c r="AIQ976" s="11"/>
      <c r="AIR976" s="11"/>
      <c r="AIS976" s="11"/>
      <c r="AIT976" s="11"/>
      <c r="AIU976" s="11"/>
      <c r="AIV976" s="11"/>
      <c r="AIW976" s="11"/>
      <c r="AIX976" s="11"/>
      <c r="AIY976" s="11"/>
      <c r="AIZ976" s="11"/>
      <c r="AJA976" s="11"/>
      <c r="AJB976" s="11"/>
      <c r="AJC976" s="11"/>
      <c r="AJD976" s="11"/>
      <c r="AJE976" s="11"/>
      <c r="AJF976" s="11"/>
      <c r="AJG976" s="11"/>
      <c r="AJH976" s="11"/>
      <c r="AJI976" s="11"/>
      <c r="AJJ976" s="11"/>
      <c r="AJK976" s="11"/>
      <c r="AJL976" s="11"/>
      <c r="AJM976" s="11"/>
      <c r="AJN976" s="11"/>
      <c r="AJO976" s="11"/>
      <c r="AJP976" s="11"/>
      <c r="AJQ976" s="11"/>
      <c r="AJR976" s="11"/>
      <c r="AJS976" s="11"/>
      <c r="AJT976" s="11"/>
      <c r="AJU976" s="11"/>
      <c r="AJV976" s="11"/>
      <c r="AJW976" s="11"/>
      <c r="AJX976" s="11"/>
      <c r="AJY976" s="11"/>
      <c r="AJZ976" s="11"/>
      <c r="AKA976" s="11"/>
      <c r="AKB976" s="11"/>
      <c r="AKC976" s="11"/>
      <c r="AKD976" s="11"/>
      <c r="AKE976" s="11"/>
      <c r="AKF976" s="11"/>
      <c r="AKG976" s="11"/>
      <c r="AKH976" s="11"/>
      <c r="AKI976" s="11"/>
      <c r="AKJ976" s="11"/>
      <c r="AKK976" s="11"/>
      <c r="AKL976" s="11"/>
      <c r="AKM976" s="11"/>
      <c r="AKN976" s="11"/>
      <c r="AKO976" s="11"/>
      <c r="AKP976" s="11"/>
      <c r="AKQ976" s="11"/>
      <c r="AKR976" s="11"/>
      <c r="AKS976" s="11"/>
      <c r="AKT976" s="11"/>
      <c r="AKU976" s="11"/>
      <c r="AKV976" s="11"/>
      <c r="AKW976" s="11"/>
      <c r="AKX976" s="11"/>
      <c r="AKY976" s="11"/>
      <c r="AKZ976" s="11"/>
      <c r="ALA976" s="11"/>
      <c r="ALB976" s="11"/>
      <c r="ALC976" s="11"/>
      <c r="ALD976" s="11"/>
      <c r="ALE976" s="11"/>
      <c r="ALF976" s="11"/>
      <c r="ALG976" s="11"/>
      <c r="ALH976" s="11"/>
      <c r="ALI976" s="11"/>
      <c r="ALJ976" s="11"/>
      <c r="ALK976" s="11"/>
      <c r="ALL976" s="11"/>
      <c r="ALM976" s="11"/>
      <c r="ALN976" s="11"/>
      <c r="ALO976" s="11"/>
      <c r="ALP976" s="11"/>
      <c r="ALQ976" s="11"/>
      <c r="ALR976" s="11"/>
      <c r="ALS976" s="11"/>
      <c r="ALT976" s="11"/>
      <c r="ALU976" s="11"/>
      <c r="ALV976" s="11"/>
      <c r="ALW976" s="11"/>
      <c r="ALX976" s="11"/>
      <c r="ALY976" s="11"/>
      <c r="ALZ976" s="11"/>
      <c r="AMA976" s="11"/>
      <c r="AMB976" s="11"/>
      <c r="AMC976" s="11"/>
      <c r="AMD976" s="11"/>
      <c r="AME976" s="11"/>
      <c r="AMF976" s="11"/>
      <c r="AMG976" s="11"/>
      <c r="AMH976" s="11"/>
      <c r="AMI976" s="11"/>
      <c r="AMJ976" s="11"/>
    </row>
    <row r="977" spans="1:1024" s="9" customFormat="1" ht="37.5" x14ac:dyDescent="0.3">
      <c r="A977" s="18">
        <v>13</v>
      </c>
      <c r="B977" s="19"/>
      <c r="C977" s="74"/>
      <c r="D977" s="19"/>
      <c r="E977" s="19"/>
      <c r="F977" s="24"/>
      <c r="G977" s="19"/>
      <c r="H977" s="19"/>
      <c r="I977" s="25"/>
      <c r="J977" s="25"/>
      <c r="K977" s="61" t="s">
        <v>50</v>
      </c>
      <c r="L977" s="34">
        <f>I976*P977</f>
        <v>478595.37599999999</v>
      </c>
      <c r="M977" s="34">
        <f>I976*Q977</f>
        <v>34933.667999999998</v>
      </c>
      <c r="N977" s="34">
        <f t="shared" si="164"/>
        <v>513529.04399999999</v>
      </c>
      <c r="O977" s="201"/>
      <c r="P977" s="34">
        <v>464.16</v>
      </c>
      <c r="Q977" s="23">
        <v>33.880000000000003</v>
      </c>
      <c r="R977" s="24" t="s">
        <v>279</v>
      </c>
      <c r="S977" s="24" t="s">
        <v>655</v>
      </c>
      <c r="T977" s="7"/>
      <c r="U977" s="7"/>
      <c r="V977" s="8"/>
      <c r="W977" s="7"/>
      <c r="X977" s="7"/>
      <c r="Z977" s="7"/>
      <c r="AA977" s="7"/>
      <c r="AB977" s="7"/>
      <c r="AC977" s="10"/>
      <c r="DX977" s="11"/>
      <c r="DY977" s="11"/>
      <c r="DZ977" s="11"/>
      <c r="EA977" s="11"/>
      <c r="EB977" s="11"/>
      <c r="EC977" s="11"/>
      <c r="ED977" s="11"/>
      <c r="EE977" s="11"/>
      <c r="EF977" s="11"/>
      <c r="EG977" s="11"/>
      <c r="EH977" s="11"/>
      <c r="EI977" s="11"/>
      <c r="EJ977" s="11"/>
      <c r="EK977" s="11"/>
      <c r="EL977" s="11"/>
      <c r="EM977" s="11"/>
      <c r="EN977" s="11"/>
      <c r="EO977" s="11"/>
      <c r="EP977" s="11"/>
      <c r="EQ977" s="11"/>
      <c r="ER977" s="11"/>
      <c r="ES977" s="11"/>
      <c r="ET977" s="11"/>
      <c r="EU977" s="11"/>
      <c r="EV977" s="11"/>
      <c r="EW977" s="11"/>
      <c r="EX977" s="11"/>
      <c r="EY977" s="11"/>
      <c r="EZ977" s="11"/>
      <c r="FA977" s="11"/>
      <c r="FB977" s="11"/>
      <c r="FC977" s="11"/>
      <c r="FD977" s="11"/>
      <c r="FE977" s="11"/>
      <c r="FF977" s="11"/>
      <c r="FG977" s="11"/>
      <c r="FH977" s="11"/>
      <c r="FI977" s="11"/>
      <c r="FJ977" s="11"/>
      <c r="FK977" s="11"/>
      <c r="FL977" s="11"/>
      <c r="FM977" s="11"/>
      <c r="FN977" s="11"/>
      <c r="FO977" s="11"/>
      <c r="FP977" s="11"/>
      <c r="FQ977" s="11"/>
      <c r="FR977" s="11"/>
      <c r="FS977" s="11"/>
      <c r="FT977" s="11"/>
      <c r="FU977" s="11"/>
      <c r="FV977" s="11"/>
      <c r="FW977" s="11"/>
      <c r="FX977" s="11"/>
      <c r="FY977" s="11"/>
      <c r="FZ977" s="11"/>
      <c r="GA977" s="11"/>
      <c r="GB977" s="11"/>
      <c r="GC977" s="11"/>
      <c r="GD977" s="11"/>
      <c r="GE977" s="11"/>
      <c r="GF977" s="11"/>
      <c r="GG977" s="11"/>
      <c r="GH977" s="11"/>
      <c r="GI977" s="11"/>
      <c r="GJ977" s="11"/>
      <c r="GK977" s="11"/>
      <c r="GL977" s="11"/>
      <c r="GM977" s="11"/>
      <c r="GN977" s="11"/>
      <c r="GO977" s="11"/>
      <c r="GP977" s="11"/>
      <c r="GQ977" s="11"/>
      <c r="GR977" s="11"/>
      <c r="GS977" s="11"/>
      <c r="GT977" s="11"/>
      <c r="GU977" s="11"/>
      <c r="GV977" s="11"/>
      <c r="GW977" s="11"/>
      <c r="GX977" s="11"/>
      <c r="GY977" s="11"/>
      <c r="GZ977" s="11"/>
      <c r="HA977" s="11"/>
      <c r="HB977" s="11"/>
      <c r="HC977" s="11"/>
      <c r="HD977" s="11"/>
      <c r="HE977" s="11"/>
      <c r="HF977" s="11"/>
      <c r="HG977" s="11"/>
      <c r="HH977" s="11"/>
      <c r="HI977" s="11"/>
      <c r="HJ977" s="11"/>
      <c r="HK977" s="11"/>
      <c r="HL977" s="11"/>
      <c r="HM977" s="11"/>
      <c r="HN977" s="11"/>
      <c r="HO977" s="11"/>
      <c r="HP977" s="11"/>
      <c r="HQ977" s="11"/>
      <c r="HR977" s="11"/>
      <c r="HS977" s="11"/>
      <c r="HT977" s="11"/>
      <c r="HU977" s="11"/>
      <c r="HV977" s="11"/>
      <c r="HW977" s="11"/>
      <c r="HX977" s="11"/>
      <c r="HY977" s="11"/>
      <c r="HZ977" s="11"/>
      <c r="IA977" s="11"/>
      <c r="IB977" s="11"/>
      <c r="IC977" s="11"/>
      <c r="ID977" s="11"/>
      <c r="IE977" s="11"/>
      <c r="IF977" s="11"/>
      <c r="IG977" s="11"/>
      <c r="IH977" s="11"/>
      <c r="II977" s="11"/>
      <c r="IJ977" s="11"/>
      <c r="IK977" s="11"/>
      <c r="IL977" s="11"/>
      <c r="IM977" s="11"/>
      <c r="IN977" s="11"/>
      <c r="IO977" s="11"/>
      <c r="IP977" s="11"/>
      <c r="IQ977" s="11"/>
      <c r="IR977" s="11"/>
      <c r="IS977" s="11"/>
      <c r="IT977" s="11"/>
      <c r="IU977" s="11"/>
      <c r="IV977" s="11"/>
      <c r="IW977" s="11"/>
      <c r="IX977" s="11"/>
      <c r="IY977" s="11"/>
      <c r="IZ977" s="11"/>
      <c r="JA977" s="11"/>
      <c r="JB977" s="11"/>
      <c r="JC977" s="11"/>
      <c r="JD977" s="11"/>
      <c r="JE977" s="11"/>
      <c r="JF977" s="11"/>
      <c r="JG977" s="11"/>
      <c r="JH977" s="11"/>
      <c r="JI977" s="11"/>
      <c r="JJ977" s="11"/>
      <c r="JK977" s="11"/>
      <c r="JL977" s="11"/>
      <c r="JM977" s="11"/>
      <c r="JN977" s="11"/>
      <c r="JO977" s="11"/>
      <c r="JP977" s="11"/>
      <c r="JQ977" s="11"/>
      <c r="JR977" s="11"/>
      <c r="JS977" s="11"/>
      <c r="JT977" s="11"/>
      <c r="JU977" s="11"/>
      <c r="JV977" s="11"/>
      <c r="JW977" s="11"/>
      <c r="JX977" s="11"/>
      <c r="JY977" s="11"/>
      <c r="JZ977" s="11"/>
      <c r="KA977" s="11"/>
      <c r="KB977" s="11"/>
      <c r="KC977" s="11"/>
      <c r="KD977" s="11"/>
      <c r="KE977" s="11"/>
      <c r="KF977" s="11"/>
      <c r="KG977" s="11"/>
      <c r="KH977" s="11"/>
      <c r="KI977" s="11"/>
      <c r="KJ977" s="11"/>
      <c r="KK977" s="11"/>
      <c r="KL977" s="11"/>
      <c r="KM977" s="11"/>
      <c r="KN977" s="11"/>
      <c r="KO977" s="11"/>
      <c r="KP977" s="11"/>
      <c r="KQ977" s="11"/>
      <c r="KR977" s="11"/>
      <c r="KS977" s="11"/>
      <c r="KT977" s="11"/>
      <c r="KU977" s="11"/>
      <c r="KV977" s="11"/>
      <c r="KW977" s="11"/>
      <c r="KX977" s="11"/>
      <c r="KY977" s="11"/>
      <c r="KZ977" s="11"/>
      <c r="LA977" s="11"/>
      <c r="LB977" s="11"/>
      <c r="LC977" s="11"/>
      <c r="LD977" s="11"/>
      <c r="LE977" s="11"/>
      <c r="LF977" s="11"/>
      <c r="LG977" s="11"/>
      <c r="LH977" s="11"/>
      <c r="LI977" s="11"/>
      <c r="LJ977" s="11"/>
      <c r="LK977" s="11"/>
      <c r="LL977" s="11"/>
      <c r="LM977" s="11"/>
      <c r="LN977" s="11"/>
      <c r="LO977" s="11"/>
      <c r="LP977" s="11"/>
      <c r="LQ977" s="11"/>
      <c r="LR977" s="11"/>
      <c r="LS977" s="11"/>
      <c r="LT977" s="11"/>
      <c r="LU977" s="11"/>
      <c r="LV977" s="11"/>
      <c r="LW977" s="11"/>
      <c r="LX977" s="11"/>
      <c r="LY977" s="11"/>
      <c r="LZ977" s="11"/>
      <c r="MA977" s="11"/>
      <c r="MB977" s="11"/>
      <c r="MC977" s="11"/>
      <c r="MD977" s="11"/>
      <c r="ME977" s="11"/>
      <c r="MF977" s="11"/>
      <c r="MG977" s="11"/>
      <c r="MH977" s="11"/>
      <c r="MI977" s="11"/>
      <c r="MJ977" s="11"/>
      <c r="MK977" s="11"/>
      <c r="ML977" s="11"/>
      <c r="MM977" s="11"/>
      <c r="MN977" s="11"/>
      <c r="MO977" s="11"/>
      <c r="MP977" s="11"/>
      <c r="MQ977" s="11"/>
      <c r="MR977" s="11"/>
      <c r="MS977" s="11"/>
      <c r="MT977" s="11"/>
      <c r="MU977" s="11"/>
      <c r="MV977" s="11"/>
      <c r="MW977" s="11"/>
      <c r="MX977" s="11"/>
      <c r="MY977" s="11"/>
      <c r="MZ977" s="11"/>
      <c r="NA977" s="11"/>
      <c r="NB977" s="11"/>
      <c r="NC977" s="11"/>
      <c r="ND977" s="11"/>
      <c r="NE977" s="11"/>
      <c r="NF977" s="11"/>
      <c r="NG977" s="11"/>
      <c r="NH977" s="11"/>
      <c r="NI977" s="11"/>
      <c r="NJ977" s="11"/>
      <c r="NK977" s="11"/>
      <c r="NL977" s="11"/>
      <c r="NM977" s="11"/>
      <c r="NN977" s="11"/>
      <c r="NO977" s="11"/>
      <c r="NP977" s="11"/>
      <c r="NQ977" s="11"/>
      <c r="NR977" s="11"/>
      <c r="NS977" s="11"/>
      <c r="NT977" s="11"/>
      <c r="NU977" s="11"/>
      <c r="NV977" s="11"/>
      <c r="NW977" s="11"/>
      <c r="NX977" s="11"/>
      <c r="NY977" s="11"/>
      <c r="NZ977" s="11"/>
      <c r="OA977" s="11"/>
      <c r="OB977" s="11"/>
      <c r="OC977" s="11"/>
      <c r="OD977" s="11"/>
      <c r="OE977" s="11"/>
      <c r="OF977" s="11"/>
      <c r="OG977" s="11"/>
      <c r="OH977" s="11"/>
      <c r="OI977" s="11"/>
      <c r="OJ977" s="11"/>
      <c r="OK977" s="11"/>
      <c r="OL977" s="11"/>
      <c r="OM977" s="11"/>
      <c r="ON977" s="11"/>
      <c r="OO977" s="11"/>
      <c r="OP977" s="11"/>
      <c r="OQ977" s="11"/>
      <c r="OR977" s="11"/>
      <c r="OS977" s="11"/>
      <c r="OT977" s="11"/>
      <c r="OU977" s="11"/>
      <c r="OV977" s="11"/>
      <c r="OW977" s="11"/>
      <c r="OX977" s="11"/>
      <c r="OY977" s="11"/>
      <c r="OZ977" s="11"/>
      <c r="PA977" s="11"/>
      <c r="PB977" s="11"/>
      <c r="PC977" s="11"/>
      <c r="PD977" s="11"/>
      <c r="PE977" s="11"/>
      <c r="PF977" s="11"/>
      <c r="PG977" s="11"/>
      <c r="PH977" s="11"/>
      <c r="PI977" s="11"/>
      <c r="PJ977" s="11"/>
      <c r="PK977" s="11"/>
      <c r="PL977" s="11"/>
      <c r="PM977" s="11"/>
      <c r="PN977" s="11"/>
      <c r="PO977" s="11"/>
      <c r="PP977" s="11"/>
      <c r="PQ977" s="11"/>
      <c r="PR977" s="11"/>
      <c r="PS977" s="11"/>
      <c r="PT977" s="11"/>
      <c r="PU977" s="11"/>
      <c r="PV977" s="11"/>
      <c r="PW977" s="11"/>
      <c r="PX977" s="11"/>
      <c r="PY977" s="11"/>
      <c r="PZ977" s="11"/>
      <c r="QA977" s="11"/>
      <c r="QB977" s="11"/>
      <c r="QC977" s="11"/>
      <c r="QD977" s="11"/>
      <c r="QE977" s="11"/>
      <c r="QF977" s="11"/>
      <c r="QG977" s="11"/>
      <c r="QH977" s="11"/>
      <c r="QI977" s="11"/>
      <c r="QJ977" s="11"/>
      <c r="QK977" s="11"/>
      <c r="QL977" s="11"/>
      <c r="QM977" s="11"/>
      <c r="QN977" s="11"/>
      <c r="QO977" s="11"/>
      <c r="QP977" s="11"/>
      <c r="QQ977" s="11"/>
      <c r="QR977" s="11"/>
      <c r="QS977" s="11"/>
      <c r="QT977" s="11"/>
      <c r="QU977" s="11"/>
      <c r="QV977" s="11"/>
      <c r="QW977" s="11"/>
      <c r="QX977" s="11"/>
      <c r="QY977" s="11"/>
      <c r="QZ977" s="11"/>
      <c r="RA977" s="11"/>
      <c r="RB977" s="11"/>
      <c r="RC977" s="11"/>
      <c r="RD977" s="11"/>
      <c r="RE977" s="11"/>
      <c r="RF977" s="11"/>
      <c r="RG977" s="11"/>
      <c r="RH977" s="11"/>
      <c r="RI977" s="11"/>
      <c r="RJ977" s="11"/>
      <c r="RK977" s="11"/>
      <c r="RL977" s="11"/>
      <c r="RM977" s="11"/>
      <c r="RN977" s="11"/>
      <c r="RO977" s="11"/>
      <c r="RP977" s="11"/>
      <c r="RQ977" s="11"/>
      <c r="RR977" s="11"/>
      <c r="RS977" s="11"/>
      <c r="RT977" s="11"/>
      <c r="RU977" s="11"/>
      <c r="RV977" s="11"/>
      <c r="RW977" s="11"/>
      <c r="RX977" s="11"/>
      <c r="RY977" s="11"/>
      <c r="RZ977" s="11"/>
      <c r="SA977" s="11"/>
      <c r="SB977" s="11"/>
      <c r="SC977" s="11"/>
      <c r="SD977" s="11"/>
      <c r="SE977" s="11"/>
      <c r="SF977" s="11"/>
      <c r="SG977" s="11"/>
      <c r="SH977" s="11"/>
      <c r="SI977" s="11"/>
      <c r="SJ977" s="11"/>
      <c r="SK977" s="11"/>
      <c r="SL977" s="11"/>
      <c r="SM977" s="11"/>
      <c r="SN977" s="11"/>
      <c r="SO977" s="11"/>
      <c r="SP977" s="11"/>
      <c r="SQ977" s="11"/>
      <c r="SR977" s="11"/>
      <c r="SS977" s="11"/>
      <c r="ST977" s="11"/>
      <c r="SU977" s="11"/>
      <c r="SV977" s="11"/>
      <c r="SW977" s="11"/>
      <c r="SX977" s="11"/>
      <c r="SY977" s="11"/>
      <c r="SZ977" s="11"/>
      <c r="TA977" s="11"/>
      <c r="TB977" s="11"/>
      <c r="TC977" s="11"/>
      <c r="TD977" s="11"/>
      <c r="TE977" s="11"/>
      <c r="TF977" s="11"/>
      <c r="TG977" s="11"/>
      <c r="TH977" s="11"/>
      <c r="TI977" s="11"/>
      <c r="TJ977" s="11"/>
      <c r="TK977" s="11"/>
      <c r="TL977" s="11"/>
      <c r="TM977" s="11"/>
      <c r="TN977" s="11"/>
      <c r="TO977" s="11"/>
      <c r="TP977" s="11"/>
      <c r="TQ977" s="11"/>
      <c r="TR977" s="11"/>
      <c r="TS977" s="11"/>
      <c r="TT977" s="11"/>
      <c r="TU977" s="11"/>
      <c r="TV977" s="11"/>
      <c r="TW977" s="11"/>
      <c r="TX977" s="11"/>
      <c r="TY977" s="11"/>
      <c r="TZ977" s="11"/>
      <c r="UA977" s="11"/>
      <c r="UB977" s="11"/>
      <c r="UC977" s="11"/>
      <c r="UD977" s="11"/>
      <c r="UE977" s="11"/>
      <c r="UF977" s="11"/>
      <c r="UG977" s="11"/>
      <c r="UH977" s="11"/>
      <c r="UI977" s="11"/>
      <c r="UJ977" s="11"/>
      <c r="UK977" s="11"/>
      <c r="UL977" s="11"/>
      <c r="UM977" s="11"/>
      <c r="UN977" s="11"/>
      <c r="UO977" s="11"/>
      <c r="UP977" s="11"/>
      <c r="UQ977" s="11"/>
      <c r="UR977" s="11"/>
      <c r="US977" s="11"/>
      <c r="UT977" s="11"/>
      <c r="UU977" s="11"/>
      <c r="UV977" s="11"/>
      <c r="UW977" s="11"/>
      <c r="UX977" s="11"/>
      <c r="UY977" s="11"/>
      <c r="UZ977" s="11"/>
      <c r="VA977" s="11"/>
      <c r="VB977" s="11"/>
      <c r="VC977" s="11"/>
      <c r="VD977" s="11"/>
      <c r="VE977" s="11"/>
      <c r="VF977" s="11"/>
      <c r="VG977" s="11"/>
      <c r="VH977" s="11"/>
      <c r="VI977" s="11"/>
      <c r="VJ977" s="11"/>
      <c r="VK977" s="11"/>
      <c r="VL977" s="11"/>
      <c r="VM977" s="11"/>
      <c r="VN977" s="11"/>
      <c r="VO977" s="11"/>
      <c r="VP977" s="11"/>
      <c r="VQ977" s="11"/>
      <c r="VR977" s="11"/>
      <c r="VS977" s="11"/>
      <c r="VT977" s="11"/>
      <c r="VU977" s="11"/>
      <c r="VV977" s="11"/>
      <c r="VW977" s="11"/>
      <c r="VX977" s="11"/>
      <c r="VY977" s="11"/>
      <c r="VZ977" s="11"/>
      <c r="WA977" s="11"/>
      <c r="WB977" s="11"/>
      <c r="WC977" s="11"/>
      <c r="WD977" s="11"/>
      <c r="WE977" s="11"/>
      <c r="WF977" s="11"/>
      <c r="WG977" s="11"/>
      <c r="WH977" s="11"/>
      <c r="WI977" s="11"/>
      <c r="WJ977" s="11"/>
      <c r="WK977" s="11"/>
      <c r="WL977" s="11"/>
      <c r="WM977" s="11"/>
      <c r="WN977" s="11"/>
      <c r="WO977" s="11"/>
      <c r="WP977" s="11"/>
      <c r="WQ977" s="11"/>
      <c r="WR977" s="11"/>
      <c r="WS977" s="11"/>
      <c r="WT977" s="11"/>
      <c r="WU977" s="11"/>
      <c r="WV977" s="11"/>
      <c r="WW977" s="11"/>
      <c r="WX977" s="11"/>
      <c r="WY977" s="11"/>
      <c r="WZ977" s="11"/>
      <c r="XA977" s="11"/>
      <c r="XB977" s="11"/>
      <c r="XC977" s="11"/>
      <c r="XD977" s="11"/>
      <c r="XE977" s="11"/>
      <c r="XF977" s="11"/>
      <c r="XG977" s="11"/>
      <c r="XH977" s="11"/>
      <c r="XI977" s="11"/>
      <c r="XJ977" s="11"/>
      <c r="XK977" s="11"/>
      <c r="XL977" s="11"/>
      <c r="XM977" s="11"/>
      <c r="XN977" s="11"/>
      <c r="XO977" s="11"/>
      <c r="XP977" s="11"/>
      <c r="XQ977" s="11"/>
      <c r="XR977" s="11"/>
      <c r="XS977" s="11"/>
      <c r="XT977" s="11"/>
      <c r="XU977" s="11"/>
      <c r="XV977" s="11"/>
      <c r="XW977" s="11"/>
      <c r="XX977" s="11"/>
      <c r="XY977" s="11"/>
      <c r="XZ977" s="11"/>
      <c r="YA977" s="11"/>
      <c r="YB977" s="11"/>
      <c r="YC977" s="11"/>
      <c r="YD977" s="11"/>
      <c r="YE977" s="11"/>
      <c r="YF977" s="11"/>
      <c r="YG977" s="11"/>
      <c r="YH977" s="11"/>
      <c r="YI977" s="11"/>
      <c r="YJ977" s="11"/>
      <c r="YK977" s="11"/>
      <c r="YL977" s="11"/>
      <c r="YM977" s="11"/>
      <c r="YN977" s="11"/>
      <c r="YO977" s="11"/>
      <c r="YP977" s="11"/>
      <c r="YQ977" s="11"/>
      <c r="YR977" s="11"/>
      <c r="YS977" s="11"/>
      <c r="YT977" s="11"/>
      <c r="YU977" s="11"/>
      <c r="YV977" s="11"/>
      <c r="YW977" s="11"/>
      <c r="YX977" s="11"/>
      <c r="YY977" s="11"/>
      <c r="YZ977" s="11"/>
      <c r="ZA977" s="11"/>
      <c r="ZB977" s="11"/>
      <c r="ZC977" s="11"/>
      <c r="ZD977" s="11"/>
      <c r="ZE977" s="11"/>
      <c r="ZF977" s="11"/>
      <c r="ZG977" s="11"/>
      <c r="ZH977" s="11"/>
      <c r="ZI977" s="11"/>
      <c r="ZJ977" s="11"/>
      <c r="ZK977" s="11"/>
      <c r="ZL977" s="11"/>
      <c r="ZM977" s="11"/>
      <c r="ZN977" s="11"/>
      <c r="ZO977" s="11"/>
      <c r="ZP977" s="11"/>
      <c r="ZQ977" s="11"/>
      <c r="ZR977" s="11"/>
      <c r="ZS977" s="11"/>
      <c r="ZT977" s="11"/>
      <c r="ZU977" s="11"/>
      <c r="ZV977" s="11"/>
      <c r="ZW977" s="11"/>
      <c r="ZX977" s="11"/>
      <c r="ZY977" s="11"/>
      <c r="ZZ977" s="11"/>
      <c r="AAA977" s="11"/>
      <c r="AAB977" s="11"/>
      <c r="AAC977" s="11"/>
      <c r="AAD977" s="11"/>
      <c r="AAE977" s="11"/>
      <c r="AAF977" s="11"/>
      <c r="AAG977" s="11"/>
      <c r="AAH977" s="11"/>
      <c r="AAI977" s="11"/>
      <c r="AAJ977" s="11"/>
      <c r="AAK977" s="11"/>
      <c r="AAL977" s="11"/>
      <c r="AAM977" s="11"/>
      <c r="AAN977" s="11"/>
      <c r="AAO977" s="11"/>
      <c r="AAP977" s="11"/>
      <c r="AAQ977" s="11"/>
      <c r="AAR977" s="11"/>
      <c r="AAS977" s="11"/>
      <c r="AAT977" s="11"/>
      <c r="AAU977" s="11"/>
      <c r="AAV977" s="11"/>
      <c r="AAW977" s="11"/>
      <c r="AAX977" s="11"/>
      <c r="AAY977" s="11"/>
      <c r="AAZ977" s="11"/>
      <c r="ABA977" s="11"/>
      <c r="ABB977" s="11"/>
      <c r="ABC977" s="11"/>
      <c r="ABD977" s="11"/>
      <c r="ABE977" s="11"/>
      <c r="ABF977" s="11"/>
      <c r="ABG977" s="11"/>
      <c r="ABH977" s="11"/>
      <c r="ABI977" s="11"/>
      <c r="ABJ977" s="11"/>
      <c r="ABK977" s="11"/>
      <c r="ABL977" s="11"/>
      <c r="ABM977" s="11"/>
      <c r="ABN977" s="11"/>
      <c r="ABO977" s="11"/>
      <c r="ABP977" s="11"/>
      <c r="ABQ977" s="11"/>
      <c r="ABR977" s="11"/>
      <c r="ABS977" s="11"/>
      <c r="ABT977" s="11"/>
      <c r="ABU977" s="11"/>
      <c r="ABV977" s="11"/>
      <c r="ABW977" s="11"/>
      <c r="ABX977" s="11"/>
      <c r="ABY977" s="11"/>
      <c r="ABZ977" s="11"/>
      <c r="ACA977" s="11"/>
      <c r="ACB977" s="11"/>
      <c r="ACC977" s="11"/>
      <c r="ACD977" s="11"/>
      <c r="ACE977" s="11"/>
      <c r="ACF977" s="11"/>
      <c r="ACG977" s="11"/>
      <c r="ACH977" s="11"/>
      <c r="ACI977" s="11"/>
      <c r="ACJ977" s="11"/>
      <c r="ACK977" s="11"/>
      <c r="ACL977" s="11"/>
      <c r="ACM977" s="11"/>
      <c r="ACN977" s="11"/>
      <c r="ACO977" s="11"/>
      <c r="ACP977" s="11"/>
      <c r="ACQ977" s="11"/>
      <c r="ACR977" s="11"/>
      <c r="ACS977" s="11"/>
      <c r="ACT977" s="11"/>
      <c r="ACU977" s="11"/>
      <c r="ACV977" s="11"/>
      <c r="ACW977" s="11"/>
      <c r="ACX977" s="11"/>
      <c r="ACY977" s="11"/>
      <c r="ACZ977" s="11"/>
      <c r="ADA977" s="11"/>
      <c r="ADB977" s="11"/>
      <c r="ADC977" s="11"/>
      <c r="ADD977" s="11"/>
      <c r="ADE977" s="11"/>
      <c r="ADF977" s="11"/>
      <c r="ADG977" s="11"/>
      <c r="ADH977" s="11"/>
      <c r="ADI977" s="11"/>
      <c r="ADJ977" s="11"/>
      <c r="ADK977" s="11"/>
      <c r="ADL977" s="11"/>
      <c r="ADM977" s="11"/>
      <c r="ADN977" s="11"/>
      <c r="ADO977" s="11"/>
      <c r="ADP977" s="11"/>
      <c r="ADQ977" s="11"/>
      <c r="ADR977" s="11"/>
      <c r="ADS977" s="11"/>
      <c r="ADT977" s="11"/>
      <c r="ADU977" s="11"/>
      <c r="ADV977" s="11"/>
      <c r="ADW977" s="11"/>
      <c r="ADX977" s="11"/>
      <c r="ADY977" s="11"/>
      <c r="ADZ977" s="11"/>
      <c r="AEA977" s="11"/>
      <c r="AEB977" s="11"/>
      <c r="AEC977" s="11"/>
      <c r="AED977" s="11"/>
      <c r="AEE977" s="11"/>
      <c r="AEF977" s="11"/>
      <c r="AEG977" s="11"/>
      <c r="AEH977" s="11"/>
      <c r="AEI977" s="11"/>
      <c r="AEJ977" s="11"/>
      <c r="AEK977" s="11"/>
      <c r="AEL977" s="11"/>
      <c r="AEM977" s="11"/>
      <c r="AEN977" s="11"/>
      <c r="AEO977" s="11"/>
      <c r="AEP977" s="11"/>
      <c r="AEQ977" s="11"/>
      <c r="AER977" s="11"/>
      <c r="AES977" s="11"/>
      <c r="AET977" s="11"/>
      <c r="AEU977" s="11"/>
      <c r="AEV977" s="11"/>
      <c r="AEW977" s="11"/>
      <c r="AEX977" s="11"/>
      <c r="AEY977" s="11"/>
      <c r="AEZ977" s="11"/>
      <c r="AFA977" s="11"/>
      <c r="AFB977" s="11"/>
      <c r="AFC977" s="11"/>
      <c r="AFD977" s="11"/>
      <c r="AFE977" s="11"/>
      <c r="AFF977" s="11"/>
      <c r="AFG977" s="11"/>
      <c r="AFH977" s="11"/>
      <c r="AFI977" s="11"/>
      <c r="AFJ977" s="11"/>
      <c r="AFK977" s="11"/>
      <c r="AFL977" s="11"/>
      <c r="AFM977" s="11"/>
      <c r="AFN977" s="11"/>
      <c r="AFO977" s="11"/>
      <c r="AFP977" s="11"/>
      <c r="AFQ977" s="11"/>
      <c r="AFR977" s="11"/>
      <c r="AFS977" s="11"/>
      <c r="AFT977" s="11"/>
      <c r="AFU977" s="11"/>
      <c r="AFV977" s="11"/>
      <c r="AFW977" s="11"/>
      <c r="AFX977" s="11"/>
      <c r="AFY977" s="11"/>
      <c r="AFZ977" s="11"/>
      <c r="AGA977" s="11"/>
      <c r="AGB977" s="11"/>
      <c r="AGC977" s="11"/>
      <c r="AGD977" s="11"/>
      <c r="AGE977" s="11"/>
      <c r="AGF977" s="11"/>
      <c r="AGG977" s="11"/>
      <c r="AGH977" s="11"/>
      <c r="AGI977" s="11"/>
      <c r="AGJ977" s="11"/>
      <c r="AGK977" s="11"/>
      <c r="AGL977" s="11"/>
      <c r="AGM977" s="11"/>
      <c r="AGN977" s="11"/>
      <c r="AGO977" s="11"/>
      <c r="AGP977" s="11"/>
      <c r="AGQ977" s="11"/>
      <c r="AGR977" s="11"/>
      <c r="AGS977" s="11"/>
      <c r="AGT977" s="11"/>
      <c r="AGU977" s="11"/>
      <c r="AGV977" s="11"/>
      <c r="AGW977" s="11"/>
      <c r="AGX977" s="11"/>
      <c r="AGY977" s="11"/>
      <c r="AGZ977" s="11"/>
      <c r="AHA977" s="11"/>
      <c r="AHB977" s="11"/>
      <c r="AHC977" s="11"/>
      <c r="AHD977" s="11"/>
      <c r="AHE977" s="11"/>
      <c r="AHF977" s="11"/>
      <c r="AHG977" s="11"/>
      <c r="AHH977" s="11"/>
      <c r="AHI977" s="11"/>
      <c r="AHJ977" s="11"/>
      <c r="AHK977" s="11"/>
      <c r="AHL977" s="11"/>
      <c r="AHM977" s="11"/>
      <c r="AHN977" s="11"/>
      <c r="AHO977" s="11"/>
      <c r="AHP977" s="11"/>
      <c r="AHQ977" s="11"/>
      <c r="AHR977" s="11"/>
      <c r="AHS977" s="11"/>
      <c r="AHT977" s="11"/>
      <c r="AHU977" s="11"/>
      <c r="AHV977" s="11"/>
      <c r="AHW977" s="11"/>
      <c r="AHX977" s="11"/>
      <c r="AHY977" s="11"/>
      <c r="AHZ977" s="11"/>
      <c r="AIA977" s="11"/>
      <c r="AIB977" s="11"/>
      <c r="AIC977" s="11"/>
      <c r="AID977" s="11"/>
      <c r="AIE977" s="11"/>
      <c r="AIF977" s="11"/>
      <c r="AIG977" s="11"/>
      <c r="AIH977" s="11"/>
      <c r="AII977" s="11"/>
      <c r="AIJ977" s="11"/>
      <c r="AIK977" s="11"/>
      <c r="AIL977" s="11"/>
      <c r="AIM977" s="11"/>
      <c r="AIN977" s="11"/>
      <c r="AIO977" s="11"/>
      <c r="AIP977" s="11"/>
      <c r="AIQ977" s="11"/>
      <c r="AIR977" s="11"/>
      <c r="AIS977" s="11"/>
      <c r="AIT977" s="11"/>
      <c r="AIU977" s="11"/>
      <c r="AIV977" s="11"/>
      <c r="AIW977" s="11"/>
      <c r="AIX977" s="11"/>
      <c r="AIY977" s="11"/>
      <c r="AIZ977" s="11"/>
      <c r="AJA977" s="11"/>
      <c r="AJB977" s="11"/>
      <c r="AJC977" s="11"/>
      <c r="AJD977" s="11"/>
      <c r="AJE977" s="11"/>
      <c r="AJF977" s="11"/>
      <c r="AJG977" s="11"/>
      <c r="AJH977" s="11"/>
      <c r="AJI977" s="11"/>
      <c r="AJJ977" s="11"/>
      <c r="AJK977" s="11"/>
      <c r="AJL977" s="11"/>
      <c r="AJM977" s="11"/>
      <c r="AJN977" s="11"/>
      <c r="AJO977" s="11"/>
      <c r="AJP977" s="11"/>
      <c r="AJQ977" s="11"/>
      <c r="AJR977" s="11"/>
      <c r="AJS977" s="11"/>
      <c r="AJT977" s="11"/>
      <c r="AJU977" s="11"/>
      <c r="AJV977" s="11"/>
      <c r="AJW977" s="11"/>
      <c r="AJX977" s="11"/>
      <c r="AJY977" s="11"/>
      <c r="AJZ977" s="11"/>
      <c r="AKA977" s="11"/>
      <c r="AKB977" s="11"/>
      <c r="AKC977" s="11"/>
      <c r="AKD977" s="11"/>
      <c r="AKE977" s="11"/>
      <c r="AKF977" s="11"/>
      <c r="AKG977" s="11"/>
      <c r="AKH977" s="11"/>
      <c r="AKI977" s="11"/>
      <c r="AKJ977" s="11"/>
      <c r="AKK977" s="11"/>
      <c r="AKL977" s="11"/>
      <c r="AKM977" s="11"/>
      <c r="AKN977" s="11"/>
      <c r="AKO977" s="11"/>
      <c r="AKP977" s="11"/>
      <c r="AKQ977" s="11"/>
      <c r="AKR977" s="11"/>
      <c r="AKS977" s="11"/>
      <c r="AKT977" s="11"/>
      <c r="AKU977" s="11"/>
      <c r="AKV977" s="11"/>
      <c r="AKW977" s="11"/>
      <c r="AKX977" s="11"/>
      <c r="AKY977" s="11"/>
      <c r="AKZ977" s="11"/>
      <c r="ALA977" s="11"/>
      <c r="ALB977" s="11"/>
      <c r="ALC977" s="11"/>
      <c r="ALD977" s="11"/>
      <c r="ALE977" s="11"/>
      <c r="ALF977" s="11"/>
      <c r="ALG977" s="11"/>
      <c r="ALH977" s="11"/>
      <c r="ALI977" s="11"/>
      <c r="ALJ977" s="11"/>
      <c r="ALK977" s="11"/>
      <c r="ALL977" s="11"/>
      <c r="ALM977" s="11"/>
      <c r="ALN977" s="11"/>
      <c r="ALO977" s="11"/>
      <c r="ALP977" s="11"/>
      <c r="ALQ977" s="11"/>
      <c r="ALR977" s="11"/>
      <c r="ALS977" s="11"/>
      <c r="ALT977" s="11"/>
      <c r="ALU977" s="11"/>
      <c r="ALV977" s="11"/>
      <c r="ALW977" s="11"/>
      <c r="ALX977" s="11"/>
      <c r="ALY977" s="11"/>
      <c r="ALZ977" s="11"/>
      <c r="AMA977" s="11"/>
      <c r="AMB977" s="11"/>
      <c r="AMC977" s="11"/>
      <c r="AMD977" s="11"/>
      <c r="AME977" s="11"/>
      <c r="AMF977" s="11"/>
      <c r="AMG977" s="11"/>
      <c r="AMH977" s="11"/>
      <c r="AMI977" s="11"/>
      <c r="AMJ977" s="11"/>
    </row>
    <row r="978" spans="1:1024" s="9" customFormat="1" x14ac:dyDescent="0.3">
      <c r="A978" s="18">
        <v>14</v>
      </c>
      <c r="B978" s="19"/>
      <c r="C978" s="74"/>
      <c r="D978" s="19"/>
      <c r="E978" s="19"/>
      <c r="F978" s="24"/>
      <c r="G978" s="19"/>
      <c r="H978" s="19"/>
      <c r="I978" s="25"/>
      <c r="J978" s="25"/>
      <c r="K978" s="61" t="s">
        <v>243</v>
      </c>
      <c r="L978" s="34">
        <f>I976*P978</f>
        <v>1546649.9999999998</v>
      </c>
      <c r="M978" s="34">
        <f>I976*Q978</f>
        <v>112905.45</v>
      </c>
      <c r="N978" s="34">
        <f t="shared" si="164"/>
        <v>1659555.4499999997</v>
      </c>
      <c r="O978" s="202"/>
      <c r="P978" s="34">
        <v>1500</v>
      </c>
      <c r="Q978" s="23">
        <v>109.5</v>
      </c>
      <c r="R978" s="24" t="s">
        <v>279</v>
      </c>
      <c r="S978" s="24" t="s">
        <v>655</v>
      </c>
      <c r="T978" s="7"/>
      <c r="U978" s="7"/>
      <c r="V978" s="8"/>
      <c r="W978" s="7"/>
      <c r="X978" s="7"/>
      <c r="Z978" s="7"/>
      <c r="AA978" s="7"/>
      <c r="AB978" s="7"/>
      <c r="AC978" s="10"/>
      <c r="DX978" s="11"/>
      <c r="DY978" s="11"/>
      <c r="DZ978" s="11"/>
      <c r="EA978" s="11"/>
      <c r="EB978" s="11"/>
      <c r="EC978" s="11"/>
      <c r="ED978" s="11"/>
      <c r="EE978" s="11"/>
      <c r="EF978" s="11"/>
      <c r="EG978" s="11"/>
      <c r="EH978" s="11"/>
      <c r="EI978" s="11"/>
      <c r="EJ978" s="11"/>
      <c r="EK978" s="11"/>
      <c r="EL978" s="11"/>
      <c r="EM978" s="11"/>
      <c r="EN978" s="11"/>
      <c r="EO978" s="11"/>
      <c r="EP978" s="11"/>
      <c r="EQ978" s="11"/>
      <c r="ER978" s="11"/>
      <c r="ES978" s="11"/>
      <c r="ET978" s="11"/>
      <c r="EU978" s="11"/>
      <c r="EV978" s="11"/>
      <c r="EW978" s="11"/>
      <c r="EX978" s="11"/>
      <c r="EY978" s="11"/>
      <c r="EZ978" s="11"/>
      <c r="FA978" s="11"/>
      <c r="FB978" s="11"/>
      <c r="FC978" s="11"/>
      <c r="FD978" s="11"/>
      <c r="FE978" s="11"/>
      <c r="FF978" s="11"/>
      <c r="FG978" s="11"/>
      <c r="FH978" s="11"/>
      <c r="FI978" s="11"/>
      <c r="FJ978" s="11"/>
      <c r="FK978" s="11"/>
      <c r="FL978" s="11"/>
      <c r="FM978" s="11"/>
      <c r="FN978" s="11"/>
      <c r="FO978" s="11"/>
      <c r="FP978" s="11"/>
      <c r="FQ978" s="11"/>
      <c r="FR978" s="11"/>
      <c r="FS978" s="11"/>
      <c r="FT978" s="11"/>
      <c r="FU978" s="11"/>
      <c r="FV978" s="11"/>
      <c r="FW978" s="11"/>
      <c r="FX978" s="11"/>
      <c r="FY978" s="11"/>
      <c r="FZ978" s="11"/>
      <c r="GA978" s="11"/>
      <c r="GB978" s="11"/>
      <c r="GC978" s="11"/>
      <c r="GD978" s="11"/>
      <c r="GE978" s="11"/>
      <c r="GF978" s="11"/>
      <c r="GG978" s="11"/>
      <c r="GH978" s="11"/>
      <c r="GI978" s="11"/>
      <c r="GJ978" s="11"/>
      <c r="GK978" s="11"/>
      <c r="GL978" s="11"/>
      <c r="GM978" s="11"/>
      <c r="GN978" s="11"/>
      <c r="GO978" s="11"/>
      <c r="GP978" s="11"/>
      <c r="GQ978" s="11"/>
      <c r="GR978" s="11"/>
      <c r="GS978" s="11"/>
      <c r="GT978" s="11"/>
      <c r="GU978" s="11"/>
      <c r="GV978" s="11"/>
      <c r="GW978" s="11"/>
      <c r="GX978" s="11"/>
      <c r="GY978" s="11"/>
      <c r="GZ978" s="11"/>
      <c r="HA978" s="11"/>
      <c r="HB978" s="11"/>
      <c r="HC978" s="11"/>
      <c r="HD978" s="11"/>
      <c r="HE978" s="11"/>
      <c r="HF978" s="11"/>
      <c r="HG978" s="11"/>
      <c r="HH978" s="11"/>
      <c r="HI978" s="11"/>
      <c r="HJ978" s="11"/>
      <c r="HK978" s="11"/>
      <c r="HL978" s="11"/>
      <c r="HM978" s="11"/>
      <c r="HN978" s="11"/>
      <c r="HO978" s="11"/>
      <c r="HP978" s="11"/>
      <c r="HQ978" s="11"/>
      <c r="HR978" s="11"/>
      <c r="HS978" s="11"/>
      <c r="HT978" s="11"/>
      <c r="HU978" s="11"/>
      <c r="HV978" s="11"/>
      <c r="HW978" s="11"/>
      <c r="HX978" s="11"/>
      <c r="HY978" s="11"/>
      <c r="HZ978" s="11"/>
      <c r="IA978" s="11"/>
      <c r="IB978" s="11"/>
      <c r="IC978" s="11"/>
      <c r="ID978" s="11"/>
      <c r="IE978" s="11"/>
      <c r="IF978" s="11"/>
      <c r="IG978" s="11"/>
      <c r="IH978" s="11"/>
      <c r="II978" s="11"/>
      <c r="IJ978" s="11"/>
      <c r="IK978" s="11"/>
      <c r="IL978" s="11"/>
      <c r="IM978" s="11"/>
      <c r="IN978" s="11"/>
      <c r="IO978" s="11"/>
      <c r="IP978" s="11"/>
      <c r="IQ978" s="11"/>
      <c r="IR978" s="11"/>
      <c r="IS978" s="11"/>
      <c r="IT978" s="11"/>
      <c r="IU978" s="11"/>
      <c r="IV978" s="11"/>
      <c r="IW978" s="11"/>
      <c r="IX978" s="11"/>
      <c r="IY978" s="11"/>
      <c r="IZ978" s="11"/>
      <c r="JA978" s="11"/>
      <c r="JB978" s="11"/>
      <c r="JC978" s="11"/>
      <c r="JD978" s="11"/>
      <c r="JE978" s="11"/>
      <c r="JF978" s="11"/>
      <c r="JG978" s="11"/>
      <c r="JH978" s="11"/>
      <c r="JI978" s="11"/>
      <c r="JJ978" s="11"/>
      <c r="JK978" s="11"/>
      <c r="JL978" s="11"/>
      <c r="JM978" s="11"/>
      <c r="JN978" s="11"/>
      <c r="JO978" s="11"/>
      <c r="JP978" s="11"/>
      <c r="JQ978" s="11"/>
      <c r="JR978" s="11"/>
      <c r="JS978" s="11"/>
      <c r="JT978" s="11"/>
      <c r="JU978" s="11"/>
      <c r="JV978" s="11"/>
      <c r="JW978" s="11"/>
      <c r="JX978" s="11"/>
      <c r="JY978" s="11"/>
      <c r="JZ978" s="11"/>
      <c r="KA978" s="11"/>
      <c r="KB978" s="11"/>
      <c r="KC978" s="11"/>
      <c r="KD978" s="11"/>
      <c r="KE978" s="11"/>
      <c r="KF978" s="11"/>
      <c r="KG978" s="11"/>
      <c r="KH978" s="11"/>
      <c r="KI978" s="11"/>
      <c r="KJ978" s="11"/>
      <c r="KK978" s="11"/>
      <c r="KL978" s="11"/>
      <c r="KM978" s="11"/>
      <c r="KN978" s="11"/>
      <c r="KO978" s="11"/>
      <c r="KP978" s="11"/>
      <c r="KQ978" s="11"/>
      <c r="KR978" s="11"/>
      <c r="KS978" s="11"/>
      <c r="KT978" s="11"/>
      <c r="KU978" s="11"/>
      <c r="KV978" s="11"/>
      <c r="KW978" s="11"/>
      <c r="KX978" s="11"/>
      <c r="KY978" s="11"/>
      <c r="KZ978" s="11"/>
      <c r="LA978" s="11"/>
      <c r="LB978" s="11"/>
      <c r="LC978" s="11"/>
      <c r="LD978" s="11"/>
      <c r="LE978" s="11"/>
      <c r="LF978" s="11"/>
      <c r="LG978" s="11"/>
      <c r="LH978" s="11"/>
      <c r="LI978" s="11"/>
      <c r="LJ978" s="11"/>
      <c r="LK978" s="11"/>
      <c r="LL978" s="11"/>
      <c r="LM978" s="11"/>
      <c r="LN978" s="11"/>
      <c r="LO978" s="11"/>
      <c r="LP978" s="11"/>
      <c r="LQ978" s="11"/>
      <c r="LR978" s="11"/>
      <c r="LS978" s="11"/>
      <c r="LT978" s="11"/>
      <c r="LU978" s="11"/>
      <c r="LV978" s="11"/>
      <c r="LW978" s="11"/>
      <c r="LX978" s="11"/>
      <c r="LY978" s="11"/>
      <c r="LZ978" s="11"/>
      <c r="MA978" s="11"/>
      <c r="MB978" s="11"/>
      <c r="MC978" s="11"/>
      <c r="MD978" s="11"/>
      <c r="ME978" s="11"/>
      <c r="MF978" s="11"/>
      <c r="MG978" s="11"/>
      <c r="MH978" s="11"/>
      <c r="MI978" s="11"/>
      <c r="MJ978" s="11"/>
      <c r="MK978" s="11"/>
      <c r="ML978" s="11"/>
      <c r="MM978" s="11"/>
      <c r="MN978" s="11"/>
      <c r="MO978" s="11"/>
      <c r="MP978" s="11"/>
      <c r="MQ978" s="11"/>
      <c r="MR978" s="11"/>
      <c r="MS978" s="11"/>
      <c r="MT978" s="11"/>
      <c r="MU978" s="11"/>
      <c r="MV978" s="11"/>
      <c r="MW978" s="11"/>
      <c r="MX978" s="11"/>
      <c r="MY978" s="11"/>
      <c r="MZ978" s="11"/>
      <c r="NA978" s="11"/>
      <c r="NB978" s="11"/>
      <c r="NC978" s="11"/>
      <c r="ND978" s="11"/>
      <c r="NE978" s="11"/>
      <c r="NF978" s="11"/>
      <c r="NG978" s="11"/>
      <c r="NH978" s="11"/>
      <c r="NI978" s="11"/>
      <c r="NJ978" s="11"/>
      <c r="NK978" s="11"/>
      <c r="NL978" s="11"/>
      <c r="NM978" s="11"/>
      <c r="NN978" s="11"/>
      <c r="NO978" s="11"/>
      <c r="NP978" s="11"/>
      <c r="NQ978" s="11"/>
      <c r="NR978" s="11"/>
      <c r="NS978" s="11"/>
      <c r="NT978" s="11"/>
      <c r="NU978" s="11"/>
      <c r="NV978" s="11"/>
      <c r="NW978" s="11"/>
      <c r="NX978" s="11"/>
      <c r="NY978" s="11"/>
      <c r="NZ978" s="11"/>
      <c r="OA978" s="11"/>
      <c r="OB978" s="11"/>
      <c r="OC978" s="11"/>
      <c r="OD978" s="11"/>
      <c r="OE978" s="11"/>
      <c r="OF978" s="11"/>
      <c r="OG978" s="11"/>
      <c r="OH978" s="11"/>
      <c r="OI978" s="11"/>
      <c r="OJ978" s="11"/>
      <c r="OK978" s="11"/>
      <c r="OL978" s="11"/>
      <c r="OM978" s="11"/>
      <c r="ON978" s="11"/>
      <c r="OO978" s="11"/>
      <c r="OP978" s="11"/>
      <c r="OQ978" s="11"/>
      <c r="OR978" s="11"/>
      <c r="OS978" s="11"/>
      <c r="OT978" s="11"/>
      <c r="OU978" s="11"/>
      <c r="OV978" s="11"/>
      <c r="OW978" s="11"/>
      <c r="OX978" s="11"/>
      <c r="OY978" s="11"/>
      <c r="OZ978" s="11"/>
      <c r="PA978" s="11"/>
      <c r="PB978" s="11"/>
      <c r="PC978" s="11"/>
      <c r="PD978" s="11"/>
      <c r="PE978" s="11"/>
      <c r="PF978" s="11"/>
      <c r="PG978" s="11"/>
      <c r="PH978" s="11"/>
      <c r="PI978" s="11"/>
      <c r="PJ978" s="11"/>
      <c r="PK978" s="11"/>
      <c r="PL978" s="11"/>
      <c r="PM978" s="11"/>
      <c r="PN978" s="11"/>
      <c r="PO978" s="11"/>
      <c r="PP978" s="11"/>
      <c r="PQ978" s="11"/>
      <c r="PR978" s="11"/>
      <c r="PS978" s="11"/>
      <c r="PT978" s="11"/>
      <c r="PU978" s="11"/>
      <c r="PV978" s="11"/>
      <c r="PW978" s="11"/>
      <c r="PX978" s="11"/>
      <c r="PY978" s="11"/>
      <c r="PZ978" s="11"/>
      <c r="QA978" s="11"/>
      <c r="QB978" s="11"/>
      <c r="QC978" s="11"/>
      <c r="QD978" s="11"/>
      <c r="QE978" s="11"/>
      <c r="QF978" s="11"/>
      <c r="QG978" s="11"/>
      <c r="QH978" s="11"/>
      <c r="QI978" s="11"/>
      <c r="QJ978" s="11"/>
      <c r="QK978" s="11"/>
      <c r="QL978" s="11"/>
      <c r="QM978" s="11"/>
      <c r="QN978" s="11"/>
      <c r="QO978" s="11"/>
      <c r="QP978" s="11"/>
      <c r="QQ978" s="11"/>
      <c r="QR978" s="11"/>
      <c r="QS978" s="11"/>
      <c r="QT978" s="11"/>
      <c r="QU978" s="11"/>
      <c r="QV978" s="11"/>
      <c r="QW978" s="11"/>
      <c r="QX978" s="11"/>
      <c r="QY978" s="11"/>
      <c r="QZ978" s="11"/>
      <c r="RA978" s="11"/>
      <c r="RB978" s="11"/>
      <c r="RC978" s="11"/>
      <c r="RD978" s="11"/>
      <c r="RE978" s="11"/>
      <c r="RF978" s="11"/>
      <c r="RG978" s="11"/>
      <c r="RH978" s="11"/>
      <c r="RI978" s="11"/>
      <c r="RJ978" s="11"/>
      <c r="RK978" s="11"/>
      <c r="RL978" s="11"/>
      <c r="RM978" s="11"/>
      <c r="RN978" s="11"/>
      <c r="RO978" s="11"/>
      <c r="RP978" s="11"/>
      <c r="RQ978" s="11"/>
      <c r="RR978" s="11"/>
      <c r="RS978" s="11"/>
      <c r="RT978" s="11"/>
      <c r="RU978" s="11"/>
      <c r="RV978" s="11"/>
      <c r="RW978" s="11"/>
      <c r="RX978" s="11"/>
      <c r="RY978" s="11"/>
      <c r="RZ978" s="11"/>
      <c r="SA978" s="11"/>
      <c r="SB978" s="11"/>
      <c r="SC978" s="11"/>
      <c r="SD978" s="11"/>
      <c r="SE978" s="11"/>
      <c r="SF978" s="11"/>
      <c r="SG978" s="11"/>
      <c r="SH978" s="11"/>
      <c r="SI978" s="11"/>
      <c r="SJ978" s="11"/>
      <c r="SK978" s="11"/>
      <c r="SL978" s="11"/>
      <c r="SM978" s="11"/>
      <c r="SN978" s="11"/>
      <c r="SO978" s="11"/>
      <c r="SP978" s="11"/>
      <c r="SQ978" s="11"/>
      <c r="SR978" s="11"/>
      <c r="SS978" s="11"/>
      <c r="ST978" s="11"/>
      <c r="SU978" s="11"/>
      <c r="SV978" s="11"/>
      <c r="SW978" s="11"/>
      <c r="SX978" s="11"/>
      <c r="SY978" s="11"/>
      <c r="SZ978" s="11"/>
      <c r="TA978" s="11"/>
      <c r="TB978" s="11"/>
      <c r="TC978" s="11"/>
      <c r="TD978" s="11"/>
      <c r="TE978" s="11"/>
      <c r="TF978" s="11"/>
      <c r="TG978" s="11"/>
      <c r="TH978" s="11"/>
      <c r="TI978" s="11"/>
      <c r="TJ978" s="11"/>
      <c r="TK978" s="11"/>
      <c r="TL978" s="11"/>
      <c r="TM978" s="11"/>
      <c r="TN978" s="11"/>
      <c r="TO978" s="11"/>
      <c r="TP978" s="11"/>
      <c r="TQ978" s="11"/>
      <c r="TR978" s="11"/>
      <c r="TS978" s="11"/>
      <c r="TT978" s="11"/>
      <c r="TU978" s="11"/>
      <c r="TV978" s="11"/>
      <c r="TW978" s="11"/>
      <c r="TX978" s="11"/>
      <c r="TY978" s="11"/>
      <c r="TZ978" s="11"/>
      <c r="UA978" s="11"/>
      <c r="UB978" s="11"/>
      <c r="UC978" s="11"/>
      <c r="UD978" s="11"/>
      <c r="UE978" s="11"/>
      <c r="UF978" s="11"/>
      <c r="UG978" s="11"/>
      <c r="UH978" s="11"/>
      <c r="UI978" s="11"/>
      <c r="UJ978" s="11"/>
      <c r="UK978" s="11"/>
      <c r="UL978" s="11"/>
      <c r="UM978" s="11"/>
      <c r="UN978" s="11"/>
      <c r="UO978" s="11"/>
      <c r="UP978" s="11"/>
      <c r="UQ978" s="11"/>
      <c r="UR978" s="11"/>
      <c r="US978" s="11"/>
      <c r="UT978" s="11"/>
      <c r="UU978" s="11"/>
      <c r="UV978" s="11"/>
      <c r="UW978" s="11"/>
      <c r="UX978" s="11"/>
      <c r="UY978" s="11"/>
      <c r="UZ978" s="11"/>
      <c r="VA978" s="11"/>
      <c r="VB978" s="11"/>
      <c r="VC978" s="11"/>
      <c r="VD978" s="11"/>
      <c r="VE978" s="11"/>
      <c r="VF978" s="11"/>
      <c r="VG978" s="11"/>
      <c r="VH978" s="11"/>
      <c r="VI978" s="11"/>
      <c r="VJ978" s="11"/>
      <c r="VK978" s="11"/>
      <c r="VL978" s="11"/>
      <c r="VM978" s="11"/>
      <c r="VN978" s="11"/>
      <c r="VO978" s="11"/>
      <c r="VP978" s="11"/>
      <c r="VQ978" s="11"/>
      <c r="VR978" s="11"/>
      <c r="VS978" s="11"/>
      <c r="VT978" s="11"/>
      <c r="VU978" s="11"/>
      <c r="VV978" s="11"/>
      <c r="VW978" s="11"/>
      <c r="VX978" s="11"/>
      <c r="VY978" s="11"/>
      <c r="VZ978" s="11"/>
      <c r="WA978" s="11"/>
      <c r="WB978" s="11"/>
      <c r="WC978" s="11"/>
      <c r="WD978" s="11"/>
      <c r="WE978" s="11"/>
      <c r="WF978" s="11"/>
      <c r="WG978" s="11"/>
      <c r="WH978" s="11"/>
      <c r="WI978" s="11"/>
      <c r="WJ978" s="11"/>
      <c r="WK978" s="11"/>
      <c r="WL978" s="11"/>
      <c r="WM978" s="11"/>
      <c r="WN978" s="11"/>
      <c r="WO978" s="11"/>
      <c r="WP978" s="11"/>
      <c r="WQ978" s="11"/>
      <c r="WR978" s="11"/>
      <c r="WS978" s="11"/>
      <c r="WT978" s="11"/>
      <c r="WU978" s="11"/>
      <c r="WV978" s="11"/>
      <c r="WW978" s="11"/>
      <c r="WX978" s="11"/>
      <c r="WY978" s="11"/>
      <c r="WZ978" s="11"/>
      <c r="XA978" s="11"/>
      <c r="XB978" s="11"/>
      <c r="XC978" s="11"/>
      <c r="XD978" s="11"/>
      <c r="XE978" s="11"/>
      <c r="XF978" s="11"/>
      <c r="XG978" s="11"/>
      <c r="XH978" s="11"/>
      <c r="XI978" s="11"/>
      <c r="XJ978" s="11"/>
      <c r="XK978" s="11"/>
      <c r="XL978" s="11"/>
      <c r="XM978" s="11"/>
      <c r="XN978" s="11"/>
      <c r="XO978" s="11"/>
      <c r="XP978" s="11"/>
      <c r="XQ978" s="11"/>
      <c r="XR978" s="11"/>
      <c r="XS978" s="11"/>
      <c r="XT978" s="11"/>
      <c r="XU978" s="11"/>
      <c r="XV978" s="11"/>
      <c r="XW978" s="11"/>
      <c r="XX978" s="11"/>
      <c r="XY978" s="11"/>
      <c r="XZ978" s="11"/>
      <c r="YA978" s="11"/>
      <c r="YB978" s="11"/>
      <c r="YC978" s="11"/>
      <c r="YD978" s="11"/>
      <c r="YE978" s="11"/>
      <c r="YF978" s="11"/>
      <c r="YG978" s="11"/>
      <c r="YH978" s="11"/>
      <c r="YI978" s="11"/>
      <c r="YJ978" s="11"/>
      <c r="YK978" s="11"/>
      <c r="YL978" s="11"/>
      <c r="YM978" s="11"/>
      <c r="YN978" s="11"/>
      <c r="YO978" s="11"/>
      <c r="YP978" s="11"/>
      <c r="YQ978" s="11"/>
      <c r="YR978" s="11"/>
      <c r="YS978" s="11"/>
      <c r="YT978" s="11"/>
      <c r="YU978" s="11"/>
      <c r="YV978" s="11"/>
      <c r="YW978" s="11"/>
      <c r="YX978" s="11"/>
      <c r="YY978" s="11"/>
      <c r="YZ978" s="11"/>
      <c r="ZA978" s="11"/>
      <c r="ZB978" s="11"/>
      <c r="ZC978" s="11"/>
      <c r="ZD978" s="11"/>
      <c r="ZE978" s="11"/>
      <c r="ZF978" s="11"/>
      <c r="ZG978" s="11"/>
      <c r="ZH978" s="11"/>
      <c r="ZI978" s="11"/>
      <c r="ZJ978" s="11"/>
      <c r="ZK978" s="11"/>
      <c r="ZL978" s="11"/>
      <c r="ZM978" s="11"/>
      <c r="ZN978" s="11"/>
      <c r="ZO978" s="11"/>
      <c r="ZP978" s="11"/>
      <c r="ZQ978" s="11"/>
      <c r="ZR978" s="11"/>
      <c r="ZS978" s="11"/>
      <c r="ZT978" s="11"/>
      <c r="ZU978" s="11"/>
      <c r="ZV978" s="11"/>
      <c r="ZW978" s="11"/>
      <c r="ZX978" s="11"/>
      <c r="ZY978" s="11"/>
      <c r="ZZ978" s="11"/>
      <c r="AAA978" s="11"/>
      <c r="AAB978" s="11"/>
      <c r="AAC978" s="11"/>
      <c r="AAD978" s="11"/>
      <c r="AAE978" s="11"/>
      <c r="AAF978" s="11"/>
      <c r="AAG978" s="11"/>
      <c r="AAH978" s="11"/>
      <c r="AAI978" s="11"/>
      <c r="AAJ978" s="11"/>
      <c r="AAK978" s="11"/>
      <c r="AAL978" s="11"/>
      <c r="AAM978" s="11"/>
      <c r="AAN978" s="11"/>
      <c r="AAO978" s="11"/>
      <c r="AAP978" s="11"/>
      <c r="AAQ978" s="11"/>
      <c r="AAR978" s="11"/>
      <c r="AAS978" s="11"/>
      <c r="AAT978" s="11"/>
      <c r="AAU978" s="11"/>
      <c r="AAV978" s="11"/>
      <c r="AAW978" s="11"/>
      <c r="AAX978" s="11"/>
      <c r="AAY978" s="11"/>
      <c r="AAZ978" s="11"/>
      <c r="ABA978" s="11"/>
      <c r="ABB978" s="11"/>
      <c r="ABC978" s="11"/>
      <c r="ABD978" s="11"/>
      <c r="ABE978" s="11"/>
      <c r="ABF978" s="11"/>
      <c r="ABG978" s="11"/>
      <c r="ABH978" s="11"/>
      <c r="ABI978" s="11"/>
      <c r="ABJ978" s="11"/>
      <c r="ABK978" s="11"/>
      <c r="ABL978" s="11"/>
      <c r="ABM978" s="11"/>
      <c r="ABN978" s="11"/>
      <c r="ABO978" s="11"/>
      <c r="ABP978" s="11"/>
      <c r="ABQ978" s="11"/>
      <c r="ABR978" s="11"/>
      <c r="ABS978" s="11"/>
      <c r="ABT978" s="11"/>
      <c r="ABU978" s="11"/>
      <c r="ABV978" s="11"/>
      <c r="ABW978" s="11"/>
      <c r="ABX978" s="11"/>
      <c r="ABY978" s="11"/>
      <c r="ABZ978" s="11"/>
      <c r="ACA978" s="11"/>
      <c r="ACB978" s="11"/>
      <c r="ACC978" s="11"/>
      <c r="ACD978" s="11"/>
      <c r="ACE978" s="11"/>
      <c r="ACF978" s="11"/>
      <c r="ACG978" s="11"/>
      <c r="ACH978" s="11"/>
      <c r="ACI978" s="11"/>
      <c r="ACJ978" s="11"/>
      <c r="ACK978" s="11"/>
      <c r="ACL978" s="11"/>
      <c r="ACM978" s="11"/>
      <c r="ACN978" s="11"/>
      <c r="ACO978" s="11"/>
      <c r="ACP978" s="11"/>
      <c r="ACQ978" s="11"/>
      <c r="ACR978" s="11"/>
      <c r="ACS978" s="11"/>
      <c r="ACT978" s="11"/>
      <c r="ACU978" s="11"/>
      <c r="ACV978" s="11"/>
      <c r="ACW978" s="11"/>
      <c r="ACX978" s="11"/>
      <c r="ACY978" s="11"/>
      <c r="ACZ978" s="11"/>
      <c r="ADA978" s="11"/>
      <c r="ADB978" s="11"/>
      <c r="ADC978" s="11"/>
      <c r="ADD978" s="11"/>
      <c r="ADE978" s="11"/>
      <c r="ADF978" s="11"/>
      <c r="ADG978" s="11"/>
      <c r="ADH978" s="11"/>
      <c r="ADI978" s="11"/>
      <c r="ADJ978" s="11"/>
      <c r="ADK978" s="11"/>
      <c r="ADL978" s="11"/>
      <c r="ADM978" s="11"/>
      <c r="ADN978" s="11"/>
      <c r="ADO978" s="11"/>
      <c r="ADP978" s="11"/>
      <c r="ADQ978" s="11"/>
      <c r="ADR978" s="11"/>
      <c r="ADS978" s="11"/>
      <c r="ADT978" s="11"/>
      <c r="ADU978" s="11"/>
      <c r="ADV978" s="11"/>
      <c r="ADW978" s="11"/>
      <c r="ADX978" s="11"/>
      <c r="ADY978" s="11"/>
      <c r="ADZ978" s="11"/>
      <c r="AEA978" s="11"/>
      <c r="AEB978" s="11"/>
      <c r="AEC978" s="11"/>
      <c r="AED978" s="11"/>
      <c r="AEE978" s="11"/>
      <c r="AEF978" s="11"/>
      <c r="AEG978" s="11"/>
      <c r="AEH978" s="11"/>
      <c r="AEI978" s="11"/>
      <c r="AEJ978" s="11"/>
      <c r="AEK978" s="11"/>
      <c r="AEL978" s="11"/>
      <c r="AEM978" s="11"/>
      <c r="AEN978" s="11"/>
      <c r="AEO978" s="11"/>
      <c r="AEP978" s="11"/>
      <c r="AEQ978" s="11"/>
      <c r="AER978" s="11"/>
      <c r="AES978" s="11"/>
      <c r="AET978" s="11"/>
      <c r="AEU978" s="11"/>
      <c r="AEV978" s="11"/>
      <c r="AEW978" s="11"/>
      <c r="AEX978" s="11"/>
      <c r="AEY978" s="11"/>
      <c r="AEZ978" s="11"/>
      <c r="AFA978" s="11"/>
      <c r="AFB978" s="11"/>
      <c r="AFC978" s="11"/>
      <c r="AFD978" s="11"/>
      <c r="AFE978" s="11"/>
      <c r="AFF978" s="11"/>
      <c r="AFG978" s="11"/>
      <c r="AFH978" s="11"/>
      <c r="AFI978" s="11"/>
      <c r="AFJ978" s="11"/>
      <c r="AFK978" s="11"/>
      <c r="AFL978" s="11"/>
      <c r="AFM978" s="11"/>
      <c r="AFN978" s="11"/>
      <c r="AFO978" s="11"/>
      <c r="AFP978" s="11"/>
      <c r="AFQ978" s="11"/>
      <c r="AFR978" s="11"/>
      <c r="AFS978" s="11"/>
      <c r="AFT978" s="11"/>
      <c r="AFU978" s="11"/>
      <c r="AFV978" s="11"/>
      <c r="AFW978" s="11"/>
      <c r="AFX978" s="11"/>
      <c r="AFY978" s="11"/>
      <c r="AFZ978" s="11"/>
      <c r="AGA978" s="11"/>
      <c r="AGB978" s="11"/>
      <c r="AGC978" s="11"/>
      <c r="AGD978" s="11"/>
      <c r="AGE978" s="11"/>
      <c r="AGF978" s="11"/>
      <c r="AGG978" s="11"/>
      <c r="AGH978" s="11"/>
      <c r="AGI978" s="11"/>
      <c r="AGJ978" s="11"/>
      <c r="AGK978" s="11"/>
      <c r="AGL978" s="11"/>
      <c r="AGM978" s="11"/>
      <c r="AGN978" s="11"/>
      <c r="AGO978" s="11"/>
      <c r="AGP978" s="11"/>
      <c r="AGQ978" s="11"/>
      <c r="AGR978" s="11"/>
      <c r="AGS978" s="11"/>
      <c r="AGT978" s="11"/>
      <c r="AGU978" s="11"/>
      <c r="AGV978" s="11"/>
      <c r="AGW978" s="11"/>
      <c r="AGX978" s="11"/>
      <c r="AGY978" s="11"/>
      <c r="AGZ978" s="11"/>
      <c r="AHA978" s="11"/>
      <c r="AHB978" s="11"/>
      <c r="AHC978" s="11"/>
      <c r="AHD978" s="11"/>
      <c r="AHE978" s="11"/>
      <c r="AHF978" s="11"/>
      <c r="AHG978" s="11"/>
      <c r="AHH978" s="11"/>
      <c r="AHI978" s="11"/>
      <c r="AHJ978" s="11"/>
      <c r="AHK978" s="11"/>
      <c r="AHL978" s="11"/>
      <c r="AHM978" s="11"/>
      <c r="AHN978" s="11"/>
      <c r="AHO978" s="11"/>
      <c r="AHP978" s="11"/>
      <c r="AHQ978" s="11"/>
      <c r="AHR978" s="11"/>
      <c r="AHS978" s="11"/>
      <c r="AHT978" s="11"/>
      <c r="AHU978" s="11"/>
      <c r="AHV978" s="11"/>
      <c r="AHW978" s="11"/>
      <c r="AHX978" s="11"/>
      <c r="AHY978" s="11"/>
      <c r="AHZ978" s="11"/>
      <c r="AIA978" s="11"/>
      <c r="AIB978" s="11"/>
      <c r="AIC978" s="11"/>
      <c r="AID978" s="11"/>
      <c r="AIE978" s="11"/>
      <c r="AIF978" s="11"/>
      <c r="AIG978" s="11"/>
      <c r="AIH978" s="11"/>
      <c r="AII978" s="11"/>
      <c r="AIJ978" s="11"/>
      <c r="AIK978" s="11"/>
      <c r="AIL978" s="11"/>
      <c r="AIM978" s="11"/>
      <c r="AIN978" s="11"/>
      <c r="AIO978" s="11"/>
      <c r="AIP978" s="11"/>
      <c r="AIQ978" s="11"/>
      <c r="AIR978" s="11"/>
      <c r="AIS978" s="11"/>
      <c r="AIT978" s="11"/>
      <c r="AIU978" s="11"/>
      <c r="AIV978" s="11"/>
      <c r="AIW978" s="11"/>
      <c r="AIX978" s="11"/>
      <c r="AIY978" s="11"/>
      <c r="AIZ978" s="11"/>
      <c r="AJA978" s="11"/>
      <c r="AJB978" s="11"/>
      <c r="AJC978" s="11"/>
      <c r="AJD978" s="11"/>
      <c r="AJE978" s="11"/>
      <c r="AJF978" s="11"/>
      <c r="AJG978" s="11"/>
      <c r="AJH978" s="11"/>
      <c r="AJI978" s="11"/>
      <c r="AJJ978" s="11"/>
      <c r="AJK978" s="11"/>
      <c r="AJL978" s="11"/>
      <c r="AJM978" s="11"/>
      <c r="AJN978" s="11"/>
      <c r="AJO978" s="11"/>
      <c r="AJP978" s="11"/>
      <c r="AJQ978" s="11"/>
      <c r="AJR978" s="11"/>
      <c r="AJS978" s="11"/>
      <c r="AJT978" s="11"/>
      <c r="AJU978" s="11"/>
      <c r="AJV978" s="11"/>
      <c r="AJW978" s="11"/>
      <c r="AJX978" s="11"/>
      <c r="AJY978" s="11"/>
      <c r="AJZ978" s="11"/>
      <c r="AKA978" s="11"/>
      <c r="AKB978" s="11"/>
      <c r="AKC978" s="11"/>
      <c r="AKD978" s="11"/>
      <c r="AKE978" s="11"/>
      <c r="AKF978" s="11"/>
      <c r="AKG978" s="11"/>
      <c r="AKH978" s="11"/>
      <c r="AKI978" s="11"/>
      <c r="AKJ978" s="11"/>
      <c r="AKK978" s="11"/>
      <c r="AKL978" s="11"/>
      <c r="AKM978" s="11"/>
      <c r="AKN978" s="11"/>
      <c r="AKO978" s="11"/>
      <c r="AKP978" s="11"/>
      <c r="AKQ978" s="11"/>
      <c r="AKR978" s="11"/>
      <c r="AKS978" s="11"/>
      <c r="AKT978" s="11"/>
      <c r="AKU978" s="11"/>
      <c r="AKV978" s="11"/>
      <c r="AKW978" s="11"/>
      <c r="AKX978" s="11"/>
      <c r="AKY978" s="11"/>
      <c r="AKZ978" s="11"/>
      <c r="ALA978" s="11"/>
      <c r="ALB978" s="11"/>
      <c r="ALC978" s="11"/>
      <c r="ALD978" s="11"/>
      <c r="ALE978" s="11"/>
      <c r="ALF978" s="11"/>
      <c r="ALG978" s="11"/>
      <c r="ALH978" s="11"/>
      <c r="ALI978" s="11"/>
      <c r="ALJ978" s="11"/>
      <c r="ALK978" s="11"/>
      <c r="ALL978" s="11"/>
      <c r="ALM978" s="11"/>
      <c r="ALN978" s="11"/>
      <c r="ALO978" s="11"/>
      <c r="ALP978" s="11"/>
      <c r="ALQ978" s="11"/>
      <c r="ALR978" s="11"/>
      <c r="ALS978" s="11"/>
      <c r="ALT978" s="11"/>
      <c r="ALU978" s="11"/>
      <c r="ALV978" s="11"/>
      <c r="ALW978" s="11"/>
      <c r="ALX978" s="11"/>
      <c r="ALY978" s="11"/>
      <c r="ALZ978" s="11"/>
      <c r="AMA978" s="11"/>
      <c r="AMB978" s="11"/>
      <c r="AMC978" s="11"/>
      <c r="AMD978" s="11"/>
      <c r="AME978" s="11"/>
      <c r="AMF978" s="11"/>
      <c r="AMG978" s="11"/>
      <c r="AMH978" s="11"/>
      <c r="AMI978" s="11"/>
      <c r="AMJ978" s="11"/>
    </row>
    <row r="979" spans="1:1024" s="9" customFormat="1" ht="37.5" x14ac:dyDescent="0.3">
      <c r="A979" s="18">
        <v>15</v>
      </c>
      <c r="B979" s="19">
        <v>11</v>
      </c>
      <c r="C979" s="74" t="s">
        <v>720</v>
      </c>
      <c r="D979" s="19">
        <v>1959</v>
      </c>
      <c r="E979" s="19" t="s">
        <v>34</v>
      </c>
      <c r="F979" s="24" t="s">
        <v>53</v>
      </c>
      <c r="G979" s="19" t="s">
        <v>72</v>
      </c>
      <c r="H979" s="19">
        <v>2</v>
      </c>
      <c r="I979" s="25">
        <v>1012.5</v>
      </c>
      <c r="J979" s="25">
        <v>570</v>
      </c>
      <c r="K979" s="61" t="s">
        <v>46</v>
      </c>
      <c r="L979" s="34">
        <f>I979*P979</f>
        <v>251343</v>
      </c>
      <c r="M979" s="34">
        <f>I979*Q979</f>
        <v>18346.5</v>
      </c>
      <c r="N979" s="34">
        <f t="shared" si="164"/>
        <v>269689.5</v>
      </c>
      <c r="O979" s="200">
        <f>N979+N980</f>
        <v>1899308.25</v>
      </c>
      <c r="P979" s="34">
        <v>248.24</v>
      </c>
      <c r="Q979" s="23">
        <v>18.12</v>
      </c>
      <c r="R979" s="24" t="s">
        <v>279</v>
      </c>
      <c r="S979" s="24" t="s">
        <v>655</v>
      </c>
      <c r="T979" s="7"/>
      <c r="U979" s="7"/>
      <c r="V979" s="8"/>
      <c r="W979" s="7"/>
      <c r="X979" s="7"/>
      <c r="Z979" s="7"/>
      <c r="AA979" s="7"/>
      <c r="AB979" s="7"/>
      <c r="AC979" s="10"/>
      <c r="DX979" s="11"/>
      <c r="DY979" s="11"/>
      <c r="DZ979" s="11"/>
      <c r="EA979" s="11"/>
      <c r="EB979" s="11"/>
      <c r="EC979" s="11"/>
      <c r="ED979" s="11"/>
      <c r="EE979" s="11"/>
      <c r="EF979" s="11"/>
      <c r="EG979" s="11"/>
      <c r="EH979" s="11"/>
      <c r="EI979" s="11"/>
      <c r="EJ979" s="11"/>
      <c r="EK979" s="11"/>
      <c r="EL979" s="11"/>
      <c r="EM979" s="11"/>
      <c r="EN979" s="11"/>
      <c r="EO979" s="11"/>
      <c r="EP979" s="11"/>
      <c r="EQ979" s="11"/>
      <c r="ER979" s="11"/>
      <c r="ES979" s="11"/>
      <c r="ET979" s="11"/>
      <c r="EU979" s="11"/>
      <c r="EV979" s="11"/>
      <c r="EW979" s="11"/>
      <c r="EX979" s="11"/>
      <c r="EY979" s="11"/>
      <c r="EZ979" s="11"/>
      <c r="FA979" s="11"/>
      <c r="FB979" s="11"/>
      <c r="FC979" s="11"/>
      <c r="FD979" s="11"/>
      <c r="FE979" s="11"/>
      <c r="FF979" s="11"/>
      <c r="FG979" s="11"/>
      <c r="FH979" s="11"/>
      <c r="FI979" s="11"/>
      <c r="FJ979" s="11"/>
      <c r="FK979" s="11"/>
      <c r="FL979" s="11"/>
      <c r="FM979" s="11"/>
      <c r="FN979" s="11"/>
      <c r="FO979" s="11"/>
      <c r="FP979" s="11"/>
      <c r="FQ979" s="11"/>
      <c r="FR979" s="11"/>
      <c r="FS979" s="11"/>
      <c r="FT979" s="11"/>
      <c r="FU979" s="11"/>
      <c r="FV979" s="11"/>
      <c r="FW979" s="11"/>
      <c r="FX979" s="11"/>
      <c r="FY979" s="11"/>
      <c r="FZ979" s="11"/>
      <c r="GA979" s="11"/>
      <c r="GB979" s="11"/>
      <c r="GC979" s="11"/>
      <c r="GD979" s="11"/>
      <c r="GE979" s="11"/>
      <c r="GF979" s="11"/>
      <c r="GG979" s="11"/>
      <c r="GH979" s="11"/>
      <c r="GI979" s="11"/>
      <c r="GJ979" s="11"/>
      <c r="GK979" s="11"/>
      <c r="GL979" s="11"/>
      <c r="GM979" s="11"/>
      <c r="GN979" s="11"/>
      <c r="GO979" s="11"/>
      <c r="GP979" s="11"/>
      <c r="GQ979" s="11"/>
      <c r="GR979" s="11"/>
      <c r="GS979" s="11"/>
      <c r="GT979" s="11"/>
      <c r="GU979" s="11"/>
      <c r="GV979" s="11"/>
      <c r="GW979" s="11"/>
      <c r="GX979" s="11"/>
      <c r="GY979" s="11"/>
      <c r="GZ979" s="11"/>
      <c r="HA979" s="11"/>
      <c r="HB979" s="11"/>
      <c r="HC979" s="11"/>
      <c r="HD979" s="11"/>
      <c r="HE979" s="11"/>
      <c r="HF979" s="11"/>
      <c r="HG979" s="11"/>
      <c r="HH979" s="11"/>
      <c r="HI979" s="11"/>
      <c r="HJ979" s="11"/>
      <c r="HK979" s="11"/>
      <c r="HL979" s="11"/>
      <c r="HM979" s="11"/>
      <c r="HN979" s="11"/>
      <c r="HO979" s="11"/>
      <c r="HP979" s="11"/>
      <c r="HQ979" s="11"/>
      <c r="HR979" s="11"/>
      <c r="HS979" s="11"/>
      <c r="HT979" s="11"/>
      <c r="HU979" s="11"/>
      <c r="HV979" s="11"/>
      <c r="HW979" s="11"/>
      <c r="HX979" s="11"/>
      <c r="HY979" s="11"/>
      <c r="HZ979" s="11"/>
      <c r="IA979" s="11"/>
      <c r="IB979" s="11"/>
      <c r="IC979" s="11"/>
      <c r="ID979" s="11"/>
      <c r="IE979" s="11"/>
      <c r="IF979" s="11"/>
      <c r="IG979" s="11"/>
      <c r="IH979" s="11"/>
      <c r="II979" s="11"/>
      <c r="IJ979" s="11"/>
      <c r="IK979" s="11"/>
      <c r="IL979" s="11"/>
      <c r="IM979" s="11"/>
      <c r="IN979" s="11"/>
      <c r="IO979" s="11"/>
      <c r="IP979" s="11"/>
      <c r="IQ979" s="11"/>
      <c r="IR979" s="11"/>
      <c r="IS979" s="11"/>
      <c r="IT979" s="11"/>
      <c r="IU979" s="11"/>
      <c r="IV979" s="11"/>
      <c r="IW979" s="11"/>
      <c r="IX979" s="11"/>
      <c r="IY979" s="11"/>
      <c r="IZ979" s="11"/>
      <c r="JA979" s="11"/>
      <c r="JB979" s="11"/>
      <c r="JC979" s="11"/>
      <c r="JD979" s="11"/>
      <c r="JE979" s="11"/>
      <c r="JF979" s="11"/>
      <c r="JG979" s="11"/>
      <c r="JH979" s="11"/>
      <c r="JI979" s="11"/>
      <c r="JJ979" s="11"/>
      <c r="JK979" s="11"/>
      <c r="JL979" s="11"/>
      <c r="JM979" s="11"/>
      <c r="JN979" s="11"/>
      <c r="JO979" s="11"/>
      <c r="JP979" s="11"/>
      <c r="JQ979" s="11"/>
      <c r="JR979" s="11"/>
      <c r="JS979" s="11"/>
      <c r="JT979" s="11"/>
      <c r="JU979" s="11"/>
      <c r="JV979" s="11"/>
      <c r="JW979" s="11"/>
      <c r="JX979" s="11"/>
      <c r="JY979" s="11"/>
      <c r="JZ979" s="11"/>
      <c r="KA979" s="11"/>
      <c r="KB979" s="11"/>
      <c r="KC979" s="11"/>
      <c r="KD979" s="11"/>
      <c r="KE979" s="11"/>
      <c r="KF979" s="11"/>
      <c r="KG979" s="11"/>
      <c r="KH979" s="11"/>
      <c r="KI979" s="11"/>
      <c r="KJ979" s="11"/>
      <c r="KK979" s="11"/>
      <c r="KL979" s="11"/>
      <c r="KM979" s="11"/>
      <c r="KN979" s="11"/>
      <c r="KO979" s="11"/>
      <c r="KP979" s="11"/>
      <c r="KQ979" s="11"/>
      <c r="KR979" s="11"/>
      <c r="KS979" s="11"/>
      <c r="KT979" s="11"/>
      <c r="KU979" s="11"/>
      <c r="KV979" s="11"/>
      <c r="KW979" s="11"/>
      <c r="KX979" s="11"/>
      <c r="KY979" s="11"/>
      <c r="KZ979" s="11"/>
      <c r="LA979" s="11"/>
      <c r="LB979" s="11"/>
      <c r="LC979" s="11"/>
      <c r="LD979" s="11"/>
      <c r="LE979" s="11"/>
      <c r="LF979" s="11"/>
      <c r="LG979" s="11"/>
      <c r="LH979" s="11"/>
      <c r="LI979" s="11"/>
      <c r="LJ979" s="11"/>
      <c r="LK979" s="11"/>
      <c r="LL979" s="11"/>
      <c r="LM979" s="11"/>
      <c r="LN979" s="11"/>
      <c r="LO979" s="11"/>
      <c r="LP979" s="11"/>
      <c r="LQ979" s="11"/>
      <c r="LR979" s="11"/>
      <c r="LS979" s="11"/>
      <c r="LT979" s="11"/>
      <c r="LU979" s="11"/>
      <c r="LV979" s="11"/>
      <c r="LW979" s="11"/>
      <c r="LX979" s="11"/>
      <c r="LY979" s="11"/>
      <c r="LZ979" s="11"/>
      <c r="MA979" s="11"/>
      <c r="MB979" s="11"/>
      <c r="MC979" s="11"/>
      <c r="MD979" s="11"/>
      <c r="ME979" s="11"/>
      <c r="MF979" s="11"/>
      <c r="MG979" s="11"/>
      <c r="MH979" s="11"/>
      <c r="MI979" s="11"/>
      <c r="MJ979" s="11"/>
      <c r="MK979" s="11"/>
      <c r="ML979" s="11"/>
      <c r="MM979" s="11"/>
      <c r="MN979" s="11"/>
      <c r="MO979" s="11"/>
      <c r="MP979" s="11"/>
      <c r="MQ979" s="11"/>
      <c r="MR979" s="11"/>
      <c r="MS979" s="11"/>
      <c r="MT979" s="11"/>
      <c r="MU979" s="11"/>
      <c r="MV979" s="11"/>
      <c r="MW979" s="11"/>
      <c r="MX979" s="11"/>
      <c r="MY979" s="11"/>
      <c r="MZ979" s="11"/>
      <c r="NA979" s="11"/>
      <c r="NB979" s="11"/>
      <c r="NC979" s="11"/>
      <c r="ND979" s="11"/>
      <c r="NE979" s="11"/>
      <c r="NF979" s="11"/>
      <c r="NG979" s="11"/>
      <c r="NH979" s="11"/>
      <c r="NI979" s="11"/>
      <c r="NJ979" s="11"/>
      <c r="NK979" s="11"/>
      <c r="NL979" s="11"/>
      <c r="NM979" s="11"/>
      <c r="NN979" s="11"/>
      <c r="NO979" s="11"/>
      <c r="NP979" s="11"/>
      <c r="NQ979" s="11"/>
      <c r="NR979" s="11"/>
      <c r="NS979" s="11"/>
      <c r="NT979" s="11"/>
      <c r="NU979" s="11"/>
      <c r="NV979" s="11"/>
      <c r="NW979" s="11"/>
      <c r="NX979" s="11"/>
      <c r="NY979" s="11"/>
      <c r="NZ979" s="11"/>
      <c r="OA979" s="11"/>
      <c r="OB979" s="11"/>
      <c r="OC979" s="11"/>
      <c r="OD979" s="11"/>
      <c r="OE979" s="11"/>
      <c r="OF979" s="11"/>
      <c r="OG979" s="11"/>
      <c r="OH979" s="11"/>
      <c r="OI979" s="11"/>
      <c r="OJ979" s="11"/>
      <c r="OK979" s="11"/>
      <c r="OL979" s="11"/>
      <c r="OM979" s="11"/>
      <c r="ON979" s="11"/>
      <c r="OO979" s="11"/>
      <c r="OP979" s="11"/>
      <c r="OQ979" s="11"/>
      <c r="OR979" s="11"/>
      <c r="OS979" s="11"/>
      <c r="OT979" s="11"/>
      <c r="OU979" s="11"/>
      <c r="OV979" s="11"/>
      <c r="OW979" s="11"/>
      <c r="OX979" s="11"/>
      <c r="OY979" s="11"/>
      <c r="OZ979" s="11"/>
      <c r="PA979" s="11"/>
      <c r="PB979" s="11"/>
      <c r="PC979" s="11"/>
      <c r="PD979" s="11"/>
      <c r="PE979" s="11"/>
      <c r="PF979" s="11"/>
      <c r="PG979" s="11"/>
      <c r="PH979" s="11"/>
      <c r="PI979" s="11"/>
      <c r="PJ979" s="11"/>
      <c r="PK979" s="11"/>
      <c r="PL979" s="11"/>
      <c r="PM979" s="11"/>
      <c r="PN979" s="11"/>
      <c r="PO979" s="11"/>
      <c r="PP979" s="11"/>
      <c r="PQ979" s="11"/>
      <c r="PR979" s="11"/>
      <c r="PS979" s="11"/>
      <c r="PT979" s="11"/>
      <c r="PU979" s="11"/>
      <c r="PV979" s="11"/>
      <c r="PW979" s="11"/>
      <c r="PX979" s="11"/>
      <c r="PY979" s="11"/>
      <c r="PZ979" s="11"/>
      <c r="QA979" s="11"/>
      <c r="QB979" s="11"/>
      <c r="QC979" s="11"/>
      <c r="QD979" s="11"/>
      <c r="QE979" s="11"/>
      <c r="QF979" s="11"/>
      <c r="QG979" s="11"/>
      <c r="QH979" s="11"/>
      <c r="QI979" s="11"/>
      <c r="QJ979" s="11"/>
      <c r="QK979" s="11"/>
      <c r="QL979" s="11"/>
      <c r="QM979" s="11"/>
      <c r="QN979" s="11"/>
      <c r="QO979" s="11"/>
      <c r="QP979" s="11"/>
      <c r="QQ979" s="11"/>
      <c r="QR979" s="11"/>
      <c r="QS979" s="11"/>
      <c r="QT979" s="11"/>
      <c r="QU979" s="11"/>
      <c r="QV979" s="11"/>
      <c r="QW979" s="11"/>
      <c r="QX979" s="11"/>
      <c r="QY979" s="11"/>
      <c r="QZ979" s="11"/>
      <c r="RA979" s="11"/>
      <c r="RB979" s="11"/>
      <c r="RC979" s="11"/>
      <c r="RD979" s="11"/>
      <c r="RE979" s="11"/>
      <c r="RF979" s="11"/>
      <c r="RG979" s="11"/>
      <c r="RH979" s="11"/>
      <c r="RI979" s="11"/>
      <c r="RJ979" s="11"/>
      <c r="RK979" s="11"/>
      <c r="RL979" s="11"/>
      <c r="RM979" s="11"/>
      <c r="RN979" s="11"/>
      <c r="RO979" s="11"/>
      <c r="RP979" s="11"/>
      <c r="RQ979" s="11"/>
      <c r="RR979" s="11"/>
      <c r="RS979" s="11"/>
      <c r="RT979" s="11"/>
      <c r="RU979" s="11"/>
      <c r="RV979" s="11"/>
      <c r="RW979" s="11"/>
      <c r="RX979" s="11"/>
      <c r="RY979" s="11"/>
      <c r="RZ979" s="11"/>
      <c r="SA979" s="11"/>
      <c r="SB979" s="11"/>
      <c r="SC979" s="11"/>
      <c r="SD979" s="11"/>
      <c r="SE979" s="11"/>
      <c r="SF979" s="11"/>
      <c r="SG979" s="11"/>
      <c r="SH979" s="11"/>
      <c r="SI979" s="11"/>
      <c r="SJ979" s="11"/>
      <c r="SK979" s="11"/>
      <c r="SL979" s="11"/>
      <c r="SM979" s="11"/>
      <c r="SN979" s="11"/>
      <c r="SO979" s="11"/>
      <c r="SP979" s="11"/>
      <c r="SQ979" s="11"/>
      <c r="SR979" s="11"/>
      <c r="SS979" s="11"/>
      <c r="ST979" s="11"/>
      <c r="SU979" s="11"/>
      <c r="SV979" s="11"/>
      <c r="SW979" s="11"/>
      <c r="SX979" s="11"/>
      <c r="SY979" s="11"/>
      <c r="SZ979" s="11"/>
      <c r="TA979" s="11"/>
      <c r="TB979" s="11"/>
      <c r="TC979" s="11"/>
      <c r="TD979" s="11"/>
      <c r="TE979" s="11"/>
      <c r="TF979" s="11"/>
      <c r="TG979" s="11"/>
      <c r="TH979" s="11"/>
      <c r="TI979" s="11"/>
      <c r="TJ979" s="11"/>
      <c r="TK979" s="11"/>
      <c r="TL979" s="11"/>
      <c r="TM979" s="11"/>
      <c r="TN979" s="11"/>
      <c r="TO979" s="11"/>
      <c r="TP979" s="11"/>
      <c r="TQ979" s="11"/>
      <c r="TR979" s="11"/>
      <c r="TS979" s="11"/>
      <c r="TT979" s="11"/>
      <c r="TU979" s="11"/>
      <c r="TV979" s="11"/>
      <c r="TW979" s="11"/>
      <c r="TX979" s="11"/>
      <c r="TY979" s="11"/>
      <c r="TZ979" s="11"/>
      <c r="UA979" s="11"/>
      <c r="UB979" s="11"/>
      <c r="UC979" s="11"/>
      <c r="UD979" s="11"/>
      <c r="UE979" s="11"/>
      <c r="UF979" s="11"/>
      <c r="UG979" s="11"/>
      <c r="UH979" s="11"/>
      <c r="UI979" s="11"/>
      <c r="UJ979" s="11"/>
      <c r="UK979" s="11"/>
      <c r="UL979" s="11"/>
      <c r="UM979" s="11"/>
      <c r="UN979" s="11"/>
      <c r="UO979" s="11"/>
      <c r="UP979" s="11"/>
      <c r="UQ979" s="11"/>
      <c r="UR979" s="11"/>
      <c r="US979" s="11"/>
      <c r="UT979" s="11"/>
      <c r="UU979" s="11"/>
      <c r="UV979" s="11"/>
      <c r="UW979" s="11"/>
      <c r="UX979" s="11"/>
      <c r="UY979" s="11"/>
      <c r="UZ979" s="11"/>
      <c r="VA979" s="11"/>
      <c r="VB979" s="11"/>
      <c r="VC979" s="11"/>
      <c r="VD979" s="11"/>
      <c r="VE979" s="11"/>
      <c r="VF979" s="11"/>
      <c r="VG979" s="11"/>
      <c r="VH979" s="11"/>
      <c r="VI979" s="11"/>
      <c r="VJ979" s="11"/>
      <c r="VK979" s="11"/>
      <c r="VL979" s="11"/>
      <c r="VM979" s="11"/>
      <c r="VN979" s="11"/>
      <c r="VO979" s="11"/>
      <c r="VP979" s="11"/>
      <c r="VQ979" s="11"/>
      <c r="VR979" s="11"/>
      <c r="VS979" s="11"/>
      <c r="VT979" s="11"/>
      <c r="VU979" s="11"/>
      <c r="VV979" s="11"/>
      <c r="VW979" s="11"/>
      <c r="VX979" s="11"/>
      <c r="VY979" s="11"/>
      <c r="VZ979" s="11"/>
      <c r="WA979" s="11"/>
      <c r="WB979" s="11"/>
      <c r="WC979" s="11"/>
      <c r="WD979" s="11"/>
      <c r="WE979" s="11"/>
      <c r="WF979" s="11"/>
      <c r="WG979" s="11"/>
      <c r="WH979" s="11"/>
      <c r="WI979" s="11"/>
      <c r="WJ979" s="11"/>
      <c r="WK979" s="11"/>
      <c r="WL979" s="11"/>
      <c r="WM979" s="11"/>
      <c r="WN979" s="11"/>
      <c r="WO979" s="11"/>
      <c r="WP979" s="11"/>
      <c r="WQ979" s="11"/>
      <c r="WR979" s="11"/>
      <c r="WS979" s="11"/>
      <c r="WT979" s="11"/>
      <c r="WU979" s="11"/>
      <c r="WV979" s="11"/>
      <c r="WW979" s="11"/>
      <c r="WX979" s="11"/>
      <c r="WY979" s="11"/>
      <c r="WZ979" s="11"/>
      <c r="XA979" s="11"/>
      <c r="XB979" s="11"/>
      <c r="XC979" s="11"/>
      <c r="XD979" s="11"/>
      <c r="XE979" s="11"/>
      <c r="XF979" s="11"/>
      <c r="XG979" s="11"/>
      <c r="XH979" s="11"/>
      <c r="XI979" s="11"/>
      <c r="XJ979" s="11"/>
      <c r="XK979" s="11"/>
      <c r="XL979" s="11"/>
      <c r="XM979" s="11"/>
      <c r="XN979" s="11"/>
      <c r="XO979" s="11"/>
      <c r="XP979" s="11"/>
      <c r="XQ979" s="11"/>
      <c r="XR979" s="11"/>
      <c r="XS979" s="11"/>
      <c r="XT979" s="11"/>
      <c r="XU979" s="11"/>
      <c r="XV979" s="11"/>
      <c r="XW979" s="11"/>
      <c r="XX979" s="11"/>
      <c r="XY979" s="11"/>
      <c r="XZ979" s="11"/>
      <c r="YA979" s="11"/>
      <c r="YB979" s="11"/>
      <c r="YC979" s="11"/>
      <c r="YD979" s="11"/>
      <c r="YE979" s="11"/>
      <c r="YF979" s="11"/>
      <c r="YG979" s="11"/>
      <c r="YH979" s="11"/>
      <c r="YI979" s="11"/>
      <c r="YJ979" s="11"/>
      <c r="YK979" s="11"/>
      <c r="YL979" s="11"/>
      <c r="YM979" s="11"/>
      <c r="YN979" s="11"/>
      <c r="YO979" s="11"/>
      <c r="YP979" s="11"/>
      <c r="YQ979" s="11"/>
      <c r="YR979" s="11"/>
      <c r="YS979" s="11"/>
      <c r="YT979" s="11"/>
      <c r="YU979" s="11"/>
      <c r="YV979" s="11"/>
      <c r="YW979" s="11"/>
      <c r="YX979" s="11"/>
      <c r="YY979" s="11"/>
      <c r="YZ979" s="11"/>
      <c r="ZA979" s="11"/>
      <c r="ZB979" s="11"/>
      <c r="ZC979" s="11"/>
      <c r="ZD979" s="11"/>
      <c r="ZE979" s="11"/>
      <c r="ZF979" s="11"/>
      <c r="ZG979" s="11"/>
      <c r="ZH979" s="11"/>
      <c r="ZI979" s="11"/>
      <c r="ZJ979" s="11"/>
      <c r="ZK979" s="11"/>
      <c r="ZL979" s="11"/>
      <c r="ZM979" s="11"/>
      <c r="ZN979" s="11"/>
      <c r="ZO979" s="11"/>
      <c r="ZP979" s="11"/>
      <c r="ZQ979" s="11"/>
      <c r="ZR979" s="11"/>
      <c r="ZS979" s="11"/>
      <c r="ZT979" s="11"/>
      <c r="ZU979" s="11"/>
      <c r="ZV979" s="11"/>
      <c r="ZW979" s="11"/>
      <c r="ZX979" s="11"/>
      <c r="ZY979" s="11"/>
      <c r="ZZ979" s="11"/>
      <c r="AAA979" s="11"/>
      <c r="AAB979" s="11"/>
      <c r="AAC979" s="11"/>
      <c r="AAD979" s="11"/>
      <c r="AAE979" s="11"/>
      <c r="AAF979" s="11"/>
      <c r="AAG979" s="11"/>
      <c r="AAH979" s="11"/>
      <c r="AAI979" s="11"/>
      <c r="AAJ979" s="11"/>
      <c r="AAK979" s="11"/>
      <c r="AAL979" s="11"/>
      <c r="AAM979" s="11"/>
      <c r="AAN979" s="11"/>
      <c r="AAO979" s="11"/>
      <c r="AAP979" s="11"/>
      <c r="AAQ979" s="11"/>
      <c r="AAR979" s="11"/>
      <c r="AAS979" s="11"/>
      <c r="AAT979" s="11"/>
      <c r="AAU979" s="11"/>
      <c r="AAV979" s="11"/>
      <c r="AAW979" s="11"/>
      <c r="AAX979" s="11"/>
      <c r="AAY979" s="11"/>
      <c r="AAZ979" s="11"/>
      <c r="ABA979" s="11"/>
      <c r="ABB979" s="11"/>
      <c r="ABC979" s="11"/>
      <c r="ABD979" s="11"/>
      <c r="ABE979" s="11"/>
      <c r="ABF979" s="11"/>
      <c r="ABG979" s="11"/>
      <c r="ABH979" s="11"/>
      <c r="ABI979" s="11"/>
      <c r="ABJ979" s="11"/>
      <c r="ABK979" s="11"/>
      <c r="ABL979" s="11"/>
      <c r="ABM979" s="11"/>
      <c r="ABN979" s="11"/>
      <c r="ABO979" s="11"/>
      <c r="ABP979" s="11"/>
      <c r="ABQ979" s="11"/>
      <c r="ABR979" s="11"/>
      <c r="ABS979" s="11"/>
      <c r="ABT979" s="11"/>
      <c r="ABU979" s="11"/>
      <c r="ABV979" s="11"/>
      <c r="ABW979" s="11"/>
      <c r="ABX979" s="11"/>
      <c r="ABY979" s="11"/>
      <c r="ABZ979" s="11"/>
      <c r="ACA979" s="11"/>
      <c r="ACB979" s="11"/>
      <c r="ACC979" s="11"/>
      <c r="ACD979" s="11"/>
      <c r="ACE979" s="11"/>
      <c r="ACF979" s="11"/>
      <c r="ACG979" s="11"/>
      <c r="ACH979" s="11"/>
      <c r="ACI979" s="11"/>
      <c r="ACJ979" s="11"/>
      <c r="ACK979" s="11"/>
      <c r="ACL979" s="11"/>
      <c r="ACM979" s="11"/>
      <c r="ACN979" s="11"/>
      <c r="ACO979" s="11"/>
      <c r="ACP979" s="11"/>
      <c r="ACQ979" s="11"/>
      <c r="ACR979" s="11"/>
      <c r="ACS979" s="11"/>
      <c r="ACT979" s="11"/>
      <c r="ACU979" s="11"/>
      <c r="ACV979" s="11"/>
      <c r="ACW979" s="11"/>
      <c r="ACX979" s="11"/>
      <c r="ACY979" s="11"/>
      <c r="ACZ979" s="11"/>
      <c r="ADA979" s="11"/>
      <c r="ADB979" s="11"/>
      <c r="ADC979" s="11"/>
      <c r="ADD979" s="11"/>
      <c r="ADE979" s="11"/>
      <c r="ADF979" s="11"/>
      <c r="ADG979" s="11"/>
      <c r="ADH979" s="11"/>
      <c r="ADI979" s="11"/>
      <c r="ADJ979" s="11"/>
      <c r="ADK979" s="11"/>
      <c r="ADL979" s="11"/>
      <c r="ADM979" s="11"/>
      <c r="ADN979" s="11"/>
      <c r="ADO979" s="11"/>
      <c r="ADP979" s="11"/>
      <c r="ADQ979" s="11"/>
      <c r="ADR979" s="11"/>
      <c r="ADS979" s="11"/>
      <c r="ADT979" s="11"/>
      <c r="ADU979" s="11"/>
      <c r="ADV979" s="11"/>
      <c r="ADW979" s="11"/>
      <c r="ADX979" s="11"/>
      <c r="ADY979" s="11"/>
      <c r="ADZ979" s="11"/>
      <c r="AEA979" s="11"/>
      <c r="AEB979" s="11"/>
      <c r="AEC979" s="11"/>
      <c r="AED979" s="11"/>
      <c r="AEE979" s="11"/>
      <c r="AEF979" s="11"/>
      <c r="AEG979" s="11"/>
      <c r="AEH979" s="11"/>
      <c r="AEI979" s="11"/>
      <c r="AEJ979" s="11"/>
      <c r="AEK979" s="11"/>
      <c r="AEL979" s="11"/>
      <c r="AEM979" s="11"/>
      <c r="AEN979" s="11"/>
      <c r="AEO979" s="11"/>
      <c r="AEP979" s="11"/>
      <c r="AEQ979" s="11"/>
      <c r="AER979" s="11"/>
      <c r="AES979" s="11"/>
      <c r="AET979" s="11"/>
      <c r="AEU979" s="11"/>
      <c r="AEV979" s="11"/>
      <c r="AEW979" s="11"/>
      <c r="AEX979" s="11"/>
      <c r="AEY979" s="11"/>
      <c r="AEZ979" s="11"/>
      <c r="AFA979" s="11"/>
      <c r="AFB979" s="11"/>
      <c r="AFC979" s="11"/>
      <c r="AFD979" s="11"/>
      <c r="AFE979" s="11"/>
      <c r="AFF979" s="11"/>
      <c r="AFG979" s="11"/>
      <c r="AFH979" s="11"/>
      <c r="AFI979" s="11"/>
      <c r="AFJ979" s="11"/>
      <c r="AFK979" s="11"/>
      <c r="AFL979" s="11"/>
      <c r="AFM979" s="11"/>
      <c r="AFN979" s="11"/>
      <c r="AFO979" s="11"/>
      <c r="AFP979" s="11"/>
      <c r="AFQ979" s="11"/>
      <c r="AFR979" s="11"/>
      <c r="AFS979" s="11"/>
      <c r="AFT979" s="11"/>
      <c r="AFU979" s="11"/>
      <c r="AFV979" s="11"/>
      <c r="AFW979" s="11"/>
      <c r="AFX979" s="11"/>
      <c r="AFY979" s="11"/>
      <c r="AFZ979" s="11"/>
      <c r="AGA979" s="11"/>
      <c r="AGB979" s="11"/>
      <c r="AGC979" s="11"/>
      <c r="AGD979" s="11"/>
      <c r="AGE979" s="11"/>
      <c r="AGF979" s="11"/>
      <c r="AGG979" s="11"/>
      <c r="AGH979" s="11"/>
      <c r="AGI979" s="11"/>
      <c r="AGJ979" s="11"/>
      <c r="AGK979" s="11"/>
      <c r="AGL979" s="11"/>
      <c r="AGM979" s="11"/>
      <c r="AGN979" s="11"/>
      <c r="AGO979" s="11"/>
      <c r="AGP979" s="11"/>
      <c r="AGQ979" s="11"/>
      <c r="AGR979" s="11"/>
      <c r="AGS979" s="11"/>
      <c r="AGT979" s="11"/>
      <c r="AGU979" s="11"/>
      <c r="AGV979" s="11"/>
      <c r="AGW979" s="11"/>
      <c r="AGX979" s="11"/>
      <c r="AGY979" s="11"/>
      <c r="AGZ979" s="11"/>
      <c r="AHA979" s="11"/>
      <c r="AHB979" s="11"/>
      <c r="AHC979" s="11"/>
      <c r="AHD979" s="11"/>
      <c r="AHE979" s="11"/>
      <c r="AHF979" s="11"/>
      <c r="AHG979" s="11"/>
      <c r="AHH979" s="11"/>
      <c r="AHI979" s="11"/>
      <c r="AHJ979" s="11"/>
      <c r="AHK979" s="11"/>
      <c r="AHL979" s="11"/>
      <c r="AHM979" s="11"/>
      <c r="AHN979" s="11"/>
      <c r="AHO979" s="11"/>
      <c r="AHP979" s="11"/>
      <c r="AHQ979" s="11"/>
      <c r="AHR979" s="11"/>
      <c r="AHS979" s="11"/>
      <c r="AHT979" s="11"/>
      <c r="AHU979" s="11"/>
      <c r="AHV979" s="11"/>
      <c r="AHW979" s="11"/>
      <c r="AHX979" s="11"/>
      <c r="AHY979" s="11"/>
      <c r="AHZ979" s="11"/>
      <c r="AIA979" s="11"/>
      <c r="AIB979" s="11"/>
      <c r="AIC979" s="11"/>
      <c r="AID979" s="11"/>
      <c r="AIE979" s="11"/>
      <c r="AIF979" s="11"/>
      <c r="AIG979" s="11"/>
      <c r="AIH979" s="11"/>
      <c r="AII979" s="11"/>
      <c r="AIJ979" s="11"/>
      <c r="AIK979" s="11"/>
      <c r="AIL979" s="11"/>
      <c r="AIM979" s="11"/>
      <c r="AIN979" s="11"/>
      <c r="AIO979" s="11"/>
      <c r="AIP979" s="11"/>
      <c r="AIQ979" s="11"/>
      <c r="AIR979" s="11"/>
      <c r="AIS979" s="11"/>
      <c r="AIT979" s="11"/>
      <c r="AIU979" s="11"/>
      <c r="AIV979" s="11"/>
      <c r="AIW979" s="11"/>
      <c r="AIX979" s="11"/>
      <c r="AIY979" s="11"/>
      <c r="AIZ979" s="11"/>
      <c r="AJA979" s="11"/>
      <c r="AJB979" s="11"/>
      <c r="AJC979" s="11"/>
      <c r="AJD979" s="11"/>
      <c r="AJE979" s="11"/>
      <c r="AJF979" s="11"/>
      <c r="AJG979" s="11"/>
      <c r="AJH979" s="11"/>
      <c r="AJI979" s="11"/>
      <c r="AJJ979" s="11"/>
      <c r="AJK979" s="11"/>
      <c r="AJL979" s="11"/>
      <c r="AJM979" s="11"/>
      <c r="AJN979" s="11"/>
      <c r="AJO979" s="11"/>
      <c r="AJP979" s="11"/>
      <c r="AJQ979" s="11"/>
      <c r="AJR979" s="11"/>
      <c r="AJS979" s="11"/>
      <c r="AJT979" s="11"/>
      <c r="AJU979" s="11"/>
      <c r="AJV979" s="11"/>
      <c r="AJW979" s="11"/>
      <c r="AJX979" s="11"/>
      <c r="AJY979" s="11"/>
      <c r="AJZ979" s="11"/>
      <c r="AKA979" s="11"/>
      <c r="AKB979" s="11"/>
      <c r="AKC979" s="11"/>
      <c r="AKD979" s="11"/>
      <c r="AKE979" s="11"/>
      <c r="AKF979" s="11"/>
      <c r="AKG979" s="11"/>
      <c r="AKH979" s="11"/>
      <c r="AKI979" s="11"/>
      <c r="AKJ979" s="11"/>
      <c r="AKK979" s="11"/>
      <c r="AKL979" s="11"/>
      <c r="AKM979" s="11"/>
      <c r="AKN979" s="11"/>
      <c r="AKO979" s="11"/>
      <c r="AKP979" s="11"/>
      <c r="AKQ979" s="11"/>
      <c r="AKR979" s="11"/>
      <c r="AKS979" s="11"/>
      <c r="AKT979" s="11"/>
      <c r="AKU979" s="11"/>
      <c r="AKV979" s="11"/>
      <c r="AKW979" s="11"/>
      <c r="AKX979" s="11"/>
      <c r="AKY979" s="11"/>
      <c r="AKZ979" s="11"/>
      <c r="ALA979" s="11"/>
      <c r="ALB979" s="11"/>
      <c r="ALC979" s="11"/>
      <c r="ALD979" s="11"/>
      <c r="ALE979" s="11"/>
      <c r="ALF979" s="11"/>
      <c r="ALG979" s="11"/>
      <c r="ALH979" s="11"/>
      <c r="ALI979" s="11"/>
      <c r="ALJ979" s="11"/>
      <c r="ALK979" s="11"/>
      <c r="ALL979" s="11"/>
      <c r="ALM979" s="11"/>
      <c r="ALN979" s="11"/>
      <c r="ALO979" s="11"/>
      <c r="ALP979" s="11"/>
      <c r="ALQ979" s="11"/>
      <c r="ALR979" s="11"/>
      <c r="ALS979" s="11"/>
      <c r="ALT979" s="11"/>
      <c r="ALU979" s="11"/>
      <c r="ALV979" s="11"/>
      <c r="ALW979" s="11"/>
      <c r="ALX979" s="11"/>
      <c r="ALY979" s="11"/>
      <c r="ALZ979" s="11"/>
      <c r="AMA979" s="11"/>
      <c r="AMB979" s="11"/>
      <c r="AMC979" s="11"/>
      <c r="AMD979" s="11"/>
      <c r="AME979" s="11"/>
      <c r="AMF979" s="11"/>
      <c r="AMG979" s="11"/>
      <c r="AMH979" s="11"/>
      <c r="AMI979" s="11"/>
      <c r="AMJ979" s="11"/>
    </row>
    <row r="980" spans="1:1024" s="9" customFormat="1" x14ac:dyDescent="0.3">
      <c r="A980" s="18">
        <v>16</v>
      </c>
      <c r="B980" s="19"/>
      <c r="C980" s="74"/>
      <c r="D980" s="19"/>
      <c r="E980" s="19"/>
      <c r="F980" s="24"/>
      <c r="G980" s="19"/>
      <c r="H980" s="19"/>
      <c r="I980" s="25"/>
      <c r="J980" s="25"/>
      <c r="K980" s="61" t="s">
        <v>243</v>
      </c>
      <c r="L980" s="34">
        <f>I979*P980</f>
        <v>1518750</v>
      </c>
      <c r="M980" s="34">
        <f>I979*Q980</f>
        <v>110868.75</v>
      </c>
      <c r="N980" s="34">
        <f t="shared" si="164"/>
        <v>1629618.75</v>
      </c>
      <c r="O980" s="202"/>
      <c r="P980" s="34">
        <v>1500</v>
      </c>
      <c r="Q980" s="23">
        <v>109.5</v>
      </c>
      <c r="R980" s="24" t="s">
        <v>279</v>
      </c>
      <c r="S980" s="24" t="s">
        <v>655</v>
      </c>
      <c r="T980" s="7"/>
      <c r="U980" s="7"/>
      <c r="V980" s="8"/>
      <c r="W980" s="7"/>
      <c r="X980" s="7"/>
      <c r="Z980" s="7"/>
      <c r="AA980" s="7"/>
      <c r="AB980" s="7"/>
      <c r="AC980" s="10"/>
      <c r="DX980" s="11"/>
      <c r="DY980" s="11"/>
      <c r="DZ980" s="11"/>
      <c r="EA980" s="11"/>
      <c r="EB980" s="11"/>
      <c r="EC980" s="11"/>
      <c r="ED980" s="11"/>
      <c r="EE980" s="11"/>
      <c r="EF980" s="11"/>
      <c r="EG980" s="11"/>
      <c r="EH980" s="11"/>
      <c r="EI980" s="11"/>
      <c r="EJ980" s="11"/>
      <c r="EK980" s="11"/>
      <c r="EL980" s="11"/>
      <c r="EM980" s="11"/>
      <c r="EN980" s="11"/>
      <c r="EO980" s="11"/>
      <c r="EP980" s="11"/>
      <c r="EQ980" s="11"/>
      <c r="ER980" s="11"/>
      <c r="ES980" s="11"/>
      <c r="ET980" s="11"/>
      <c r="EU980" s="11"/>
      <c r="EV980" s="11"/>
      <c r="EW980" s="11"/>
      <c r="EX980" s="11"/>
      <c r="EY980" s="11"/>
      <c r="EZ980" s="11"/>
      <c r="FA980" s="11"/>
      <c r="FB980" s="11"/>
      <c r="FC980" s="11"/>
      <c r="FD980" s="11"/>
      <c r="FE980" s="11"/>
      <c r="FF980" s="11"/>
      <c r="FG980" s="11"/>
      <c r="FH980" s="11"/>
      <c r="FI980" s="11"/>
      <c r="FJ980" s="11"/>
      <c r="FK980" s="11"/>
      <c r="FL980" s="11"/>
      <c r="FM980" s="11"/>
      <c r="FN980" s="11"/>
      <c r="FO980" s="11"/>
      <c r="FP980" s="11"/>
      <c r="FQ980" s="11"/>
      <c r="FR980" s="11"/>
      <c r="FS980" s="11"/>
      <c r="FT980" s="11"/>
      <c r="FU980" s="11"/>
      <c r="FV980" s="11"/>
      <c r="FW980" s="11"/>
      <c r="FX980" s="11"/>
      <c r="FY980" s="11"/>
      <c r="FZ980" s="11"/>
      <c r="GA980" s="11"/>
      <c r="GB980" s="11"/>
      <c r="GC980" s="11"/>
      <c r="GD980" s="11"/>
      <c r="GE980" s="11"/>
      <c r="GF980" s="11"/>
      <c r="GG980" s="11"/>
      <c r="GH980" s="11"/>
      <c r="GI980" s="11"/>
      <c r="GJ980" s="11"/>
      <c r="GK980" s="11"/>
      <c r="GL980" s="11"/>
      <c r="GM980" s="11"/>
      <c r="GN980" s="11"/>
      <c r="GO980" s="11"/>
      <c r="GP980" s="11"/>
      <c r="GQ980" s="11"/>
      <c r="GR980" s="11"/>
      <c r="GS980" s="11"/>
      <c r="GT980" s="11"/>
      <c r="GU980" s="11"/>
      <c r="GV980" s="11"/>
      <c r="GW980" s="11"/>
      <c r="GX980" s="11"/>
      <c r="GY980" s="11"/>
      <c r="GZ980" s="11"/>
      <c r="HA980" s="11"/>
      <c r="HB980" s="11"/>
      <c r="HC980" s="11"/>
      <c r="HD980" s="11"/>
      <c r="HE980" s="11"/>
      <c r="HF980" s="11"/>
      <c r="HG980" s="11"/>
      <c r="HH980" s="11"/>
      <c r="HI980" s="11"/>
      <c r="HJ980" s="11"/>
      <c r="HK980" s="11"/>
      <c r="HL980" s="11"/>
      <c r="HM980" s="11"/>
      <c r="HN980" s="11"/>
      <c r="HO980" s="11"/>
      <c r="HP980" s="11"/>
      <c r="HQ980" s="11"/>
      <c r="HR980" s="11"/>
      <c r="HS980" s="11"/>
      <c r="HT980" s="11"/>
      <c r="HU980" s="11"/>
      <c r="HV980" s="11"/>
      <c r="HW980" s="11"/>
      <c r="HX980" s="11"/>
      <c r="HY980" s="11"/>
      <c r="HZ980" s="11"/>
      <c r="IA980" s="11"/>
      <c r="IB980" s="11"/>
      <c r="IC980" s="11"/>
      <c r="ID980" s="11"/>
      <c r="IE980" s="11"/>
      <c r="IF980" s="11"/>
      <c r="IG980" s="11"/>
      <c r="IH980" s="11"/>
      <c r="II980" s="11"/>
      <c r="IJ980" s="11"/>
      <c r="IK980" s="11"/>
      <c r="IL980" s="11"/>
      <c r="IM980" s="11"/>
      <c r="IN980" s="11"/>
      <c r="IO980" s="11"/>
      <c r="IP980" s="11"/>
      <c r="IQ980" s="11"/>
      <c r="IR980" s="11"/>
      <c r="IS980" s="11"/>
      <c r="IT980" s="11"/>
      <c r="IU980" s="11"/>
      <c r="IV980" s="11"/>
      <c r="IW980" s="11"/>
      <c r="IX980" s="11"/>
      <c r="IY980" s="11"/>
      <c r="IZ980" s="11"/>
      <c r="JA980" s="11"/>
      <c r="JB980" s="11"/>
      <c r="JC980" s="11"/>
      <c r="JD980" s="11"/>
      <c r="JE980" s="11"/>
      <c r="JF980" s="11"/>
      <c r="JG980" s="11"/>
      <c r="JH980" s="11"/>
      <c r="JI980" s="11"/>
      <c r="JJ980" s="11"/>
      <c r="JK980" s="11"/>
      <c r="JL980" s="11"/>
      <c r="JM980" s="11"/>
      <c r="JN980" s="11"/>
      <c r="JO980" s="11"/>
      <c r="JP980" s="11"/>
      <c r="JQ980" s="11"/>
      <c r="JR980" s="11"/>
      <c r="JS980" s="11"/>
      <c r="JT980" s="11"/>
      <c r="JU980" s="11"/>
      <c r="JV980" s="11"/>
      <c r="JW980" s="11"/>
      <c r="JX980" s="11"/>
      <c r="JY980" s="11"/>
      <c r="JZ980" s="11"/>
      <c r="KA980" s="11"/>
      <c r="KB980" s="11"/>
      <c r="KC980" s="11"/>
      <c r="KD980" s="11"/>
      <c r="KE980" s="11"/>
      <c r="KF980" s="11"/>
      <c r="KG980" s="11"/>
      <c r="KH980" s="11"/>
      <c r="KI980" s="11"/>
      <c r="KJ980" s="11"/>
      <c r="KK980" s="11"/>
      <c r="KL980" s="11"/>
      <c r="KM980" s="11"/>
      <c r="KN980" s="11"/>
      <c r="KO980" s="11"/>
      <c r="KP980" s="11"/>
      <c r="KQ980" s="11"/>
      <c r="KR980" s="11"/>
      <c r="KS980" s="11"/>
      <c r="KT980" s="11"/>
      <c r="KU980" s="11"/>
      <c r="KV980" s="11"/>
      <c r="KW980" s="11"/>
      <c r="KX980" s="11"/>
      <c r="KY980" s="11"/>
      <c r="KZ980" s="11"/>
      <c r="LA980" s="11"/>
      <c r="LB980" s="11"/>
      <c r="LC980" s="11"/>
      <c r="LD980" s="11"/>
      <c r="LE980" s="11"/>
      <c r="LF980" s="11"/>
      <c r="LG980" s="11"/>
      <c r="LH980" s="11"/>
      <c r="LI980" s="11"/>
      <c r="LJ980" s="11"/>
      <c r="LK980" s="11"/>
      <c r="LL980" s="11"/>
      <c r="LM980" s="11"/>
      <c r="LN980" s="11"/>
      <c r="LO980" s="11"/>
      <c r="LP980" s="11"/>
      <c r="LQ980" s="11"/>
      <c r="LR980" s="11"/>
      <c r="LS980" s="11"/>
      <c r="LT980" s="11"/>
      <c r="LU980" s="11"/>
      <c r="LV980" s="11"/>
      <c r="LW980" s="11"/>
      <c r="LX980" s="11"/>
      <c r="LY980" s="11"/>
      <c r="LZ980" s="11"/>
      <c r="MA980" s="11"/>
      <c r="MB980" s="11"/>
      <c r="MC980" s="11"/>
      <c r="MD980" s="11"/>
      <c r="ME980" s="11"/>
      <c r="MF980" s="11"/>
      <c r="MG980" s="11"/>
      <c r="MH980" s="11"/>
      <c r="MI980" s="11"/>
      <c r="MJ980" s="11"/>
      <c r="MK980" s="11"/>
      <c r="ML980" s="11"/>
      <c r="MM980" s="11"/>
      <c r="MN980" s="11"/>
      <c r="MO980" s="11"/>
      <c r="MP980" s="11"/>
      <c r="MQ980" s="11"/>
      <c r="MR980" s="11"/>
      <c r="MS980" s="11"/>
      <c r="MT980" s="11"/>
      <c r="MU980" s="11"/>
      <c r="MV980" s="11"/>
      <c r="MW980" s="11"/>
      <c r="MX980" s="11"/>
      <c r="MY980" s="11"/>
      <c r="MZ980" s="11"/>
      <c r="NA980" s="11"/>
      <c r="NB980" s="11"/>
      <c r="NC980" s="11"/>
      <c r="ND980" s="11"/>
      <c r="NE980" s="11"/>
      <c r="NF980" s="11"/>
      <c r="NG980" s="11"/>
      <c r="NH980" s="11"/>
      <c r="NI980" s="11"/>
      <c r="NJ980" s="11"/>
      <c r="NK980" s="11"/>
      <c r="NL980" s="11"/>
      <c r="NM980" s="11"/>
      <c r="NN980" s="11"/>
      <c r="NO980" s="11"/>
      <c r="NP980" s="11"/>
      <c r="NQ980" s="11"/>
      <c r="NR980" s="11"/>
      <c r="NS980" s="11"/>
      <c r="NT980" s="11"/>
      <c r="NU980" s="11"/>
      <c r="NV980" s="11"/>
      <c r="NW980" s="11"/>
      <c r="NX980" s="11"/>
      <c r="NY980" s="11"/>
      <c r="NZ980" s="11"/>
      <c r="OA980" s="11"/>
      <c r="OB980" s="11"/>
      <c r="OC980" s="11"/>
      <c r="OD980" s="11"/>
      <c r="OE980" s="11"/>
      <c r="OF980" s="11"/>
      <c r="OG980" s="11"/>
      <c r="OH980" s="11"/>
      <c r="OI980" s="11"/>
      <c r="OJ980" s="11"/>
      <c r="OK980" s="11"/>
      <c r="OL980" s="11"/>
      <c r="OM980" s="11"/>
      <c r="ON980" s="11"/>
      <c r="OO980" s="11"/>
      <c r="OP980" s="11"/>
      <c r="OQ980" s="11"/>
      <c r="OR980" s="11"/>
      <c r="OS980" s="11"/>
      <c r="OT980" s="11"/>
      <c r="OU980" s="11"/>
      <c r="OV980" s="11"/>
      <c r="OW980" s="11"/>
      <c r="OX980" s="11"/>
      <c r="OY980" s="11"/>
      <c r="OZ980" s="11"/>
      <c r="PA980" s="11"/>
      <c r="PB980" s="11"/>
      <c r="PC980" s="11"/>
      <c r="PD980" s="11"/>
      <c r="PE980" s="11"/>
      <c r="PF980" s="11"/>
      <c r="PG980" s="11"/>
      <c r="PH980" s="11"/>
      <c r="PI980" s="11"/>
      <c r="PJ980" s="11"/>
      <c r="PK980" s="11"/>
      <c r="PL980" s="11"/>
      <c r="PM980" s="11"/>
      <c r="PN980" s="11"/>
      <c r="PO980" s="11"/>
      <c r="PP980" s="11"/>
      <c r="PQ980" s="11"/>
      <c r="PR980" s="11"/>
      <c r="PS980" s="11"/>
      <c r="PT980" s="11"/>
      <c r="PU980" s="11"/>
      <c r="PV980" s="11"/>
      <c r="PW980" s="11"/>
      <c r="PX980" s="11"/>
      <c r="PY980" s="11"/>
      <c r="PZ980" s="11"/>
      <c r="QA980" s="11"/>
      <c r="QB980" s="11"/>
      <c r="QC980" s="11"/>
      <c r="QD980" s="11"/>
      <c r="QE980" s="11"/>
      <c r="QF980" s="11"/>
      <c r="QG980" s="11"/>
      <c r="QH980" s="11"/>
      <c r="QI980" s="11"/>
      <c r="QJ980" s="11"/>
      <c r="QK980" s="11"/>
      <c r="QL980" s="11"/>
      <c r="QM980" s="11"/>
      <c r="QN980" s="11"/>
      <c r="QO980" s="11"/>
      <c r="QP980" s="11"/>
      <c r="QQ980" s="11"/>
      <c r="QR980" s="11"/>
      <c r="QS980" s="11"/>
      <c r="QT980" s="11"/>
      <c r="QU980" s="11"/>
      <c r="QV980" s="11"/>
      <c r="QW980" s="11"/>
      <c r="QX980" s="11"/>
      <c r="QY980" s="11"/>
      <c r="QZ980" s="11"/>
      <c r="RA980" s="11"/>
      <c r="RB980" s="11"/>
      <c r="RC980" s="11"/>
      <c r="RD980" s="11"/>
      <c r="RE980" s="11"/>
      <c r="RF980" s="11"/>
      <c r="RG980" s="11"/>
      <c r="RH980" s="11"/>
      <c r="RI980" s="11"/>
      <c r="RJ980" s="11"/>
      <c r="RK980" s="11"/>
      <c r="RL980" s="11"/>
      <c r="RM980" s="11"/>
      <c r="RN980" s="11"/>
      <c r="RO980" s="11"/>
      <c r="RP980" s="11"/>
      <c r="RQ980" s="11"/>
      <c r="RR980" s="11"/>
      <c r="RS980" s="11"/>
      <c r="RT980" s="11"/>
      <c r="RU980" s="11"/>
      <c r="RV980" s="11"/>
      <c r="RW980" s="11"/>
      <c r="RX980" s="11"/>
      <c r="RY980" s="11"/>
      <c r="RZ980" s="11"/>
      <c r="SA980" s="11"/>
      <c r="SB980" s="11"/>
      <c r="SC980" s="11"/>
      <c r="SD980" s="11"/>
      <c r="SE980" s="11"/>
      <c r="SF980" s="11"/>
      <c r="SG980" s="11"/>
      <c r="SH980" s="11"/>
      <c r="SI980" s="11"/>
      <c r="SJ980" s="11"/>
      <c r="SK980" s="11"/>
      <c r="SL980" s="11"/>
      <c r="SM980" s="11"/>
      <c r="SN980" s="11"/>
      <c r="SO980" s="11"/>
      <c r="SP980" s="11"/>
      <c r="SQ980" s="11"/>
      <c r="SR980" s="11"/>
      <c r="SS980" s="11"/>
      <c r="ST980" s="11"/>
      <c r="SU980" s="11"/>
      <c r="SV980" s="11"/>
      <c r="SW980" s="11"/>
      <c r="SX980" s="11"/>
      <c r="SY980" s="11"/>
      <c r="SZ980" s="11"/>
      <c r="TA980" s="11"/>
      <c r="TB980" s="11"/>
      <c r="TC980" s="11"/>
      <c r="TD980" s="11"/>
      <c r="TE980" s="11"/>
      <c r="TF980" s="11"/>
      <c r="TG980" s="11"/>
      <c r="TH980" s="11"/>
      <c r="TI980" s="11"/>
      <c r="TJ980" s="11"/>
      <c r="TK980" s="11"/>
      <c r="TL980" s="11"/>
      <c r="TM980" s="11"/>
      <c r="TN980" s="11"/>
      <c r="TO980" s="11"/>
      <c r="TP980" s="11"/>
      <c r="TQ980" s="11"/>
      <c r="TR980" s="11"/>
      <c r="TS980" s="11"/>
      <c r="TT980" s="11"/>
      <c r="TU980" s="11"/>
      <c r="TV980" s="11"/>
      <c r="TW980" s="11"/>
      <c r="TX980" s="11"/>
      <c r="TY980" s="11"/>
      <c r="TZ980" s="11"/>
      <c r="UA980" s="11"/>
      <c r="UB980" s="11"/>
      <c r="UC980" s="11"/>
      <c r="UD980" s="11"/>
      <c r="UE980" s="11"/>
      <c r="UF980" s="11"/>
      <c r="UG980" s="11"/>
      <c r="UH980" s="11"/>
      <c r="UI980" s="11"/>
      <c r="UJ980" s="11"/>
      <c r="UK980" s="11"/>
      <c r="UL980" s="11"/>
      <c r="UM980" s="11"/>
      <c r="UN980" s="11"/>
      <c r="UO980" s="11"/>
      <c r="UP980" s="11"/>
      <c r="UQ980" s="11"/>
      <c r="UR980" s="11"/>
      <c r="US980" s="11"/>
      <c r="UT980" s="11"/>
      <c r="UU980" s="11"/>
      <c r="UV980" s="11"/>
      <c r="UW980" s="11"/>
      <c r="UX980" s="11"/>
      <c r="UY980" s="11"/>
      <c r="UZ980" s="11"/>
      <c r="VA980" s="11"/>
      <c r="VB980" s="11"/>
      <c r="VC980" s="11"/>
      <c r="VD980" s="11"/>
      <c r="VE980" s="11"/>
      <c r="VF980" s="11"/>
      <c r="VG980" s="11"/>
      <c r="VH980" s="11"/>
      <c r="VI980" s="11"/>
      <c r="VJ980" s="11"/>
      <c r="VK980" s="11"/>
      <c r="VL980" s="11"/>
      <c r="VM980" s="11"/>
      <c r="VN980" s="11"/>
      <c r="VO980" s="11"/>
      <c r="VP980" s="11"/>
      <c r="VQ980" s="11"/>
      <c r="VR980" s="11"/>
      <c r="VS980" s="11"/>
      <c r="VT980" s="11"/>
      <c r="VU980" s="11"/>
      <c r="VV980" s="11"/>
      <c r="VW980" s="11"/>
      <c r="VX980" s="11"/>
      <c r="VY980" s="11"/>
      <c r="VZ980" s="11"/>
      <c r="WA980" s="11"/>
      <c r="WB980" s="11"/>
      <c r="WC980" s="11"/>
      <c r="WD980" s="11"/>
      <c r="WE980" s="11"/>
      <c r="WF980" s="11"/>
      <c r="WG980" s="11"/>
      <c r="WH980" s="11"/>
      <c r="WI980" s="11"/>
      <c r="WJ980" s="11"/>
      <c r="WK980" s="11"/>
      <c r="WL980" s="11"/>
      <c r="WM980" s="11"/>
      <c r="WN980" s="11"/>
      <c r="WO980" s="11"/>
      <c r="WP980" s="11"/>
      <c r="WQ980" s="11"/>
      <c r="WR980" s="11"/>
      <c r="WS980" s="11"/>
      <c r="WT980" s="11"/>
      <c r="WU980" s="11"/>
      <c r="WV980" s="11"/>
      <c r="WW980" s="11"/>
      <c r="WX980" s="11"/>
      <c r="WY980" s="11"/>
      <c r="WZ980" s="11"/>
      <c r="XA980" s="11"/>
      <c r="XB980" s="11"/>
      <c r="XC980" s="11"/>
      <c r="XD980" s="11"/>
      <c r="XE980" s="11"/>
      <c r="XF980" s="11"/>
      <c r="XG980" s="11"/>
      <c r="XH980" s="11"/>
      <c r="XI980" s="11"/>
      <c r="XJ980" s="11"/>
      <c r="XK980" s="11"/>
      <c r="XL980" s="11"/>
      <c r="XM980" s="11"/>
      <c r="XN980" s="11"/>
      <c r="XO980" s="11"/>
      <c r="XP980" s="11"/>
      <c r="XQ980" s="11"/>
      <c r="XR980" s="11"/>
      <c r="XS980" s="11"/>
      <c r="XT980" s="11"/>
      <c r="XU980" s="11"/>
      <c r="XV980" s="11"/>
      <c r="XW980" s="11"/>
      <c r="XX980" s="11"/>
      <c r="XY980" s="11"/>
      <c r="XZ980" s="11"/>
      <c r="YA980" s="11"/>
      <c r="YB980" s="11"/>
      <c r="YC980" s="11"/>
      <c r="YD980" s="11"/>
      <c r="YE980" s="11"/>
      <c r="YF980" s="11"/>
      <c r="YG980" s="11"/>
      <c r="YH980" s="11"/>
      <c r="YI980" s="11"/>
      <c r="YJ980" s="11"/>
      <c r="YK980" s="11"/>
      <c r="YL980" s="11"/>
      <c r="YM980" s="11"/>
      <c r="YN980" s="11"/>
      <c r="YO980" s="11"/>
      <c r="YP980" s="11"/>
      <c r="YQ980" s="11"/>
      <c r="YR980" s="11"/>
      <c r="YS980" s="11"/>
      <c r="YT980" s="11"/>
      <c r="YU980" s="11"/>
      <c r="YV980" s="11"/>
      <c r="YW980" s="11"/>
      <c r="YX980" s="11"/>
      <c r="YY980" s="11"/>
      <c r="YZ980" s="11"/>
      <c r="ZA980" s="11"/>
      <c r="ZB980" s="11"/>
      <c r="ZC980" s="11"/>
      <c r="ZD980" s="11"/>
      <c r="ZE980" s="11"/>
      <c r="ZF980" s="11"/>
      <c r="ZG980" s="11"/>
      <c r="ZH980" s="11"/>
      <c r="ZI980" s="11"/>
      <c r="ZJ980" s="11"/>
      <c r="ZK980" s="11"/>
      <c r="ZL980" s="11"/>
      <c r="ZM980" s="11"/>
      <c r="ZN980" s="11"/>
      <c r="ZO980" s="11"/>
      <c r="ZP980" s="11"/>
      <c r="ZQ980" s="11"/>
      <c r="ZR980" s="11"/>
      <c r="ZS980" s="11"/>
      <c r="ZT980" s="11"/>
      <c r="ZU980" s="11"/>
      <c r="ZV980" s="11"/>
      <c r="ZW980" s="11"/>
      <c r="ZX980" s="11"/>
      <c r="ZY980" s="11"/>
      <c r="ZZ980" s="11"/>
      <c r="AAA980" s="11"/>
      <c r="AAB980" s="11"/>
      <c r="AAC980" s="11"/>
      <c r="AAD980" s="11"/>
      <c r="AAE980" s="11"/>
      <c r="AAF980" s="11"/>
      <c r="AAG980" s="11"/>
      <c r="AAH980" s="11"/>
      <c r="AAI980" s="11"/>
      <c r="AAJ980" s="11"/>
      <c r="AAK980" s="11"/>
      <c r="AAL980" s="11"/>
      <c r="AAM980" s="11"/>
      <c r="AAN980" s="11"/>
      <c r="AAO980" s="11"/>
      <c r="AAP980" s="11"/>
      <c r="AAQ980" s="11"/>
      <c r="AAR980" s="11"/>
      <c r="AAS980" s="11"/>
      <c r="AAT980" s="11"/>
      <c r="AAU980" s="11"/>
      <c r="AAV980" s="11"/>
      <c r="AAW980" s="11"/>
      <c r="AAX980" s="11"/>
      <c r="AAY980" s="11"/>
      <c r="AAZ980" s="11"/>
      <c r="ABA980" s="11"/>
      <c r="ABB980" s="11"/>
      <c r="ABC980" s="11"/>
      <c r="ABD980" s="11"/>
      <c r="ABE980" s="11"/>
      <c r="ABF980" s="11"/>
      <c r="ABG980" s="11"/>
      <c r="ABH980" s="11"/>
      <c r="ABI980" s="11"/>
      <c r="ABJ980" s="11"/>
      <c r="ABK980" s="11"/>
      <c r="ABL980" s="11"/>
      <c r="ABM980" s="11"/>
      <c r="ABN980" s="11"/>
      <c r="ABO980" s="11"/>
      <c r="ABP980" s="11"/>
      <c r="ABQ980" s="11"/>
      <c r="ABR980" s="11"/>
      <c r="ABS980" s="11"/>
      <c r="ABT980" s="11"/>
      <c r="ABU980" s="11"/>
      <c r="ABV980" s="11"/>
      <c r="ABW980" s="11"/>
      <c r="ABX980" s="11"/>
      <c r="ABY980" s="11"/>
      <c r="ABZ980" s="11"/>
      <c r="ACA980" s="11"/>
      <c r="ACB980" s="11"/>
      <c r="ACC980" s="11"/>
      <c r="ACD980" s="11"/>
      <c r="ACE980" s="11"/>
      <c r="ACF980" s="11"/>
      <c r="ACG980" s="11"/>
      <c r="ACH980" s="11"/>
      <c r="ACI980" s="11"/>
      <c r="ACJ980" s="11"/>
      <c r="ACK980" s="11"/>
      <c r="ACL980" s="11"/>
      <c r="ACM980" s="11"/>
      <c r="ACN980" s="11"/>
      <c r="ACO980" s="11"/>
      <c r="ACP980" s="11"/>
      <c r="ACQ980" s="11"/>
      <c r="ACR980" s="11"/>
      <c r="ACS980" s="11"/>
      <c r="ACT980" s="11"/>
      <c r="ACU980" s="11"/>
      <c r="ACV980" s="11"/>
      <c r="ACW980" s="11"/>
      <c r="ACX980" s="11"/>
      <c r="ACY980" s="11"/>
      <c r="ACZ980" s="11"/>
      <c r="ADA980" s="11"/>
      <c r="ADB980" s="11"/>
      <c r="ADC980" s="11"/>
      <c r="ADD980" s="11"/>
      <c r="ADE980" s="11"/>
      <c r="ADF980" s="11"/>
      <c r="ADG980" s="11"/>
      <c r="ADH980" s="11"/>
      <c r="ADI980" s="11"/>
      <c r="ADJ980" s="11"/>
      <c r="ADK980" s="11"/>
      <c r="ADL980" s="11"/>
      <c r="ADM980" s="11"/>
      <c r="ADN980" s="11"/>
      <c r="ADO980" s="11"/>
      <c r="ADP980" s="11"/>
      <c r="ADQ980" s="11"/>
      <c r="ADR980" s="11"/>
      <c r="ADS980" s="11"/>
      <c r="ADT980" s="11"/>
      <c r="ADU980" s="11"/>
      <c r="ADV980" s="11"/>
      <c r="ADW980" s="11"/>
      <c r="ADX980" s="11"/>
      <c r="ADY980" s="11"/>
      <c r="ADZ980" s="11"/>
      <c r="AEA980" s="11"/>
      <c r="AEB980" s="11"/>
      <c r="AEC980" s="11"/>
      <c r="AED980" s="11"/>
      <c r="AEE980" s="11"/>
      <c r="AEF980" s="11"/>
      <c r="AEG980" s="11"/>
      <c r="AEH980" s="11"/>
      <c r="AEI980" s="11"/>
      <c r="AEJ980" s="11"/>
      <c r="AEK980" s="11"/>
      <c r="AEL980" s="11"/>
      <c r="AEM980" s="11"/>
      <c r="AEN980" s="11"/>
      <c r="AEO980" s="11"/>
      <c r="AEP980" s="11"/>
      <c r="AEQ980" s="11"/>
      <c r="AER980" s="11"/>
      <c r="AES980" s="11"/>
      <c r="AET980" s="11"/>
      <c r="AEU980" s="11"/>
      <c r="AEV980" s="11"/>
      <c r="AEW980" s="11"/>
      <c r="AEX980" s="11"/>
      <c r="AEY980" s="11"/>
      <c r="AEZ980" s="11"/>
      <c r="AFA980" s="11"/>
      <c r="AFB980" s="11"/>
      <c r="AFC980" s="11"/>
      <c r="AFD980" s="11"/>
      <c r="AFE980" s="11"/>
      <c r="AFF980" s="11"/>
      <c r="AFG980" s="11"/>
      <c r="AFH980" s="11"/>
      <c r="AFI980" s="11"/>
      <c r="AFJ980" s="11"/>
      <c r="AFK980" s="11"/>
      <c r="AFL980" s="11"/>
      <c r="AFM980" s="11"/>
      <c r="AFN980" s="11"/>
      <c r="AFO980" s="11"/>
      <c r="AFP980" s="11"/>
      <c r="AFQ980" s="11"/>
      <c r="AFR980" s="11"/>
      <c r="AFS980" s="11"/>
      <c r="AFT980" s="11"/>
      <c r="AFU980" s="11"/>
      <c r="AFV980" s="11"/>
      <c r="AFW980" s="11"/>
      <c r="AFX980" s="11"/>
      <c r="AFY980" s="11"/>
      <c r="AFZ980" s="11"/>
      <c r="AGA980" s="11"/>
      <c r="AGB980" s="11"/>
      <c r="AGC980" s="11"/>
      <c r="AGD980" s="11"/>
      <c r="AGE980" s="11"/>
      <c r="AGF980" s="11"/>
      <c r="AGG980" s="11"/>
      <c r="AGH980" s="11"/>
      <c r="AGI980" s="11"/>
      <c r="AGJ980" s="11"/>
      <c r="AGK980" s="11"/>
      <c r="AGL980" s="11"/>
      <c r="AGM980" s="11"/>
      <c r="AGN980" s="11"/>
      <c r="AGO980" s="11"/>
      <c r="AGP980" s="11"/>
      <c r="AGQ980" s="11"/>
      <c r="AGR980" s="11"/>
      <c r="AGS980" s="11"/>
      <c r="AGT980" s="11"/>
      <c r="AGU980" s="11"/>
      <c r="AGV980" s="11"/>
      <c r="AGW980" s="11"/>
      <c r="AGX980" s="11"/>
      <c r="AGY980" s="11"/>
      <c r="AGZ980" s="11"/>
      <c r="AHA980" s="11"/>
      <c r="AHB980" s="11"/>
      <c r="AHC980" s="11"/>
      <c r="AHD980" s="11"/>
      <c r="AHE980" s="11"/>
      <c r="AHF980" s="11"/>
      <c r="AHG980" s="11"/>
      <c r="AHH980" s="11"/>
      <c r="AHI980" s="11"/>
      <c r="AHJ980" s="11"/>
      <c r="AHK980" s="11"/>
      <c r="AHL980" s="11"/>
      <c r="AHM980" s="11"/>
      <c r="AHN980" s="11"/>
      <c r="AHO980" s="11"/>
      <c r="AHP980" s="11"/>
      <c r="AHQ980" s="11"/>
      <c r="AHR980" s="11"/>
      <c r="AHS980" s="11"/>
      <c r="AHT980" s="11"/>
      <c r="AHU980" s="11"/>
      <c r="AHV980" s="11"/>
      <c r="AHW980" s="11"/>
      <c r="AHX980" s="11"/>
      <c r="AHY980" s="11"/>
      <c r="AHZ980" s="11"/>
      <c r="AIA980" s="11"/>
      <c r="AIB980" s="11"/>
      <c r="AIC980" s="11"/>
      <c r="AID980" s="11"/>
      <c r="AIE980" s="11"/>
      <c r="AIF980" s="11"/>
      <c r="AIG980" s="11"/>
      <c r="AIH980" s="11"/>
      <c r="AII980" s="11"/>
      <c r="AIJ980" s="11"/>
      <c r="AIK980" s="11"/>
      <c r="AIL980" s="11"/>
      <c r="AIM980" s="11"/>
      <c r="AIN980" s="11"/>
      <c r="AIO980" s="11"/>
      <c r="AIP980" s="11"/>
      <c r="AIQ980" s="11"/>
      <c r="AIR980" s="11"/>
      <c r="AIS980" s="11"/>
      <c r="AIT980" s="11"/>
      <c r="AIU980" s="11"/>
      <c r="AIV980" s="11"/>
      <c r="AIW980" s="11"/>
      <c r="AIX980" s="11"/>
      <c r="AIY980" s="11"/>
      <c r="AIZ980" s="11"/>
      <c r="AJA980" s="11"/>
      <c r="AJB980" s="11"/>
      <c r="AJC980" s="11"/>
      <c r="AJD980" s="11"/>
      <c r="AJE980" s="11"/>
      <c r="AJF980" s="11"/>
      <c r="AJG980" s="11"/>
      <c r="AJH980" s="11"/>
      <c r="AJI980" s="11"/>
      <c r="AJJ980" s="11"/>
      <c r="AJK980" s="11"/>
      <c r="AJL980" s="11"/>
      <c r="AJM980" s="11"/>
      <c r="AJN980" s="11"/>
      <c r="AJO980" s="11"/>
      <c r="AJP980" s="11"/>
      <c r="AJQ980" s="11"/>
      <c r="AJR980" s="11"/>
      <c r="AJS980" s="11"/>
      <c r="AJT980" s="11"/>
      <c r="AJU980" s="11"/>
      <c r="AJV980" s="11"/>
      <c r="AJW980" s="11"/>
      <c r="AJX980" s="11"/>
      <c r="AJY980" s="11"/>
      <c r="AJZ980" s="11"/>
      <c r="AKA980" s="11"/>
      <c r="AKB980" s="11"/>
      <c r="AKC980" s="11"/>
      <c r="AKD980" s="11"/>
      <c r="AKE980" s="11"/>
      <c r="AKF980" s="11"/>
      <c r="AKG980" s="11"/>
      <c r="AKH980" s="11"/>
      <c r="AKI980" s="11"/>
      <c r="AKJ980" s="11"/>
      <c r="AKK980" s="11"/>
      <c r="AKL980" s="11"/>
      <c r="AKM980" s="11"/>
      <c r="AKN980" s="11"/>
      <c r="AKO980" s="11"/>
      <c r="AKP980" s="11"/>
      <c r="AKQ980" s="11"/>
      <c r="AKR980" s="11"/>
      <c r="AKS980" s="11"/>
      <c r="AKT980" s="11"/>
      <c r="AKU980" s="11"/>
      <c r="AKV980" s="11"/>
      <c r="AKW980" s="11"/>
      <c r="AKX980" s="11"/>
      <c r="AKY980" s="11"/>
      <c r="AKZ980" s="11"/>
      <c r="ALA980" s="11"/>
      <c r="ALB980" s="11"/>
      <c r="ALC980" s="11"/>
      <c r="ALD980" s="11"/>
      <c r="ALE980" s="11"/>
      <c r="ALF980" s="11"/>
      <c r="ALG980" s="11"/>
      <c r="ALH980" s="11"/>
      <c r="ALI980" s="11"/>
      <c r="ALJ980" s="11"/>
      <c r="ALK980" s="11"/>
      <c r="ALL980" s="11"/>
      <c r="ALM980" s="11"/>
      <c r="ALN980" s="11"/>
      <c r="ALO980" s="11"/>
      <c r="ALP980" s="11"/>
      <c r="ALQ980" s="11"/>
      <c r="ALR980" s="11"/>
      <c r="ALS980" s="11"/>
      <c r="ALT980" s="11"/>
      <c r="ALU980" s="11"/>
      <c r="ALV980" s="11"/>
      <c r="ALW980" s="11"/>
      <c r="ALX980" s="11"/>
      <c r="ALY980" s="11"/>
      <c r="ALZ980" s="11"/>
      <c r="AMA980" s="11"/>
      <c r="AMB980" s="11"/>
      <c r="AMC980" s="11"/>
      <c r="AMD980" s="11"/>
      <c r="AME980" s="11"/>
      <c r="AMF980" s="11"/>
      <c r="AMG980" s="11"/>
      <c r="AMH980" s="11"/>
      <c r="AMI980" s="11"/>
      <c r="AMJ980" s="11"/>
    </row>
    <row r="981" spans="1:1024" s="9" customFormat="1" ht="37.5" x14ac:dyDescent="0.3">
      <c r="A981" s="18">
        <v>17</v>
      </c>
      <c r="B981" s="19">
        <v>12</v>
      </c>
      <c r="C981" s="74" t="s">
        <v>721</v>
      </c>
      <c r="D981" s="19">
        <v>1961</v>
      </c>
      <c r="E981" s="19" t="s">
        <v>34</v>
      </c>
      <c r="F981" s="24" t="s">
        <v>181</v>
      </c>
      <c r="G981" s="19" t="s">
        <v>72</v>
      </c>
      <c r="H981" s="19">
        <v>2</v>
      </c>
      <c r="I981" s="25">
        <v>1038.3</v>
      </c>
      <c r="J981" s="25">
        <v>590.4</v>
      </c>
      <c r="K981" s="61" t="s">
        <v>243</v>
      </c>
      <c r="L981" s="34">
        <f>I981*P981</f>
        <v>1557450</v>
      </c>
      <c r="M981" s="34">
        <f>I981*Q981</f>
        <v>113693.84999999999</v>
      </c>
      <c r="N981" s="34">
        <f>L981+M981</f>
        <v>1671143.85</v>
      </c>
      <c r="O981" s="34">
        <f>N981</f>
        <v>1671143.85</v>
      </c>
      <c r="P981" s="34">
        <v>1500</v>
      </c>
      <c r="Q981" s="23">
        <v>109.5</v>
      </c>
      <c r="R981" s="24" t="s">
        <v>279</v>
      </c>
      <c r="S981" s="24" t="s">
        <v>655</v>
      </c>
      <c r="T981" s="7"/>
      <c r="U981" s="7"/>
      <c r="V981" s="8"/>
      <c r="W981" s="7"/>
      <c r="X981" s="7"/>
      <c r="Z981" s="7"/>
      <c r="AA981" s="7"/>
      <c r="AB981" s="7"/>
      <c r="AC981" s="10"/>
      <c r="DX981" s="11"/>
      <c r="DY981" s="11"/>
      <c r="DZ981" s="11"/>
      <c r="EA981" s="11"/>
      <c r="EB981" s="11"/>
      <c r="EC981" s="11"/>
      <c r="ED981" s="11"/>
      <c r="EE981" s="11"/>
      <c r="EF981" s="11"/>
      <c r="EG981" s="11"/>
      <c r="EH981" s="11"/>
      <c r="EI981" s="11"/>
      <c r="EJ981" s="11"/>
      <c r="EK981" s="11"/>
      <c r="EL981" s="11"/>
      <c r="EM981" s="11"/>
      <c r="EN981" s="11"/>
      <c r="EO981" s="11"/>
      <c r="EP981" s="11"/>
      <c r="EQ981" s="11"/>
      <c r="ER981" s="11"/>
      <c r="ES981" s="11"/>
      <c r="ET981" s="11"/>
      <c r="EU981" s="11"/>
      <c r="EV981" s="11"/>
      <c r="EW981" s="11"/>
      <c r="EX981" s="11"/>
      <c r="EY981" s="11"/>
      <c r="EZ981" s="11"/>
      <c r="FA981" s="11"/>
      <c r="FB981" s="11"/>
      <c r="FC981" s="11"/>
      <c r="FD981" s="11"/>
      <c r="FE981" s="11"/>
      <c r="FF981" s="11"/>
      <c r="FG981" s="11"/>
      <c r="FH981" s="11"/>
      <c r="FI981" s="11"/>
      <c r="FJ981" s="11"/>
      <c r="FK981" s="11"/>
      <c r="FL981" s="11"/>
      <c r="FM981" s="11"/>
      <c r="FN981" s="11"/>
      <c r="FO981" s="11"/>
      <c r="FP981" s="11"/>
      <c r="FQ981" s="11"/>
      <c r="FR981" s="11"/>
      <c r="FS981" s="11"/>
      <c r="FT981" s="11"/>
      <c r="FU981" s="11"/>
      <c r="FV981" s="11"/>
      <c r="FW981" s="11"/>
      <c r="FX981" s="11"/>
      <c r="FY981" s="11"/>
      <c r="FZ981" s="11"/>
      <c r="GA981" s="11"/>
      <c r="GB981" s="11"/>
      <c r="GC981" s="11"/>
      <c r="GD981" s="11"/>
      <c r="GE981" s="11"/>
      <c r="GF981" s="11"/>
      <c r="GG981" s="11"/>
      <c r="GH981" s="11"/>
      <c r="GI981" s="11"/>
      <c r="GJ981" s="11"/>
      <c r="GK981" s="11"/>
      <c r="GL981" s="11"/>
      <c r="GM981" s="11"/>
      <c r="GN981" s="11"/>
      <c r="GO981" s="11"/>
      <c r="GP981" s="11"/>
      <c r="GQ981" s="11"/>
      <c r="GR981" s="11"/>
      <c r="GS981" s="11"/>
      <c r="GT981" s="11"/>
      <c r="GU981" s="11"/>
      <c r="GV981" s="11"/>
      <c r="GW981" s="11"/>
      <c r="GX981" s="11"/>
      <c r="GY981" s="11"/>
      <c r="GZ981" s="11"/>
      <c r="HA981" s="11"/>
      <c r="HB981" s="11"/>
      <c r="HC981" s="11"/>
      <c r="HD981" s="11"/>
      <c r="HE981" s="11"/>
      <c r="HF981" s="11"/>
      <c r="HG981" s="11"/>
      <c r="HH981" s="11"/>
      <c r="HI981" s="11"/>
      <c r="HJ981" s="11"/>
      <c r="HK981" s="11"/>
      <c r="HL981" s="11"/>
      <c r="HM981" s="11"/>
      <c r="HN981" s="11"/>
      <c r="HO981" s="11"/>
      <c r="HP981" s="11"/>
      <c r="HQ981" s="11"/>
      <c r="HR981" s="11"/>
      <c r="HS981" s="11"/>
      <c r="HT981" s="11"/>
      <c r="HU981" s="11"/>
      <c r="HV981" s="11"/>
      <c r="HW981" s="11"/>
      <c r="HX981" s="11"/>
      <c r="HY981" s="11"/>
      <c r="HZ981" s="11"/>
      <c r="IA981" s="11"/>
      <c r="IB981" s="11"/>
      <c r="IC981" s="11"/>
      <c r="ID981" s="11"/>
      <c r="IE981" s="11"/>
      <c r="IF981" s="11"/>
      <c r="IG981" s="11"/>
      <c r="IH981" s="11"/>
      <c r="II981" s="11"/>
      <c r="IJ981" s="11"/>
      <c r="IK981" s="11"/>
      <c r="IL981" s="11"/>
      <c r="IM981" s="11"/>
      <c r="IN981" s="11"/>
      <c r="IO981" s="11"/>
      <c r="IP981" s="11"/>
      <c r="IQ981" s="11"/>
      <c r="IR981" s="11"/>
      <c r="IS981" s="11"/>
      <c r="IT981" s="11"/>
      <c r="IU981" s="11"/>
      <c r="IV981" s="11"/>
      <c r="IW981" s="11"/>
      <c r="IX981" s="11"/>
      <c r="IY981" s="11"/>
      <c r="IZ981" s="11"/>
      <c r="JA981" s="11"/>
      <c r="JB981" s="11"/>
      <c r="JC981" s="11"/>
      <c r="JD981" s="11"/>
      <c r="JE981" s="11"/>
      <c r="JF981" s="11"/>
      <c r="JG981" s="11"/>
      <c r="JH981" s="11"/>
      <c r="JI981" s="11"/>
      <c r="JJ981" s="11"/>
      <c r="JK981" s="11"/>
      <c r="JL981" s="11"/>
      <c r="JM981" s="11"/>
      <c r="JN981" s="11"/>
      <c r="JO981" s="11"/>
      <c r="JP981" s="11"/>
      <c r="JQ981" s="11"/>
      <c r="JR981" s="11"/>
      <c r="JS981" s="11"/>
      <c r="JT981" s="11"/>
      <c r="JU981" s="11"/>
      <c r="JV981" s="11"/>
      <c r="JW981" s="11"/>
      <c r="JX981" s="11"/>
      <c r="JY981" s="11"/>
      <c r="JZ981" s="11"/>
      <c r="KA981" s="11"/>
      <c r="KB981" s="11"/>
      <c r="KC981" s="11"/>
      <c r="KD981" s="11"/>
      <c r="KE981" s="11"/>
      <c r="KF981" s="11"/>
      <c r="KG981" s="11"/>
      <c r="KH981" s="11"/>
      <c r="KI981" s="11"/>
      <c r="KJ981" s="11"/>
      <c r="KK981" s="11"/>
      <c r="KL981" s="11"/>
      <c r="KM981" s="11"/>
      <c r="KN981" s="11"/>
      <c r="KO981" s="11"/>
      <c r="KP981" s="11"/>
      <c r="KQ981" s="11"/>
      <c r="KR981" s="11"/>
      <c r="KS981" s="11"/>
      <c r="KT981" s="11"/>
      <c r="KU981" s="11"/>
      <c r="KV981" s="11"/>
      <c r="KW981" s="11"/>
      <c r="KX981" s="11"/>
      <c r="KY981" s="11"/>
      <c r="KZ981" s="11"/>
      <c r="LA981" s="11"/>
      <c r="LB981" s="11"/>
      <c r="LC981" s="11"/>
      <c r="LD981" s="11"/>
      <c r="LE981" s="11"/>
      <c r="LF981" s="11"/>
      <c r="LG981" s="11"/>
      <c r="LH981" s="11"/>
      <c r="LI981" s="11"/>
      <c r="LJ981" s="11"/>
      <c r="LK981" s="11"/>
      <c r="LL981" s="11"/>
      <c r="LM981" s="11"/>
      <c r="LN981" s="11"/>
      <c r="LO981" s="11"/>
      <c r="LP981" s="11"/>
      <c r="LQ981" s="11"/>
      <c r="LR981" s="11"/>
      <c r="LS981" s="11"/>
      <c r="LT981" s="11"/>
      <c r="LU981" s="11"/>
      <c r="LV981" s="11"/>
      <c r="LW981" s="11"/>
      <c r="LX981" s="11"/>
      <c r="LY981" s="11"/>
      <c r="LZ981" s="11"/>
      <c r="MA981" s="11"/>
      <c r="MB981" s="11"/>
      <c r="MC981" s="11"/>
      <c r="MD981" s="11"/>
      <c r="ME981" s="11"/>
      <c r="MF981" s="11"/>
      <c r="MG981" s="11"/>
      <c r="MH981" s="11"/>
      <c r="MI981" s="11"/>
      <c r="MJ981" s="11"/>
      <c r="MK981" s="11"/>
      <c r="ML981" s="11"/>
      <c r="MM981" s="11"/>
      <c r="MN981" s="11"/>
      <c r="MO981" s="11"/>
      <c r="MP981" s="11"/>
      <c r="MQ981" s="11"/>
      <c r="MR981" s="11"/>
      <c r="MS981" s="11"/>
      <c r="MT981" s="11"/>
      <c r="MU981" s="11"/>
      <c r="MV981" s="11"/>
      <c r="MW981" s="11"/>
      <c r="MX981" s="11"/>
      <c r="MY981" s="11"/>
      <c r="MZ981" s="11"/>
      <c r="NA981" s="11"/>
      <c r="NB981" s="11"/>
      <c r="NC981" s="11"/>
      <c r="ND981" s="11"/>
      <c r="NE981" s="11"/>
      <c r="NF981" s="11"/>
      <c r="NG981" s="11"/>
      <c r="NH981" s="11"/>
      <c r="NI981" s="11"/>
      <c r="NJ981" s="11"/>
      <c r="NK981" s="11"/>
      <c r="NL981" s="11"/>
      <c r="NM981" s="11"/>
      <c r="NN981" s="11"/>
      <c r="NO981" s="11"/>
      <c r="NP981" s="11"/>
      <c r="NQ981" s="11"/>
      <c r="NR981" s="11"/>
      <c r="NS981" s="11"/>
      <c r="NT981" s="11"/>
      <c r="NU981" s="11"/>
      <c r="NV981" s="11"/>
      <c r="NW981" s="11"/>
      <c r="NX981" s="11"/>
      <c r="NY981" s="11"/>
      <c r="NZ981" s="11"/>
      <c r="OA981" s="11"/>
      <c r="OB981" s="11"/>
      <c r="OC981" s="11"/>
      <c r="OD981" s="11"/>
      <c r="OE981" s="11"/>
      <c r="OF981" s="11"/>
      <c r="OG981" s="11"/>
      <c r="OH981" s="11"/>
      <c r="OI981" s="11"/>
      <c r="OJ981" s="11"/>
      <c r="OK981" s="11"/>
      <c r="OL981" s="11"/>
      <c r="OM981" s="11"/>
      <c r="ON981" s="11"/>
      <c r="OO981" s="11"/>
      <c r="OP981" s="11"/>
      <c r="OQ981" s="11"/>
      <c r="OR981" s="11"/>
      <c r="OS981" s="11"/>
      <c r="OT981" s="11"/>
      <c r="OU981" s="11"/>
      <c r="OV981" s="11"/>
      <c r="OW981" s="11"/>
      <c r="OX981" s="11"/>
      <c r="OY981" s="11"/>
      <c r="OZ981" s="11"/>
      <c r="PA981" s="11"/>
      <c r="PB981" s="11"/>
      <c r="PC981" s="11"/>
      <c r="PD981" s="11"/>
      <c r="PE981" s="11"/>
      <c r="PF981" s="11"/>
      <c r="PG981" s="11"/>
      <c r="PH981" s="11"/>
      <c r="PI981" s="11"/>
      <c r="PJ981" s="11"/>
      <c r="PK981" s="11"/>
      <c r="PL981" s="11"/>
      <c r="PM981" s="11"/>
      <c r="PN981" s="11"/>
      <c r="PO981" s="11"/>
      <c r="PP981" s="11"/>
      <c r="PQ981" s="11"/>
      <c r="PR981" s="11"/>
      <c r="PS981" s="11"/>
      <c r="PT981" s="11"/>
      <c r="PU981" s="11"/>
      <c r="PV981" s="11"/>
      <c r="PW981" s="11"/>
      <c r="PX981" s="11"/>
      <c r="PY981" s="11"/>
      <c r="PZ981" s="11"/>
      <c r="QA981" s="11"/>
      <c r="QB981" s="11"/>
      <c r="QC981" s="11"/>
      <c r="QD981" s="11"/>
      <c r="QE981" s="11"/>
      <c r="QF981" s="11"/>
      <c r="QG981" s="11"/>
      <c r="QH981" s="11"/>
      <c r="QI981" s="11"/>
      <c r="QJ981" s="11"/>
      <c r="QK981" s="11"/>
      <c r="QL981" s="11"/>
      <c r="QM981" s="11"/>
      <c r="QN981" s="11"/>
      <c r="QO981" s="11"/>
      <c r="QP981" s="11"/>
      <c r="QQ981" s="11"/>
      <c r="QR981" s="11"/>
      <c r="QS981" s="11"/>
      <c r="QT981" s="11"/>
      <c r="QU981" s="11"/>
      <c r="QV981" s="11"/>
      <c r="QW981" s="11"/>
      <c r="QX981" s="11"/>
      <c r="QY981" s="11"/>
      <c r="QZ981" s="11"/>
      <c r="RA981" s="11"/>
      <c r="RB981" s="11"/>
      <c r="RC981" s="11"/>
      <c r="RD981" s="11"/>
      <c r="RE981" s="11"/>
      <c r="RF981" s="11"/>
      <c r="RG981" s="11"/>
      <c r="RH981" s="11"/>
      <c r="RI981" s="11"/>
      <c r="RJ981" s="11"/>
      <c r="RK981" s="11"/>
      <c r="RL981" s="11"/>
      <c r="RM981" s="11"/>
      <c r="RN981" s="11"/>
      <c r="RO981" s="11"/>
      <c r="RP981" s="11"/>
      <c r="RQ981" s="11"/>
      <c r="RR981" s="11"/>
      <c r="RS981" s="11"/>
      <c r="RT981" s="11"/>
      <c r="RU981" s="11"/>
      <c r="RV981" s="11"/>
      <c r="RW981" s="11"/>
      <c r="RX981" s="11"/>
      <c r="RY981" s="11"/>
      <c r="RZ981" s="11"/>
      <c r="SA981" s="11"/>
      <c r="SB981" s="11"/>
      <c r="SC981" s="11"/>
      <c r="SD981" s="11"/>
      <c r="SE981" s="11"/>
      <c r="SF981" s="11"/>
      <c r="SG981" s="11"/>
      <c r="SH981" s="11"/>
      <c r="SI981" s="11"/>
      <c r="SJ981" s="11"/>
      <c r="SK981" s="11"/>
      <c r="SL981" s="11"/>
      <c r="SM981" s="11"/>
      <c r="SN981" s="11"/>
      <c r="SO981" s="11"/>
      <c r="SP981" s="11"/>
      <c r="SQ981" s="11"/>
      <c r="SR981" s="11"/>
      <c r="SS981" s="11"/>
      <c r="ST981" s="11"/>
      <c r="SU981" s="11"/>
      <c r="SV981" s="11"/>
      <c r="SW981" s="11"/>
      <c r="SX981" s="11"/>
      <c r="SY981" s="11"/>
      <c r="SZ981" s="11"/>
      <c r="TA981" s="11"/>
      <c r="TB981" s="11"/>
      <c r="TC981" s="11"/>
      <c r="TD981" s="11"/>
      <c r="TE981" s="11"/>
      <c r="TF981" s="11"/>
      <c r="TG981" s="11"/>
      <c r="TH981" s="11"/>
      <c r="TI981" s="11"/>
      <c r="TJ981" s="11"/>
      <c r="TK981" s="11"/>
      <c r="TL981" s="11"/>
      <c r="TM981" s="11"/>
      <c r="TN981" s="11"/>
      <c r="TO981" s="11"/>
      <c r="TP981" s="11"/>
      <c r="TQ981" s="11"/>
      <c r="TR981" s="11"/>
      <c r="TS981" s="11"/>
      <c r="TT981" s="11"/>
      <c r="TU981" s="11"/>
      <c r="TV981" s="11"/>
      <c r="TW981" s="11"/>
      <c r="TX981" s="11"/>
      <c r="TY981" s="11"/>
      <c r="TZ981" s="11"/>
      <c r="UA981" s="11"/>
      <c r="UB981" s="11"/>
      <c r="UC981" s="11"/>
      <c r="UD981" s="11"/>
      <c r="UE981" s="11"/>
      <c r="UF981" s="11"/>
      <c r="UG981" s="11"/>
      <c r="UH981" s="11"/>
      <c r="UI981" s="11"/>
      <c r="UJ981" s="11"/>
      <c r="UK981" s="11"/>
      <c r="UL981" s="11"/>
      <c r="UM981" s="11"/>
      <c r="UN981" s="11"/>
      <c r="UO981" s="11"/>
      <c r="UP981" s="11"/>
      <c r="UQ981" s="11"/>
      <c r="UR981" s="11"/>
      <c r="US981" s="11"/>
      <c r="UT981" s="11"/>
      <c r="UU981" s="11"/>
      <c r="UV981" s="11"/>
      <c r="UW981" s="11"/>
      <c r="UX981" s="11"/>
      <c r="UY981" s="11"/>
      <c r="UZ981" s="11"/>
      <c r="VA981" s="11"/>
      <c r="VB981" s="11"/>
      <c r="VC981" s="11"/>
      <c r="VD981" s="11"/>
      <c r="VE981" s="11"/>
      <c r="VF981" s="11"/>
      <c r="VG981" s="11"/>
      <c r="VH981" s="11"/>
      <c r="VI981" s="11"/>
      <c r="VJ981" s="11"/>
      <c r="VK981" s="11"/>
      <c r="VL981" s="11"/>
      <c r="VM981" s="11"/>
      <c r="VN981" s="11"/>
      <c r="VO981" s="11"/>
      <c r="VP981" s="11"/>
      <c r="VQ981" s="11"/>
      <c r="VR981" s="11"/>
      <c r="VS981" s="11"/>
      <c r="VT981" s="11"/>
      <c r="VU981" s="11"/>
      <c r="VV981" s="11"/>
      <c r="VW981" s="11"/>
      <c r="VX981" s="11"/>
      <c r="VY981" s="11"/>
      <c r="VZ981" s="11"/>
      <c r="WA981" s="11"/>
      <c r="WB981" s="11"/>
      <c r="WC981" s="11"/>
      <c r="WD981" s="11"/>
      <c r="WE981" s="11"/>
      <c r="WF981" s="11"/>
      <c r="WG981" s="11"/>
      <c r="WH981" s="11"/>
      <c r="WI981" s="11"/>
      <c r="WJ981" s="11"/>
      <c r="WK981" s="11"/>
      <c r="WL981" s="11"/>
      <c r="WM981" s="11"/>
      <c r="WN981" s="11"/>
      <c r="WO981" s="11"/>
      <c r="WP981" s="11"/>
      <c r="WQ981" s="11"/>
      <c r="WR981" s="11"/>
      <c r="WS981" s="11"/>
      <c r="WT981" s="11"/>
      <c r="WU981" s="11"/>
      <c r="WV981" s="11"/>
      <c r="WW981" s="11"/>
      <c r="WX981" s="11"/>
      <c r="WY981" s="11"/>
      <c r="WZ981" s="11"/>
      <c r="XA981" s="11"/>
      <c r="XB981" s="11"/>
      <c r="XC981" s="11"/>
      <c r="XD981" s="11"/>
      <c r="XE981" s="11"/>
      <c r="XF981" s="11"/>
      <c r="XG981" s="11"/>
      <c r="XH981" s="11"/>
      <c r="XI981" s="11"/>
      <c r="XJ981" s="11"/>
      <c r="XK981" s="11"/>
      <c r="XL981" s="11"/>
      <c r="XM981" s="11"/>
      <c r="XN981" s="11"/>
      <c r="XO981" s="11"/>
      <c r="XP981" s="11"/>
      <c r="XQ981" s="11"/>
      <c r="XR981" s="11"/>
      <c r="XS981" s="11"/>
      <c r="XT981" s="11"/>
      <c r="XU981" s="11"/>
      <c r="XV981" s="11"/>
      <c r="XW981" s="11"/>
      <c r="XX981" s="11"/>
      <c r="XY981" s="11"/>
      <c r="XZ981" s="11"/>
      <c r="YA981" s="11"/>
      <c r="YB981" s="11"/>
      <c r="YC981" s="11"/>
      <c r="YD981" s="11"/>
      <c r="YE981" s="11"/>
      <c r="YF981" s="11"/>
      <c r="YG981" s="11"/>
      <c r="YH981" s="11"/>
      <c r="YI981" s="11"/>
      <c r="YJ981" s="11"/>
      <c r="YK981" s="11"/>
      <c r="YL981" s="11"/>
      <c r="YM981" s="11"/>
      <c r="YN981" s="11"/>
      <c r="YO981" s="11"/>
      <c r="YP981" s="11"/>
      <c r="YQ981" s="11"/>
      <c r="YR981" s="11"/>
      <c r="YS981" s="11"/>
      <c r="YT981" s="11"/>
      <c r="YU981" s="11"/>
      <c r="YV981" s="11"/>
      <c r="YW981" s="11"/>
      <c r="YX981" s="11"/>
      <c r="YY981" s="11"/>
      <c r="YZ981" s="11"/>
      <c r="ZA981" s="11"/>
      <c r="ZB981" s="11"/>
      <c r="ZC981" s="11"/>
      <c r="ZD981" s="11"/>
      <c r="ZE981" s="11"/>
      <c r="ZF981" s="11"/>
      <c r="ZG981" s="11"/>
      <c r="ZH981" s="11"/>
      <c r="ZI981" s="11"/>
      <c r="ZJ981" s="11"/>
      <c r="ZK981" s="11"/>
      <c r="ZL981" s="11"/>
      <c r="ZM981" s="11"/>
      <c r="ZN981" s="11"/>
      <c r="ZO981" s="11"/>
      <c r="ZP981" s="11"/>
      <c r="ZQ981" s="11"/>
      <c r="ZR981" s="11"/>
      <c r="ZS981" s="11"/>
      <c r="ZT981" s="11"/>
      <c r="ZU981" s="11"/>
      <c r="ZV981" s="11"/>
      <c r="ZW981" s="11"/>
      <c r="ZX981" s="11"/>
      <c r="ZY981" s="11"/>
      <c r="ZZ981" s="11"/>
      <c r="AAA981" s="11"/>
      <c r="AAB981" s="11"/>
      <c r="AAC981" s="11"/>
      <c r="AAD981" s="11"/>
      <c r="AAE981" s="11"/>
      <c r="AAF981" s="11"/>
      <c r="AAG981" s="11"/>
      <c r="AAH981" s="11"/>
      <c r="AAI981" s="11"/>
      <c r="AAJ981" s="11"/>
      <c r="AAK981" s="11"/>
      <c r="AAL981" s="11"/>
      <c r="AAM981" s="11"/>
      <c r="AAN981" s="11"/>
      <c r="AAO981" s="11"/>
      <c r="AAP981" s="11"/>
      <c r="AAQ981" s="11"/>
      <c r="AAR981" s="11"/>
      <c r="AAS981" s="11"/>
      <c r="AAT981" s="11"/>
      <c r="AAU981" s="11"/>
      <c r="AAV981" s="11"/>
      <c r="AAW981" s="11"/>
      <c r="AAX981" s="11"/>
      <c r="AAY981" s="11"/>
      <c r="AAZ981" s="11"/>
      <c r="ABA981" s="11"/>
      <c r="ABB981" s="11"/>
      <c r="ABC981" s="11"/>
      <c r="ABD981" s="11"/>
      <c r="ABE981" s="11"/>
      <c r="ABF981" s="11"/>
      <c r="ABG981" s="11"/>
      <c r="ABH981" s="11"/>
      <c r="ABI981" s="11"/>
      <c r="ABJ981" s="11"/>
      <c r="ABK981" s="11"/>
      <c r="ABL981" s="11"/>
      <c r="ABM981" s="11"/>
      <c r="ABN981" s="11"/>
      <c r="ABO981" s="11"/>
      <c r="ABP981" s="11"/>
      <c r="ABQ981" s="11"/>
      <c r="ABR981" s="11"/>
      <c r="ABS981" s="11"/>
      <c r="ABT981" s="11"/>
      <c r="ABU981" s="11"/>
      <c r="ABV981" s="11"/>
      <c r="ABW981" s="11"/>
      <c r="ABX981" s="11"/>
      <c r="ABY981" s="11"/>
      <c r="ABZ981" s="11"/>
      <c r="ACA981" s="11"/>
      <c r="ACB981" s="11"/>
      <c r="ACC981" s="11"/>
      <c r="ACD981" s="11"/>
      <c r="ACE981" s="11"/>
      <c r="ACF981" s="11"/>
      <c r="ACG981" s="11"/>
      <c r="ACH981" s="11"/>
      <c r="ACI981" s="11"/>
      <c r="ACJ981" s="11"/>
      <c r="ACK981" s="11"/>
      <c r="ACL981" s="11"/>
      <c r="ACM981" s="11"/>
      <c r="ACN981" s="11"/>
      <c r="ACO981" s="11"/>
      <c r="ACP981" s="11"/>
      <c r="ACQ981" s="11"/>
      <c r="ACR981" s="11"/>
      <c r="ACS981" s="11"/>
      <c r="ACT981" s="11"/>
      <c r="ACU981" s="11"/>
      <c r="ACV981" s="11"/>
      <c r="ACW981" s="11"/>
      <c r="ACX981" s="11"/>
      <c r="ACY981" s="11"/>
      <c r="ACZ981" s="11"/>
      <c r="ADA981" s="11"/>
      <c r="ADB981" s="11"/>
      <c r="ADC981" s="11"/>
      <c r="ADD981" s="11"/>
      <c r="ADE981" s="11"/>
      <c r="ADF981" s="11"/>
      <c r="ADG981" s="11"/>
      <c r="ADH981" s="11"/>
      <c r="ADI981" s="11"/>
      <c r="ADJ981" s="11"/>
      <c r="ADK981" s="11"/>
      <c r="ADL981" s="11"/>
      <c r="ADM981" s="11"/>
      <c r="ADN981" s="11"/>
      <c r="ADO981" s="11"/>
      <c r="ADP981" s="11"/>
      <c r="ADQ981" s="11"/>
      <c r="ADR981" s="11"/>
      <c r="ADS981" s="11"/>
      <c r="ADT981" s="11"/>
      <c r="ADU981" s="11"/>
      <c r="ADV981" s="11"/>
      <c r="ADW981" s="11"/>
      <c r="ADX981" s="11"/>
      <c r="ADY981" s="11"/>
      <c r="ADZ981" s="11"/>
      <c r="AEA981" s="11"/>
      <c r="AEB981" s="11"/>
      <c r="AEC981" s="11"/>
      <c r="AED981" s="11"/>
      <c r="AEE981" s="11"/>
      <c r="AEF981" s="11"/>
      <c r="AEG981" s="11"/>
      <c r="AEH981" s="11"/>
      <c r="AEI981" s="11"/>
      <c r="AEJ981" s="11"/>
      <c r="AEK981" s="11"/>
      <c r="AEL981" s="11"/>
      <c r="AEM981" s="11"/>
      <c r="AEN981" s="11"/>
      <c r="AEO981" s="11"/>
      <c r="AEP981" s="11"/>
      <c r="AEQ981" s="11"/>
      <c r="AER981" s="11"/>
      <c r="AES981" s="11"/>
      <c r="AET981" s="11"/>
      <c r="AEU981" s="11"/>
      <c r="AEV981" s="11"/>
      <c r="AEW981" s="11"/>
      <c r="AEX981" s="11"/>
      <c r="AEY981" s="11"/>
      <c r="AEZ981" s="11"/>
      <c r="AFA981" s="11"/>
      <c r="AFB981" s="11"/>
      <c r="AFC981" s="11"/>
      <c r="AFD981" s="11"/>
      <c r="AFE981" s="11"/>
      <c r="AFF981" s="11"/>
      <c r="AFG981" s="11"/>
      <c r="AFH981" s="11"/>
      <c r="AFI981" s="11"/>
      <c r="AFJ981" s="11"/>
      <c r="AFK981" s="11"/>
      <c r="AFL981" s="11"/>
      <c r="AFM981" s="11"/>
      <c r="AFN981" s="11"/>
      <c r="AFO981" s="11"/>
      <c r="AFP981" s="11"/>
      <c r="AFQ981" s="11"/>
      <c r="AFR981" s="11"/>
      <c r="AFS981" s="11"/>
      <c r="AFT981" s="11"/>
      <c r="AFU981" s="11"/>
      <c r="AFV981" s="11"/>
      <c r="AFW981" s="11"/>
      <c r="AFX981" s="11"/>
      <c r="AFY981" s="11"/>
      <c r="AFZ981" s="11"/>
      <c r="AGA981" s="11"/>
      <c r="AGB981" s="11"/>
      <c r="AGC981" s="11"/>
      <c r="AGD981" s="11"/>
      <c r="AGE981" s="11"/>
      <c r="AGF981" s="11"/>
      <c r="AGG981" s="11"/>
      <c r="AGH981" s="11"/>
      <c r="AGI981" s="11"/>
      <c r="AGJ981" s="11"/>
      <c r="AGK981" s="11"/>
      <c r="AGL981" s="11"/>
      <c r="AGM981" s="11"/>
      <c r="AGN981" s="11"/>
      <c r="AGO981" s="11"/>
      <c r="AGP981" s="11"/>
      <c r="AGQ981" s="11"/>
      <c r="AGR981" s="11"/>
      <c r="AGS981" s="11"/>
      <c r="AGT981" s="11"/>
      <c r="AGU981" s="11"/>
      <c r="AGV981" s="11"/>
      <c r="AGW981" s="11"/>
      <c r="AGX981" s="11"/>
      <c r="AGY981" s="11"/>
      <c r="AGZ981" s="11"/>
      <c r="AHA981" s="11"/>
      <c r="AHB981" s="11"/>
      <c r="AHC981" s="11"/>
      <c r="AHD981" s="11"/>
      <c r="AHE981" s="11"/>
      <c r="AHF981" s="11"/>
      <c r="AHG981" s="11"/>
      <c r="AHH981" s="11"/>
      <c r="AHI981" s="11"/>
      <c r="AHJ981" s="11"/>
      <c r="AHK981" s="11"/>
      <c r="AHL981" s="11"/>
      <c r="AHM981" s="11"/>
      <c r="AHN981" s="11"/>
      <c r="AHO981" s="11"/>
      <c r="AHP981" s="11"/>
      <c r="AHQ981" s="11"/>
      <c r="AHR981" s="11"/>
      <c r="AHS981" s="11"/>
      <c r="AHT981" s="11"/>
      <c r="AHU981" s="11"/>
      <c r="AHV981" s="11"/>
      <c r="AHW981" s="11"/>
      <c r="AHX981" s="11"/>
      <c r="AHY981" s="11"/>
      <c r="AHZ981" s="11"/>
      <c r="AIA981" s="11"/>
      <c r="AIB981" s="11"/>
      <c r="AIC981" s="11"/>
      <c r="AID981" s="11"/>
      <c r="AIE981" s="11"/>
      <c r="AIF981" s="11"/>
      <c r="AIG981" s="11"/>
      <c r="AIH981" s="11"/>
      <c r="AII981" s="11"/>
      <c r="AIJ981" s="11"/>
      <c r="AIK981" s="11"/>
      <c r="AIL981" s="11"/>
      <c r="AIM981" s="11"/>
      <c r="AIN981" s="11"/>
      <c r="AIO981" s="11"/>
      <c r="AIP981" s="11"/>
      <c r="AIQ981" s="11"/>
      <c r="AIR981" s="11"/>
      <c r="AIS981" s="11"/>
      <c r="AIT981" s="11"/>
      <c r="AIU981" s="11"/>
      <c r="AIV981" s="11"/>
      <c r="AIW981" s="11"/>
      <c r="AIX981" s="11"/>
      <c r="AIY981" s="11"/>
      <c r="AIZ981" s="11"/>
      <c r="AJA981" s="11"/>
      <c r="AJB981" s="11"/>
      <c r="AJC981" s="11"/>
      <c r="AJD981" s="11"/>
      <c r="AJE981" s="11"/>
      <c r="AJF981" s="11"/>
      <c r="AJG981" s="11"/>
      <c r="AJH981" s="11"/>
      <c r="AJI981" s="11"/>
      <c r="AJJ981" s="11"/>
      <c r="AJK981" s="11"/>
      <c r="AJL981" s="11"/>
      <c r="AJM981" s="11"/>
      <c r="AJN981" s="11"/>
      <c r="AJO981" s="11"/>
      <c r="AJP981" s="11"/>
      <c r="AJQ981" s="11"/>
      <c r="AJR981" s="11"/>
      <c r="AJS981" s="11"/>
      <c r="AJT981" s="11"/>
      <c r="AJU981" s="11"/>
      <c r="AJV981" s="11"/>
      <c r="AJW981" s="11"/>
      <c r="AJX981" s="11"/>
      <c r="AJY981" s="11"/>
      <c r="AJZ981" s="11"/>
      <c r="AKA981" s="11"/>
      <c r="AKB981" s="11"/>
      <c r="AKC981" s="11"/>
      <c r="AKD981" s="11"/>
      <c r="AKE981" s="11"/>
      <c r="AKF981" s="11"/>
      <c r="AKG981" s="11"/>
      <c r="AKH981" s="11"/>
      <c r="AKI981" s="11"/>
      <c r="AKJ981" s="11"/>
      <c r="AKK981" s="11"/>
      <c r="AKL981" s="11"/>
      <c r="AKM981" s="11"/>
      <c r="AKN981" s="11"/>
      <c r="AKO981" s="11"/>
      <c r="AKP981" s="11"/>
      <c r="AKQ981" s="11"/>
      <c r="AKR981" s="11"/>
      <c r="AKS981" s="11"/>
      <c r="AKT981" s="11"/>
      <c r="AKU981" s="11"/>
      <c r="AKV981" s="11"/>
      <c r="AKW981" s="11"/>
      <c r="AKX981" s="11"/>
      <c r="AKY981" s="11"/>
      <c r="AKZ981" s="11"/>
      <c r="ALA981" s="11"/>
      <c r="ALB981" s="11"/>
      <c r="ALC981" s="11"/>
      <c r="ALD981" s="11"/>
      <c r="ALE981" s="11"/>
      <c r="ALF981" s="11"/>
      <c r="ALG981" s="11"/>
      <c r="ALH981" s="11"/>
      <c r="ALI981" s="11"/>
      <c r="ALJ981" s="11"/>
      <c r="ALK981" s="11"/>
      <c r="ALL981" s="11"/>
      <c r="ALM981" s="11"/>
      <c r="ALN981" s="11"/>
      <c r="ALO981" s="11"/>
      <c r="ALP981" s="11"/>
      <c r="ALQ981" s="11"/>
      <c r="ALR981" s="11"/>
      <c r="ALS981" s="11"/>
      <c r="ALT981" s="11"/>
      <c r="ALU981" s="11"/>
      <c r="ALV981" s="11"/>
      <c r="ALW981" s="11"/>
      <c r="ALX981" s="11"/>
      <c r="ALY981" s="11"/>
      <c r="ALZ981" s="11"/>
      <c r="AMA981" s="11"/>
      <c r="AMB981" s="11"/>
      <c r="AMC981" s="11"/>
      <c r="AMD981" s="11"/>
      <c r="AME981" s="11"/>
      <c r="AMF981" s="11"/>
      <c r="AMG981" s="11"/>
      <c r="AMH981" s="11"/>
      <c r="AMI981" s="11"/>
      <c r="AMJ981" s="11"/>
    </row>
    <row r="982" spans="1:1024" s="9" customFormat="1" ht="37.5" x14ac:dyDescent="0.3">
      <c r="A982" s="18">
        <v>18</v>
      </c>
      <c r="B982" s="19">
        <v>13</v>
      </c>
      <c r="C982" s="74" t="s">
        <v>722</v>
      </c>
      <c r="D982" s="19">
        <v>1961</v>
      </c>
      <c r="E982" s="19" t="s">
        <v>34</v>
      </c>
      <c r="F982" s="24" t="s">
        <v>181</v>
      </c>
      <c r="G982" s="19" t="s">
        <v>72</v>
      </c>
      <c r="H982" s="19">
        <v>1</v>
      </c>
      <c r="I982" s="25">
        <v>1017.2</v>
      </c>
      <c r="J982" s="25">
        <v>581</v>
      </c>
      <c r="K982" s="61" t="s">
        <v>46</v>
      </c>
      <c r="L982" s="34">
        <f>I982*P982</f>
        <v>252509.72800000003</v>
      </c>
      <c r="M982" s="34">
        <f>I982*Q982</f>
        <v>18431.664000000001</v>
      </c>
      <c r="N982" s="34">
        <f t="shared" si="164"/>
        <v>270941.39200000005</v>
      </c>
      <c r="O982" s="200">
        <f>N982+N983</f>
        <v>1908124.7919999999</v>
      </c>
      <c r="P982" s="23">
        <v>248.24</v>
      </c>
      <c r="Q982" s="23">
        <v>18.12</v>
      </c>
      <c r="R982" s="24" t="s">
        <v>279</v>
      </c>
      <c r="S982" s="24" t="s">
        <v>655</v>
      </c>
      <c r="T982" s="7"/>
      <c r="U982" s="7"/>
      <c r="V982" s="8"/>
      <c r="W982" s="7"/>
      <c r="X982" s="7"/>
      <c r="Z982" s="7"/>
      <c r="AA982" s="7"/>
      <c r="AB982" s="7"/>
      <c r="AC982" s="10"/>
      <c r="DX982" s="11"/>
      <c r="DY982" s="11"/>
      <c r="DZ982" s="11"/>
      <c r="EA982" s="11"/>
      <c r="EB982" s="11"/>
      <c r="EC982" s="11"/>
      <c r="ED982" s="11"/>
      <c r="EE982" s="11"/>
      <c r="EF982" s="11"/>
      <c r="EG982" s="11"/>
      <c r="EH982" s="11"/>
      <c r="EI982" s="11"/>
      <c r="EJ982" s="11"/>
      <c r="EK982" s="11"/>
      <c r="EL982" s="11"/>
      <c r="EM982" s="11"/>
      <c r="EN982" s="11"/>
      <c r="EO982" s="11"/>
      <c r="EP982" s="11"/>
      <c r="EQ982" s="11"/>
      <c r="ER982" s="11"/>
      <c r="ES982" s="11"/>
      <c r="ET982" s="11"/>
      <c r="EU982" s="11"/>
      <c r="EV982" s="11"/>
      <c r="EW982" s="11"/>
      <c r="EX982" s="11"/>
      <c r="EY982" s="11"/>
      <c r="EZ982" s="11"/>
      <c r="FA982" s="11"/>
      <c r="FB982" s="11"/>
      <c r="FC982" s="11"/>
      <c r="FD982" s="11"/>
      <c r="FE982" s="11"/>
      <c r="FF982" s="11"/>
      <c r="FG982" s="11"/>
      <c r="FH982" s="11"/>
      <c r="FI982" s="11"/>
      <c r="FJ982" s="11"/>
      <c r="FK982" s="11"/>
      <c r="FL982" s="11"/>
      <c r="FM982" s="11"/>
      <c r="FN982" s="11"/>
      <c r="FO982" s="11"/>
      <c r="FP982" s="11"/>
      <c r="FQ982" s="11"/>
      <c r="FR982" s="11"/>
      <c r="FS982" s="11"/>
      <c r="FT982" s="11"/>
      <c r="FU982" s="11"/>
      <c r="FV982" s="11"/>
      <c r="FW982" s="11"/>
      <c r="FX982" s="11"/>
      <c r="FY982" s="11"/>
      <c r="FZ982" s="11"/>
      <c r="GA982" s="11"/>
      <c r="GB982" s="11"/>
      <c r="GC982" s="11"/>
      <c r="GD982" s="11"/>
      <c r="GE982" s="11"/>
      <c r="GF982" s="11"/>
      <c r="GG982" s="11"/>
      <c r="GH982" s="11"/>
      <c r="GI982" s="11"/>
      <c r="GJ982" s="11"/>
      <c r="GK982" s="11"/>
      <c r="GL982" s="11"/>
      <c r="GM982" s="11"/>
      <c r="GN982" s="11"/>
      <c r="GO982" s="11"/>
      <c r="GP982" s="11"/>
      <c r="GQ982" s="11"/>
      <c r="GR982" s="11"/>
      <c r="GS982" s="11"/>
      <c r="GT982" s="11"/>
      <c r="GU982" s="11"/>
      <c r="GV982" s="11"/>
      <c r="GW982" s="11"/>
      <c r="GX982" s="11"/>
      <c r="GY982" s="11"/>
      <c r="GZ982" s="11"/>
      <c r="HA982" s="11"/>
      <c r="HB982" s="11"/>
      <c r="HC982" s="11"/>
      <c r="HD982" s="11"/>
      <c r="HE982" s="11"/>
      <c r="HF982" s="11"/>
      <c r="HG982" s="11"/>
      <c r="HH982" s="11"/>
      <c r="HI982" s="11"/>
      <c r="HJ982" s="11"/>
      <c r="HK982" s="11"/>
      <c r="HL982" s="11"/>
      <c r="HM982" s="11"/>
      <c r="HN982" s="11"/>
      <c r="HO982" s="11"/>
      <c r="HP982" s="11"/>
      <c r="HQ982" s="11"/>
      <c r="HR982" s="11"/>
      <c r="HS982" s="11"/>
      <c r="HT982" s="11"/>
      <c r="HU982" s="11"/>
      <c r="HV982" s="11"/>
      <c r="HW982" s="11"/>
      <c r="HX982" s="11"/>
      <c r="HY982" s="11"/>
      <c r="HZ982" s="11"/>
      <c r="IA982" s="11"/>
      <c r="IB982" s="11"/>
      <c r="IC982" s="11"/>
      <c r="ID982" s="11"/>
      <c r="IE982" s="11"/>
      <c r="IF982" s="11"/>
      <c r="IG982" s="11"/>
      <c r="IH982" s="11"/>
      <c r="II982" s="11"/>
      <c r="IJ982" s="11"/>
      <c r="IK982" s="11"/>
      <c r="IL982" s="11"/>
      <c r="IM982" s="11"/>
      <c r="IN982" s="11"/>
      <c r="IO982" s="11"/>
      <c r="IP982" s="11"/>
      <c r="IQ982" s="11"/>
      <c r="IR982" s="11"/>
      <c r="IS982" s="11"/>
      <c r="IT982" s="11"/>
      <c r="IU982" s="11"/>
      <c r="IV982" s="11"/>
      <c r="IW982" s="11"/>
      <c r="IX982" s="11"/>
      <c r="IY982" s="11"/>
      <c r="IZ982" s="11"/>
      <c r="JA982" s="11"/>
      <c r="JB982" s="11"/>
      <c r="JC982" s="11"/>
      <c r="JD982" s="11"/>
      <c r="JE982" s="11"/>
      <c r="JF982" s="11"/>
      <c r="JG982" s="11"/>
      <c r="JH982" s="11"/>
      <c r="JI982" s="11"/>
      <c r="JJ982" s="11"/>
      <c r="JK982" s="11"/>
      <c r="JL982" s="11"/>
      <c r="JM982" s="11"/>
      <c r="JN982" s="11"/>
      <c r="JO982" s="11"/>
      <c r="JP982" s="11"/>
      <c r="JQ982" s="11"/>
      <c r="JR982" s="11"/>
      <c r="JS982" s="11"/>
      <c r="JT982" s="11"/>
      <c r="JU982" s="11"/>
      <c r="JV982" s="11"/>
      <c r="JW982" s="11"/>
      <c r="JX982" s="11"/>
      <c r="JY982" s="11"/>
      <c r="JZ982" s="11"/>
      <c r="KA982" s="11"/>
      <c r="KB982" s="11"/>
      <c r="KC982" s="11"/>
      <c r="KD982" s="11"/>
      <c r="KE982" s="11"/>
      <c r="KF982" s="11"/>
      <c r="KG982" s="11"/>
      <c r="KH982" s="11"/>
      <c r="KI982" s="11"/>
      <c r="KJ982" s="11"/>
      <c r="KK982" s="11"/>
      <c r="KL982" s="11"/>
      <c r="KM982" s="11"/>
      <c r="KN982" s="11"/>
      <c r="KO982" s="11"/>
      <c r="KP982" s="11"/>
      <c r="KQ982" s="11"/>
      <c r="KR982" s="11"/>
      <c r="KS982" s="11"/>
      <c r="KT982" s="11"/>
      <c r="KU982" s="11"/>
      <c r="KV982" s="11"/>
      <c r="KW982" s="11"/>
      <c r="KX982" s="11"/>
      <c r="KY982" s="11"/>
      <c r="KZ982" s="11"/>
      <c r="LA982" s="11"/>
      <c r="LB982" s="11"/>
      <c r="LC982" s="11"/>
      <c r="LD982" s="11"/>
      <c r="LE982" s="11"/>
      <c r="LF982" s="11"/>
      <c r="LG982" s="11"/>
      <c r="LH982" s="11"/>
      <c r="LI982" s="11"/>
      <c r="LJ982" s="11"/>
      <c r="LK982" s="11"/>
      <c r="LL982" s="11"/>
      <c r="LM982" s="11"/>
      <c r="LN982" s="11"/>
      <c r="LO982" s="11"/>
      <c r="LP982" s="11"/>
      <c r="LQ982" s="11"/>
      <c r="LR982" s="11"/>
      <c r="LS982" s="11"/>
      <c r="LT982" s="11"/>
      <c r="LU982" s="11"/>
      <c r="LV982" s="11"/>
      <c r="LW982" s="11"/>
      <c r="LX982" s="11"/>
      <c r="LY982" s="11"/>
      <c r="LZ982" s="11"/>
      <c r="MA982" s="11"/>
      <c r="MB982" s="11"/>
      <c r="MC982" s="11"/>
      <c r="MD982" s="11"/>
      <c r="ME982" s="11"/>
      <c r="MF982" s="11"/>
      <c r="MG982" s="11"/>
      <c r="MH982" s="11"/>
      <c r="MI982" s="11"/>
      <c r="MJ982" s="11"/>
      <c r="MK982" s="11"/>
      <c r="ML982" s="11"/>
      <c r="MM982" s="11"/>
      <c r="MN982" s="11"/>
      <c r="MO982" s="11"/>
      <c r="MP982" s="11"/>
      <c r="MQ982" s="11"/>
      <c r="MR982" s="11"/>
      <c r="MS982" s="11"/>
      <c r="MT982" s="11"/>
      <c r="MU982" s="11"/>
      <c r="MV982" s="11"/>
      <c r="MW982" s="11"/>
      <c r="MX982" s="11"/>
      <c r="MY982" s="11"/>
      <c r="MZ982" s="11"/>
      <c r="NA982" s="11"/>
      <c r="NB982" s="11"/>
      <c r="NC982" s="11"/>
      <c r="ND982" s="11"/>
      <c r="NE982" s="11"/>
      <c r="NF982" s="11"/>
      <c r="NG982" s="11"/>
      <c r="NH982" s="11"/>
      <c r="NI982" s="11"/>
      <c r="NJ982" s="11"/>
      <c r="NK982" s="11"/>
      <c r="NL982" s="11"/>
      <c r="NM982" s="11"/>
      <c r="NN982" s="11"/>
      <c r="NO982" s="11"/>
      <c r="NP982" s="11"/>
      <c r="NQ982" s="11"/>
      <c r="NR982" s="11"/>
      <c r="NS982" s="11"/>
      <c r="NT982" s="11"/>
      <c r="NU982" s="11"/>
      <c r="NV982" s="11"/>
      <c r="NW982" s="11"/>
      <c r="NX982" s="11"/>
      <c r="NY982" s="11"/>
      <c r="NZ982" s="11"/>
      <c r="OA982" s="11"/>
      <c r="OB982" s="11"/>
      <c r="OC982" s="11"/>
      <c r="OD982" s="11"/>
      <c r="OE982" s="11"/>
      <c r="OF982" s="11"/>
      <c r="OG982" s="11"/>
      <c r="OH982" s="11"/>
      <c r="OI982" s="11"/>
      <c r="OJ982" s="11"/>
      <c r="OK982" s="11"/>
      <c r="OL982" s="11"/>
      <c r="OM982" s="11"/>
      <c r="ON982" s="11"/>
      <c r="OO982" s="11"/>
      <c r="OP982" s="11"/>
      <c r="OQ982" s="11"/>
      <c r="OR982" s="11"/>
      <c r="OS982" s="11"/>
      <c r="OT982" s="11"/>
      <c r="OU982" s="11"/>
      <c r="OV982" s="11"/>
      <c r="OW982" s="11"/>
      <c r="OX982" s="11"/>
      <c r="OY982" s="11"/>
      <c r="OZ982" s="11"/>
      <c r="PA982" s="11"/>
      <c r="PB982" s="11"/>
      <c r="PC982" s="11"/>
      <c r="PD982" s="11"/>
      <c r="PE982" s="11"/>
      <c r="PF982" s="11"/>
      <c r="PG982" s="11"/>
      <c r="PH982" s="11"/>
      <c r="PI982" s="11"/>
      <c r="PJ982" s="11"/>
      <c r="PK982" s="11"/>
      <c r="PL982" s="11"/>
      <c r="PM982" s="11"/>
      <c r="PN982" s="11"/>
      <c r="PO982" s="11"/>
      <c r="PP982" s="11"/>
      <c r="PQ982" s="11"/>
      <c r="PR982" s="11"/>
      <c r="PS982" s="11"/>
      <c r="PT982" s="11"/>
      <c r="PU982" s="11"/>
      <c r="PV982" s="11"/>
      <c r="PW982" s="11"/>
      <c r="PX982" s="11"/>
      <c r="PY982" s="11"/>
      <c r="PZ982" s="11"/>
      <c r="QA982" s="11"/>
      <c r="QB982" s="11"/>
      <c r="QC982" s="11"/>
      <c r="QD982" s="11"/>
      <c r="QE982" s="11"/>
      <c r="QF982" s="11"/>
      <c r="QG982" s="11"/>
      <c r="QH982" s="11"/>
      <c r="QI982" s="11"/>
      <c r="QJ982" s="11"/>
      <c r="QK982" s="11"/>
      <c r="QL982" s="11"/>
      <c r="QM982" s="11"/>
      <c r="QN982" s="11"/>
      <c r="QO982" s="11"/>
      <c r="QP982" s="11"/>
      <c r="QQ982" s="11"/>
      <c r="QR982" s="11"/>
      <c r="QS982" s="11"/>
      <c r="QT982" s="11"/>
      <c r="QU982" s="11"/>
      <c r="QV982" s="11"/>
      <c r="QW982" s="11"/>
      <c r="QX982" s="11"/>
      <c r="QY982" s="11"/>
      <c r="QZ982" s="11"/>
      <c r="RA982" s="11"/>
      <c r="RB982" s="11"/>
      <c r="RC982" s="11"/>
      <c r="RD982" s="11"/>
      <c r="RE982" s="11"/>
      <c r="RF982" s="11"/>
      <c r="RG982" s="11"/>
      <c r="RH982" s="11"/>
      <c r="RI982" s="11"/>
      <c r="RJ982" s="11"/>
      <c r="RK982" s="11"/>
      <c r="RL982" s="11"/>
      <c r="RM982" s="11"/>
      <c r="RN982" s="11"/>
      <c r="RO982" s="11"/>
      <c r="RP982" s="11"/>
      <c r="RQ982" s="11"/>
      <c r="RR982" s="11"/>
      <c r="RS982" s="11"/>
      <c r="RT982" s="11"/>
      <c r="RU982" s="11"/>
      <c r="RV982" s="11"/>
      <c r="RW982" s="11"/>
      <c r="RX982" s="11"/>
      <c r="RY982" s="11"/>
      <c r="RZ982" s="11"/>
      <c r="SA982" s="11"/>
      <c r="SB982" s="11"/>
      <c r="SC982" s="11"/>
      <c r="SD982" s="11"/>
      <c r="SE982" s="11"/>
      <c r="SF982" s="11"/>
      <c r="SG982" s="11"/>
      <c r="SH982" s="11"/>
      <c r="SI982" s="11"/>
      <c r="SJ982" s="11"/>
      <c r="SK982" s="11"/>
      <c r="SL982" s="11"/>
      <c r="SM982" s="11"/>
      <c r="SN982" s="11"/>
      <c r="SO982" s="11"/>
      <c r="SP982" s="11"/>
      <c r="SQ982" s="11"/>
      <c r="SR982" s="11"/>
      <c r="SS982" s="11"/>
      <c r="ST982" s="11"/>
      <c r="SU982" s="11"/>
      <c r="SV982" s="11"/>
      <c r="SW982" s="11"/>
      <c r="SX982" s="11"/>
      <c r="SY982" s="11"/>
      <c r="SZ982" s="11"/>
      <c r="TA982" s="11"/>
      <c r="TB982" s="11"/>
      <c r="TC982" s="11"/>
      <c r="TD982" s="11"/>
      <c r="TE982" s="11"/>
      <c r="TF982" s="11"/>
      <c r="TG982" s="11"/>
      <c r="TH982" s="11"/>
      <c r="TI982" s="11"/>
      <c r="TJ982" s="11"/>
      <c r="TK982" s="11"/>
      <c r="TL982" s="11"/>
      <c r="TM982" s="11"/>
      <c r="TN982" s="11"/>
      <c r="TO982" s="11"/>
      <c r="TP982" s="11"/>
      <c r="TQ982" s="11"/>
      <c r="TR982" s="11"/>
      <c r="TS982" s="11"/>
      <c r="TT982" s="11"/>
      <c r="TU982" s="11"/>
      <c r="TV982" s="11"/>
      <c r="TW982" s="11"/>
      <c r="TX982" s="11"/>
      <c r="TY982" s="11"/>
      <c r="TZ982" s="11"/>
      <c r="UA982" s="11"/>
      <c r="UB982" s="11"/>
      <c r="UC982" s="11"/>
      <c r="UD982" s="11"/>
      <c r="UE982" s="11"/>
      <c r="UF982" s="11"/>
      <c r="UG982" s="11"/>
      <c r="UH982" s="11"/>
      <c r="UI982" s="11"/>
      <c r="UJ982" s="11"/>
      <c r="UK982" s="11"/>
      <c r="UL982" s="11"/>
      <c r="UM982" s="11"/>
      <c r="UN982" s="11"/>
      <c r="UO982" s="11"/>
      <c r="UP982" s="11"/>
      <c r="UQ982" s="11"/>
      <c r="UR982" s="11"/>
      <c r="US982" s="11"/>
      <c r="UT982" s="11"/>
      <c r="UU982" s="11"/>
      <c r="UV982" s="11"/>
      <c r="UW982" s="11"/>
      <c r="UX982" s="11"/>
      <c r="UY982" s="11"/>
      <c r="UZ982" s="11"/>
      <c r="VA982" s="11"/>
      <c r="VB982" s="11"/>
      <c r="VC982" s="11"/>
      <c r="VD982" s="11"/>
      <c r="VE982" s="11"/>
      <c r="VF982" s="11"/>
      <c r="VG982" s="11"/>
      <c r="VH982" s="11"/>
      <c r="VI982" s="11"/>
      <c r="VJ982" s="11"/>
      <c r="VK982" s="11"/>
      <c r="VL982" s="11"/>
      <c r="VM982" s="11"/>
      <c r="VN982" s="11"/>
      <c r="VO982" s="11"/>
      <c r="VP982" s="11"/>
      <c r="VQ982" s="11"/>
      <c r="VR982" s="11"/>
      <c r="VS982" s="11"/>
      <c r="VT982" s="11"/>
      <c r="VU982" s="11"/>
      <c r="VV982" s="11"/>
      <c r="VW982" s="11"/>
      <c r="VX982" s="11"/>
      <c r="VY982" s="11"/>
      <c r="VZ982" s="11"/>
      <c r="WA982" s="11"/>
      <c r="WB982" s="11"/>
      <c r="WC982" s="11"/>
      <c r="WD982" s="11"/>
      <c r="WE982" s="11"/>
      <c r="WF982" s="11"/>
      <c r="WG982" s="11"/>
      <c r="WH982" s="11"/>
      <c r="WI982" s="11"/>
      <c r="WJ982" s="11"/>
      <c r="WK982" s="11"/>
      <c r="WL982" s="11"/>
      <c r="WM982" s="11"/>
      <c r="WN982" s="11"/>
      <c r="WO982" s="11"/>
      <c r="WP982" s="11"/>
      <c r="WQ982" s="11"/>
      <c r="WR982" s="11"/>
      <c r="WS982" s="11"/>
      <c r="WT982" s="11"/>
      <c r="WU982" s="11"/>
      <c r="WV982" s="11"/>
      <c r="WW982" s="11"/>
      <c r="WX982" s="11"/>
      <c r="WY982" s="11"/>
      <c r="WZ982" s="11"/>
      <c r="XA982" s="11"/>
      <c r="XB982" s="11"/>
      <c r="XC982" s="11"/>
      <c r="XD982" s="11"/>
      <c r="XE982" s="11"/>
      <c r="XF982" s="11"/>
      <c r="XG982" s="11"/>
      <c r="XH982" s="11"/>
      <c r="XI982" s="11"/>
      <c r="XJ982" s="11"/>
      <c r="XK982" s="11"/>
      <c r="XL982" s="11"/>
      <c r="XM982" s="11"/>
      <c r="XN982" s="11"/>
      <c r="XO982" s="11"/>
      <c r="XP982" s="11"/>
      <c r="XQ982" s="11"/>
      <c r="XR982" s="11"/>
      <c r="XS982" s="11"/>
      <c r="XT982" s="11"/>
      <c r="XU982" s="11"/>
      <c r="XV982" s="11"/>
      <c r="XW982" s="11"/>
      <c r="XX982" s="11"/>
      <c r="XY982" s="11"/>
      <c r="XZ982" s="11"/>
      <c r="YA982" s="11"/>
      <c r="YB982" s="11"/>
      <c r="YC982" s="11"/>
      <c r="YD982" s="11"/>
      <c r="YE982" s="11"/>
      <c r="YF982" s="11"/>
      <c r="YG982" s="11"/>
      <c r="YH982" s="11"/>
      <c r="YI982" s="11"/>
      <c r="YJ982" s="11"/>
      <c r="YK982" s="11"/>
      <c r="YL982" s="11"/>
      <c r="YM982" s="11"/>
      <c r="YN982" s="11"/>
      <c r="YO982" s="11"/>
      <c r="YP982" s="11"/>
      <c r="YQ982" s="11"/>
      <c r="YR982" s="11"/>
      <c r="YS982" s="11"/>
      <c r="YT982" s="11"/>
      <c r="YU982" s="11"/>
      <c r="YV982" s="11"/>
      <c r="YW982" s="11"/>
      <c r="YX982" s="11"/>
      <c r="YY982" s="11"/>
      <c r="YZ982" s="11"/>
      <c r="ZA982" s="11"/>
      <c r="ZB982" s="11"/>
      <c r="ZC982" s="11"/>
      <c r="ZD982" s="11"/>
      <c r="ZE982" s="11"/>
      <c r="ZF982" s="11"/>
      <c r="ZG982" s="11"/>
      <c r="ZH982" s="11"/>
      <c r="ZI982" s="11"/>
      <c r="ZJ982" s="11"/>
      <c r="ZK982" s="11"/>
      <c r="ZL982" s="11"/>
      <c r="ZM982" s="11"/>
      <c r="ZN982" s="11"/>
      <c r="ZO982" s="11"/>
      <c r="ZP982" s="11"/>
      <c r="ZQ982" s="11"/>
      <c r="ZR982" s="11"/>
      <c r="ZS982" s="11"/>
      <c r="ZT982" s="11"/>
      <c r="ZU982" s="11"/>
      <c r="ZV982" s="11"/>
      <c r="ZW982" s="11"/>
      <c r="ZX982" s="11"/>
      <c r="ZY982" s="11"/>
      <c r="ZZ982" s="11"/>
      <c r="AAA982" s="11"/>
      <c r="AAB982" s="11"/>
      <c r="AAC982" s="11"/>
      <c r="AAD982" s="11"/>
      <c r="AAE982" s="11"/>
      <c r="AAF982" s="11"/>
      <c r="AAG982" s="11"/>
      <c r="AAH982" s="11"/>
      <c r="AAI982" s="11"/>
      <c r="AAJ982" s="11"/>
      <c r="AAK982" s="11"/>
      <c r="AAL982" s="11"/>
      <c r="AAM982" s="11"/>
      <c r="AAN982" s="11"/>
      <c r="AAO982" s="11"/>
      <c r="AAP982" s="11"/>
      <c r="AAQ982" s="11"/>
      <c r="AAR982" s="11"/>
      <c r="AAS982" s="11"/>
      <c r="AAT982" s="11"/>
      <c r="AAU982" s="11"/>
      <c r="AAV982" s="11"/>
      <c r="AAW982" s="11"/>
      <c r="AAX982" s="11"/>
      <c r="AAY982" s="11"/>
      <c r="AAZ982" s="11"/>
      <c r="ABA982" s="11"/>
      <c r="ABB982" s="11"/>
      <c r="ABC982" s="11"/>
      <c r="ABD982" s="11"/>
      <c r="ABE982" s="11"/>
      <c r="ABF982" s="11"/>
      <c r="ABG982" s="11"/>
      <c r="ABH982" s="11"/>
      <c r="ABI982" s="11"/>
      <c r="ABJ982" s="11"/>
      <c r="ABK982" s="11"/>
      <c r="ABL982" s="11"/>
      <c r="ABM982" s="11"/>
      <c r="ABN982" s="11"/>
      <c r="ABO982" s="11"/>
      <c r="ABP982" s="11"/>
      <c r="ABQ982" s="11"/>
      <c r="ABR982" s="11"/>
      <c r="ABS982" s="11"/>
      <c r="ABT982" s="11"/>
      <c r="ABU982" s="11"/>
      <c r="ABV982" s="11"/>
      <c r="ABW982" s="11"/>
      <c r="ABX982" s="11"/>
      <c r="ABY982" s="11"/>
      <c r="ABZ982" s="11"/>
      <c r="ACA982" s="11"/>
      <c r="ACB982" s="11"/>
      <c r="ACC982" s="11"/>
      <c r="ACD982" s="11"/>
      <c r="ACE982" s="11"/>
      <c r="ACF982" s="11"/>
      <c r="ACG982" s="11"/>
      <c r="ACH982" s="11"/>
      <c r="ACI982" s="11"/>
      <c r="ACJ982" s="11"/>
      <c r="ACK982" s="11"/>
      <c r="ACL982" s="11"/>
      <c r="ACM982" s="11"/>
      <c r="ACN982" s="11"/>
      <c r="ACO982" s="11"/>
      <c r="ACP982" s="11"/>
      <c r="ACQ982" s="11"/>
      <c r="ACR982" s="11"/>
      <c r="ACS982" s="11"/>
      <c r="ACT982" s="11"/>
      <c r="ACU982" s="11"/>
      <c r="ACV982" s="11"/>
      <c r="ACW982" s="11"/>
      <c r="ACX982" s="11"/>
      <c r="ACY982" s="11"/>
      <c r="ACZ982" s="11"/>
      <c r="ADA982" s="11"/>
      <c r="ADB982" s="11"/>
      <c r="ADC982" s="11"/>
      <c r="ADD982" s="11"/>
      <c r="ADE982" s="11"/>
      <c r="ADF982" s="11"/>
      <c r="ADG982" s="11"/>
      <c r="ADH982" s="11"/>
      <c r="ADI982" s="11"/>
      <c r="ADJ982" s="11"/>
      <c r="ADK982" s="11"/>
      <c r="ADL982" s="11"/>
      <c r="ADM982" s="11"/>
      <c r="ADN982" s="11"/>
      <c r="ADO982" s="11"/>
      <c r="ADP982" s="11"/>
      <c r="ADQ982" s="11"/>
      <c r="ADR982" s="11"/>
      <c r="ADS982" s="11"/>
      <c r="ADT982" s="11"/>
      <c r="ADU982" s="11"/>
      <c r="ADV982" s="11"/>
      <c r="ADW982" s="11"/>
      <c r="ADX982" s="11"/>
      <c r="ADY982" s="11"/>
      <c r="ADZ982" s="11"/>
      <c r="AEA982" s="11"/>
      <c r="AEB982" s="11"/>
      <c r="AEC982" s="11"/>
      <c r="AED982" s="11"/>
      <c r="AEE982" s="11"/>
      <c r="AEF982" s="11"/>
      <c r="AEG982" s="11"/>
      <c r="AEH982" s="11"/>
      <c r="AEI982" s="11"/>
      <c r="AEJ982" s="11"/>
      <c r="AEK982" s="11"/>
      <c r="AEL982" s="11"/>
      <c r="AEM982" s="11"/>
      <c r="AEN982" s="11"/>
      <c r="AEO982" s="11"/>
      <c r="AEP982" s="11"/>
      <c r="AEQ982" s="11"/>
      <c r="AER982" s="11"/>
      <c r="AES982" s="11"/>
      <c r="AET982" s="11"/>
      <c r="AEU982" s="11"/>
      <c r="AEV982" s="11"/>
      <c r="AEW982" s="11"/>
      <c r="AEX982" s="11"/>
      <c r="AEY982" s="11"/>
      <c r="AEZ982" s="11"/>
      <c r="AFA982" s="11"/>
      <c r="AFB982" s="11"/>
      <c r="AFC982" s="11"/>
      <c r="AFD982" s="11"/>
      <c r="AFE982" s="11"/>
      <c r="AFF982" s="11"/>
      <c r="AFG982" s="11"/>
      <c r="AFH982" s="11"/>
      <c r="AFI982" s="11"/>
      <c r="AFJ982" s="11"/>
      <c r="AFK982" s="11"/>
      <c r="AFL982" s="11"/>
      <c r="AFM982" s="11"/>
      <c r="AFN982" s="11"/>
      <c r="AFO982" s="11"/>
      <c r="AFP982" s="11"/>
      <c r="AFQ982" s="11"/>
      <c r="AFR982" s="11"/>
      <c r="AFS982" s="11"/>
      <c r="AFT982" s="11"/>
      <c r="AFU982" s="11"/>
      <c r="AFV982" s="11"/>
      <c r="AFW982" s="11"/>
      <c r="AFX982" s="11"/>
      <c r="AFY982" s="11"/>
      <c r="AFZ982" s="11"/>
      <c r="AGA982" s="11"/>
      <c r="AGB982" s="11"/>
      <c r="AGC982" s="11"/>
      <c r="AGD982" s="11"/>
      <c r="AGE982" s="11"/>
      <c r="AGF982" s="11"/>
      <c r="AGG982" s="11"/>
      <c r="AGH982" s="11"/>
      <c r="AGI982" s="11"/>
      <c r="AGJ982" s="11"/>
      <c r="AGK982" s="11"/>
      <c r="AGL982" s="11"/>
      <c r="AGM982" s="11"/>
      <c r="AGN982" s="11"/>
      <c r="AGO982" s="11"/>
      <c r="AGP982" s="11"/>
      <c r="AGQ982" s="11"/>
      <c r="AGR982" s="11"/>
      <c r="AGS982" s="11"/>
      <c r="AGT982" s="11"/>
      <c r="AGU982" s="11"/>
      <c r="AGV982" s="11"/>
      <c r="AGW982" s="11"/>
      <c r="AGX982" s="11"/>
      <c r="AGY982" s="11"/>
      <c r="AGZ982" s="11"/>
      <c r="AHA982" s="11"/>
      <c r="AHB982" s="11"/>
      <c r="AHC982" s="11"/>
      <c r="AHD982" s="11"/>
      <c r="AHE982" s="11"/>
      <c r="AHF982" s="11"/>
      <c r="AHG982" s="11"/>
      <c r="AHH982" s="11"/>
      <c r="AHI982" s="11"/>
      <c r="AHJ982" s="11"/>
      <c r="AHK982" s="11"/>
      <c r="AHL982" s="11"/>
      <c r="AHM982" s="11"/>
      <c r="AHN982" s="11"/>
      <c r="AHO982" s="11"/>
      <c r="AHP982" s="11"/>
      <c r="AHQ982" s="11"/>
      <c r="AHR982" s="11"/>
      <c r="AHS982" s="11"/>
      <c r="AHT982" s="11"/>
      <c r="AHU982" s="11"/>
      <c r="AHV982" s="11"/>
      <c r="AHW982" s="11"/>
      <c r="AHX982" s="11"/>
      <c r="AHY982" s="11"/>
      <c r="AHZ982" s="11"/>
      <c r="AIA982" s="11"/>
      <c r="AIB982" s="11"/>
      <c r="AIC982" s="11"/>
      <c r="AID982" s="11"/>
      <c r="AIE982" s="11"/>
      <c r="AIF982" s="11"/>
      <c r="AIG982" s="11"/>
      <c r="AIH982" s="11"/>
      <c r="AII982" s="11"/>
      <c r="AIJ982" s="11"/>
      <c r="AIK982" s="11"/>
      <c r="AIL982" s="11"/>
      <c r="AIM982" s="11"/>
      <c r="AIN982" s="11"/>
      <c r="AIO982" s="11"/>
      <c r="AIP982" s="11"/>
      <c r="AIQ982" s="11"/>
      <c r="AIR982" s="11"/>
      <c r="AIS982" s="11"/>
      <c r="AIT982" s="11"/>
      <c r="AIU982" s="11"/>
      <c r="AIV982" s="11"/>
      <c r="AIW982" s="11"/>
      <c r="AIX982" s="11"/>
      <c r="AIY982" s="11"/>
      <c r="AIZ982" s="11"/>
      <c r="AJA982" s="11"/>
      <c r="AJB982" s="11"/>
      <c r="AJC982" s="11"/>
      <c r="AJD982" s="11"/>
      <c r="AJE982" s="11"/>
      <c r="AJF982" s="11"/>
      <c r="AJG982" s="11"/>
      <c r="AJH982" s="11"/>
      <c r="AJI982" s="11"/>
      <c r="AJJ982" s="11"/>
      <c r="AJK982" s="11"/>
      <c r="AJL982" s="11"/>
      <c r="AJM982" s="11"/>
      <c r="AJN982" s="11"/>
      <c r="AJO982" s="11"/>
      <c r="AJP982" s="11"/>
      <c r="AJQ982" s="11"/>
      <c r="AJR982" s="11"/>
      <c r="AJS982" s="11"/>
      <c r="AJT982" s="11"/>
      <c r="AJU982" s="11"/>
      <c r="AJV982" s="11"/>
      <c r="AJW982" s="11"/>
      <c r="AJX982" s="11"/>
      <c r="AJY982" s="11"/>
      <c r="AJZ982" s="11"/>
      <c r="AKA982" s="11"/>
      <c r="AKB982" s="11"/>
      <c r="AKC982" s="11"/>
      <c r="AKD982" s="11"/>
      <c r="AKE982" s="11"/>
      <c r="AKF982" s="11"/>
      <c r="AKG982" s="11"/>
      <c r="AKH982" s="11"/>
      <c r="AKI982" s="11"/>
      <c r="AKJ982" s="11"/>
      <c r="AKK982" s="11"/>
      <c r="AKL982" s="11"/>
      <c r="AKM982" s="11"/>
      <c r="AKN982" s="11"/>
      <c r="AKO982" s="11"/>
      <c r="AKP982" s="11"/>
      <c r="AKQ982" s="11"/>
      <c r="AKR982" s="11"/>
      <c r="AKS982" s="11"/>
      <c r="AKT982" s="11"/>
      <c r="AKU982" s="11"/>
      <c r="AKV982" s="11"/>
      <c r="AKW982" s="11"/>
      <c r="AKX982" s="11"/>
      <c r="AKY982" s="11"/>
      <c r="AKZ982" s="11"/>
      <c r="ALA982" s="11"/>
      <c r="ALB982" s="11"/>
      <c r="ALC982" s="11"/>
      <c r="ALD982" s="11"/>
      <c r="ALE982" s="11"/>
      <c r="ALF982" s="11"/>
      <c r="ALG982" s="11"/>
      <c r="ALH982" s="11"/>
      <c r="ALI982" s="11"/>
      <c r="ALJ982" s="11"/>
      <c r="ALK982" s="11"/>
      <c r="ALL982" s="11"/>
      <c r="ALM982" s="11"/>
      <c r="ALN982" s="11"/>
      <c r="ALO982" s="11"/>
      <c r="ALP982" s="11"/>
      <c r="ALQ982" s="11"/>
      <c r="ALR982" s="11"/>
      <c r="ALS982" s="11"/>
      <c r="ALT982" s="11"/>
      <c r="ALU982" s="11"/>
      <c r="ALV982" s="11"/>
      <c r="ALW982" s="11"/>
      <c r="ALX982" s="11"/>
      <c r="ALY982" s="11"/>
      <c r="ALZ982" s="11"/>
      <c r="AMA982" s="11"/>
      <c r="AMB982" s="11"/>
      <c r="AMC982" s="11"/>
      <c r="AMD982" s="11"/>
      <c r="AME982" s="11"/>
      <c r="AMF982" s="11"/>
      <c r="AMG982" s="11"/>
      <c r="AMH982" s="11"/>
      <c r="AMI982" s="11"/>
      <c r="AMJ982" s="11"/>
    </row>
    <row r="983" spans="1:1024" s="9" customFormat="1" x14ac:dyDescent="0.3">
      <c r="A983" s="18">
        <v>19</v>
      </c>
      <c r="B983" s="19"/>
      <c r="C983" s="74"/>
      <c r="D983" s="19"/>
      <c r="E983" s="19"/>
      <c r="F983" s="24"/>
      <c r="G983" s="19"/>
      <c r="H983" s="19"/>
      <c r="I983" s="25"/>
      <c r="J983" s="25"/>
      <c r="K983" s="61" t="s">
        <v>243</v>
      </c>
      <c r="L983" s="34">
        <f>I982*P983</f>
        <v>1525800</v>
      </c>
      <c r="M983" s="34">
        <f>I982*Q983</f>
        <v>111383.40000000001</v>
      </c>
      <c r="N983" s="34">
        <f t="shared" si="164"/>
        <v>1637183.4</v>
      </c>
      <c r="O983" s="202"/>
      <c r="P983" s="34">
        <v>1500</v>
      </c>
      <c r="Q983" s="23">
        <v>109.5</v>
      </c>
      <c r="R983" s="24" t="s">
        <v>279</v>
      </c>
      <c r="S983" s="24" t="s">
        <v>655</v>
      </c>
      <c r="T983" s="7"/>
      <c r="U983" s="7"/>
      <c r="V983" s="8"/>
      <c r="W983" s="7"/>
      <c r="X983" s="7"/>
      <c r="Z983" s="7"/>
      <c r="AA983" s="7"/>
      <c r="AB983" s="7"/>
      <c r="AC983" s="10"/>
      <c r="DX983" s="11"/>
      <c r="DY983" s="11"/>
      <c r="DZ983" s="11"/>
      <c r="EA983" s="11"/>
      <c r="EB983" s="11"/>
      <c r="EC983" s="11"/>
      <c r="ED983" s="11"/>
      <c r="EE983" s="11"/>
      <c r="EF983" s="11"/>
      <c r="EG983" s="11"/>
      <c r="EH983" s="11"/>
      <c r="EI983" s="11"/>
      <c r="EJ983" s="11"/>
      <c r="EK983" s="11"/>
      <c r="EL983" s="11"/>
      <c r="EM983" s="11"/>
      <c r="EN983" s="11"/>
      <c r="EO983" s="11"/>
      <c r="EP983" s="11"/>
      <c r="EQ983" s="11"/>
      <c r="ER983" s="11"/>
      <c r="ES983" s="11"/>
      <c r="ET983" s="11"/>
      <c r="EU983" s="11"/>
      <c r="EV983" s="11"/>
      <c r="EW983" s="11"/>
      <c r="EX983" s="11"/>
      <c r="EY983" s="11"/>
      <c r="EZ983" s="11"/>
      <c r="FA983" s="11"/>
      <c r="FB983" s="11"/>
      <c r="FC983" s="11"/>
      <c r="FD983" s="11"/>
      <c r="FE983" s="11"/>
      <c r="FF983" s="11"/>
      <c r="FG983" s="11"/>
      <c r="FH983" s="11"/>
      <c r="FI983" s="11"/>
      <c r="FJ983" s="11"/>
      <c r="FK983" s="11"/>
      <c r="FL983" s="11"/>
      <c r="FM983" s="11"/>
      <c r="FN983" s="11"/>
      <c r="FO983" s="11"/>
      <c r="FP983" s="11"/>
      <c r="FQ983" s="11"/>
      <c r="FR983" s="11"/>
      <c r="FS983" s="11"/>
      <c r="FT983" s="11"/>
      <c r="FU983" s="11"/>
      <c r="FV983" s="11"/>
      <c r="FW983" s="11"/>
      <c r="FX983" s="11"/>
      <c r="FY983" s="11"/>
      <c r="FZ983" s="11"/>
      <c r="GA983" s="11"/>
      <c r="GB983" s="11"/>
      <c r="GC983" s="11"/>
      <c r="GD983" s="11"/>
      <c r="GE983" s="11"/>
      <c r="GF983" s="11"/>
      <c r="GG983" s="11"/>
      <c r="GH983" s="11"/>
      <c r="GI983" s="11"/>
      <c r="GJ983" s="11"/>
      <c r="GK983" s="11"/>
      <c r="GL983" s="11"/>
      <c r="GM983" s="11"/>
      <c r="GN983" s="11"/>
      <c r="GO983" s="11"/>
      <c r="GP983" s="11"/>
      <c r="GQ983" s="11"/>
      <c r="GR983" s="11"/>
      <c r="GS983" s="11"/>
      <c r="GT983" s="11"/>
      <c r="GU983" s="11"/>
      <c r="GV983" s="11"/>
      <c r="GW983" s="11"/>
      <c r="GX983" s="11"/>
      <c r="GY983" s="11"/>
      <c r="GZ983" s="11"/>
      <c r="HA983" s="11"/>
      <c r="HB983" s="11"/>
      <c r="HC983" s="11"/>
      <c r="HD983" s="11"/>
      <c r="HE983" s="11"/>
      <c r="HF983" s="11"/>
      <c r="HG983" s="11"/>
      <c r="HH983" s="11"/>
      <c r="HI983" s="11"/>
      <c r="HJ983" s="11"/>
      <c r="HK983" s="11"/>
      <c r="HL983" s="11"/>
      <c r="HM983" s="11"/>
      <c r="HN983" s="11"/>
      <c r="HO983" s="11"/>
      <c r="HP983" s="11"/>
      <c r="HQ983" s="11"/>
      <c r="HR983" s="11"/>
      <c r="HS983" s="11"/>
      <c r="HT983" s="11"/>
      <c r="HU983" s="11"/>
      <c r="HV983" s="11"/>
      <c r="HW983" s="11"/>
      <c r="HX983" s="11"/>
      <c r="HY983" s="11"/>
      <c r="HZ983" s="11"/>
      <c r="IA983" s="11"/>
      <c r="IB983" s="11"/>
      <c r="IC983" s="11"/>
      <c r="ID983" s="11"/>
      <c r="IE983" s="11"/>
      <c r="IF983" s="11"/>
      <c r="IG983" s="11"/>
      <c r="IH983" s="11"/>
      <c r="II983" s="11"/>
      <c r="IJ983" s="11"/>
      <c r="IK983" s="11"/>
      <c r="IL983" s="11"/>
      <c r="IM983" s="11"/>
      <c r="IN983" s="11"/>
      <c r="IO983" s="11"/>
      <c r="IP983" s="11"/>
      <c r="IQ983" s="11"/>
      <c r="IR983" s="11"/>
      <c r="IS983" s="11"/>
      <c r="IT983" s="11"/>
      <c r="IU983" s="11"/>
      <c r="IV983" s="11"/>
      <c r="IW983" s="11"/>
      <c r="IX983" s="11"/>
      <c r="IY983" s="11"/>
      <c r="IZ983" s="11"/>
      <c r="JA983" s="11"/>
      <c r="JB983" s="11"/>
      <c r="JC983" s="11"/>
      <c r="JD983" s="11"/>
      <c r="JE983" s="11"/>
      <c r="JF983" s="11"/>
      <c r="JG983" s="11"/>
      <c r="JH983" s="11"/>
      <c r="JI983" s="11"/>
      <c r="JJ983" s="11"/>
      <c r="JK983" s="11"/>
      <c r="JL983" s="11"/>
      <c r="JM983" s="11"/>
      <c r="JN983" s="11"/>
      <c r="JO983" s="11"/>
      <c r="JP983" s="11"/>
      <c r="JQ983" s="11"/>
      <c r="JR983" s="11"/>
      <c r="JS983" s="11"/>
      <c r="JT983" s="11"/>
      <c r="JU983" s="11"/>
      <c r="JV983" s="11"/>
      <c r="JW983" s="11"/>
      <c r="JX983" s="11"/>
      <c r="JY983" s="11"/>
      <c r="JZ983" s="11"/>
      <c r="KA983" s="11"/>
      <c r="KB983" s="11"/>
      <c r="KC983" s="11"/>
      <c r="KD983" s="11"/>
      <c r="KE983" s="11"/>
      <c r="KF983" s="11"/>
      <c r="KG983" s="11"/>
      <c r="KH983" s="11"/>
      <c r="KI983" s="11"/>
      <c r="KJ983" s="11"/>
      <c r="KK983" s="11"/>
      <c r="KL983" s="11"/>
      <c r="KM983" s="11"/>
      <c r="KN983" s="11"/>
      <c r="KO983" s="11"/>
      <c r="KP983" s="11"/>
      <c r="KQ983" s="11"/>
      <c r="KR983" s="11"/>
      <c r="KS983" s="11"/>
      <c r="KT983" s="11"/>
      <c r="KU983" s="11"/>
      <c r="KV983" s="11"/>
      <c r="KW983" s="11"/>
      <c r="KX983" s="11"/>
      <c r="KY983" s="11"/>
      <c r="KZ983" s="11"/>
      <c r="LA983" s="11"/>
      <c r="LB983" s="11"/>
      <c r="LC983" s="11"/>
      <c r="LD983" s="11"/>
      <c r="LE983" s="11"/>
      <c r="LF983" s="11"/>
      <c r="LG983" s="11"/>
      <c r="LH983" s="11"/>
      <c r="LI983" s="11"/>
      <c r="LJ983" s="11"/>
      <c r="LK983" s="11"/>
      <c r="LL983" s="11"/>
      <c r="LM983" s="11"/>
      <c r="LN983" s="11"/>
      <c r="LO983" s="11"/>
      <c r="LP983" s="11"/>
      <c r="LQ983" s="11"/>
      <c r="LR983" s="11"/>
      <c r="LS983" s="11"/>
      <c r="LT983" s="11"/>
      <c r="LU983" s="11"/>
      <c r="LV983" s="11"/>
      <c r="LW983" s="11"/>
      <c r="LX983" s="11"/>
      <c r="LY983" s="11"/>
      <c r="LZ983" s="11"/>
      <c r="MA983" s="11"/>
      <c r="MB983" s="11"/>
      <c r="MC983" s="11"/>
      <c r="MD983" s="11"/>
      <c r="ME983" s="11"/>
      <c r="MF983" s="11"/>
      <c r="MG983" s="11"/>
      <c r="MH983" s="11"/>
      <c r="MI983" s="11"/>
      <c r="MJ983" s="11"/>
      <c r="MK983" s="11"/>
      <c r="ML983" s="11"/>
      <c r="MM983" s="11"/>
      <c r="MN983" s="11"/>
      <c r="MO983" s="11"/>
      <c r="MP983" s="11"/>
      <c r="MQ983" s="11"/>
      <c r="MR983" s="11"/>
      <c r="MS983" s="11"/>
      <c r="MT983" s="11"/>
      <c r="MU983" s="11"/>
      <c r="MV983" s="11"/>
      <c r="MW983" s="11"/>
      <c r="MX983" s="11"/>
      <c r="MY983" s="11"/>
      <c r="MZ983" s="11"/>
      <c r="NA983" s="11"/>
      <c r="NB983" s="11"/>
      <c r="NC983" s="11"/>
      <c r="ND983" s="11"/>
      <c r="NE983" s="11"/>
      <c r="NF983" s="11"/>
      <c r="NG983" s="11"/>
      <c r="NH983" s="11"/>
      <c r="NI983" s="11"/>
      <c r="NJ983" s="11"/>
      <c r="NK983" s="11"/>
      <c r="NL983" s="11"/>
      <c r="NM983" s="11"/>
      <c r="NN983" s="11"/>
      <c r="NO983" s="11"/>
      <c r="NP983" s="11"/>
      <c r="NQ983" s="11"/>
      <c r="NR983" s="11"/>
      <c r="NS983" s="11"/>
      <c r="NT983" s="11"/>
      <c r="NU983" s="11"/>
      <c r="NV983" s="11"/>
      <c r="NW983" s="11"/>
      <c r="NX983" s="11"/>
      <c r="NY983" s="11"/>
      <c r="NZ983" s="11"/>
      <c r="OA983" s="11"/>
      <c r="OB983" s="11"/>
      <c r="OC983" s="11"/>
      <c r="OD983" s="11"/>
      <c r="OE983" s="11"/>
      <c r="OF983" s="11"/>
      <c r="OG983" s="11"/>
      <c r="OH983" s="11"/>
      <c r="OI983" s="11"/>
      <c r="OJ983" s="11"/>
      <c r="OK983" s="11"/>
      <c r="OL983" s="11"/>
      <c r="OM983" s="11"/>
      <c r="ON983" s="11"/>
      <c r="OO983" s="11"/>
      <c r="OP983" s="11"/>
      <c r="OQ983" s="11"/>
      <c r="OR983" s="11"/>
      <c r="OS983" s="11"/>
      <c r="OT983" s="11"/>
      <c r="OU983" s="11"/>
      <c r="OV983" s="11"/>
      <c r="OW983" s="11"/>
      <c r="OX983" s="11"/>
      <c r="OY983" s="11"/>
      <c r="OZ983" s="11"/>
      <c r="PA983" s="11"/>
      <c r="PB983" s="11"/>
      <c r="PC983" s="11"/>
      <c r="PD983" s="11"/>
      <c r="PE983" s="11"/>
      <c r="PF983" s="11"/>
      <c r="PG983" s="11"/>
      <c r="PH983" s="11"/>
      <c r="PI983" s="11"/>
      <c r="PJ983" s="11"/>
      <c r="PK983" s="11"/>
      <c r="PL983" s="11"/>
      <c r="PM983" s="11"/>
      <c r="PN983" s="11"/>
      <c r="PO983" s="11"/>
      <c r="PP983" s="11"/>
      <c r="PQ983" s="11"/>
      <c r="PR983" s="11"/>
      <c r="PS983" s="11"/>
      <c r="PT983" s="11"/>
      <c r="PU983" s="11"/>
      <c r="PV983" s="11"/>
      <c r="PW983" s="11"/>
      <c r="PX983" s="11"/>
      <c r="PY983" s="11"/>
      <c r="PZ983" s="11"/>
      <c r="QA983" s="11"/>
      <c r="QB983" s="11"/>
      <c r="QC983" s="11"/>
      <c r="QD983" s="11"/>
      <c r="QE983" s="11"/>
      <c r="QF983" s="11"/>
      <c r="QG983" s="11"/>
      <c r="QH983" s="11"/>
      <c r="QI983" s="11"/>
      <c r="QJ983" s="11"/>
      <c r="QK983" s="11"/>
      <c r="QL983" s="11"/>
      <c r="QM983" s="11"/>
      <c r="QN983" s="11"/>
      <c r="QO983" s="11"/>
      <c r="QP983" s="11"/>
      <c r="QQ983" s="11"/>
      <c r="QR983" s="11"/>
      <c r="QS983" s="11"/>
      <c r="QT983" s="11"/>
      <c r="QU983" s="11"/>
      <c r="QV983" s="11"/>
      <c r="QW983" s="11"/>
      <c r="QX983" s="11"/>
      <c r="QY983" s="11"/>
      <c r="QZ983" s="11"/>
      <c r="RA983" s="11"/>
      <c r="RB983" s="11"/>
      <c r="RC983" s="11"/>
      <c r="RD983" s="11"/>
      <c r="RE983" s="11"/>
      <c r="RF983" s="11"/>
      <c r="RG983" s="11"/>
      <c r="RH983" s="11"/>
      <c r="RI983" s="11"/>
      <c r="RJ983" s="11"/>
      <c r="RK983" s="11"/>
      <c r="RL983" s="11"/>
      <c r="RM983" s="11"/>
      <c r="RN983" s="11"/>
      <c r="RO983" s="11"/>
      <c r="RP983" s="11"/>
      <c r="RQ983" s="11"/>
      <c r="RR983" s="11"/>
      <c r="RS983" s="11"/>
      <c r="RT983" s="11"/>
      <c r="RU983" s="11"/>
      <c r="RV983" s="11"/>
      <c r="RW983" s="11"/>
      <c r="RX983" s="11"/>
      <c r="RY983" s="11"/>
      <c r="RZ983" s="11"/>
      <c r="SA983" s="11"/>
      <c r="SB983" s="11"/>
      <c r="SC983" s="11"/>
      <c r="SD983" s="11"/>
      <c r="SE983" s="11"/>
      <c r="SF983" s="11"/>
      <c r="SG983" s="11"/>
      <c r="SH983" s="11"/>
      <c r="SI983" s="11"/>
      <c r="SJ983" s="11"/>
      <c r="SK983" s="11"/>
      <c r="SL983" s="11"/>
      <c r="SM983" s="11"/>
      <c r="SN983" s="11"/>
      <c r="SO983" s="11"/>
      <c r="SP983" s="11"/>
      <c r="SQ983" s="11"/>
      <c r="SR983" s="11"/>
      <c r="SS983" s="11"/>
      <c r="ST983" s="11"/>
      <c r="SU983" s="11"/>
      <c r="SV983" s="11"/>
      <c r="SW983" s="11"/>
      <c r="SX983" s="11"/>
      <c r="SY983" s="11"/>
      <c r="SZ983" s="11"/>
      <c r="TA983" s="11"/>
      <c r="TB983" s="11"/>
      <c r="TC983" s="11"/>
      <c r="TD983" s="11"/>
      <c r="TE983" s="11"/>
      <c r="TF983" s="11"/>
      <c r="TG983" s="11"/>
      <c r="TH983" s="11"/>
      <c r="TI983" s="11"/>
      <c r="TJ983" s="11"/>
      <c r="TK983" s="11"/>
      <c r="TL983" s="11"/>
      <c r="TM983" s="11"/>
      <c r="TN983" s="11"/>
      <c r="TO983" s="11"/>
      <c r="TP983" s="11"/>
      <c r="TQ983" s="11"/>
      <c r="TR983" s="11"/>
      <c r="TS983" s="11"/>
      <c r="TT983" s="11"/>
      <c r="TU983" s="11"/>
      <c r="TV983" s="11"/>
      <c r="TW983" s="11"/>
      <c r="TX983" s="11"/>
      <c r="TY983" s="11"/>
      <c r="TZ983" s="11"/>
      <c r="UA983" s="11"/>
      <c r="UB983" s="11"/>
      <c r="UC983" s="11"/>
      <c r="UD983" s="11"/>
      <c r="UE983" s="11"/>
      <c r="UF983" s="11"/>
      <c r="UG983" s="11"/>
      <c r="UH983" s="11"/>
      <c r="UI983" s="11"/>
      <c r="UJ983" s="11"/>
      <c r="UK983" s="11"/>
      <c r="UL983" s="11"/>
      <c r="UM983" s="11"/>
      <c r="UN983" s="11"/>
      <c r="UO983" s="11"/>
      <c r="UP983" s="11"/>
      <c r="UQ983" s="11"/>
      <c r="UR983" s="11"/>
      <c r="US983" s="11"/>
      <c r="UT983" s="11"/>
      <c r="UU983" s="11"/>
      <c r="UV983" s="11"/>
      <c r="UW983" s="11"/>
      <c r="UX983" s="11"/>
      <c r="UY983" s="11"/>
      <c r="UZ983" s="11"/>
      <c r="VA983" s="11"/>
      <c r="VB983" s="11"/>
      <c r="VC983" s="11"/>
      <c r="VD983" s="11"/>
      <c r="VE983" s="11"/>
      <c r="VF983" s="11"/>
      <c r="VG983" s="11"/>
      <c r="VH983" s="11"/>
      <c r="VI983" s="11"/>
      <c r="VJ983" s="11"/>
      <c r="VK983" s="11"/>
      <c r="VL983" s="11"/>
      <c r="VM983" s="11"/>
      <c r="VN983" s="11"/>
      <c r="VO983" s="11"/>
      <c r="VP983" s="11"/>
      <c r="VQ983" s="11"/>
      <c r="VR983" s="11"/>
      <c r="VS983" s="11"/>
      <c r="VT983" s="11"/>
      <c r="VU983" s="11"/>
      <c r="VV983" s="11"/>
      <c r="VW983" s="11"/>
      <c r="VX983" s="11"/>
      <c r="VY983" s="11"/>
      <c r="VZ983" s="11"/>
      <c r="WA983" s="11"/>
      <c r="WB983" s="11"/>
      <c r="WC983" s="11"/>
      <c r="WD983" s="11"/>
      <c r="WE983" s="11"/>
      <c r="WF983" s="11"/>
      <c r="WG983" s="11"/>
      <c r="WH983" s="11"/>
      <c r="WI983" s="11"/>
      <c r="WJ983" s="11"/>
      <c r="WK983" s="11"/>
      <c r="WL983" s="11"/>
      <c r="WM983" s="11"/>
      <c r="WN983" s="11"/>
      <c r="WO983" s="11"/>
      <c r="WP983" s="11"/>
      <c r="WQ983" s="11"/>
      <c r="WR983" s="11"/>
      <c r="WS983" s="11"/>
      <c r="WT983" s="11"/>
      <c r="WU983" s="11"/>
      <c r="WV983" s="11"/>
      <c r="WW983" s="11"/>
      <c r="WX983" s="11"/>
      <c r="WY983" s="11"/>
      <c r="WZ983" s="11"/>
      <c r="XA983" s="11"/>
      <c r="XB983" s="11"/>
      <c r="XC983" s="11"/>
      <c r="XD983" s="11"/>
      <c r="XE983" s="11"/>
      <c r="XF983" s="11"/>
      <c r="XG983" s="11"/>
      <c r="XH983" s="11"/>
      <c r="XI983" s="11"/>
      <c r="XJ983" s="11"/>
      <c r="XK983" s="11"/>
      <c r="XL983" s="11"/>
      <c r="XM983" s="11"/>
      <c r="XN983" s="11"/>
      <c r="XO983" s="11"/>
      <c r="XP983" s="11"/>
      <c r="XQ983" s="11"/>
      <c r="XR983" s="11"/>
      <c r="XS983" s="11"/>
      <c r="XT983" s="11"/>
      <c r="XU983" s="11"/>
      <c r="XV983" s="11"/>
      <c r="XW983" s="11"/>
      <c r="XX983" s="11"/>
      <c r="XY983" s="11"/>
      <c r="XZ983" s="11"/>
      <c r="YA983" s="11"/>
      <c r="YB983" s="11"/>
      <c r="YC983" s="11"/>
      <c r="YD983" s="11"/>
      <c r="YE983" s="11"/>
      <c r="YF983" s="11"/>
      <c r="YG983" s="11"/>
      <c r="YH983" s="11"/>
      <c r="YI983" s="11"/>
      <c r="YJ983" s="11"/>
      <c r="YK983" s="11"/>
      <c r="YL983" s="11"/>
      <c r="YM983" s="11"/>
      <c r="YN983" s="11"/>
      <c r="YO983" s="11"/>
      <c r="YP983" s="11"/>
      <c r="YQ983" s="11"/>
      <c r="YR983" s="11"/>
      <c r="YS983" s="11"/>
      <c r="YT983" s="11"/>
      <c r="YU983" s="11"/>
      <c r="YV983" s="11"/>
      <c r="YW983" s="11"/>
      <c r="YX983" s="11"/>
      <c r="YY983" s="11"/>
      <c r="YZ983" s="11"/>
      <c r="ZA983" s="11"/>
      <c r="ZB983" s="11"/>
      <c r="ZC983" s="11"/>
      <c r="ZD983" s="11"/>
      <c r="ZE983" s="11"/>
      <c r="ZF983" s="11"/>
      <c r="ZG983" s="11"/>
      <c r="ZH983" s="11"/>
      <c r="ZI983" s="11"/>
      <c r="ZJ983" s="11"/>
      <c r="ZK983" s="11"/>
      <c r="ZL983" s="11"/>
      <c r="ZM983" s="11"/>
      <c r="ZN983" s="11"/>
      <c r="ZO983" s="11"/>
      <c r="ZP983" s="11"/>
      <c r="ZQ983" s="11"/>
      <c r="ZR983" s="11"/>
      <c r="ZS983" s="11"/>
      <c r="ZT983" s="11"/>
      <c r="ZU983" s="11"/>
      <c r="ZV983" s="11"/>
      <c r="ZW983" s="11"/>
      <c r="ZX983" s="11"/>
      <c r="ZY983" s="11"/>
      <c r="ZZ983" s="11"/>
      <c r="AAA983" s="11"/>
      <c r="AAB983" s="11"/>
      <c r="AAC983" s="11"/>
      <c r="AAD983" s="11"/>
      <c r="AAE983" s="11"/>
      <c r="AAF983" s="11"/>
      <c r="AAG983" s="11"/>
      <c r="AAH983" s="11"/>
      <c r="AAI983" s="11"/>
      <c r="AAJ983" s="11"/>
      <c r="AAK983" s="11"/>
      <c r="AAL983" s="11"/>
      <c r="AAM983" s="11"/>
      <c r="AAN983" s="11"/>
      <c r="AAO983" s="11"/>
      <c r="AAP983" s="11"/>
      <c r="AAQ983" s="11"/>
      <c r="AAR983" s="11"/>
      <c r="AAS983" s="11"/>
      <c r="AAT983" s="11"/>
      <c r="AAU983" s="11"/>
      <c r="AAV983" s="11"/>
      <c r="AAW983" s="11"/>
      <c r="AAX983" s="11"/>
      <c r="AAY983" s="11"/>
      <c r="AAZ983" s="11"/>
      <c r="ABA983" s="11"/>
      <c r="ABB983" s="11"/>
      <c r="ABC983" s="11"/>
      <c r="ABD983" s="11"/>
      <c r="ABE983" s="11"/>
      <c r="ABF983" s="11"/>
      <c r="ABG983" s="11"/>
      <c r="ABH983" s="11"/>
      <c r="ABI983" s="11"/>
      <c r="ABJ983" s="11"/>
      <c r="ABK983" s="11"/>
      <c r="ABL983" s="11"/>
      <c r="ABM983" s="11"/>
      <c r="ABN983" s="11"/>
      <c r="ABO983" s="11"/>
      <c r="ABP983" s="11"/>
      <c r="ABQ983" s="11"/>
      <c r="ABR983" s="11"/>
      <c r="ABS983" s="11"/>
      <c r="ABT983" s="11"/>
      <c r="ABU983" s="11"/>
      <c r="ABV983" s="11"/>
      <c r="ABW983" s="11"/>
      <c r="ABX983" s="11"/>
      <c r="ABY983" s="11"/>
      <c r="ABZ983" s="11"/>
      <c r="ACA983" s="11"/>
      <c r="ACB983" s="11"/>
      <c r="ACC983" s="11"/>
      <c r="ACD983" s="11"/>
      <c r="ACE983" s="11"/>
      <c r="ACF983" s="11"/>
      <c r="ACG983" s="11"/>
      <c r="ACH983" s="11"/>
      <c r="ACI983" s="11"/>
      <c r="ACJ983" s="11"/>
      <c r="ACK983" s="11"/>
      <c r="ACL983" s="11"/>
      <c r="ACM983" s="11"/>
      <c r="ACN983" s="11"/>
      <c r="ACO983" s="11"/>
      <c r="ACP983" s="11"/>
      <c r="ACQ983" s="11"/>
      <c r="ACR983" s="11"/>
      <c r="ACS983" s="11"/>
      <c r="ACT983" s="11"/>
      <c r="ACU983" s="11"/>
      <c r="ACV983" s="11"/>
      <c r="ACW983" s="11"/>
      <c r="ACX983" s="11"/>
      <c r="ACY983" s="11"/>
      <c r="ACZ983" s="11"/>
      <c r="ADA983" s="11"/>
      <c r="ADB983" s="11"/>
      <c r="ADC983" s="11"/>
      <c r="ADD983" s="11"/>
      <c r="ADE983" s="11"/>
      <c r="ADF983" s="11"/>
      <c r="ADG983" s="11"/>
      <c r="ADH983" s="11"/>
      <c r="ADI983" s="11"/>
      <c r="ADJ983" s="11"/>
      <c r="ADK983" s="11"/>
      <c r="ADL983" s="11"/>
      <c r="ADM983" s="11"/>
      <c r="ADN983" s="11"/>
      <c r="ADO983" s="11"/>
      <c r="ADP983" s="11"/>
      <c r="ADQ983" s="11"/>
      <c r="ADR983" s="11"/>
      <c r="ADS983" s="11"/>
      <c r="ADT983" s="11"/>
      <c r="ADU983" s="11"/>
      <c r="ADV983" s="11"/>
      <c r="ADW983" s="11"/>
      <c r="ADX983" s="11"/>
      <c r="ADY983" s="11"/>
      <c r="ADZ983" s="11"/>
      <c r="AEA983" s="11"/>
      <c r="AEB983" s="11"/>
      <c r="AEC983" s="11"/>
      <c r="AED983" s="11"/>
      <c r="AEE983" s="11"/>
      <c r="AEF983" s="11"/>
      <c r="AEG983" s="11"/>
      <c r="AEH983" s="11"/>
      <c r="AEI983" s="11"/>
      <c r="AEJ983" s="11"/>
      <c r="AEK983" s="11"/>
      <c r="AEL983" s="11"/>
      <c r="AEM983" s="11"/>
      <c r="AEN983" s="11"/>
      <c r="AEO983" s="11"/>
      <c r="AEP983" s="11"/>
      <c r="AEQ983" s="11"/>
      <c r="AER983" s="11"/>
      <c r="AES983" s="11"/>
      <c r="AET983" s="11"/>
      <c r="AEU983" s="11"/>
      <c r="AEV983" s="11"/>
      <c r="AEW983" s="11"/>
      <c r="AEX983" s="11"/>
      <c r="AEY983" s="11"/>
      <c r="AEZ983" s="11"/>
      <c r="AFA983" s="11"/>
      <c r="AFB983" s="11"/>
      <c r="AFC983" s="11"/>
      <c r="AFD983" s="11"/>
      <c r="AFE983" s="11"/>
      <c r="AFF983" s="11"/>
      <c r="AFG983" s="11"/>
      <c r="AFH983" s="11"/>
      <c r="AFI983" s="11"/>
      <c r="AFJ983" s="11"/>
      <c r="AFK983" s="11"/>
      <c r="AFL983" s="11"/>
      <c r="AFM983" s="11"/>
      <c r="AFN983" s="11"/>
      <c r="AFO983" s="11"/>
      <c r="AFP983" s="11"/>
      <c r="AFQ983" s="11"/>
      <c r="AFR983" s="11"/>
      <c r="AFS983" s="11"/>
      <c r="AFT983" s="11"/>
      <c r="AFU983" s="11"/>
      <c r="AFV983" s="11"/>
      <c r="AFW983" s="11"/>
      <c r="AFX983" s="11"/>
      <c r="AFY983" s="11"/>
      <c r="AFZ983" s="11"/>
      <c r="AGA983" s="11"/>
      <c r="AGB983" s="11"/>
      <c r="AGC983" s="11"/>
      <c r="AGD983" s="11"/>
      <c r="AGE983" s="11"/>
      <c r="AGF983" s="11"/>
      <c r="AGG983" s="11"/>
      <c r="AGH983" s="11"/>
      <c r="AGI983" s="11"/>
      <c r="AGJ983" s="11"/>
      <c r="AGK983" s="11"/>
      <c r="AGL983" s="11"/>
      <c r="AGM983" s="11"/>
      <c r="AGN983" s="11"/>
      <c r="AGO983" s="11"/>
      <c r="AGP983" s="11"/>
      <c r="AGQ983" s="11"/>
      <c r="AGR983" s="11"/>
      <c r="AGS983" s="11"/>
      <c r="AGT983" s="11"/>
      <c r="AGU983" s="11"/>
      <c r="AGV983" s="11"/>
      <c r="AGW983" s="11"/>
      <c r="AGX983" s="11"/>
      <c r="AGY983" s="11"/>
      <c r="AGZ983" s="11"/>
      <c r="AHA983" s="11"/>
      <c r="AHB983" s="11"/>
      <c r="AHC983" s="11"/>
      <c r="AHD983" s="11"/>
      <c r="AHE983" s="11"/>
      <c r="AHF983" s="11"/>
      <c r="AHG983" s="11"/>
      <c r="AHH983" s="11"/>
      <c r="AHI983" s="11"/>
      <c r="AHJ983" s="11"/>
      <c r="AHK983" s="11"/>
      <c r="AHL983" s="11"/>
      <c r="AHM983" s="11"/>
      <c r="AHN983" s="11"/>
      <c r="AHO983" s="11"/>
      <c r="AHP983" s="11"/>
      <c r="AHQ983" s="11"/>
      <c r="AHR983" s="11"/>
      <c r="AHS983" s="11"/>
      <c r="AHT983" s="11"/>
      <c r="AHU983" s="11"/>
      <c r="AHV983" s="11"/>
      <c r="AHW983" s="11"/>
      <c r="AHX983" s="11"/>
      <c r="AHY983" s="11"/>
      <c r="AHZ983" s="11"/>
      <c r="AIA983" s="11"/>
      <c r="AIB983" s="11"/>
      <c r="AIC983" s="11"/>
      <c r="AID983" s="11"/>
      <c r="AIE983" s="11"/>
      <c r="AIF983" s="11"/>
      <c r="AIG983" s="11"/>
      <c r="AIH983" s="11"/>
      <c r="AII983" s="11"/>
      <c r="AIJ983" s="11"/>
      <c r="AIK983" s="11"/>
      <c r="AIL983" s="11"/>
      <c r="AIM983" s="11"/>
      <c r="AIN983" s="11"/>
      <c r="AIO983" s="11"/>
      <c r="AIP983" s="11"/>
      <c r="AIQ983" s="11"/>
      <c r="AIR983" s="11"/>
      <c r="AIS983" s="11"/>
      <c r="AIT983" s="11"/>
      <c r="AIU983" s="11"/>
      <c r="AIV983" s="11"/>
      <c r="AIW983" s="11"/>
      <c r="AIX983" s="11"/>
      <c r="AIY983" s="11"/>
      <c r="AIZ983" s="11"/>
      <c r="AJA983" s="11"/>
      <c r="AJB983" s="11"/>
      <c r="AJC983" s="11"/>
      <c r="AJD983" s="11"/>
      <c r="AJE983" s="11"/>
      <c r="AJF983" s="11"/>
      <c r="AJG983" s="11"/>
      <c r="AJH983" s="11"/>
      <c r="AJI983" s="11"/>
      <c r="AJJ983" s="11"/>
      <c r="AJK983" s="11"/>
      <c r="AJL983" s="11"/>
      <c r="AJM983" s="11"/>
      <c r="AJN983" s="11"/>
      <c r="AJO983" s="11"/>
      <c r="AJP983" s="11"/>
      <c r="AJQ983" s="11"/>
      <c r="AJR983" s="11"/>
      <c r="AJS983" s="11"/>
      <c r="AJT983" s="11"/>
      <c r="AJU983" s="11"/>
      <c r="AJV983" s="11"/>
      <c r="AJW983" s="11"/>
      <c r="AJX983" s="11"/>
      <c r="AJY983" s="11"/>
      <c r="AJZ983" s="11"/>
      <c r="AKA983" s="11"/>
      <c r="AKB983" s="11"/>
      <c r="AKC983" s="11"/>
      <c r="AKD983" s="11"/>
      <c r="AKE983" s="11"/>
      <c r="AKF983" s="11"/>
      <c r="AKG983" s="11"/>
      <c r="AKH983" s="11"/>
      <c r="AKI983" s="11"/>
      <c r="AKJ983" s="11"/>
      <c r="AKK983" s="11"/>
      <c r="AKL983" s="11"/>
      <c r="AKM983" s="11"/>
      <c r="AKN983" s="11"/>
      <c r="AKO983" s="11"/>
      <c r="AKP983" s="11"/>
      <c r="AKQ983" s="11"/>
      <c r="AKR983" s="11"/>
      <c r="AKS983" s="11"/>
      <c r="AKT983" s="11"/>
      <c r="AKU983" s="11"/>
      <c r="AKV983" s="11"/>
      <c r="AKW983" s="11"/>
      <c r="AKX983" s="11"/>
      <c r="AKY983" s="11"/>
      <c r="AKZ983" s="11"/>
      <c r="ALA983" s="11"/>
      <c r="ALB983" s="11"/>
      <c r="ALC983" s="11"/>
      <c r="ALD983" s="11"/>
      <c r="ALE983" s="11"/>
      <c r="ALF983" s="11"/>
      <c r="ALG983" s="11"/>
      <c r="ALH983" s="11"/>
      <c r="ALI983" s="11"/>
      <c r="ALJ983" s="11"/>
      <c r="ALK983" s="11"/>
      <c r="ALL983" s="11"/>
      <c r="ALM983" s="11"/>
      <c r="ALN983" s="11"/>
      <c r="ALO983" s="11"/>
      <c r="ALP983" s="11"/>
      <c r="ALQ983" s="11"/>
      <c r="ALR983" s="11"/>
      <c r="ALS983" s="11"/>
      <c r="ALT983" s="11"/>
      <c r="ALU983" s="11"/>
      <c r="ALV983" s="11"/>
      <c r="ALW983" s="11"/>
      <c r="ALX983" s="11"/>
      <c r="ALY983" s="11"/>
      <c r="ALZ983" s="11"/>
      <c r="AMA983" s="11"/>
      <c r="AMB983" s="11"/>
      <c r="AMC983" s="11"/>
      <c r="AMD983" s="11"/>
      <c r="AME983" s="11"/>
      <c r="AMF983" s="11"/>
      <c r="AMG983" s="11"/>
      <c r="AMH983" s="11"/>
      <c r="AMI983" s="11"/>
      <c r="AMJ983" s="11"/>
    </row>
    <row r="984" spans="1:1024" s="9" customFormat="1" ht="56.25" x14ac:dyDescent="0.3">
      <c r="A984" s="18">
        <v>20</v>
      </c>
      <c r="B984" s="19">
        <v>14</v>
      </c>
      <c r="C984" s="74" t="s">
        <v>723</v>
      </c>
      <c r="D984" s="19">
        <v>1991</v>
      </c>
      <c r="E984" s="19" t="s">
        <v>34</v>
      </c>
      <c r="F984" s="24" t="s">
        <v>66</v>
      </c>
      <c r="G984" s="19" t="s">
        <v>36</v>
      </c>
      <c r="H984" s="19">
        <v>3</v>
      </c>
      <c r="I984" s="25">
        <v>3205.7</v>
      </c>
      <c r="J984" s="25">
        <v>1486.3</v>
      </c>
      <c r="K984" s="61" t="s">
        <v>41</v>
      </c>
      <c r="L984" s="34">
        <f>I984*P984</f>
        <v>113898.52099999999</v>
      </c>
      <c r="M984" s="34">
        <f>I984*Q984</f>
        <v>8302.762999999999</v>
      </c>
      <c r="N984" s="34">
        <f t="shared" si="164"/>
        <v>122201.28399999999</v>
      </c>
      <c r="O984" s="200">
        <f>N984+N985</f>
        <v>3844660.1239999998</v>
      </c>
      <c r="P984" s="34">
        <v>35.53</v>
      </c>
      <c r="Q984" s="23">
        <v>2.59</v>
      </c>
      <c r="R984" s="24" t="s">
        <v>279</v>
      </c>
      <c r="S984" s="24" t="s">
        <v>655</v>
      </c>
      <c r="T984" s="7"/>
      <c r="U984" s="7"/>
      <c r="V984" s="8"/>
      <c r="W984" s="7"/>
      <c r="X984" s="7"/>
      <c r="Z984" s="7"/>
      <c r="AA984" s="7"/>
      <c r="AB984" s="7"/>
      <c r="AC984" s="10"/>
      <c r="DX984" s="11"/>
      <c r="DY984" s="11"/>
      <c r="DZ984" s="11"/>
      <c r="EA984" s="11"/>
      <c r="EB984" s="11"/>
      <c r="EC984" s="11"/>
      <c r="ED984" s="11"/>
      <c r="EE984" s="11"/>
      <c r="EF984" s="11"/>
      <c r="EG984" s="11"/>
      <c r="EH984" s="11"/>
      <c r="EI984" s="11"/>
      <c r="EJ984" s="11"/>
      <c r="EK984" s="11"/>
      <c r="EL984" s="11"/>
      <c r="EM984" s="11"/>
      <c r="EN984" s="11"/>
      <c r="EO984" s="11"/>
      <c r="EP984" s="11"/>
      <c r="EQ984" s="11"/>
      <c r="ER984" s="11"/>
      <c r="ES984" s="11"/>
      <c r="ET984" s="11"/>
      <c r="EU984" s="11"/>
      <c r="EV984" s="11"/>
      <c r="EW984" s="11"/>
      <c r="EX984" s="11"/>
      <c r="EY984" s="11"/>
      <c r="EZ984" s="11"/>
      <c r="FA984" s="11"/>
      <c r="FB984" s="11"/>
      <c r="FC984" s="11"/>
      <c r="FD984" s="11"/>
      <c r="FE984" s="11"/>
      <c r="FF984" s="11"/>
      <c r="FG984" s="11"/>
      <c r="FH984" s="11"/>
      <c r="FI984" s="11"/>
      <c r="FJ984" s="11"/>
      <c r="FK984" s="11"/>
      <c r="FL984" s="11"/>
      <c r="FM984" s="11"/>
      <c r="FN984" s="11"/>
      <c r="FO984" s="11"/>
      <c r="FP984" s="11"/>
      <c r="FQ984" s="11"/>
      <c r="FR984" s="11"/>
      <c r="FS984" s="11"/>
      <c r="FT984" s="11"/>
      <c r="FU984" s="11"/>
      <c r="FV984" s="11"/>
      <c r="FW984" s="11"/>
      <c r="FX984" s="11"/>
      <c r="FY984" s="11"/>
      <c r="FZ984" s="11"/>
      <c r="GA984" s="11"/>
      <c r="GB984" s="11"/>
      <c r="GC984" s="11"/>
      <c r="GD984" s="11"/>
      <c r="GE984" s="11"/>
      <c r="GF984" s="11"/>
      <c r="GG984" s="11"/>
      <c r="GH984" s="11"/>
      <c r="GI984" s="11"/>
      <c r="GJ984" s="11"/>
      <c r="GK984" s="11"/>
      <c r="GL984" s="11"/>
      <c r="GM984" s="11"/>
      <c r="GN984" s="11"/>
      <c r="GO984" s="11"/>
      <c r="GP984" s="11"/>
      <c r="GQ984" s="11"/>
      <c r="GR984" s="11"/>
      <c r="GS984" s="11"/>
      <c r="GT984" s="11"/>
      <c r="GU984" s="11"/>
      <c r="GV984" s="11"/>
      <c r="GW984" s="11"/>
      <c r="GX984" s="11"/>
      <c r="GY984" s="11"/>
      <c r="GZ984" s="11"/>
      <c r="HA984" s="11"/>
      <c r="HB984" s="11"/>
      <c r="HC984" s="11"/>
      <c r="HD984" s="11"/>
      <c r="HE984" s="11"/>
      <c r="HF984" s="11"/>
      <c r="HG984" s="11"/>
      <c r="HH984" s="11"/>
      <c r="HI984" s="11"/>
      <c r="HJ984" s="11"/>
      <c r="HK984" s="11"/>
      <c r="HL984" s="11"/>
      <c r="HM984" s="11"/>
      <c r="HN984" s="11"/>
      <c r="HO984" s="11"/>
      <c r="HP984" s="11"/>
      <c r="HQ984" s="11"/>
      <c r="HR984" s="11"/>
      <c r="HS984" s="11"/>
      <c r="HT984" s="11"/>
      <c r="HU984" s="11"/>
      <c r="HV984" s="11"/>
      <c r="HW984" s="11"/>
      <c r="HX984" s="11"/>
      <c r="HY984" s="11"/>
      <c r="HZ984" s="11"/>
      <c r="IA984" s="11"/>
      <c r="IB984" s="11"/>
      <c r="IC984" s="11"/>
      <c r="ID984" s="11"/>
      <c r="IE984" s="11"/>
      <c r="IF984" s="11"/>
      <c r="IG984" s="11"/>
      <c r="IH984" s="11"/>
      <c r="II984" s="11"/>
      <c r="IJ984" s="11"/>
      <c r="IK984" s="11"/>
      <c r="IL984" s="11"/>
      <c r="IM984" s="11"/>
      <c r="IN984" s="11"/>
      <c r="IO984" s="11"/>
      <c r="IP984" s="11"/>
      <c r="IQ984" s="11"/>
      <c r="IR984" s="11"/>
      <c r="IS984" s="11"/>
      <c r="IT984" s="11"/>
      <c r="IU984" s="11"/>
      <c r="IV984" s="11"/>
      <c r="IW984" s="11"/>
      <c r="IX984" s="11"/>
      <c r="IY984" s="11"/>
      <c r="IZ984" s="11"/>
      <c r="JA984" s="11"/>
      <c r="JB984" s="11"/>
      <c r="JC984" s="11"/>
      <c r="JD984" s="11"/>
      <c r="JE984" s="11"/>
      <c r="JF984" s="11"/>
      <c r="JG984" s="11"/>
      <c r="JH984" s="11"/>
      <c r="JI984" s="11"/>
      <c r="JJ984" s="11"/>
      <c r="JK984" s="11"/>
      <c r="JL984" s="11"/>
      <c r="JM984" s="11"/>
      <c r="JN984" s="11"/>
      <c r="JO984" s="11"/>
      <c r="JP984" s="11"/>
      <c r="JQ984" s="11"/>
      <c r="JR984" s="11"/>
      <c r="JS984" s="11"/>
      <c r="JT984" s="11"/>
      <c r="JU984" s="11"/>
      <c r="JV984" s="11"/>
      <c r="JW984" s="11"/>
      <c r="JX984" s="11"/>
      <c r="JY984" s="11"/>
      <c r="JZ984" s="11"/>
      <c r="KA984" s="11"/>
      <c r="KB984" s="11"/>
      <c r="KC984" s="11"/>
      <c r="KD984" s="11"/>
      <c r="KE984" s="11"/>
      <c r="KF984" s="11"/>
      <c r="KG984" s="11"/>
      <c r="KH984" s="11"/>
      <c r="KI984" s="11"/>
      <c r="KJ984" s="11"/>
      <c r="KK984" s="11"/>
      <c r="KL984" s="11"/>
      <c r="KM984" s="11"/>
      <c r="KN984" s="11"/>
      <c r="KO984" s="11"/>
      <c r="KP984" s="11"/>
      <c r="KQ984" s="11"/>
      <c r="KR984" s="11"/>
      <c r="KS984" s="11"/>
      <c r="KT984" s="11"/>
      <c r="KU984" s="11"/>
      <c r="KV984" s="11"/>
      <c r="KW984" s="11"/>
      <c r="KX984" s="11"/>
      <c r="KY984" s="11"/>
      <c r="KZ984" s="11"/>
      <c r="LA984" s="11"/>
      <c r="LB984" s="11"/>
      <c r="LC984" s="11"/>
      <c r="LD984" s="11"/>
      <c r="LE984" s="11"/>
      <c r="LF984" s="11"/>
      <c r="LG984" s="11"/>
      <c r="LH984" s="11"/>
      <c r="LI984" s="11"/>
      <c r="LJ984" s="11"/>
      <c r="LK984" s="11"/>
      <c r="LL984" s="11"/>
      <c r="LM984" s="11"/>
      <c r="LN984" s="11"/>
      <c r="LO984" s="11"/>
      <c r="LP984" s="11"/>
      <c r="LQ984" s="11"/>
      <c r="LR984" s="11"/>
      <c r="LS984" s="11"/>
      <c r="LT984" s="11"/>
      <c r="LU984" s="11"/>
      <c r="LV984" s="11"/>
      <c r="LW984" s="11"/>
      <c r="LX984" s="11"/>
      <c r="LY984" s="11"/>
      <c r="LZ984" s="11"/>
      <c r="MA984" s="11"/>
      <c r="MB984" s="11"/>
      <c r="MC984" s="11"/>
      <c r="MD984" s="11"/>
      <c r="ME984" s="11"/>
      <c r="MF984" s="11"/>
      <c r="MG984" s="11"/>
      <c r="MH984" s="11"/>
      <c r="MI984" s="11"/>
      <c r="MJ984" s="11"/>
      <c r="MK984" s="11"/>
      <c r="ML984" s="11"/>
      <c r="MM984" s="11"/>
      <c r="MN984" s="11"/>
      <c r="MO984" s="11"/>
      <c r="MP984" s="11"/>
      <c r="MQ984" s="11"/>
      <c r="MR984" s="11"/>
      <c r="MS984" s="11"/>
      <c r="MT984" s="11"/>
      <c r="MU984" s="11"/>
      <c r="MV984" s="11"/>
      <c r="MW984" s="11"/>
      <c r="MX984" s="11"/>
      <c r="MY984" s="11"/>
      <c r="MZ984" s="11"/>
      <c r="NA984" s="11"/>
      <c r="NB984" s="11"/>
      <c r="NC984" s="11"/>
      <c r="ND984" s="11"/>
      <c r="NE984" s="11"/>
      <c r="NF984" s="11"/>
      <c r="NG984" s="11"/>
      <c r="NH984" s="11"/>
      <c r="NI984" s="11"/>
      <c r="NJ984" s="11"/>
      <c r="NK984" s="11"/>
      <c r="NL984" s="11"/>
      <c r="NM984" s="11"/>
      <c r="NN984" s="11"/>
      <c r="NO984" s="11"/>
      <c r="NP984" s="11"/>
      <c r="NQ984" s="11"/>
      <c r="NR984" s="11"/>
      <c r="NS984" s="11"/>
      <c r="NT984" s="11"/>
      <c r="NU984" s="11"/>
      <c r="NV984" s="11"/>
      <c r="NW984" s="11"/>
      <c r="NX984" s="11"/>
      <c r="NY984" s="11"/>
      <c r="NZ984" s="11"/>
      <c r="OA984" s="11"/>
      <c r="OB984" s="11"/>
      <c r="OC984" s="11"/>
      <c r="OD984" s="11"/>
      <c r="OE984" s="11"/>
      <c r="OF984" s="11"/>
      <c r="OG984" s="11"/>
      <c r="OH984" s="11"/>
      <c r="OI984" s="11"/>
      <c r="OJ984" s="11"/>
      <c r="OK984" s="11"/>
      <c r="OL984" s="11"/>
      <c r="OM984" s="11"/>
      <c r="ON984" s="11"/>
      <c r="OO984" s="11"/>
      <c r="OP984" s="11"/>
      <c r="OQ984" s="11"/>
      <c r="OR984" s="11"/>
      <c r="OS984" s="11"/>
      <c r="OT984" s="11"/>
      <c r="OU984" s="11"/>
      <c r="OV984" s="11"/>
      <c r="OW984" s="11"/>
      <c r="OX984" s="11"/>
      <c r="OY984" s="11"/>
      <c r="OZ984" s="11"/>
      <c r="PA984" s="11"/>
      <c r="PB984" s="11"/>
      <c r="PC984" s="11"/>
      <c r="PD984" s="11"/>
      <c r="PE984" s="11"/>
      <c r="PF984" s="11"/>
      <c r="PG984" s="11"/>
      <c r="PH984" s="11"/>
      <c r="PI984" s="11"/>
      <c r="PJ984" s="11"/>
      <c r="PK984" s="11"/>
      <c r="PL984" s="11"/>
      <c r="PM984" s="11"/>
      <c r="PN984" s="11"/>
      <c r="PO984" s="11"/>
      <c r="PP984" s="11"/>
      <c r="PQ984" s="11"/>
      <c r="PR984" s="11"/>
      <c r="PS984" s="11"/>
      <c r="PT984" s="11"/>
      <c r="PU984" s="11"/>
      <c r="PV984" s="11"/>
      <c r="PW984" s="11"/>
      <c r="PX984" s="11"/>
      <c r="PY984" s="11"/>
      <c r="PZ984" s="11"/>
      <c r="QA984" s="11"/>
      <c r="QB984" s="11"/>
      <c r="QC984" s="11"/>
      <c r="QD984" s="11"/>
      <c r="QE984" s="11"/>
      <c r="QF984" s="11"/>
      <c r="QG984" s="11"/>
      <c r="QH984" s="11"/>
      <c r="QI984" s="11"/>
      <c r="QJ984" s="11"/>
      <c r="QK984" s="11"/>
      <c r="QL984" s="11"/>
      <c r="QM984" s="11"/>
      <c r="QN984" s="11"/>
      <c r="QO984" s="11"/>
      <c r="QP984" s="11"/>
      <c r="QQ984" s="11"/>
      <c r="QR984" s="11"/>
      <c r="QS984" s="11"/>
      <c r="QT984" s="11"/>
      <c r="QU984" s="11"/>
      <c r="QV984" s="11"/>
      <c r="QW984" s="11"/>
      <c r="QX984" s="11"/>
      <c r="QY984" s="11"/>
      <c r="QZ984" s="11"/>
      <c r="RA984" s="11"/>
      <c r="RB984" s="11"/>
      <c r="RC984" s="11"/>
      <c r="RD984" s="11"/>
      <c r="RE984" s="11"/>
      <c r="RF984" s="11"/>
      <c r="RG984" s="11"/>
      <c r="RH984" s="11"/>
      <c r="RI984" s="11"/>
      <c r="RJ984" s="11"/>
      <c r="RK984" s="11"/>
      <c r="RL984" s="11"/>
      <c r="RM984" s="11"/>
      <c r="RN984" s="11"/>
      <c r="RO984" s="11"/>
      <c r="RP984" s="11"/>
      <c r="RQ984" s="11"/>
      <c r="RR984" s="11"/>
      <c r="RS984" s="11"/>
      <c r="RT984" s="11"/>
      <c r="RU984" s="11"/>
      <c r="RV984" s="11"/>
      <c r="RW984" s="11"/>
      <c r="RX984" s="11"/>
      <c r="RY984" s="11"/>
      <c r="RZ984" s="11"/>
      <c r="SA984" s="11"/>
      <c r="SB984" s="11"/>
      <c r="SC984" s="11"/>
      <c r="SD984" s="11"/>
      <c r="SE984" s="11"/>
      <c r="SF984" s="11"/>
      <c r="SG984" s="11"/>
      <c r="SH984" s="11"/>
      <c r="SI984" s="11"/>
      <c r="SJ984" s="11"/>
      <c r="SK984" s="11"/>
      <c r="SL984" s="11"/>
      <c r="SM984" s="11"/>
      <c r="SN984" s="11"/>
      <c r="SO984" s="11"/>
      <c r="SP984" s="11"/>
      <c r="SQ984" s="11"/>
      <c r="SR984" s="11"/>
      <c r="SS984" s="11"/>
      <c r="ST984" s="11"/>
      <c r="SU984" s="11"/>
      <c r="SV984" s="11"/>
      <c r="SW984" s="11"/>
      <c r="SX984" s="11"/>
      <c r="SY984" s="11"/>
      <c r="SZ984" s="11"/>
      <c r="TA984" s="11"/>
      <c r="TB984" s="11"/>
      <c r="TC984" s="11"/>
      <c r="TD984" s="11"/>
      <c r="TE984" s="11"/>
      <c r="TF984" s="11"/>
      <c r="TG984" s="11"/>
      <c r="TH984" s="11"/>
      <c r="TI984" s="11"/>
      <c r="TJ984" s="11"/>
      <c r="TK984" s="11"/>
      <c r="TL984" s="11"/>
      <c r="TM984" s="11"/>
      <c r="TN984" s="11"/>
      <c r="TO984" s="11"/>
      <c r="TP984" s="11"/>
      <c r="TQ984" s="11"/>
      <c r="TR984" s="11"/>
      <c r="TS984" s="11"/>
      <c r="TT984" s="11"/>
      <c r="TU984" s="11"/>
      <c r="TV984" s="11"/>
      <c r="TW984" s="11"/>
      <c r="TX984" s="11"/>
      <c r="TY984" s="11"/>
      <c r="TZ984" s="11"/>
      <c r="UA984" s="11"/>
      <c r="UB984" s="11"/>
      <c r="UC984" s="11"/>
      <c r="UD984" s="11"/>
      <c r="UE984" s="11"/>
      <c r="UF984" s="11"/>
      <c r="UG984" s="11"/>
      <c r="UH984" s="11"/>
      <c r="UI984" s="11"/>
      <c r="UJ984" s="11"/>
      <c r="UK984" s="11"/>
      <c r="UL984" s="11"/>
      <c r="UM984" s="11"/>
      <c r="UN984" s="11"/>
      <c r="UO984" s="11"/>
      <c r="UP984" s="11"/>
      <c r="UQ984" s="11"/>
      <c r="UR984" s="11"/>
      <c r="US984" s="11"/>
      <c r="UT984" s="11"/>
      <c r="UU984" s="11"/>
      <c r="UV984" s="11"/>
      <c r="UW984" s="11"/>
      <c r="UX984" s="11"/>
      <c r="UY984" s="11"/>
      <c r="UZ984" s="11"/>
      <c r="VA984" s="11"/>
      <c r="VB984" s="11"/>
      <c r="VC984" s="11"/>
      <c r="VD984" s="11"/>
      <c r="VE984" s="11"/>
      <c r="VF984" s="11"/>
      <c r="VG984" s="11"/>
      <c r="VH984" s="11"/>
      <c r="VI984" s="11"/>
      <c r="VJ984" s="11"/>
      <c r="VK984" s="11"/>
      <c r="VL984" s="11"/>
      <c r="VM984" s="11"/>
      <c r="VN984" s="11"/>
      <c r="VO984" s="11"/>
      <c r="VP984" s="11"/>
      <c r="VQ984" s="11"/>
      <c r="VR984" s="11"/>
      <c r="VS984" s="11"/>
      <c r="VT984" s="11"/>
      <c r="VU984" s="11"/>
      <c r="VV984" s="11"/>
      <c r="VW984" s="11"/>
      <c r="VX984" s="11"/>
      <c r="VY984" s="11"/>
      <c r="VZ984" s="11"/>
      <c r="WA984" s="11"/>
      <c r="WB984" s="11"/>
      <c r="WC984" s="11"/>
      <c r="WD984" s="11"/>
      <c r="WE984" s="11"/>
      <c r="WF984" s="11"/>
      <c r="WG984" s="11"/>
      <c r="WH984" s="11"/>
      <c r="WI984" s="11"/>
      <c r="WJ984" s="11"/>
      <c r="WK984" s="11"/>
      <c r="WL984" s="11"/>
      <c r="WM984" s="11"/>
      <c r="WN984" s="11"/>
      <c r="WO984" s="11"/>
      <c r="WP984" s="11"/>
      <c r="WQ984" s="11"/>
      <c r="WR984" s="11"/>
      <c r="WS984" s="11"/>
      <c r="WT984" s="11"/>
      <c r="WU984" s="11"/>
      <c r="WV984" s="11"/>
      <c r="WW984" s="11"/>
      <c r="WX984" s="11"/>
      <c r="WY984" s="11"/>
      <c r="WZ984" s="11"/>
      <c r="XA984" s="11"/>
      <c r="XB984" s="11"/>
      <c r="XC984" s="11"/>
      <c r="XD984" s="11"/>
      <c r="XE984" s="11"/>
      <c r="XF984" s="11"/>
      <c r="XG984" s="11"/>
      <c r="XH984" s="11"/>
      <c r="XI984" s="11"/>
      <c r="XJ984" s="11"/>
      <c r="XK984" s="11"/>
      <c r="XL984" s="11"/>
      <c r="XM984" s="11"/>
      <c r="XN984" s="11"/>
      <c r="XO984" s="11"/>
      <c r="XP984" s="11"/>
      <c r="XQ984" s="11"/>
      <c r="XR984" s="11"/>
      <c r="XS984" s="11"/>
      <c r="XT984" s="11"/>
      <c r="XU984" s="11"/>
      <c r="XV984" s="11"/>
      <c r="XW984" s="11"/>
      <c r="XX984" s="11"/>
      <c r="XY984" s="11"/>
      <c r="XZ984" s="11"/>
      <c r="YA984" s="11"/>
      <c r="YB984" s="11"/>
      <c r="YC984" s="11"/>
      <c r="YD984" s="11"/>
      <c r="YE984" s="11"/>
      <c r="YF984" s="11"/>
      <c r="YG984" s="11"/>
      <c r="YH984" s="11"/>
      <c r="YI984" s="11"/>
      <c r="YJ984" s="11"/>
      <c r="YK984" s="11"/>
      <c r="YL984" s="11"/>
      <c r="YM984" s="11"/>
      <c r="YN984" s="11"/>
      <c r="YO984" s="11"/>
      <c r="YP984" s="11"/>
      <c r="YQ984" s="11"/>
      <c r="YR984" s="11"/>
      <c r="YS984" s="11"/>
      <c r="YT984" s="11"/>
      <c r="YU984" s="11"/>
      <c r="YV984" s="11"/>
      <c r="YW984" s="11"/>
      <c r="YX984" s="11"/>
      <c r="YY984" s="11"/>
      <c r="YZ984" s="11"/>
      <c r="ZA984" s="11"/>
      <c r="ZB984" s="11"/>
      <c r="ZC984" s="11"/>
      <c r="ZD984" s="11"/>
      <c r="ZE984" s="11"/>
      <c r="ZF984" s="11"/>
      <c r="ZG984" s="11"/>
      <c r="ZH984" s="11"/>
      <c r="ZI984" s="11"/>
      <c r="ZJ984" s="11"/>
      <c r="ZK984" s="11"/>
      <c r="ZL984" s="11"/>
      <c r="ZM984" s="11"/>
      <c r="ZN984" s="11"/>
      <c r="ZO984" s="11"/>
      <c r="ZP984" s="11"/>
      <c r="ZQ984" s="11"/>
      <c r="ZR984" s="11"/>
      <c r="ZS984" s="11"/>
      <c r="ZT984" s="11"/>
      <c r="ZU984" s="11"/>
      <c r="ZV984" s="11"/>
      <c r="ZW984" s="11"/>
      <c r="ZX984" s="11"/>
      <c r="ZY984" s="11"/>
      <c r="ZZ984" s="11"/>
      <c r="AAA984" s="11"/>
      <c r="AAB984" s="11"/>
      <c r="AAC984" s="11"/>
      <c r="AAD984" s="11"/>
      <c r="AAE984" s="11"/>
      <c r="AAF984" s="11"/>
      <c r="AAG984" s="11"/>
      <c r="AAH984" s="11"/>
      <c r="AAI984" s="11"/>
      <c r="AAJ984" s="11"/>
      <c r="AAK984" s="11"/>
      <c r="AAL984" s="11"/>
      <c r="AAM984" s="11"/>
      <c r="AAN984" s="11"/>
      <c r="AAO984" s="11"/>
      <c r="AAP984" s="11"/>
      <c r="AAQ984" s="11"/>
      <c r="AAR984" s="11"/>
      <c r="AAS984" s="11"/>
      <c r="AAT984" s="11"/>
      <c r="AAU984" s="11"/>
      <c r="AAV984" s="11"/>
      <c r="AAW984" s="11"/>
      <c r="AAX984" s="11"/>
      <c r="AAY984" s="11"/>
      <c r="AAZ984" s="11"/>
      <c r="ABA984" s="11"/>
      <c r="ABB984" s="11"/>
      <c r="ABC984" s="11"/>
      <c r="ABD984" s="11"/>
      <c r="ABE984" s="11"/>
      <c r="ABF984" s="11"/>
      <c r="ABG984" s="11"/>
      <c r="ABH984" s="11"/>
      <c r="ABI984" s="11"/>
      <c r="ABJ984" s="11"/>
      <c r="ABK984" s="11"/>
      <c r="ABL984" s="11"/>
      <c r="ABM984" s="11"/>
      <c r="ABN984" s="11"/>
      <c r="ABO984" s="11"/>
      <c r="ABP984" s="11"/>
      <c r="ABQ984" s="11"/>
      <c r="ABR984" s="11"/>
      <c r="ABS984" s="11"/>
      <c r="ABT984" s="11"/>
      <c r="ABU984" s="11"/>
      <c r="ABV984" s="11"/>
      <c r="ABW984" s="11"/>
      <c r="ABX984" s="11"/>
      <c r="ABY984" s="11"/>
      <c r="ABZ984" s="11"/>
      <c r="ACA984" s="11"/>
      <c r="ACB984" s="11"/>
      <c r="ACC984" s="11"/>
      <c r="ACD984" s="11"/>
      <c r="ACE984" s="11"/>
      <c r="ACF984" s="11"/>
      <c r="ACG984" s="11"/>
      <c r="ACH984" s="11"/>
      <c r="ACI984" s="11"/>
      <c r="ACJ984" s="11"/>
      <c r="ACK984" s="11"/>
      <c r="ACL984" s="11"/>
      <c r="ACM984" s="11"/>
      <c r="ACN984" s="11"/>
      <c r="ACO984" s="11"/>
      <c r="ACP984" s="11"/>
      <c r="ACQ984" s="11"/>
      <c r="ACR984" s="11"/>
      <c r="ACS984" s="11"/>
      <c r="ACT984" s="11"/>
      <c r="ACU984" s="11"/>
      <c r="ACV984" s="11"/>
      <c r="ACW984" s="11"/>
      <c r="ACX984" s="11"/>
      <c r="ACY984" s="11"/>
      <c r="ACZ984" s="11"/>
      <c r="ADA984" s="11"/>
      <c r="ADB984" s="11"/>
      <c r="ADC984" s="11"/>
      <c r="ADD984" s="11"/>
      <c r="ADE984" s="11"/>
      <c r="ADF984" s="11"/>
      <c r="ADG984" s="11"/>
      <c r="ADH984" s="11"/>
      <c r="ADI984" s="11"/>
      <c r="ADJ984" s="11"/>
      <c r="ADK984" s="11"/>
      <c r="ADL984" s="11"/>
      <c r="ADM984" s="11"/>
      <c r="ADN984" s="11"/>
      <c r="ADO984" s="11"/>
      <c r="ADP984" s="11"/>
      <c r="ADQ984" s="11"/>
      <c r="ADR984" s="11"/>
      <c r="ADS984" s="11"/>
      <c r="ADT984" s="11"/>
      <c r="ADU984" s="11"/>
      <c r="ADV984" s="11"/>
      <c r="ADW984" s="11"/>
      <c r="ADX984" s="11"/>
      <c r="ADY984" s="11"/>
      <c r="ADZ984" s="11"/>
      <c r="AEA984" s="11"/>
      <c r="AEB984" s="11"/>
      <c r="AEC984" s="11"/>
      <c r="AED984" s="11"/>
      <c r="AEE984" s="11"/>
      <c r="AEF984" s="11"/>
      <c r="AEG984" s="11"/>
      <c r="AEH984" s="11"/>
      <c r="AEI984" s="11"/>
      <c r="AEJ984" s="11"/>
      <c r="AEK984" s="11"/>
      <c r="AEL984" s="11"/>
      <c r="AEM984" s="11"/>
      <c r="AEN984" s="11"/>
      <c r="AEO984" s="11"/>
      <c r="AEP984" s="11"/>
      <c r="AEQ984" s="11"/>
      <c r="AER984" s="11"/>
      <c r="AES984" s="11"/>
      <c r="AET984" s="11"/>
      <c r="AEU984" s="11"/>
      <c r="AEV984" s="11"/>
      <c r="AEW984" s="11"/>
      <c r="AEX984" s="11"/>
      <c r="AEY984" s="11"/>
      <c r="AEZ984" s="11"/>
      <c r="AFA984" s="11"/>
      <c r="AFB984" s="11"/>
      <c r="AFC984" s="11"/>
      <c r="AFD984" s="11"/>
      <c r="AFE984" s="11"/>
      <c r="AFF984" s="11"/>
      <c r="AFG984" s="11"/>
      <c r="AFH984" s="11"/>
      <c r="AFI984" s="11"/>
      <c r="AFJ984" s="11"/>
      <c r="AFK984" s="11"/>
      <c r="AFL984" s="11"/>
      <c r="AFM984" s="11"/>
      <c r="AFN984" s="11"/>
      <c r="AFO984" s="11"/>
      <c r="AFP984" s="11"/>
      <c r="AFQ984" s="11"/>
      <c r="AFR984" s="11"/>
      <c r="AFS984" s="11"/>
      <c r="AFT984" s="11"/>
      <c r="AFU984" s="11"/>
      <c r="AFV984" s="11"/>
      <c r="AFW984" s="11"/>
      <c r="AFX984" s="11"/>
      <c r="AFY984" s="11"/>
      <c r="AFZ984" s="11"/>
      <c r="AGA984" s="11"/>
      <c r="AGB984" s="11"/>
      <c r="AGC984" s="11"/>
      <c r="AGD984" s="11"/>
      <c r="AGE984" s="11"/>
      <c r="AGF984" s="11"/>
      <c r="AGG984" s="11"/>
      <c r="AGH984" s="11"/>
      <c r="AGI984" s="11"/>
      <c r="AGJ984" s="11"/>
      <c r="AGK984" s="11"/>
      <c r="AGL984" s="11"/>
      <c r="AGM984" s="11"/>
      <c r="AGN984" s="11"/>
      <c r="AGO984" s="11"/>
      <c r="AGP984" s="11"/>
      <c r="AGQ984" s="11"/>
      <c r="AGR984" s="11"/>
      <c r="AGS984" s="11"/>
      <c r="AGT984" s="11"/>
      <c r="AGU984" s="11"/>
      <c r="AGV984" s="11"/>
      <c r="AGW984" s="11"/>
      <c r="AGX984" s="11"/>
      <c r="AGY984" s="11"/>
      <c r="AGZ984" s="11"/>
      <c r="AHA984" s="11"/>
      <c r="AHB984" s="11"/>
      <c r="AHC984" s="11"/>
      <c r="AHD984" s="11"/>
      <c r="AHE984" s="11"/>
      <c r="AHF984" s="11"/>
      <c r="AHG984" s="11"/>
      <c r="AHH984" s="11"/>
      <c r="AHI984" s="11"/>
      <c r="AHJ984" s="11"/>
      <c r="AHK984" s="11"/>
      <c r="AHL984" s="11"/>
      <c r="AHM984" s="11"/>
      <c r="AHN984" s="11"/>
      <c r="AHO984" s="11"/>
      <c r="AHP984" s="11"/>
      <c r="AHQ984" s="11"/>
      <c r="AHR984" s="11"/>
      <c r="AHS984" s="11"/>
      <c r="AHT984" s="11"/>
      <c r="AHU984" s="11"/>
      <c r="AHV984" s="11"/>
      <c r="AHW984" s="11"/>
      <c r="AHX984" s="11"/>
      <c r="AHY984" s="11"/>
      <c r="AHZ984" s="11"/>
      <c r="AIA984" s="11"/>
      <c r="AIB984" s="11"/>
      <c r="AIC984" s="11"/>
      <c r="AID984" s="11"/>
      <c r="AIE984" s="11"/>
      <c r="AIF984" s="11"/>
      <c r="AIG984" s="11"/>
      <c r="AIH984" s="11"/>
      <c r="AII984" s="11"/>
      <c r="AIJ984" s="11"/>
      <c r="AIK984" s="11"/>
      <c r="AIL984" s="11"/>
      <c r="AIM984" s="11"/>
      <c r="AIN984" s="11"/>
      <c r="AIO984" s="11"/>
      <c r="AIP984" s="11"/>
      <c r="AIQ984" s="11"/>
      <c r="AIR984" s="11"/>
      <c r="AIS984" s="11"/>
      <c r="AIT984" s="11"/>
      <c r="AIU984" s="11"/>
      <c r="AIV984" s="11"/>
      <c r="AIW984" s="11"/>
      <c r="AIX984" s="11"/>
      <c r="AIY984" s="11"/>
      <c r="AIZ984" s="11"/>
      <c r="AJA984" s="11"/>
      <c r="AJB984" s="11"/>
      <c r="AJC984" s="11"/>
      <c r="AJD984" s="11"/>
      <c r="AJE984" s="11"/>
      <c r="AJF984" s="11"/>
      <c r="AJG984" s="11"/>
      <c r="AJH984" s="11"/>
      <c r="AJI984" s="11"/>
      <c r="AJJ984" s="11"/>
      <c r="AJK984" s="11"/>
      <c r="AJL984" s="11"/>
      <c r="AJM984" s="11"/>
      <c r="AJN984" s="11"/>
      <c r="AJO984" s="11"/>
      <c r="AJP984" s="11"/>
      <c r="AJQ984" s="11"/>
      <c r="AJR984" s="11"/>
      <c r="AJS984" s="11"/>
      <c r="AJT984" s="11"/>
      <c r="AJU984" s="11"/>
      <c r="AJV984" s="11"/>
      <c r="AJW984" s="11"/>
      <c r="AJX984" s="11"/>
      <c r="AJY984" s="11"/>
      <c r="AJZ984" s="11"/>
      <c r="AKA984" s="11"/>
      <c r="AKB984" s="11"/>
      <c r="AKC984" s="11"/>
      <c r="AKD984" s="11"/>
      <c r="AKE984" s="11"/>
      <c r="AKF984" s="11"/>
      <c r="AKG984" s="11"/>
      <c r="AKH984" s="11"/>
      <c r="AKI984" s="11"/>
      <c r="AKJ984" s="11"/>
      <c r="AKK984" s="11"/>
      <c r="AKL984" s="11"/>
      <c r="AKM984" s="11"/>
      <c r="AKN984" s="11"/>
      <c r="AKO984" s="11"/>
      <c r="AKP984" s="11"/>
      <c r="AKQ984" s="11"/>
      <c r="AKR984" s="11"/>
      <c r="AKS984" s="11"/>
      <c r="AKT984" s="11"/>
      <c r="AKU984" s="11"/>
      <c r="AKV984" s="11"/>
      <c r="AKW984" s="11"/>
      <c r="AKX984" s="11"/>
      <c r="AKY984" s="11"/>
      <c r="AKZ984" s="11"/>
      <c r="ALA984" s="11"/>
      <c r="ALB984" s="11"/>
      <c r="ALC984" s="11"/>
      <c r="ALD984" s="11"/>
      <c r="ALE984" s="11"/>
      <c r="ALF984" s="11"/>
      <c r="ALG984" s="11"/>
      <c r="ALH984" s="11"/>
      <c r="ALI984" s="11"/>
      <c r="ALJ984" s="11"/>
      <c r="ALK984" s="11"/>
      <c r="ALL984" s="11"/>
      <c r="ALM984" s="11"/>
      <c r="ALN984" s="11"/>
      <c r="ALO984" s="11"/>
      <c r="ALP984" s="11"/>
      <c r="ALQ984" s="11"/>
      <c r="ALR984" s="11"/>
      <c r="ALS984" s="11"/>
      <c r="ALT984" s="11"/>
      <c r="ALU984" s="11"/>
      <c r="ALV984" s="11"/>
      <c r="ALW984" s="11"/>
      <c r="ALX984" s="11"/>
      <c r="ALY984" s="11"/>
      <c r="ALZ984" s="11"/>
      <c r="AMA984" s="11"/>
      <c r="AMB984" s="11"/>
      <c r="AMC984" s="11"/>
      <c r="AMD984" s="11"/>
      <c r="AME984" s="11"/>
      <c r="AMF984" s="11"/>
      <c r="AMG984" s="11"/>
      <c r="AMH984" s="11"/>
      <c r="AMI984" s="11"/>
      <c r="AMJ984" s="11"/>
    </row>
    <row r="985" spans="1:1024" s="9" customFormat="1" x14ac:dyDescent="0.3">
      <c r="A985" s="18">
        <v>21</v>
      </c>
      <c r="B985" s="19"/>
      <c r="C985" s="74"/>
      <c r="D985" s="19"/>
      <c r="E985" s="19"/>
      <c r="F985" s="24"/>
      <c r="G985" s="19"/>
      <c r="H985" s="19"/>
      <c r="I985" s="25"/>
      <c r="J985" s="25"/>
      <c r="K985" s="61" t="s">
        <v>243</v>
      </c>
      <c r="L985" s="34">
        <f>I984*P985</f>
        <v>3469208.54</v>
      </c>
      <c r="M985" s="34">
        <f>I984*Q985</f>
        <v>253250.3</v>
      </c>
      <c r="N985" s="34">
        <f t="shared" si="164"/>
        <v>3722458.84</v>
      </c>
      <c r="O985" s="202"/>
      <c r="P985" s="34">
        <v>1082.2</v>
      </c>
      <c r="Q985" s="23">
        <v>79</v>
      </c>
      <c r="R985" s="24" t="s">
        <v>279</v>
      </c>
      <c r="S985" s="24" t="s">
        <v>655</v>
      </c>
      <c r="T985" s="7"/>
      <c r="U985" s="7"/>
      <c r="V985" s="8"/>
      <c r="W985" s="7"/>
      <c r="X985" s="7"/>
      <c r="Z985" s="7"/>
      <c r="AA985" s="7"/>
      <c r="AB985" s="7"/>
      <c r="AC985" s="10"/>
      <c r="DX985" s="11"/>
      <c r="DY985" s="11"/>
      <c r="DZ985" s="11"/>
      <c r="EA985" s="11"/>
      <c r="EB985" s="11"/>
      <c r="EC985" s="11"/>
      <c r="ED985" s="11"/>
      <c r="EE985" s="11"/>
      <c r="EF985" s="11"/>
      <c r="EG985" s="11"/>
      <c r="EH985" s="11"/>
      <c r="EI985" s="11"/>
      <c r="EJ985" s="11"/>
      <c r="EK985" s="11"/>
      <c r="EL985" s="11"/>
      <c r="EM985" s="11"/>
      <c r="EN985" s="11"/>
      <c r="EO985" s="11"/>
      <c r="EP985" s="11"/>
      <c r="EQ985" s="11"/>
      <c r="ER985" s="11"/>
      <c r="ES985" s="11"/>
      <c r="ET985" s="11"/>
      <c r="EU985" s="11"/>
      <c r="EV985" s="11"/>
      <c r="EW985" s="11"/>
      <c r="EX985" s="11"/>
      <c r="EY985" s="11"/>
      <c r="EZ985" s="11"/>
      <c r="FA985" s="11"/>
      <c r="FB985" s="11"/>
      <c r="FC985" s="11"/>
      <c r="FD985" s="11"/>
      <c r="FE985" s="11"/>
      <c r="FF985" s="11"/>
      <c r="FG985" s="11"/>
      <c r="FH985" s="11"/>
      <c r="FI985" s="11"/>
      <c r="FJ985" s="11"/>
      <c r="FK985" s="11"/>
      <c r="FL985" s="11"/>
      <c r="FM985" s="11"/>
      <c r="FN985" s="11"/>
      <c r="FO985" s="11"/>
      <c r="FP985" s="11"/>
      <c r="FQ985" s="11"/>
      <c r="FR985" s="11"/>
      <c r="FS985" s="11"/>
      <c r="FT985" s="11"/>
      <c r="FU985" s="11"/>
      <c r="FV985" s="11"/>
      <c r="FW985" s="11"/>
      <c r="FX985" s="11"/>
      <c r="FY985" s="11"/>
      <c r="FZ985" s="11"/>
      <c r="GA985" s="11"/>
      <c r="GB985" s="11"/>
      <c r="GC985" s="11"/>
      <c r="GD985" s="11"/>
      <c r="GE985" s="11"/>
      <c r="GF985" s="11"/>
      <c r="GG985" s="11"/>
      <c r="GH985" s="11"/>
      <c r="GI985" s="11"/>
      <c r="GJ985" s="11"/>
      <c r="GK985" s="11"/>
      <c r="GL985" s="11"/>
      <c r="GM985" s="11"/>
      <c r="GN985" s="11"/>
      <c r="GO985" s="11"/>
      <c r="GP985" s="11"/>
      <c r="GQ985" s="11"/>
      <c r="GR985" s="11"/>
      <c r="GS985" s="11"/>
      <c r="GT985" s="11"/>
      <c r="GU985" s="11"/>
      <c r="GV985" s="11"/>
      <c r="GW985" s="11"/>
      <c r="GX985" s="11"/>
      <c r="GY985" s="11"/>
      <c r="GZ985" s="11"/>
      <c r="HA985" s="11"/>
      <c r="HB985" s="11"/>
      <c r="HC985" s="11"/>
      <c r="HD985" s="11"/>
      <c r="HE985" s="11"/>
      <c r="HF985" s="11"/>
      <c r="HG985" s="11"/>
      <c r="HH985" s="11"/>
      <c r="HI985" s="11"/>
      <c r="HJ985" s="11"/>
      <c r="HK985" s="11"/>
      <c r="HL985" s="11"/>
      <c r="HM985" s="11"/>
      <c r="HN985" s="11"/>
      <c r="HO985" s="11"/>
      <c r="HP985" s="11"/>
      <c r="HQ985" s="11"/>
      <c r="HR985" s="11"/>
      <c r="HS985" s="11"/>
      <c r="HT985" s="11"/>
      <c r="HU985" s="11"/>
      <c r="HV985" s="11"/>
      <c r="HW985" s="11"/>
      <c r="HX985" s="11"/>
      <c r="HY985" s="11"/>
      <c r="HZ985" s="11"/>
      <c r="IA985" s="11"/>
      <c r="IB985" s="11"/>
      <c r="IC985" s="11"/>
      <c r="ID985" s="11"/>
      <c r="IE985" s="11"/>
      <c r="IF985" s="11"/>
      <c r="IG985" s="11"/>
      <c r="IH985" s="11"/>
      <c r="II985" s="11"/>
      <c r="IJ985" s="11"/>
      <c r="IK985" s="11"/>
      <c r="IL985" s="11"/>
      <c r="IM985" s="11"/>
      <c r="IN985" s="11"/>
      <c r="IO985" s="11"/>
      <c r="IP985" s="11"/>
      <c r="IQ985" s="11"/>
      <c r="IR985" s="11"/>
      <c r="IS985" s="11"/>
      <c r="IT985" s="11"/>
      <c r="IU985" s="11"/>
      <c r="IV985" s="11"/>
      <c r="IW985" s="11"/>
      <c r="IX985" s="11"/>
      <c r="IY985" s="11"/>
      <c r="IZ985" s="11"/>
      <c r="JA985" s="11"/>
      <c r="JB985" s="11"/>
      <c r="JC985" s="11"/>
      <c r="JD985" s="11"/>
      <c r="JE985" s="11"/>
      <c r="JF985" s="11"/>
      <c r="JG985" s="11"/>
      <c r="JH985" s="11"/>
      <c r="JI985" s="11"/>
      <c r="JJ985" s="11"/>
      <c r="JK985" s="11"/>
      <c r="JL985" s="11"/>
      <c r="JM985" s="11"/>
      <c r="JN985" s="11"/>
      <c r="JO985" s="11"/>
      <c r="JP985" s="11"/>
      <c r="JQ985" s="11"/>
      <c r="JR985" s="11"/>
      <c r="JS985" s="11"/>
      <c r="JT985" s="11"/>
      <c r="JU985" s="11"/>
      <c r="JV985" s="11"/>
      <c r="JW985" s="11"/>
      <c r="JX985" s="11"/>
      <c r="JY985" s="11"/>
      <c r="JZ985" s="11"/>
      <c r="KA985" s="11"/>
      <c r="KB985" s="11"/>
      <c r="KC985" s="11"/>
      <c r="KD985" s="11"/>
      <c r="KE985" s="11"/>
      <c r="KF985" s="11"/>
      <c r="KG985" s="11"/>
      <c r="KH985" s="11"/>
      <c r="KI985" s="11"/>
      <c r="KJ985" s="11"/>
      <c r="KK985" s="11"/>
      <c r="KL985" s="11"/>
      <c r="KM985" s="11"/>
      <c r="KN985" s="11"/>
      <c r="KO985" s="11"/>
      <c r="KP985" s="11"/>
      <c r="KQ985" s="11"/>
      <c r="KR985" s="11"/>
      <c r="KS985" s="11"/>
      <c r="KT985" s="11"/>
      <c r="KU985" s="11"/>
      <c r="KV985" s="11"/>
      <c r="KW985" s="11"/>
      <c r="KX985" s="11"/>
      <c r="KY985" s="11"/>
      <c r="KZ985" s="11"/>
      <c r="LA985" s="11"/>
      <c r="LB985" s="11"/>
      <c r="LC985" s="11"/>
      <c r="LD985" s="11"/>
      <c r="LE985" s="11"/>
      <c r="LF985" s="11"/>
      <c r="LG985" s="11"/>
      <c r="LH985" s="11"/>
      <c r="LI985" s="11"/>
      <c r="LJ985" s="11"/>
      <c r="LK985" s="11"/>
      <c r="LL985" s="11"/>
      <c r="LM985" s="11"/>
      <c r="LN985" s="11"/>
      <c r="LO985" s="11"/>
      <c r="LP985" s="11"/>
      <c r="LQ985" s="11"/>
      <c r="LR985" s="11"/>
      <c r="LS985" s="11"/>
      <c r="LT985" s="11"/>
      <c r="LU985" s="11"/>
      <c r="LV985" s="11"/>
      <c r="LW985" s="11"/>
      <c r="LX985" s="11"/>
      <c r="LY985" s="11"/>
      <c r="LZ985" s="11"/>
      <c r="MA985" s="11"/>
      <c r="MB985" s="11"/>
      <c r="MC985" s="11"/>
      <c r="MD985" s="11"/>
      <c r="ME985" s="11"/>
      <c r="MF985" s="11"/>
      <c r="MG985" s="11"/>
      <c r="MH985" s="11"/>
      <c r="MI985" s="11"/>
      <c r="MJ985" s="11"/>
      <c r="MK985" s="11"/>
      <c r="ML985" s="11"/>
      <c r="MM985" s="11"/>
      <c r="MN985" s="11"/>
      <c r="MO985" s="11"/>
      <c r="MP985" s="11"/>
      <c r="MQ985" s="11"/>
      <c r="MR985" s="11"/>
      <c r="MS985" s="11"/>
      <c r="MT985" s="11"/>
      <c r="MU985" s="11"/>
      <c r="MV985" s="11"/>
      <c r="MW985" s="11"/>
      <c r="MX985" s="11"/>
      <c r="MY985" s="11"/>
      <c r="MZ985" s="11"/>
      <c r="NA985" s="11"/>
      <c r="NB985" s="11"/>
      <c r="NC985" s="11"/>
      <c r="ND985" s="11"/>
      <c r="NE985" s="11"/>
      <c r="NF985" s="11"/>
      <c r="NG985" s="11"/>
      <c r="NH985" s="11"/>
      <c r="NI985" s="11"/>
      <c r="NJ985" s="11"/>
      <c r="NK985" s="11"/>
      <c r="NL985" s="11"/>
      <c r="NM985" s="11"/>
      <c r="NN985" s="11"/>
      <c r="NO985" s="11"/>
      <c r="NP985" s="11"/>
      <c r="NQ985" s="11"/>
      <c r="NR985" s="11"/>
      <c r="NS985" s="11"/>
      <c r="NT985" s="11"/>
      <c r="NU985" s="11"/>
      <c r="NV985" s="11"/>
      <c r="NW985" s="11"/>
      <c r="NX985" s="11"/>
      <c r="NY985" s="11"/>
      <c r="NZ985" s="11"/>
      <c r="OA985" s="11"/>
      <c r="OB985" s="11"/>
      <c r="OC985" s="11"/>
      <c r="OD985" s="11"/>
      <c r="OE985" s="11"/>
      <c r="OF985" s="11"/>
      <c r="OG985" s="11"/>
      <c r="OH985" s="11"/>
      <c r="OI985" s="11"/>
      <c r="OJ985" s="11"/>
      <c r="OK985" s="11"/>
      <c r="OL985" s="11"/>
      <c r="OM985" s="11"/>
      <c r="ON985" s="11"/>
      <c r="OO985" s="11"/>
      <c r="OP985" s="11"/>
      <c r="OQ985" s="11"/>
      <c r="OR985" s="11"/>
      <c r="OS985" s="11"/>
      <c r="OT985" s="11"/>
      <c r="OU985" s="11"/>
      <c r="OV985" s="11"/>
      <c r="OW985" s="11"/>
      <c r="OX985" s="11"/>
      <c r="OY985" s="11"/>
      <c r="OZ985" s="11"/>
      <c r="PA985" s="11"/>
      <c r="PB985" s="11"/>
      <c r="PC985" s="11"/>
      <c r="PD985" s="11"/>
      <c r="PE985" s="11"/>
      <c r="PF985" s="11"/>
      <c r="PG985" s="11"/>
      <c r="PH985" s="11"/>
      <c r="PI985" s="11"/>
      <c r="PJ985" s="11"/>
      <c r="PK985" s="11"/>
      <c r="PL985" s="11"/>
      <c r="PM985" s="11"/>
      <c r="PN985" s="11"/>
      <c r="PO985" s="11"/>
      <c r="PP985" s="11"/>
      <c r="PQ985" s="11"/>
      <c r="PR985" s="11"/>
      <c r="PS985" s="11"/>
      <c r="PT985" s="11"/>
      <c r="PU985" s="11"/>
      <c r="PV985" s="11"/>
      <c r="PW985" s="11"/>
      <c r="PX985" s="11"/>
      <c r="PY985" s="11"/>
      <c r="PZ985" s="11"/>
      <c r="QA985" s="11"/>
      <c r="QB985" s="11"/>
      <c r="QC985" s="11"/>
      <c r="QD985" s="11"/>
      <c r="QE985" s="11"/>
      <c r="QF985" s="11"/>
      <c r="QG985" s="11"/>
      <c r="QH985" s="11"/>
      <c r="QI985" s="11"/>
      <c r="QJ985" s="11"/>
      <c r="QK985" s="11"/>
      <c r="QL985" s="11"/>
      <c r="QM985" s="11"/>
      <c r="QN985" s="11"/>
      <c r="QO985" s="11"/>
      <c r="QP985" s="11"/>
      <c r="QQ985" s="11"/>
      <c r="QR985" s="11"/>
      <c r="QS985" s="11"/>
      <c r="QT985" s="11"/>
      <c r="QU985" s="11"/>
      <c r="QV985" s="11"/>
      <c r="QW985" s="11"/>
      <c r="QX985" s="11"/>
      <c r="QY985" s="11"/>
      <c r="QZ985" s="11"/>
      <c r="RA985" s="11"/>
      <c r="RB985" s="11"/>
      <c r="RC985" s="11"/>
      <c r="RD985" s="11"/>
      <c r="RE985" s="11"/>
      <c r="RF985" s="11"/>
      <c r="RG985" s="11"/>
      <c r="RH985" s="11"/>
      <c r="RI985" s="11"/>
      <c r="RJ985" s="11"/>
      <c r="RK985" s="11"/>
      <c r="RL985" s="11"/>
      <c r="RM985" s="11"/>
      <c r="RN985" s="11"/>
      <c r="RO985" s="11"/>
      <c r="RP985" s="11"/>
      <c r="RQ985" s="11"/>
      <c r="RR985" s="11"/>
      <c r="RS985" s="11"/>
      <c r="RT985" s="11"/>
      <c r="RU985" s="11"/>
      <c r="RV985" s="11"/>
      <c r="RW985" s="11"/>
      <c r="RX985" s="11"/>
      <c r="RY985" s="11"/>
      <c r="RZ985" s="11"/>
      <c r="SA985" s="11"/>
      <c r="SB985" s="11"/>
      <c r="SC985" s="11"/>
      <c r="SD985" s="11"/>
      <c r="SE985" s="11"/>
      <c r="SF985" s="11"/>
      <c r="SG985" s="11"/>
      <c r="SH985" s="11"/>
      <c r="SI985" s="11"/>
      <c r="SJ985" s="11"/>
      <c r="SK985" s="11"/>
      <c r="SL985" s="11"/>
      <c r="SM985" s="11"/>
      <c r="SN985" s="11"/>
      <c r="SO985" s="11"/>
      <c r="SP985" s="11"/>
      <c r="SQ985" s="11"/>
      <c r="SR985" s="11"/>
      <c r="SS985" s="11"/>
      <c r="ST985" s="11"/>
      <c r="SU985" s="11"/>
      <c r="SV985" s="11"/>
      <c r="SW985" s="11"/>
      <c r="SX985" s="11"/>
      <c r="SY985" s="11"/>
      <c r="SZ985" s="11"/>
      <c r="TA985" s="11"/>
      <c r="TB985" s="11"/>
      <c r="TC985" s="11"/>
      <c r="TD985" s="11"/>
      <c r="TE985" s="11"/>
      <c r="TF985" s="11"/>
      <c r="TG985" s="11"/>
      <c r="TH985" s="11"/>
      <c r="TI985" s="11"/>
      <c r="TJ985" s="11"/>
      <c r="TK985" s="11"/>
      <c r="TL985" s="11"/>
      <c r="TM985" s="11"/>
      <c r="TN985" s="11"/>
      <c r="TO985" s="11"/>
      <c r="TP985" s="11"/>
      <c r="TQ985" s="11"/>
      <c r="TR985" s="11"/>
      <c r="TS985" s="11"/>
      <c r="TT985" s="11"/>
      <c r="TU985" s="11"/>
      <c r="TV985" s="11"/>
      <c r="TW985" s="11"/>
      <c r="TX985" s="11"/>
      <c r="TY985" s="11"/>
      <c r="TZ985" s="11"/>
      <c r="UA985" s="11"/>
      <c r="UB985" s="11"/>
      <c r="UC985" s="11"/>
      <c r="UD985" s="11"/>
      <c r="UE985" s="11"/>
      <c r="UF985" s="11"/>
      <c r="UG985" s="11"/>
      <c r="UH985" s="11"/>
      <c r="UI985" s="11"/>
      <c r="UJ985" s="11"/>
      <c r="UK985" s="11"/>
      <c r="UL985" s="11"/>
      <c r="UM985" s="11"/>
      <c r="UN985" s="11"/>
      <c r="UO985" s="11"/>
      <c r="UP985" s="11"/>
      <c r="UQ985" s="11"/>
      <c r="UR985" s="11"/>
      <c r="US985" s="11"/>
      <c r="UT985" s="11"/>
      <c r="UU985" s="11"/>
      <c r="UV985" s="11"/>
      <c r="UW985" s="11"/>
      <c r="UX985" s="11"/>
      <c r="UY985" s="11"/>
      <c r="UZ985" s="11"/>
      <c r="VA985" s="11"/>
      <c r="VB985" s="11"/>
      <c r="VC985" s="11"/>
      <c r="VD985" s="11"/>
      <c r="VE985" s="11"/>
      <c r="VF985" s="11"/>
      <c r="VG985" s="11"/>
      <c r="VH985" s="11"/>
      <c r="VI985" s="11"/>
      <c r="VJ985" s="11"/>
      <c r="VK985" s="11"/>
      <c r="VL985" s="11"/>
      <c r="VM985" s="11"/>
      <c r="VN985" s="11"/>
      <c r="VO985" s="11"/>
      <c r="VP985" s="11"/>
      <c r="VQ985" s="11"/>
      <c r="VR985" s="11"/>
      <c r="VS985" s="11"/>
      <c r="VT985" s="11"/>
      <c r="VU985" s="11"/>
      <c r="VV985" s="11"/>
      <c r="VW985" s="11"/>
      <c r="VX985" s="11"/>
      <c r="VY985" s="11"/>
      <c r="VZ985" s="11"/>
      <c r="WA985" s="11"/>
      <c r="WB985" s="11"/>
      <c r="WC985" s="11"/>
      <c r="WD985" s="11"/>
      <c r="WE985" s="11"/>
      <c r="WF985" s="11"/>
      <c r="WG985" s="11"/>
      <c r="WH985" s="11"/>
      <c r="WI985" s="11"/>
      <c r="WJ985" s="11"/>
      <c r="WK985" s="11"/>
      <c r="WL985" s="11"/>
      <c r="WM985" s="11"/>
      <c r="WN985" s="11"/>
      <c r="WO985" s="11"/>
      <c r="WP985" s="11"/>
      <c r="WQ985" s="11"/>
      <c r="WR985" s="11"/>
      <c r="WS985" s="11"/>
      <c r="WT985" s="11"/>
      <c r="WU985" s="11"/>
      <c r="WV985" s="11"/>
      <c r="WW985" s="11"/>
      <c r="WX985" s="11"/>
      <c r="WY985" s="11"/>
      <c r="WZ985" s="11"/>
      <c r="XA985" s="11"/>
      <c r="XB985" s="11"/>
      <c r="XC985" s="11"/>
      <c r="XD985" s="11"/>
      <c r="XE985" s="11"/>
      <c r="XF985" s="11"/>
      <c r="XG985" s="11"/>
      <c r="XH985" s="11"/>
      <c r="XI985" s="11"/>
      <c r="XJ985" s="11"/>
      <c r="XK985" s="11"/>
      <c r="XL985" s="11"/>
      <c r="XM985" s="11"/>
      <c r="XN985" s="11"/>
      <c r="XO985" s="11"/>
      <c r="XP985" s="11"/>
      <c r="XQ985" s="11"/>
      <c r="XR985" s="11"/>
      <c r="XS985" s="11"/>
      <c r="XT985" s="11"/>
      <c r="XU985" s="11"/>
      <c r="XV985" s="11"/>
      <c r="XW985" s="11"/>
      <c r="XX985" s="11"/>
      <c r="XY985" s="11"/>
      <c r="XZ985" s="11"/>
      <c r="YA985" s="11"/>
      <c r="YB985" s="11"/>
      <c r="YC985" s="11"/>
      <c r="YD985" s="11"/>
      <c r="YE985" s="11"/>
      <c r="YF985" s="11"/>
      <c r="YG985" s="11"/>
      <c r="YH985" s="11"/>
      <c r="YI985" s="11"/>
      <c r="YJ985" s="11"/>
      <c r="YK985" s="11"/>
      <c r="YL985" s="11"/>
      <c r="YM985" s="11"/>
      <c r="YN985" s="11"/>
      <c r="YO985" s="11"/>
      <c r="YP985" s="11"/>
      <c r="YQ985" s="11"/>
      <c r="YR985" s="11"/>
      <c r="YS985" s="11"/>
      <c r="YT985" s="11"/>
      <c r="YU985" s="11"/>
      <c r="YV985" s="11"/>
      <c r="YW985" s="11"/>
      <c r="YX985" s="11"/>
      <c r="YY985" s="11"/>
      <c r="YZ985" s="11"/>
      <c r="ZA985" s="11"/>
      <c r="ZB985" s="11"/>
      <c r="ZC985" s="11"/>
      <c r="ZD985" s="11"/>
      <c r="ZE985" s="11"/>
      <c r="ZF985" s="11"/>
      <c r="ZG985" s="11"/>
      <c r="ZH985" s="11"/>
      <c r="ZI985" s="11"/>
      <c r="ZJ985" s="11"/>
      <c r="ZK985" s="11"/>
      <c r="ZL985" s="11"/>
      <c r="ZM985" s="11"/>
      <c r="ZN985" s="11"/>
      <c r="ZO985" s="11"/>
      <c r="ZP985" s="11"/>
      <c r="ZQ985" s="11"/>
      <c r="ZR985" s="11"/>
      <c r="ZS985" s="11"/>
      <c r="ZT985" s="11"/>
      <c r="ZU985" s="11"/>
      <c r="ZV985" s="11"/>
      <c r="ZW985" s="11"/>
      <c r="ZX985" s="11"/>
      <c r="ZY985" s="11"/>
      <c r="ZZ985" s="11"/>
      <c r="AAA985" s="11"/>
      <c r="AAB985" s="11"/>
      <c r="AAC985" s="11"/>
      <c r="AAD985" s="11"/>
      <c r="AAE985" s="11"/>
      <c r="AAF985" s="11"/>
      <c r="AAG985" s="11"/>
      <c r="AAH985" s="11"/>
      <c r="AAI985" s="11"/>
      <c r="AAJ985" s="11"/>
      <c r="AAK985" s="11"/>
      <c r="AAL985" s="11"/>
      <c r="AAM985" s="11"/>
      <c r="AAN985" s="11"/>
      <c r="AAO985" s="11"/>
      <c r="AAP985" s="11"/>
      <c r="AAQ985" s="11"/>
      <c r="AAR985" s="11"/>
      <c r="AAS985" s="11"/>
      <c r="AAT985" s="11"/>
      <c r="AAU985" s="11"/>
      <c r="AAV985" s="11"/>
      <c r="AAW985" s="11"/>
      <c r="AAX985" s="11"/>
      <c r="AAY985" s="11"/>
      <c r="AAZ985" s="11"/>
      <c r="ABA985" s="11"/>
      <c r="ABB985" s="11"/>
      <c r="ABC985" s="11"/>
      <c r="ABD985" s="11"/>
      <c r="ABE985" s="11"/>
      <c r="ABF985" s="11"/>
      <c r="ABG985" s="11"/>
      <c r="ABH985" s="11"/>
      <c r="ABI985" s="11"/>
      <c r="ABJ985" s="11"/>
      <c r="ABK985" s="11"/>
      <c r="ABL985" s="11"/>
      <c r="ABM985" s="11"/>
      <c r="ABN985" s="11"/>
      <c r="ABO985" s="11"/>
      <c r="ABP985" s="11"/>
      <c r="ABQ985" s="11"/>
      <c r="ABR985" s="11"/>
      <c r="ABS985" s="11"/>
      <c r="ABT985" s="11"/>
      <c r="ABU985" s="11"/>
      <c r="ABV985" s="11"/>
      <c r="ABW985" s="11"/>
      <c r="ABX985" s="11"/>
      <c r="ABY985" s="11"/>
      <c r="ABZ985" s="11"/>
      <c r="ACA985" s="11"/>
      <c r="ACB985" s="11"/>
      <c r="ACC985" s="11"/>
      <c r="ACD985" s="11"/>
      <c r="ACE985" s="11"/>
      <c r="ACF985" s="11"/>
      <c r="ACG985" s="11"/>
      <c r="ACH985" s="11"/>
      <c r="ACI985" s="11"/>
      <c r="ACJ985" s="11"/>
      <c r="ACK985" s="11"/>
      <c r="ACL985" s="11"/>
      <c r="ACM985" s="11"/>
      <c r="ACN985" s="11"/>
      <c r="ACO985" s="11"/>
      <c r="ACP985" s="11"/>
      <c r="ACQ985" s="11"/>
      <c r="ACR985" s="11"/>
      <c r="ACS985" s="11"/>
      <c r="ACT985" s="11"/>
      <c r="ACU985" s="11"/>
      <c r="ACV985" s="11"/>
      <c r="ACW985" s="11"/>
      <c r="ACX985" s="11"/>
      <c r="ACY985" s="11"/>
      <c r="ACZ985" s="11"/>
      <c r="ADA985" s="11"/>
      <c r="ADB985" s="11"/>
      <c r="ADC985" s="11"/>
      <c r="ADD985" s="11"/>
      <c r="ADE985" s="11"/>
      <c r="ADF985" s="11"/>
      <c r="ADG985" s="11"/>
      <c r="ADH985" s="11"/>
      <c r="ADI985" s="11"/>
      <c r="ADJ985" s="11"/>
      <c r="ADK985" s="11"/>
      <c r="ADL985" s="11"/>
      <c r="ADM985" s="11"/>
      <c r="ADN985" s="11"/>
      <c r="ADO985" s="11"/>
      <c r="ADP985" s="11"/>
      <c r="ADQ985" s="11"/>
      <c r="ADR985" s="11"/>
      <c r="ADS985" s="11"/>
      <c r="ADT985" s="11"/>
      <c r="ADU985" s="11"/>
      <c r="ADV985" s="11"/>
      <c r="ADW985" s="11"/>
      <c r="ADX985" s="11"/>
      <c r="ADY985" s="11"/>
      <c r="ADZ985" s="11"/>
      <c r="AEA985" s="11"/>
      <c r="AEB985" s="11"/>
      <c r="AEC985" s="11"/>
      <c r="AED985" s="11"/>
      <c r="AEE985" s="11"/>
      <c r="AEF985" s="11"/>
      <c r="AEG985" s="11"/>
      <c r="AEH985" s="11"/>
      <c r="AEI985" s="11"/>
      <c r="AEJ985" s="11"/>
      <c r="AEK985" s="11"/>
      <c r="AEL985" s="11"/>
      <c r="AEM985" s="11"/>
      <c r="AEN985" s="11"/>
      <c r="AEO985" s="11"/>
      <c r="AEP985" s="11"/>
      <c r="AEQ985" s="11"/>
      <c r="AER985" s="11"/>
      <c r="AES985" s="11"/>
      <c r="AET985" s="11"/>
      <c r="AEU985" s="11"/>
      <c r="AEV985" s="11"/>
      <c r="AEW985" s="11"/>
      <c r="AEX985" s="11"/>
      <c r="AEY985" s="11"/>
      <c r="AEZ985" s="11"/>
      <c r="AFA985" s="11"/>
      <c r="AFB985" s="11"/>
      <c r="AFC985" s="11"/>
      <c r="AFD985" s="11"/>
      <c r="AFE985" s="11"/>
      <c r="AFF985" s="11"/>
      <c r="AFG985" s="11"/>
      <c r="AFH985" s="11"/>
      <c r="AFI985" s="11"/>
      <c r="AFJ985" s="11"/>
      <c r="AFK985" s="11"/>
      <c r="AFL985" s="11"/>
      <c r="AFM985" s="11"/>
      <c r="AFN985" s="11"/>
      <c r="AFO985" s="11"/>
      <c r="AFP985" s="11"/>
      <c r="AFQ985" s="11"/>
      <c r="AFR985" s="11"/>
      <c r="AFS985" s="11"/>
      <c r="AFT985" s="11"/>
      <c r="AFU985" s="11"/>
      <c r="AFV985" s="11"/>
      <c r="AFW985" s="11"/>
      <c r="AFX985" s="11"/>
      <c r="AFY985" s="11"/>
      <c r="AFZ985" s="11"/>
      <c r="AGA985" s="11"/>
      <c r="AGB985" s="11"/>
      <c r="AGC985" s="11"/>
      <c r="AGD985" s="11"/>
      <c r="AGE985" s="11"/>
      <c r="AGF985" s="11"/>
      <c r="AGG985" s="11"/>
      <c r="AGH985" s="11"/>
      <c r="AGI985" s="11"/>
      <c r="AGJ985" s="11"/>
      <c r="AGK985" s="11"/>
      <c r="AGL985" s="11"/>
      <c r="AGM985" s="11"/>
      <c r="AGN985" s="11"/>
      <c r="AGO985" s="11"/>
      <c r="AGP985" s="11"/>
      <c r="AGQ985" s="11"/>
      <c r="AGR985" s="11"/>
      <c r="AGS985" s="11"/>
      <c r="AGT985" s="11"/>
      <c r="AGU985" s="11"/>
      <c r="AGV985" s="11"/>
      <c r="AGW985" s="11"/>
      <c r="AGX985" s="11"/>
      <c r="AGY985" s="11"/>
      <c r="AGZ985" s="11"/>
      <c r="AHA985" s="11"/>
      <c r="AHB985" s="11"/>
      <c r="AHC985" s="11"/>
      <c r="AHD985" s="11"/>
      <c r="AHE985" s="11"/>
      <c r="AHF985" s="11"/>
      <c r="AHG985" s="11"/>
      <c r="AHH985" s="11"/>
      <c r="AHI985" s="11"/>
      <c r="AHJ985" s="11"/>
      <c r="AHK985" s="11"/>
      <c r="AHL985" s="11"/>
      <c r="AHM985" s="11"/>
      <c r="AHN985" s="11"/>
      <c r="AHO985" s="11"/>
      <c r="AHP985" s="11"/>
      <c r="AHQ985" s="11"/>
      <c r="AHR985" s="11"/>
      <c r="AHS985" s="11"/>
      <c r="AHT985" s="11"/>
      <c r="AHU985" s="11"/>
      <c r="AHV985" s="11"/>
      <c r="AHW985" s="11"/>
      <c r="AHX985" s="11"/>
      <c r="AHY985" s="11"/>
      <c r="AHZ985" s="11"/>
      <c r="AIA985" s="11"/>
      <c r="AIB985" s="11"/>
      <c r="AIC985" s="11"/>
      <c r="AID985" s="11"/>
      <c r="AIE985" s="11"/>
      <c r="AIF985" s="11"/>
      <c r="AIG985" s="11"/>
      <c r="AIH985" s="11"/>
      <c r="AII985" s="11"/>
      <c r="AIJ985" s="11"/>
      <c r="AIK985" s="11"/>
      <c r="AIL985" s="11"/>
      <c r="AIM985" s="11"/>
      <c r="AIN985" s="11"/>
      <c r="AIO985" s="11"/>
      <c r="AIP985" s="11"/>
      <c r="AIQ985" s="11"/>
      <c r="AIR985" s="11"/>
      <c r="AIS985" s="11"/>
      <c r="AIT985" s="11"/>
      <c r="AIU985" s="11"/>
      <c r="AIV985" s="11"/>
      <c r="AIW985" s="11"/>
      <c r="AIX985" s="11"/>
      <c r="AIY985" s="11"/>
      <c r="AIZ985" s="11"/>
      <c r="AJA985" s="11"/>
      <c r="AJB985" s="11"/>
      <c r="AJC985" s="11"/>
      <c r="AJD985" s="11"/>
      <c r="AJE985" s="11"/>
      <c r="AJF985" s="11"/>
      <c r="AJG985" s="11"/>
      <c r="AJH985" s="11"/>
      <c r="AJI985" s="11"/>
      <c r="AJJ985" s="11"/>
      <c r="AJK985" s="11"/>
      <c r="AJL985" s="11"/>
      <c r="AJM985" s="11"/>
      <c r="AJN985" s="11"/>
      <c r="AJO985" s="11"/>
      <c r="AJP985" s="11"/>
      <c r="AJQ985" s="11"/>
      <c r="AJR985" s="11"/>
      <c r="AJS985" s="11"/>
      <c r="AJT985" s="11"/>
      <c r="AJU985" s="11"/>
      <c r="AJV985" s="11"/>
      <c r="AJW985" s="11"/>
      <c r="AJX985" s="11"/>
      <c r="AJY985" s="11"/>
      <c r="AJZ985" s="11"/>
      <c r="AKA985" s="11"/>
      <c r="AKB985" s="11"/>
      <c r="AKC985" s="11"/>
      <c r="AKD985" s="11"/>
      <c r="AKE985" s="11"/>
      <c r="AKF985" s="11"/>
      <c r="AKG985" s="11"/>
      <c r="AKH985" s="11"/>
      <c r="AKI985" s="11"/>
      <c r="AKJ985" s="11"/>
      <c r="AKK985" s="11"/>
      <c r="AKL985" s="11"/>
      <c r="AKM985" s="11"/>
      <c r="AKN985" s="11"/>
      <c r="AKO985" s="11"/>
      <c r="AKP985" s="11"/>
      <c r="AKQ985" s="11"/>
      <c r="AKR985" s="11"/>
      <c r="AKS985" s="11"/>
      <c r="AKT985" s="11"/>
      <c r="AKU985" s="11"/>
      <c r="AKV985" s="11"/>
      <c r="AKW985" s="11"/>
      <c r="AKX985" s="11"/>
      <c r="AKY985" s="11"/>
      <c r="AKZ985" s="11"/>
      <c r="ALA985" s="11"/>
      <c r="ALB985" s="11"/>
      <c r="ALC985" s="11"/>
      <c r="ALD985" s="11"/>
      <c r="ALE985" s="11"/>
      <c r="ALF985" s="11"/>
      <c r="ALG985" s="11"/>
      <c r="ALH985" s="11"/>
      <c r="ALI985" s="11"/>
      <c r="ALJ985" s="11"/>
      <c r="ALK985" s="11"/>
      <c r="ALL985" s="11"/>
      <c r="ALM985" s="11"/>
      <c r="ALN985" s="11"/>
      <c r="ALO985" s="11"/>
      <c r="ALP985" s="11"/>
      <c r="ALQ985" s="11"/>
      <c r="ALR985" s="11"/>
      <c r="ALS985" s="11"/>
      <c r="ALT985" s="11"/>
      <c r="ALU985" s="11"/>
      <c r="ALV985" s="11"/>
      <c r="ALW985" s="11"/>
      <c r="ALX985" s="11"/>
      <c r="ALY985" s="11"/>
      <c r="ALZ985" s="11"/>
      <c r="AMA985" s="11"/>
      <c r="AMB985" s="11"/>
      <c r="AMC985" s="11"/>
      <c r="AMD985" s="11"/>
      <c r="AME985" s="11"/>
      <c r="AMF985" s="11"/>
      <c r="AMG985" s="11"/>
      <c r="AMH985" s="11"/>
      <c r="AMI985" s="11"/>
      <c r="AMJ985" s="11"/>
    </row>
    <row r="986" spans="1:1024" s="9" customFormat="1" ht="37.5" x14ac:dyDescent="0.3">
      <c r="A986" s="18">
        <v>22</v>
      </c>
      <c r="B986" s="19">
        <v>15</v>
      </c>
      <c r="C986" s="74" t="s">
        <v>724</v>
      </c>
      <c r="D986" s="19">
        <v>1973</v>
      </c>
      <c r="E986" s="19" t="s">
        <v>34</v>
      </c>
      <c r="F986" s="24" t="s">
        <v>44</v>
      </c>
      <c r="G986" s="19" t="s">
        <v>72</v>
      </c>
      <c r="H986" s="19">
        <v>2</v>
      </c>
      <c r="I986" s="25">
        <v>619.6</v>
      </c>
      <c r="J986" s="25">
        <v>379.2</v>
      </c>
      <c r="K986" s="61" t="s">
        <v>46</v>
      </c>
      <c r="L986" s="34">
        <f>I986*P986</f>
        <v>151244.36000000002</v>
      </c>
      <c r="M986" s="34">
        <f>I986*Q986</f>
        <v>11041.272000000001</v>
      </c>
      <c r="N986" s="34">
        <f t="shared" si="164"/>
        <v>162285.63200000001</v>
      </c>
      <c r="O986" s="200">
        <f>N986+N987</f>
        <v>1159531.8319999999</v>
      </c>
      <c r="P986" s="34">
        <v>244.1</v>
      </c>
      <c r="Q986" s="23">
        <v>17.82</v>
      </c>
      <c r="R986" s="24" t="s">
        <v>279</v>
      </c>
      <c r="S986" s="24" t="s">
        <v>655</v>
      </c>
      <c r="T986" s="7"/>
      <c r="U986" s="7"/>
      <c r="V986" s="8"/>
      <c r="W986" s="7"/>
      <c r="X986" s="7"/>
      <c r="Z986" s="7"/>
      <c r="AA986" s="7"/>
      <c r="AB986" s="7"/>
      <c r="AC986" s="10"/>
      <c r="DX986" s="11"/>
      <c r="DY986" s="11"/>
      <c r="DZ986" s="11"/>
      <c r="EA986" s="11"/>
      <c r="EB986" s="11"/>
      <c r="EC986" s="11"/>
      <c r="ED986" s="11"/>
      <c r="EE986" s="11"/>
      <c r="EF986" s="11"/>
      <c r="EG986" s="11"/>
      <c r="EH986" s="11"/>
      <c r="EI986" s="11"/>
      <c r="EJ986" s="11"/>
      <c r="EK986" s="11"/>
      <c r="EL986" s="11"/>
      <c r="EM986" s="11"/>
      <c r="EN986" s="11"/>
      <c r="EO986" s="11"/>
      <c r="EP986" s="11"/>
      <c r="EQ986" s="11"/>
      <c r="ER986" s="11"/>
      <c r="ES986" s="11"/>
      <c r="ET986" s="11"/>
      <c r="EU986" s="11"/>
      <c r="EV986" s="11"/>
      <c r="EW986" s="11"/>
      <c r="EX986" s="11"/>
      <c r="EY986" s="11"/>
      <c r="EZ986" s="11"/>
      <c r="FA986" s="11"/>
      <c r="FB986" s="11"/>
      <c r="FC986" s="11"/>
      <c r="FD986" s="11"/>
      <c r="FE986" s="11"/>
      <c r="FF986" s="11"/>
      <c r="FG986" s="11"/>
      <c r="FH986" s="11"/>
      <c r="FI986" s="11"/>
      <c r="FJ986" s="11"/>
      <c r="FK986" s="11"/>
      <c r="FL986" s="11"/>
      <c r="FM986" s="11"/>
      <c r="FN986" s="11"/>
      <c r="FO986" s="11"/>
      <c r="FP986" s="11"/>
      <c r="FQ986" s="11"/>
      <c r="FR986" s="11"/>
      <c r="FS986" s="11"/>
      <c r="FT986" s="11"/>
      <c r="FU986" s="11"/>
      <c r="FV986" s="11"/>
      <c r="FW986" s="11"/>
      <c r="FX986" s="11"/>
      <c r="FY986" s="11"/>
      <c r="FZ986" s="11"/>
      <c r="GA986" s="11"/>
      <c r="GB986" s="11"/>
      <c r="GC986" s="11"/>
      <c r="GD986" s="11"/>
      <c r="GE986" s="11"/>
      <c r="GF986" s="11"/>
      <c r="GG986" s="11"/>
      <c r="GH986" s="11"/>
      <c r="GI986" s="11"/>
      <c r="GJ986" s="11"/>
      <c r="GK986" s="11"/>
      <c r="GL986" s="11"/>
      <c r="GM986" s="11"/>
      <c r="GN986" s="11"/>
      <c r="GO986" s="11"/>
      <c r="GP986" s="11"/>
      <c r="GQ986" s="11"/>
      <c r="GR986" s="11"/>
      <c r="GS986" s="11"/>
      <c r="GT986" s="11"/>
      <c r="GU986" s="11"/>
      <c r="GV986" s="11"/>
      <c r="GW986" s="11"/>
      <c r="GX986" s="11"/>
      <c r="GY986" s="11"/>
      <c r="GZ986" s="11"/>
      <c r="HA986" s="11"/>
      <c r="HB986" s="11"/>
      <c r="HC986" s="11"/>
      <c r="HD986" s="11"/>
      <c r="HE986" s="11"/>
      <c r="HF986" s="11"/>
      <c r="HG986" s="11"/>
      <c r="HH986" s="11"/>
      <c r="HI986" s="11"/>
      <c r="HJ986" s="11"/>
      <c r="HK986" s="11"/>
      <c r="HL986" s="11"/>
      <c r="HM986" s="11"/>
      <c r="HN986" s="11"/>
      <c r="HO986" s="11"/>
      <c r="HP986" s="11"/>
      <c r="HQ986" s="11"/>
      <c r="HR986" s="11"/>
      <c r="HS986" s="11"/>
      <c r="HT986" s="11"/>
      <c r="HU986" s="11"/>
      <c r="HV986" s="11"/>
      <c r="HW986" s="11"/>
      <c r="HX986" s="11"/>
      <c r="HY986" s="11"/>
      <c r="HZ986" s="11"/>
      <c r="IA986" s="11"/>
      <c r="IB986" s="11"/>
      <c r="IC986" s="11"/>
      <c r="ID986" s="11"/>
      <c r="IE986" s="11"/>
      <c r="IF986" s="11"/>
      <c r="IG986" s="11"/>
      <c r="IH986" s="11"/>
      <c r="II986" s="11"/>
      <c r="IJ986" s="11"/>
      <c r="IK986" s="11"/>
      <c r="IL986" s="11"/>
      <c r="IM986" s="11"/>
      <c r="IN986" s="11"/>
      <c r="IO986" s="11"/>
      <c r="IP986" s="11"/>
      <c r="IQ986" s="11"/>
      <c r="IR986" s="11"/>
      <c r="IS986" s="11"/>
      <c r="IT986" s="11"/>
      <c r="IU986" s="11"/>
      <c r="IV986" s="11"/>
      <c r="IW986" s="11"/>
      <c r="IX986" s="11"/>
      <c r="IY986" s="11"/>
      <c r="IZ986" s="11"/>
      <c r="JA986" s="11"/>
      <c r="JB986" s="11"/>
      <c r="JC986" s="11"/>
      <c r="JD986" s="11"/>
      <c r="JE986" s="11"/>
      <c r="JF986" s="11"/>
      <c r="JG986" s="11"/>
      <c r="JH986" s="11"/>
      <c r="JI986" s="11"/>
      <c r="JJ986" s="11"/>
      <c r="JK986" s="11"/>
      <c r="JL986" s="11"/>
      <c r="JM986" s="11"/>
      <c r="JN986" s="11"/>
      <c r="JO986" s="11"/>
      <c r="JP986" s="11"/>
      <c r="JQ986" s="11"/>
      <c r="JR986" s="11"/>
      <c r="JS986" s="11"/>
      <c r="JT986" s="11"/>
      <c r="JU986" s="11"/>
      <c r="JV986" s="11"/>
      <c r="JW986" s="11"/>
      <c r="JX986" s="11"/>
      <c r="JY986" s="11"/>
      <c r="JZ986" s="11"/>
      <c r="KA986" s="11"/>
      <c r="KB986" s="11"/>
      <c r="KC986" s="11"/>
      <c r="KD986" s="11"/>
      <c r="KE986" s="11"/>
      <c r="KF986" s="11"/>
      <c r="KG986" s="11"/>
      <c r="KH986" s="11"/>
      <c r="KI986" s="11"/>
      <c r="KJ986" s="11"/>
      <c r="KK986" s="11"/>
      <c r="KL986" s="11"/>
      <c r="KM986" s="11"/>
      <c r="KN986" s="11"/>
      <c r="KO986" s="11"/>
      <c r="KP986" s="11"/>
      <c r="KQ986" s="11"/>
      <c r="KR986" s="11"/>
      <c r="KS986" s="11"/>
      <c r="KT986" s="11"/>
      <c r="KU986" s="11"/>
      <c r="KV986" s="11"/>
      <c r="KW986" s="11"/>
      <c r="KX986" s="11"/>
      <c r="KY986" s="11"/>
      <c r="KZ986" s="11"/>
      <c r="LA986" s="11"/>
      <c r="LB986" s="11"/>
      <c r="LC986" s="11"/>
      <c r="LD986" s="11"/>
      <c r="LE986" s="11"/>
      <c r="LF986" s="11"/>
      <c r="LG986" s="11"/>
      <c r="LH986" s="11"/>
      <c r="LI986" s="11"/>
      <c r="LJ986" s="11"/>
      <c r="LK986" s="11"/>
      <c r="LL986" s="11"/>
      <c r="LM986" s="11"/>
      <c r="LN986" s="11"/>
      <c r="LO986" s="11"/>
      <c r="LP986" s="11"/>
      <c r="LQ986" s="11"/>
      <c r="LR986" s="11"/>
      <c r="LS986" s="11"/>
      <c r="LT986" s="11"/>
      <c r="LU986" s="11"/>
      <c r="LV986" s="11"/>
      <c r="LW986" s="11"/>
      <c r="LX986" s="11"/>
      <c r="LY986" s="11"/>
      <c r="LZ986" s="11"/>
      <c r="MA986" s="11"/>
      <c r="MB986" s="11"/>
      <c r="MC986" s="11"/>
      <c r="MD986" s="11"/>
      <c r="ME986" s="11"/>
      <c r="MF986" s="11"/>
      <c r="MG986" s="11"/>
      <c r="MH986" s="11"/>
      <c r="MI986" s="11"/>
      <c r="MJ986" s="11"/>
      <c r="MK986" s="11"/>
      <c r="ML986" s="11"/>
      <c r="MM986" s="11"/>
      <c r="MN986" s="11"/>
      <c r="MO986" s="11"/>
      <c r="MP986" s="11"/>
      <c r="MQ986" s="11"/>
      <c r="MR986" s="11"/>
      <c r="MS986" s="11"/>
      <c r="MT986" s="11"/>
      <c r="MU986" s="11"/>
      <c r="MV986" s="11"/>
      <c r="MW986" s="11"/>
      <c r="MX986" s="11"/>
      <c r="MY986" s="11"/>
      <c r="MZ986" s="11"/>
      <c r="NA986" s="11"/>
      <c r="NB986" s="11"/>
      <c r="NC986" s="11"/>
      <c r="ND986" s="11"/>
      <c r="NE986" s="11"/>
      <c r="NF986" s="11"/>
      <c r="NG986" s="11"/>
      <c r="NH986" s="11"/>
      <c r="NI986" s="11"/>
      <c r="NJ986" s="11"/>
      <c r="NK986" s="11"/>
      <c r="NL986" s="11"/>
      <c r="NM986" s="11"/>
      <c r="NN986" s="11"/>
      <c r="NO986" s="11"/>
      <c r="NP986" s="11"/>
      <c r="NQ986" s="11"/>
      <c r="NR986" s="11"/>
      <c r="NS986" s="11"/>
      <c r="NT986" s="11"/>
      <c r="NU986" s="11"/>
      <c r="NV986" s="11"/>
      <c r="NW986" s="11"/>
      <c r="NX986" s="11"/>
      <c r="NY986" s="11"/>
      <c r="NZ986" s="11"/>
      <c r="OA986" s="11"/>
      <c r="OB986" s="11"/>
      <c r="OC986" s="11"/>
      <c r="OD986" s="11"/>
      <c r="OE986" s="11"/>
      <c r="OF986" s="11"/>
      <c r="OG986" s="11"/>
      <c r="OH986" s="11"/>
      <c r="OI986" s="11"/>
      <c r="OJ986" s="11"/>
      <c r="OK986" s="11"/>
      <c r="OL986" s="11"/>
      <c r="OM986" s="11"/>
      <c r="ON986" s="11"/>
      <c r="OO986" s="11"/>
      <c r="OP986" s="11"/>
      <c r="OQ986" s="11"/>
      <c r="OR986" s="11"/>
      <c r="OS986" s="11"/>
      <c r="OT986" s="11"/>
      <c r="OU986" s="11"/>
      <c r="OV986" s="11"/>
      <c r="OW986" s="11"/>
      <c r="OX986" s="11"/>
      <c r="OY986" s="11"/>
      <c r="OZ986" s="11"/>
      <c r="PA986" s="11"/>
      <c r="PB986" s="11"/>
      <c r="PC986" s="11"/>
      <c r="PD986" s="11"/>
      <c r="PE986" s="11"/>
      <c r="PF986" s="11"/>
      <c r="PG986" s="11"/>
      <c r="PH986" s="11"/>
      <c r="PI986" s="11"/>
      <c r="PJ986" s="11"/>
      <c r="PK986" s="11"/>
      <c r="PL986" s="11"/>
      <c r="PM986" s="11"/>
      <c r="PN986" s="11"/>
      <c r="PO986" s="11"/>
      <c r="PP986" s="11"/>
      <c r="PQ986" s="11"/>
      <c r="PR986" s="11"/>
      <c r="PS986" s="11"/>
      <c r="PT986" s="11"/>
      <c r="PU986" s="11"/>
      <c r="PV986" s="11"/>
      <c r="PW986" s="11"/>
      <c r="PX986" s="11"/>
      <c r="PY986" s="11"/>
      <c r="PZ986" s="11"/>
      <c r="QA986" s="11"/>
      <c r="QB986" s="11"/>
      <c r="QC986" s="11"/>
      <c r="QD986" s="11"/>
      <c r="QE986" s="11"/>
      <c r="QF986" s="11"/>
      <c r="QG986" s="11"/>
      <c r="QH986" s="11"/>
      <c r="QI986" s="11"/>
      <c r="QJ986" s="11"/>
      <c r="QK986" s="11"/>
      <c r="QL986" s="11"/>
      <c r="QM986" s="11"/>
      <c r="QN986" s="11"/>
      <c r="QO986" s="11"/>
      <c r="QP986" s="11"/>
      <c r="QQ986" s="11"/>
      <c r="QR986" s="11"/>
      <c r="QS986" s="11"/>
      <c r="QT986" s="11"/>
      <c r="QU986" s="11"/>
      <c r="QV986" s="11"/>
      <c r="QW986" s="11"/>
      <c r="QX986" s="11"/>
      <c r="QY986" s="11"/>
      <c r="QZ986" s="11"/>
      <c r="RA986" s="11"/>
      <c r="RB986" s="11"/>
      <c r="RC986" s="11"/>
      <c r="RD986" s="11"/>
      <c r="RE986" s="11"/>
      <c r="RF986" s="11"/>
      <c r="RG986" s="11"/>
      <c r="RH986" s="11"/>
      <c r="RI986" s="11"/>
      <c r="RJ986" s="11"/>
      <c r="RK986" s="11"/>
      <c r="RL986" s="11"/>
      <c r="RM986" s="11"/>
      <c r="RN986" s="11"/>
      <c r="RO986" s="11"/>
      <c r="RP986" s="11"/>
      <c r="RQ986" s="11"/>
      <c r="RR986" s="11"/>
      <c r="RS986" s="11"/>
      <c r="RT986" s="11"/>
      <c r="RU986" s="11"/>
      <c r="RV986" s="11"/>
      <c r="RW986" s="11"/>
      <c r="RX986" s="11"/>
      <c r="RY986" s="11"/>
      <c r="RZ986" s="11"/>
      <c r="SA986" s="11"/>
      <c r="SB986" s="11"/>
      <c r="SC986" s="11"/>
      <c r="SD986" s="11"/>
      <c r="SE986" s="11"/>
      <c r="SF986" s="11"/>
      <c r="SG986" s="11"/>
      <c r="SH986" s="11"/>
      <c r="SI986" s="11"/>
      <c r="SJ986" s="11"/>
      <c r="SK986" s="11"/>
      <c r="SL986" s="11"/>
      <c r="SM986" s="11"/>
      <c r="SN986" s="11"/>
      <c r="SO986" s="11"/>
      <c r="SP986" s="11"/>
      <c r="SQ986" s="11"/>
      <c r="SR986" s="11"/>
      <c r="SS986" s="11"/>
      <c r="ST986" s="11"/>
      <c r="SU986" s="11"/>
      <c r="SV986" s="11"/>
      <c r="SW986" s="11"/>
      <c r="SX986" s="11"/>
      <c r="SY986" s="11"/>
      <c r="SZ986" s="11"/>
      <c r="TA986" s="11"/>
      <c r="TB986" s="11"/>
      <c r="TC986" s="11"/>
      <c r="TD986" s="11"/>
      <c r="TE986" s="11"/>
      <c r="TF986" s="11"/>
      <c r="TG986" s="11"/>
      <c r="TH986" s="11"/>
      <c r="TI986" s="11"/>
      <c r="TJ986" s="11"/>
      <c r="TK986" s="11"/>
      <c r="TL986" s="11"/>
      <c r="TM986" s="11"/>
      <c r="TN986" s="11"/>
      <c r="TO986" s="11"/>
      <c r="TP986" s="11"/>
      <c r="TQ986" s="11"/>
      <c r="TR986" s="11"/>
      <c r="TS986" s="11"/>
      <c r="TT986" s="11"/>
      <c r="TU986" s="11"/>
      <c r="TV986" s="11"/>
      <c r="TW986" s="11"/>
      <c r="TX986" s="11"/>
      <c r="TY986" s="11"/>
      <c r="TZ986" s="11"/>
      <c r="UA986" s="11"/>
      <c r="UB986" s="11"/>
      <c r="UC986" s="11"/>
      <c r="UD986" s="11"/>
      <c r="UE986" s="11"/>
      <c r="UF986" s="11"/>
      <c r="UG986" s="11"/>
      <c r="UH986" s="11"/>
      <c r="UI986" s="11"/>
      <c r="UJ986" s="11"/>
      <c r="UK986" s="11"/>
      <c r="UL986" s="11"/>
      <c r="UM986" s="11"/>
      <c r="UN986" s="11"/>
      <c r="UO986" s="11"/>
      <c r="UP986" s="11"/>
      <c r="UQ986" s="11"/>
      <c r="UR986" s="11"/>
      <c r="US986" s="11"/>
      <c r="UT986" s="11"/>
      <c r="UU986" s="11"/>
      <c r="UV986" s="11"/>
      <c r="UW986" s="11"/>
      <c r="UX986" s="11"/>
      <c r="UY986" s="11"/>
      <c r="UZ986" s="11"/>
      <c r="VA986" s="11"/>
      <c r="VB986" s="11"/>
      <c r="VC986" s="11"/>
      <c r="VD986" s="11"/>
      <c r="VE986" s="11"/>
      <c r="VF986" s="11"/>
      <c r="VG986" s="11"/>
      <c r="VH986" s="11"/>
      <c r="VI986" s="11"/>
      <c r="VJ986" s="11"/>
      <c r="VK986" s="11"/>
      <c r="VL986" s="11"/>
      <c r="VM986" s="11"/>
      <c r="VN986" s="11"/>
      <c r="VO986" s="11"/>
      <c r="VP986" s="11"/>
      <c r="VQ986" s="11"/>
      <c r="VR986" s="11"/>
      <c r="VS986" s="11"/>
      <c r="VT986" s="11"/>
      <c r="VU986" s="11"/>
      <c r="VV986" s="11"/>
      <c r="VW986" s="11"/>
      <c r="VX986" s="11"/>
      <c r="VY986" s="11"/>
      <c r="VZ986" s="11"/>
      <c r="WA986" s="11"/>
      <c r="WB986" s="11"/>
      <c r="WC986" s="11"/>
      <c r="WD986" s="11"/>
      <c r="WE986" s="11"/>
      <c r="WF986" s="11"/>
      <c r="WG986" s="11"/>
      <c r="WH986" s="11"/>
      <c r="WI986" s="11"/>
      <c r="WJ986" s="11"/>
      <c r="WK986" s="11"/>
      <c r="WL986" s="11"/>
      <c r="WM986" s="11"/>
      <c r="WN986" s="11"/>
      <c r="WO986" s="11"/>
      <c r="WP986" s="11"/>
      <c r="WQ986" s="11"/>
      <c r="WR986" s="11"/>
      <c r="WS986" s="11"/>
      <c r="WT986" s="11"/>
      <c r="WU986" s="11"/>
      <c r="WV986" s="11"/>
      <c r="WW986" s="11"/>
      <c r="WX986" s="11"/>
      <c r="WY986" s="11"/>
      <c r="WZ986" s="11"/>
      <c r="XA986" s="11"/>
      <c r="XB986" s="11"/>
      <c r="XC986" s="11"/>
      <c r="XD986" s="11"/>
      <c r="XE986" s="11"/>
      <c r="XF986" s="11"/>
      <c r="XG986" s="11"/>
      <c r="XH986" s="11"/>
      <c r="XI986" s="11"/>
      <c r="XJ986" s="11"/>
      <c r="XK986" s="11"/>
      <c r="XL986" s="11"/>
      <c r="XM986" s="11"/>
      <c r="XN986" s="11"/>
      <c r="XO986" s="11"/>
      <c r="XP986" s="11"/>
      <c r="XQ986" s="11"/>
      <c r="XR986" s="11"/>
      <c r="XS986" s="11"/>
      <c r="XT986" s="11"/>
      <c r="XU986" s="11"/>
      <c r="XV986" s="11"/>
      <c r="XW986" s="11"/>
      <c r="XX986" s="11"/>
      <c r="XY986" s="11"/>
      <c r="XZ986" s="11"/>
      <c r="YA986" s="11"/>
      <c r="YB986" s="11"/>
      <c r="YC986" s="11"/>
      <c r="YD986" s="11"/>
      <c r="YE986" s="11"/>
      <c r="YF986" s="11"/>
      <c r="YG986" s="11"/>
      <c r="YH986" s="11"/>
      <c r="YI986" s="11"/>
      <c r="YJ986" s="11"/>
      <c r="YK986" s="11"/>
      <c r="YL986" s="11"/>
      <c r="YM986" s="11"/>
      <c r="YN986" s="11"/>
      <c r="YO986" s="11"/>
      <c r="YP986" s="11"/>
      <c r="YQ986" s="11"/>
      <c r="YR986" s="11"/>
      <c r="YS986" s="11"/>
      <c r="YT986" s="11"/>
      <c r="YU986" s="11"/>
      <c r="YV986" s="11"/>
      <c r="YW986" s="11"/>
      <c r="YX986" s="11"/>
      <c r="YY986" s="11"/>
      <c r="YZ986" s="11"/>
      <c r="ZA986" s="11"/>
      <c r="ZB986" s="11"/>
      <c r="ZC986" s="11"/>
      <c r="ZD986" s="11"/>
      <c r="ZE986" s="11"/>
      <c r="ZF986" s="11"/>
      <c r="ZG986" s="11"/>
      <c r="ZH986" s="11"/>
      <c r="ZI986" s="11"/>
      <c r="ZJ986" s="11"/>
      <c r="ZK986" s="11"/>
      <c r="ZL986" s="11"/>
      <c r="ZM986" s="11"/>
      <c r="ZN986" s="11"/>
      <c r="ZO986" s="11"/>
      <c r="ZP986" s="11"/>
      <c r="ZQ986" s="11"/>
      <c r="ZR986" s="11"/>
      <c r="ZS986" s="11"/>
      <c r="ZT986" s="11"/>
      <c r="ZU986" s="11"/>
      <c r="ZV986" s="11"/>
      <c r="ZW986" s="11"/>
      <c r="ZX986" s="11"/>
      <c r="ZY986" s="11"/>
      <c r="ZZ986" s="11"/>
      <c r="AAA986" s="11"/>
      <c r="AAB986" s="11"/>
      <c r="AAC986" s="11"/>
      <c r="AAD986" s="11"/>
      <c r="AAE986" s="11"/>
      <c r="AAF986" s="11"/>
      <c r="AAG986" s="11"/>
      <c r="AAH986" s="11"/>
      <c r="AAI986" s="11"/>
      <c r="AAJ986" s="11"/>
      <c r="AAK986" s="11"/>
      <c r="AAL986" s="11"/>
      <c r="AAM986" s="11"/>
      <c r="AAN986" s="11"/>
      <c r="AAO986" s="11"/>
      <c r="AAP986" s="11"/>
      <c r="AAQ986" s="11"/>
      <c r="AAR986" s="11"/>
      <c r="AAS986" s="11"/>
      <c r="AAT986" s="11"/>
      <c r="AAU986" s="11"/>
      <c r="AAV986" s="11"/>
      <c r="AAW986" s="11"/>
      <c r="AAX986" s="11"/>
      <c r="AAY986" s="11"/>
      <c r="AAZ986" s="11"/>
      <c r="ABA986" s="11"/>
      <c r="ABB986" s="11"/>
      <c r="ABC986" s="11"/>
      <c r="ABD986" s="11"/>
      <c r="ABE986" s="11"/>
      <c r="ABF986" s="11"/>
      <c r="ABG986" s="11"/>
      <c r="ABH986" s="11"/>
      <c r="ABI986" s="11"/>
      <c r="ABJ986" s="11"/>
      <c r="ABK986" s="11"/>
      <c r="ABL986" s="11"/>
      <c r="ABM986" s="11"/>
      <c r="ABN986" s="11"/>
      <c r="ABO986" s="11"/>
      <c r="ABP986" s="11"/>
      <c r="ABQ986" s="11"/>
      <c r="ABR986" s="11"/>
      <c r="ABS986" s="11"/>
      <c r="ABT986" s="11"/>
      <c r="ABU986" s="11"/>
      <c r="ABV986" s="11"/>
      <c r="ABW986" s="11"/>
      <c r="ABX986" s="11"/>
      <c r="ABY986" s="11"/>
      <c r="ABZ986" s="11"/>
      <c r="ACA986" s="11"/>
      <c r="ACB986" s="11"/>
      <c r="ACC986" s="11"/>
      <c r="ACD986" s="11"/>
      <c r="ACE986" s="11"/>
      <c r="ACF986" s="11"/>
      <c r="ACG986" s="11"/>
      <c r="ACH986" s="11"/>
      <c r="ACI986" s="11"/>
      <c r="ACJ986" s="11"/>
      <c r="ACK986" s="11"/>
      <c r="ACL986" s="11"/>
      <c r="ACM986" s="11"/>
      <c r="ACN986" s="11"/>
      <c r="ACO986" s="11"/>
      <c r="ACP986" s="11"/>
      <c r="ACQ986" s="11"/>
      <c r="ACR986" s="11"/>
      <c r="ACS986" s="11"/>
      <c r="ACT986" s="11"/>
      <c r="ACU986" s="11"/>
      <c r="ACV986" s="11"/>
      <c r="ACW986" s="11"/>
      <c r="ACX986" s="11"/>
      <c r="ACY986" s="11"/>
      <c r="ACZ986" s="11"/>
      <c r="ADA986" s="11"/>
      <c r="ADB986" s="11"/>
      <c r="ADC986" s="11"/>
      <c r="ADD986" s="11"/>
      <c r="ADE986" s="11"/>
      <c r="ADF986" s="11"/>
      <c r="ADG986" s="11"/>
      <c r="ADH986" s="11"/>
      <c r="ADI986" s="11"/>
      <c r="ADJ986" s="11"/>
      <c r="ADK986" s="11"/>
      <c r="ADL986" s="11"/>
      <c r="ADM986" s="11"/>
      <c r="ADN986" s="11"/>
      <c r="ADO986" s="11"/>
      <c r="ADP986" s="11"/>
      <c r="ADQ986" s="11"/>
      <c r="ADR986" s="11"/>
      <c r="ADS986" s="11"/>
      <c r="ADT986" s="11"/>
      <c r="ADU986" s="11"/>
      <c r="ADV986" s="11"/>
      <c r="ADW986" s="11"/>
      <c r="ADX986" s="11"/>
      <c r="ADY986" s="11"/>
      <c r="ADZ986" s="11"/>
      <c r="AEA986" s="11"/>
      <c r="AEB986" s="11"/>
      <c r="AEC986" s="11"/>
      <c r="AED986" s="11"/>
      <c r="AEE986" s="11"/>
      <c r="AEF986" s="11"/>
      <c r="AEG986" s="11"/>
      <c r="AEH986" s="11"/>
      <c r="AEI986" s="11"/>
      <c r="AEJ986" s="11"/>
      <c r="AEK986" s="11"/>
      <c r="AEL986" s="11"/>
      <c r="AEM986" s="11"/>
      <c r="AEN986" s="11"/>
      <c r="AEO986" s="11"/>
      <c r="AEP986" s="11"/>
      <c r="AEQ986" s="11"/>
      <c r="AER986" s="11"/>
      <c r="AES986" s="11"/>
      <c r="AET986" s="11"/>
      <c r="AEU986" s="11"/>
      <c r="AEV986" s="11"/>
      <c r="AEW986" s="11"/>
      <c r="AEX986" s="11"/>
      <c r="AEY986" s="11"/>
      <c r="AEZ986" s="11"/>
      <c r="AFA986" s="11"/>
      <c r="AFB986" s="11"/>
      <c r="AFC986" s="11"/>
      <c r="AFD986" s="11"/>
      <c r="AFE986" s="11"/>
      <c r="AFF986" s="11"/>
      <c r="AFG986" s="11"/>
      <c r="AFH986" s="11"/>
      <c r="AFI986" s="11"/>
      <c r="AFJ986" s="11"/>
      <c r="AFK986" s="11"/>
      <c r="AFL986" s="11"/>
      <c r="AFM986" s="11"/>
      <c r="AFN986" s="11"/>
      <c r="AFO986" s="11"/>
      <c r="AFP986" s="11"/>
      <c r="AFQ986" s="11"/>
      <c r="AFR986" s="11"/>
      <c r="AFS986" s="11"/>
      <c r="AFT986" s="11"/>
      <c r="AFU986" s="11"/>
      <c r="AFV986" s="11"/>
      <c r="AFW986" s="11"/>
      <c r="AFX986" s="11"/>
      <c r="AFY986" s="11"/>
      <c r="AFZ986" s="11"/>
      <c r="AGA986" s="11"/>
      <c r="AGB986" s="11"/>
      <c r="AGC986" s="11"/>
      <c r="AGD986" s="11"/>
      <c r="AGE986" s="11"/>
      <c r="AGF986" s="11"/>
      <c r="AGG986" s="11"/>
      <c r="AGH986" s="11"/>
      <c r="AGI986" s="11"/>
      <c r="AGJ986" s="11"/>
      <c r="AGK986" s="11"/>
      <c r="AGL986" s="11"/>
      <c r="AGM986" s="11"/>
      <c r="AGN986" s="11"/>
      <c r="AGO986" s="11"/>
      <c r="AGP986" s="11"/>
      <c r="AGQ986" s="11"/>
      <c r="AGR986" s="11"/>
      <c r="AGS986" s="11"/>
      <c r="AGT986" s="11"/>
      <c r="AGU986" s="11"/>
      <c r="AGV986" s="11"/>
      <c r="AGW986" s="11"/>
      <c r="AGX986" s="11"/>
      <c r="AGY986" s="11"/>
      <c r="AGZ986" s="11"/>
      <c r="AHA986" s="11"/>
      <c r="AHB986" s="11"/>
      <c r="AHC986" s="11"/>
      <c r="AHD986" s="11"/>
      <c r="AHE986" s="11"/>
      <c r="AHF986" s="11"/>
      <c r="AHG986" s="11"/>
      <c r="AHH986" s="11"/>
      <c r="AHI986" s="11"/>
      <c r="AHJ986" s="11"/>
      <c r="AHK986" s="11"/>
      <c r="AHL986" s="11"/>
      <c r="AHM986" s="11"/>
      <c r="AHN986" s="11"/>
      <c r="AHO986" s="11"/>
      <c r="AHP986" s="11"/>
      <c r="AHQ986" s="11"/>
      <c r="AHR986" s="11"/>
      <c r="AHS986" s="11"/>
      <c r="AHT986" s="11"/>
      <c r="AHU986" s="11"/>
      <c r="AHV986" s="11"/>
      <c r="AHW986" s="11"/>
      <c r="AHX986" s="11"/>
      <c r="AHY986" s="11"/>
      <c r="AHZ986" s="11"/>
      <c r="AIA986" s="11"/>
      <c r="AIB986" s="11"/>
      <c r="AIC986" s="11"/>
      <c r="AID986" s="11"/>
      <c r="AIE986" s="11"/>
      <c r="AIF986" s="11"/>
      <c r="AIG986" s="11"/>
      <c r="AIH986" s="11"/>
      <c r="AII986" s="11"/>
      <c r="AIJ986" s="11"/>
      <c r="AIK986" s="11"/>
      <c r="AIL986" s="11"/>
      <c r="AIM986" s="11"/>
      <c r="AIN986" s="11"/>
      <c r="AIO986" s="11"/>
      <c r="AIP986" s="11"/>
      <c r="AIQ986" s="11"/>
      <c r="AIR986" s="11"/>
      <c r="AIS986" s="11"/>
      <c r="AIT986" s="11"/>
      <c r="AIU986" s="11"/>
      <c r="AIV986" s="11"/>
      <c r="AIW986" s="11"/>
      <c r="AIX986" s="11"/>
      <c r="AIY986" s="11"/>
      <c r="AIZ986" s="11"/>
      <c r="AJA986" s="11"/>
      <c r="AJB986" s="11"/>
      <c r="AJC986" s="11"/>
      <c r="AJD986" s="11"/>
      <c r="AJE986" s="11"/>
      <c r="AJF986" s="11"/>
      <c r="AJG986" s="11"/>
      <c r="AJH986" s="11"/>
      <c r="AJI986" s="11"/>
      <c r="AJJ986" s="11"/>
      <c r="AJK986" s="11"/>
      <c r="AJL986" s="11"/>
      <c r="AJM986" s="11"/>
      <c r="AJN986" s="11"/>
      <c r="AJO986" s="11"/>
      <c r="AJP986" s="11"/>
      <c r="AJQ986" s="11"/>
      <c r="AJR986" s="11"/>
      <c r="AJS986" s="11"/>
      <c r="AJT986" s="11"/>
      <c r="AJU986" s="11"/>
      <c r="AJV986" s="11"/>
      <c r="AJW986" s="11"/>
      <c r="AJX986" s="11"/>
      <c r="AJY986" s="11"/>
      <c r="AJZ986" s="11"/>
      <c r="AKA986" s="11"/>
      <c r="AKB986" s="11"/>
      <c r="AKC986" s="11"/>
      <c r="AKD986" s="11"/>
      <c r="AKE986" s="11"/>
      <c r="AKF986" s="11"/>
      <c r="AKG986" s="11"/>
      <c r="AKH986" s="11"/>
      <c r="AKI986" s="11"/>
      <c r="AKJ986" s="11"/>
      <c r="AKK986" s="11"/>
      <c r="AKL986" s="11"/>
      <c r="AKM986" s="11"/>
      <c r="AKN986" s="11"/>
      <c r="AKO986" s="11"/>
      <c r="AKP986" s="11"/>
      <c r="AKQ986" s="11"/>
      <c r="AKR986" s="11"/>
      <c r="AKS986" s="11"/>
      <c r="AKT986" s="11"/>
      <c r="AKU986" s="11"/>
      <c r="AKV986" s="11"/>
      <c r="AKW986" s="11"/>
      <c r="AKX986" s="11"/>
      <c r="AKY986" s="11"/>
      <c r="AKZ986" s="11"/>
      <c r="ALA986" s="11"/>
      <c r="ALB986" s="11"/>
      <c r="ALC986" s="11"/>
      <c r="ALD986" s="11"/>
      <c r="ALE986" s="11"/>
      <c r="ALF986" s="11"/>
      <c r="ALG986" s="11"/>
      <c r="ALH986" s="11"/>
      <c r="ALI986" s="11"/>
      <c r="ALJ986" s="11"/>
      <c r="ALK986" s="11"/>
      <c r="ALL986" s="11"/>
      <c r="ALM986" s="11"/>
      <c r="ALN986" s="11"/>
      <c r="ALO986" s="11"/>
      <c r="ALP986" s="11"/>
      <c r="ALQ986" s="11"/>
      <c r="ALR986" s="11"/>
      <c r="ALS986" s="11"/>
      <c r="ALT986" s="11"/>
      <c r="ALU986" s="11"/>
      <c r="ALV986" s="11"/>
      <c r="ALW986" s="11"/>
      <c r="ALX986" s="11"/>
      <c r="ALY986" s="11"/>
      <c r="ALZ986" s="11"/>
      <c r="AMA986" s="11"/>
      <c r="AMB986" s="11"/>
      <c r="AMC986" s="11"/>
      <c r="AMD986" s="11"/>
      <c r="AME986" s="11"/>
      <c r="AMF986" s="11"/>
      <c r="AMG986" s="11"/>
      <c r="AMH986" s="11"/>
      <c r="AMI986" s="11"/>
      <c r="AMJ986" s="11"/>
    </row>
    <row r="987" spans="1:1024" s="9" customFormat="1" x14ac:dyDescent="0.3">
      <c r="A987" s="18">
        <v>23</v>
      </c>
      <c r="B987" s="19"/>
      <c r="C987" s="74"/>
      <c r="D987" s="19"/>
      <c r="E987" s="19"/>
      <c r="F987" s="24"/>
      <c r="G987" s="19"/>
      <c r="H987" s="19"/>
      <c r="I987" s="25"/>
      <c r="J987" s="25"/>
      <c r="K987" s="61" t="s">
        <v>243</v>
      </c>
      <c r="L987" s="34">
        <f>I986*P987</f>
        <v>929400</v>
      </c>
      <c r="M987" s="34">
        <f>I986*Q987</f>
        <v>67846.2</v>
      </c>
      <c r="N987" s="34">
        <f t="shared" si="164"/>
        <v>997246.2</v>
      </c>
      <c r="O987" s="202"/>
      <c r="P987" s="34">
        <v>1500</v>
      </c>
      <c r="Q987" s="23">
        <v>109.5</v>
      </c>
      <c r="R987" s="24" t="s">
        <v>279</v>
      </c>
      <c r="S987" s="24" t="s">
        <v>655</v>
      </c>
      <c r="T987" s="7"/>
      <c r="U987" s="7"/>
      <c r="V987" s="8"/>
      <c r="W987" s="7"/>
      <c r="X987" s="7"/>
      <c r="Z987" s="7"/>
      <c r="AA987" s="7"/>
      <c r="AB987" s="7"/>
      <c r="AC987" s="10"/>
      <c r="DX987" s="11"/>
      <c r="DY987" s="11"/>
      <c r="DZ987" s="11"/>
      <c r="EA987" s="11"/>
      <c r="EB987" s="11"/>
      <c r="EC987" s="11"/>
      <c r="ED987" s="11"/>
      <c r="EE987" s="11"/>
      <c r="EF987" s="11"/>
      <c r="EG987" s="11"/>
      <c r="EH987" s="11"/>
      <c r="EI987" s="11"/>
      <c r="EJ987" s="11"/>
      <c r="EK987" s="11"/>
      <c r="EL987" s="11"/>
      <c r="EM987" s="11"/>
      <c r="EN987" s="11"/>
      <c r="EO987" s="11"/>
      <c r="EP987" s="11"/>
      <c r="EQ987" s="11"/>
      <c r="ER987" s="11"/>
      <c r="ES987" s="11"/>
      <c r="ET987" s="11"/>
      <c r="EU987" s="11"/>
      <c r="EV987" s="11"/>
      <c r="EW987" s="11"/>
      <c r="EX987" s="11"/>
      <c r="EY987" s="11"/>
      <c r="EZ987" s="11"/>
      <c r="FA987" s="11"/>
      <c r="FB987" s="11"/>
      <c r="FC987" s="11"/>
      <c r="FD987" s="11"/>
      <c r="FE987" s="11"/>
      <c r="FF987" s="11"/>
      <c r="FG987" s="11"/>
      <c r="FH987" s="11"/>
      <c r="FI987" s="11"/>
      <c r="FJ987" s="11"/>
      <c r="FK987" s="11"/>
      <c r="FL987" s="11"/>
      <c r="FM987" s="11"/>
      <c r="FN987" s="11"/>
      <c r="FO987" s="11"/>
      <c r="FP987" s="11"/>
      <c r="FQ987" s="11"/>
      <c r="FR987" s="11"/>
      <c r="FS987" s="11"/>
      <c r="FT987" s="11"/>
      <c r="FU987" s="11"/>
      <c r="FV987" s="11"/>
      <c r="FW987" s="11"/>
      <c r="FX987" s="11"/>
      <c r="FY987" s="11"/>
      <c r="FZ987" s="11"/>
      <c r="GA987" s="11"/>
      <c r="GB987" s="11"/>
      <c r="GC987" s="11"/>
      <c r="GD987" s="11"/>
      <c r="GE987" s="11"/>
      <c r="GF987" s="11"/>
      <c r="GG987" s="11"/>
      <c r="GH987" s="11"/>
      <c r="GI987" s="11"/>
      <c r="GJ987" s="11"/>
      <c r="GK987" s="11"/>
      <c r="GL987" s="11"/>
      <c r="GM987" s="11"/>
      <c r="GN987" s="11"/>
      <c r="GO987" s="11"/>
      <c r="GP987" s="11"/>
      <c r="GQ987" s="11"/>
      <c r="GR987" s="11"/>
      <c r="GS987" s="11"/>
      <c r="GT987" s="11"/>
      <c r="GU987" s="11"/>
      <c r="GV987" s="11"/>
      <c r="GW987" s="11"/>
      <c r="GX987" s="11"/>
      <c r="GY987" s="11"/>
      <c r="GZ987" s="11"/>
      <c r="HA987" s="11"/>
      <c r="HB987" s="11"/>
      <c r="HC987" s="11"/>
      <c r="HD987" s="11"/>
      <c r="HE987" s="11"/>
      <c r="HF987" s="11"/>
      <c r="HG987" s="11"/>
      <c r="HH987" s="11"/>
      <c r="HI987" s="11"/>
      <c r="HJ987" s="11"/>
      <c r="HK987" s="11"/>
      <c r="HL987" s="11"/>
      <c r="HM987" s="11"/>
      <c r="HN987" s="11"/>
      <c r="HO987" s="11"/>
      <c r="HP987" s="11"/>
      <c r="HQ987" s="11"/>
      <c r="HR987" s="11"/>
      <c r="HS987" s="11"/>
      <c r="HT987" s="11"/>
      <c r="HU987" s="11"/>
      <c r="HV987" s="11"/>
      <c r="HW987" s="11"/>
      <c r="HX987" s="11"/>
      <c r="HY987" s="11"/>
      <c r="HZ987" s="11"/>
      <c r="IA987" s="11"/>
      <c r="IB987" s="11"/>
      <c r="IC987" s="11"/>
      <c r="ID987" s="11"/>
      <c r="IE987" s="11"/>
      <c r="IF987" s="11"/>
      <c r="IG987" s="11"/>
      <c r="IH987" s="11"/>
      <c r="II987" s="11"/>
      <c r="IJ987" s="11"/>
      <c r="IK987" s="11"/>
      <c r="IL987" s="11"/>
      <c r="IM987" s="11"/>
      <c r="IN987" s="11"/>
      <c r="IO987" s="11"/>
      <c r="IP987" s="11"/>
      <c r="IQ987" s="11"/>
      <c r="IR987" s="11"/>
      <c r="IS987" s="11"/>
      <c r="IT987" s="11"/>
      <c r="IU987" s="11"/>
      <c r="IV987" s="11"/>
      <c r="IW987" s="11"/>
      <c r="IX987" s="11"/>
      <c r="IY987" s="11"/>
      <c r="IZ987" s="11"/>
      <c r="JA987" s="11"/>
      <c r="JB987" s="11"/>
      <c r="JC987" s="11"/>
      <c r="JD987" s="11"/>
      <c r="JE987" s="11"/>
      <c r="JF987" s="11"/>
      <c r="JG987" s="11"/>
      <c r="JH987" s="11"/>
      <c r="JI987" s="11"/>
      <c r="JJ987" s="11"/>
      <c r="JK987" s="11"/>
      <c r="JL987" s="11"/>
      <c r="JM987" s="11"/>
      <c r="JN987" s="11"/>
      <c r="JO987" s="11"/>
      <c r="JP987" s="11"/>
      <c r="JQ987" s="11"/>
      <c r="JR987" s="11"/>
      <c r="JS987" s="11"/>
      <c r="JT987" s="11"/>
      <c r="JU987" s="11"/>
      <c r="JV987" s="11"/>
      <c r="JW987" s="11"/>
      <c r="JX987" s="11"/>
      <c r="JY987" s="11"/>
      <c r="JZ987" s="11"/>
      <c r="KA987" s="11"/>
      <c r="KB987" s="11"/>
      <c r="KC987" s="11"/>
      <c r="KD987" s="11"/>
      <c r="KE987" s="11"/>
      <c r="KF987" s="11"/>
      <c r="KG987" s="11"/>
      <c r="KH987" s="11"/>
      <c r="KI987" s="11"/>
      <c r="KJ987" s="11"/>
      <c r="KK987" s="11"/>
      <c r="KL987" s="11"/>
      <c r="KM987" s="11"/>
      <c r="KN987" s="11"/>
      <c r="KO987" s="11"/>
      <c r="KP987" s="11"/>
      <c r="KQ987" s="11"/>
      <c r="KR987" s="11"/>
      <c r="KS987" s="11"/>
      <c r="KT987" s="11"/>
      <c r="KU987" s="11"/>
      <c r="KV987" s="11"/>
      <c r="KW987" s="11"/>
      <c r="KX987" s="11"/>
      <c r="KY987" s="11"/>
      <c r="KZ987" s="11"/>
      <c r="LA987" s="11"/>
      <c r="LB987" s="11"/>
      <c r="LC987" s="11"/>
      <c r="LD987" s="11"/>
      <c r="LE987" s="11"/>
      <c r="LF987" s="11"/>
      <c r="LG987" s="11"/>
      <c r="LH987" s="11"/>
      <c r="LI987" s="11"/>
      <c r="LJ987" s="11"/>
      <c r="LK987" s="11"/>
      <c r="LL987" s="11"/>
      <c r="LM987" s="11"/>
      <c r="LN987" s="11"/>
      <c r="LO987" s="11"/>
      <c r="LP987" s="11"/>
      <c r="LQ987" s="11"/>
      <c r="LR987" s="11"/>
      <c r="LS987" s="11"/>
      <c r="LT987" s="11"/>
      <c r="LU987" s="11"/>
      <c r="LV987" s="11"/>
      <c r="LW987" s="11"/>
      <c r="LX987" s="11"/>
      <c r="LY987" s="11"/>
      <c r="LZ987" s="11"/>
      <c r="MA987" s="11"/>
      <c r="MB987" s="11"/>
      <c r="MC987" s="11"/>
      <c r="MD987" s="11"/>
      <c r="ME987" s="11"/>
      <c r="MF987" s="11"/>
      <c r="MG987" s="11"/>
      <c r="MH987" s="11"/>
      <c r="MI987" s="11"/>
      <c r="MJ987" s="11"/>
      <c r="MK987" s="11"/>
      <c r="ML987" s="11"/>
      <c r="MM987" s="11"/>
      <c r="MN987" s="11"/>
      <c r="MO987" s="11"/>
      <c r="MP987" s="11"/>
      <c r="MQ987" s="11"/>
      <c r="MR987" s="11"/>
      <c r="MS987" s="11"/>
      <c r="MT987" s="11"/>
      <c r="MU987" s="11"/>
      <c r="MV987" s="11"/>
      <c r="MW987" s="11"/>
      <c r="MX987" s="11"/>
      <c r="MY987" s="11"/>
      <c r="MZ987" s="11"/>
      <c r="NA987" s="11"/>
      <c r="NB987" s="11"/>
      <c r="NC987" s="11"/>
      <c r="ND987" s="11"/>
      <c r="NE987" s="11"/>
      <c r="NF987" s="11"/>
      <c r="NG987" s="11"/>
      <c r="NH987" s="11"/>
      <c r="NI987" s="11"/>
      <c r="NJ987" s="11"/>
      <c r="NK987" s="11"/>
      <c r="NL987" s="11"/>
      <c r="NM987" s="11"/>
      <c r="NN987" s="11"/>
      <c r="NO987" s="11"/>
      <c r="NP987" s="11"/>
      <c r="NQ987" s="11"/>
      <c r="NR987" s="11"/>
      <c r="NS987" s="11"/>
      <c r="NT987" s="11"/>
      <c r="NU987" s="11"/>
      <c r="NV987" s="11"/>
      <c r="NW987" s="11"/>
      <c r="NX987" s="11"/>
      <c r="NY987" s="11"/>
      <c r="NZ987" s="11"/>
      <c r="OA987" s="11"/>
      <c r="OB987" s="11"/>
      <c r="OC987" s="11"/>
      <c r="OD987" s="11"/>
      <c r="OE987" s="11"/>
      <c r="OF987" s="11"/>
      <c r="OG987" s="11"/>
      <c r="OH987" s="11"/>
      <c r="OI987" s="11"/>
      <c r="OJ987" s="11"/>
      <c r="OK987" s="11"/>
      <c r="OL987" s="11"/>
      <c r="OM987" s="11"/>
      <c r="ON987" s="11"/>
      <c r="OO987" s="11"/>
      <c r="OP987" s="11"/>
      <c r="OQ987" s="11"/>
      <c r="OR987" s="11"/>
      <c r="OS987" s="11"/>
      <c r="OT987" s="11"/>
      <c r="OU987" s="11"/>
      <c r="OV987" s="11"/>
      <c r="OW987" s="11"/>
      <c r="OX987" s="11"/>
      <c r="OY987" s="11"/>
      <c r="OZ987" s="11"/>
      <c r="PA987" s="11"/>
      <c r="PB987" s="11"/>
      <c r="PC987" s="11"/>
      <c r="PD987" s="11"/>
      <c r="PE987" s="11"/>
      <c r="PF987" s="11"/>
      <c r="PG987" s="11"/>
      <c r="PH987" s="11"/>
      <c r="PI987" s="11"/>
      <c r="PJ987" s="11"/>
      <c r="PK987" s="11"/>
      <c r="PL987" s="11"/>
      <c r="PM987" s="11"/>
      <c r="PN987" s="11"/>
      <c r="PO987" s="11"/>
      <c r="PP987" s="11"/>
      <c r="PQ987" s="11"/>
      <c r="PR987" s="11"/>
      <c r="PS987" s="11"/>
      <c r="PT987" s="11"/>
      <c r="PU987" s="11"/>
      <c r="PV987" s="11"/>
      <c r="PW987" s="11"/>
      <c r="PX987" s="11"/>
      <c r="PY987" s="11"/>
      <c r="PZ987" s="11"/>
      <c r="QA987" s="11"/>
      <c r="QB987" s="11"/>
      <c r="QC987" s="11"/>
      <c r="QD987" s="11"/>
      <c r="QE987" s="11"/>
      <c r="QF987" s="11"/>
      <c r="QG987" s="11"/>
      <c r="QH987" s="11"/>
      <c r="QI987" s="11"/>
      <c r="QJ987" s="11"/>
      <c r="QK987" s="11"/>
      <c r="QL987" s="11"/>
      <c r="QM987" s="11"/>
      <c r="QN987" s="11"/>
      <c r="QO987" s="11"/>
      <c r="QP987" s="11"/>
      <c r="QQ987" s="11"/>
      <c r="QR987" s="11"/>
      <c r="QS987" s="11"/>
      <c r="QT987" s="11"/>
      <c r="QU987" s="11"/>
      <c r="QV987" s="11"/>
      <c r="QW987" s="11"/>
      <c r="QX987" s="11"/>
      <c r="QY987" s="11"/>
      <c r="QZ987" s="11"/>
      <c r="RA987" s="11"/>
      <c r="RB987" s="11"/>
      <c r="RC987" s="11"/>
      <c r="RD987" s="11"/>
      <c r="RE987" s="11"/>
      <c r="RF987" s="11"/>
      <c r="RG987" s="11"/>
      <c r="RH987" s="11"/>
      <c r="RI987" s="11"/>
      <c r="RJ987" s="11"/>
      <c r="RK987" s="11"/>
      <c r="RL987" s="11"/>
      <c r="RM987" s="11"/>
      <c r="RN987" s="11"/>
      <c r="RO987" s="11"/>
      <c r="RP987" s="11"/>
      <c r="RQ987" s="11"/>
      <c r="RR987" s="11"/>
      <c r="RS987" s="11"/>
      <c r="RT987" s="11"/>
      <c r="RU987" s="11"/>
      <c r="RV987" s="11"/>
      <c r="RW987" s="11"/>
      <c r="RX987" s="11"/>
      <c r="RY987" s="11"/>
      <c r="RZ987" s="11"/>
      <c r="SA987" s="11"/>
      <c r="SB987" s="11"/>
      <c r="SC987" s="11"/>
      <c r="SD987" s="11"/>
      <c r="SE987" s="11"/>
      <c r="SF987" s="11"/>
      <c r="SG987" s="11"/>
      <c r="SH987" s="11"/>
      <c r="SI987" s="11"/>
      <c r="SJ987" s="11"/>
      <c r="SK987" s="11"/>
      <c r="SL987" s="11"/>
      <c r="SM987" s="11"/>
      <c r="SN987" s="11"/>
      <c r="SO987" s="11"/>
      <c r="SP987" s="11"/>
      <c r="SQ987" s="11"/>
      <c r="SR987" s="11"/>
      <c r="SS987" s="11"/>
      <c r="ST987" s="11"/>
      <c r="SU987" s="11"/>
      <c r="SV987" s="11"/>
      <c r="SW987" s="11"/>
      <c r="SX987" s="11"/>
      <c r="SY987" s="11"/>
      <c r="SZ987" s="11"/>
      <c r="TA987" s="11"/>
      <c r="TB987" s="11"/>
      <c r="TC987" s="11"/>
      <c r="TD987" s="11"/>
      <c r="TE987" s="11"/>
      <c r="TF987" s="11"/>
      <c r="TG987" s="11"/>
      <c r="TH987" s="11"/>
      <c r="TI987" s="11"/>
      <c r="TJ987" s="11"/>
      <c r="TK987" s="11"/>
      <c r="TL987" s="11"/>
      <c r="TM987" s="11"/>
      <c r="TN987" s="11"/>
      <c r="TO987" s="11"/>
      <c r="TP987" s="11"/>
      <c r="TQ987" s="11"/>
      <c r="TR987" s="11"/>
      <c r="TS987" s="11"/>
      <c r="TT987" s="11"/>
      <c r="TU987" s="11"/>
      <c r="TV987" s="11"/>
      <c r="TW987" s="11"/>
      <c r="TX987" s="11"/>
      <c r="TY987" s="11"/>
      <c r="TZ987" s="11"/>
      <c r="UA987" s="11"/>
      <c r="UB987" s="11"/>
      <c r="UC987" s="11"/>
      <c r="UD987" s="11"/>
      <c r="UE987" s="11"/>
      <c r="UF987" s="11"/>
      <c r="UG987" s="11"/>
      <c r="UH987" s="11"/>
      <c r="UI987" s="11"/>
      <c r="UJ987" s="11"/>
      <c r="UK987" s="11"/>
      <c r="UL987" s="11"/>
      <c r="UM987" s="11"/>
      <c r="UN987" s="11"/>
      <c r="UO987" s="11"/>
      <c r="UP987" s="11"/>
      <c r="UQ987" s="11"/>
      <c r="UR987" s="11"/>
      <c r="US987" s="11"/>
      <c r="UT987" s="11"/>
      <c r="UU987" s="11"/>
      <c r="UV987" s="11"/>
      <c r="UW987" s="11"/>
      <c r="UX987" s="11"/>
      <c r="UY987" s="11"/>
      <c r="UZ987" s="11"/>
      <c r="VA987" s="11"/>
      <c r="VB987" s="11"/>
      <c r="VC987" s="11"/>
      <c r="VD987" s="11"/>
      <c r="VE987" s="11"/>
      <c r="VF987" s="11"/>
      <c r="VG987" s="11"/>
      <c r="VH987" s="11"/>
      <c r="VI987" s="11"/>
      <c r="VJ987" s="11"/>
      <c r="VK987" s="11"/>
      <c r="VL987" s="11"/>
      <c r="VM987" s="11"/>
      <c r="VN987" s="11"/>
      <c r="VO987" s="11"/>
      <c r="VP987" s="11"/>
      <c r="VQ987" s="11"/>
      <c r="VR987" s="11"/>
      <c r="VS987" s="11"/>
      <c r="VT987" s="11"/>
      <c r="VU987" s="11"/>
      <c r="VV987" s="11"/>
      <c r="VW987" s="11"/>
      <c r="VX987" s="11"/>
      <c r="VY987" s="11"/>
      <c r="VZ987" s="11"/>
      <c r="WA987" s="11"/>
      <c r="WB987" s="11"/>
      <c r="WC987" s="11"/>
      <c r="WD987" s="11"/>
      <c r="WE987" s="11"/>
      <c r="WF987" s="11"/>
      <c r="WG987" s="11"/>
      <c r="WH987" s="11"/>
      <c r="WI987" s="11"/>
      <c r="WJ987" s="11"/>
      <c r="WK987" s="11"/>
      <c r="WL987" s="11"/>
      <c r="WM987" s="11"/>
      <c r="WN987" s="11"/>
      <c r="WO987" s="11"/>
      <c r="WP987" s="11"/>
      <c r="WQ987" s="11"/>
      <c r="WR987" s="11"/>
      <c r="WS987" s="11"/>
      <c r="WT987" s="11"/>
      <c r="WU987" s="11"/>
      <c r="WV987" s="11"/>
      <c r="WW987" s="11"/>
      <c r="WX987" s="11"/>
      <c r="WY987" s="11"/>
      <c r="WZ987" s="11"/>
      <c r="XA987" s="11"/>
      <c r="XB987" s="11"/>
      <c r="XC987" s="11"/>
      <c r="XD987" s="11"/>
      <c r="XE987" s="11"/>
      <c r="XF987" s="11"/>
      <c r="XG987" s="11"/>
      <c r="XH987" s="11"/>
      <c r="XI987" s="11"/>
      <c r="XJ987" s="11"/>
      <c r="XK987" s="11"/>
      <c r="XL987" s="11"/>
      <c r="XM987" s="11"/>
      <c r="XN987" s="11"/>
      <c r="XO987" s="11"/>
      <c r="XP987" s="11"/>
      <c r="XQ987" s="11"/>
      <c r="XR987" s="11"/>
      <c r="XS987" s="11"/>
      <c r="XT987" s="11"/>
      <c r="XU987" s="11"/>
      <c r="XV987" s="11"/>
      <c r="XW987" s="11"/>
      <c r="XX987" s="11"/>
      <c r="XY987" s="11"/>
      <c r="XZ987" s="11"/>
      <c r="YA987" s="11"/>
      <c r="YB987" s="11"/>
      <c r="YC987" s="11"/>
      <c r="YD987" s="11"/>
      <c r="YE987" s="11"/>
      <c r="YF987" s="11"/>
      <c r="YG987" s="11"/>
      <c r="YH987" s="11"/>
      <c r="YI987" s="11"/>
      <c r="YJ987" s="11"/>
      <c r="YK987" s="11"/>
      <c r="YL987" s="11"/>
      <c r="YM987" s="11"/>
      <c r="YN987" s="11"/>
      <c r="YO987" s="11"/>
      <c r="YP987" s="11"/>
      <c r="YQ987" s="11"/>
      <c r="YR987" s="11"/>
      <c r="YS987" s="11"/>
      <c r="YT987" s="11"/>
      <c r="YU987" s="11"/>
      <c r="YV987" s="11"/>
      <c r="YW987" s="11"/>
      <c r="YX987" s="11"/>
      <c r="YY987" s="11"/>
      <c r="YZ987" s="11"/>
      <c r="ZA987" s="11"/>
      <c r="ZB987" s="11"/>
      <c r="ZC987" s="11"/>
      <c r="ZD987" s="11"/>
      <c r="ZE987" s="11"/>
      <c r="ZF987" s="11"/>
      <c r="ZG987" s="11"/>
      <c r="ZH987" s="11"/>
      <c r="ZI987" s="11"/>
      <c r="ZJ987" s="11"/>
      <c r="ZK987" s="11"/>
      <c r="ZL987" s="11"/>
      <c r="ZM987" s="11"/>
      <c r="ZN987" s="11"/>
      <c r="ZO987" s="11"/>
      <c r="ZP987" s="11"/>
      <c r="ZQ987" s="11"/>
      <c r="ZR987" s="11"/>
      <c r="ZS987" s="11"/>
      <c r="ZT987" s="11"/>
      <c r="ZU987" s="11"/>
      <c r="ZV987" s="11"/>
      <c r="ZW987" s="11"/>
      <c r="ZX987" s="11"/>
      <c r="ZY987" s="11"/>
      <c r="ZZ987" s="11"/>
      <c r="AAA987" s="11"/>
      <c r="AAB987" s="11"/>
      <c r="AAC987" s="11"/>
      <c r="AAD987" s="11"/>
      <c r="AAE987" s="11"/>
      <c r="AAF987" s="11"/>
      <c r="AAG987" s="11"/>
      <c r="AAH987" s="11"/>
      <c r="AAI987" s="11"/>
      <c r="AAJ987" s="11"/>
      <c r="AAK987" s="11"/>
      <c r="AAL987" s="11"/>
      <c r="AAM987" s="11"/>
      <c r="AAN987" s="11"/>
      <c r="AAO987" s="11"/>
      <c r="AAP987" s="11"/>
      <c r="AAQ987" s="11"/>
      <c r="AAR987" s="11"/>
      <c r="AAS987" s="11"/>
      <c r="AAT987" s="11"/>
      <c r="AAU987" s="11"/>
      <c r="AAV987" s="11"/>
      <c r="AAW987" s="11"/>
      <c r="AAX987" s="11"/>
      <c r="AAY987" s="11"/>
      <c r="AAZ987" s="11"/>
      <c r="ABA987" s="11"/>
      <c r="ABB987" s="11"/>
      <c r="ABC987" s="11"/>
      <c r="ABD987" s="11"/>
      <c r="ABE987" s="11"/>
      <c r="ABF987" s="11"/>
      <c r="ABG987" s="11"/>
      <c r="ABH987" s="11"/>
      <c r="ABI987" s="11"/>
      <c r="ABJ987" s="11"/>
      <c r="ABK987" s="11"/>
      <c r="ABL987" s="11"/>
      <c r="ABM987" s="11"/>
      <c r="ABN987" s="11"/>
      <c r="ABO987" s="11"/>
      <c r="ABP987" s="11"/>
      <c r="ABQ987" s="11"/>
      <c r="ABR987" s="11"/>
      <c r="ABS987" s="11"/>
      <c r="ABT987" s="11"/>
      <c r="ABU987" s="11"/>
      <c r="ABV987" s="11"/>
      <c r="ABW987" s="11"/>
      <c r="ABX987" s="11"/>
      <c r="ABY987" s="11"/>
      <c r="ABZ987" s="11"/>
      <c r="ACA987" s="11"/>
      <c r="ACB987" s="11"/>
      <c r="ACC987" s="11"/>
      <c r="ACD987" s="11"/>
      <c r="ACE987" s="11"/>
      <c r="ACF987" s="11"/>
      <c r="ACG987" s="11"/>
      <c r="ACH987" s="11"/>
      <c r="ACI987" s="11"/>
      <c r="ACJ987" s="11"/>
      <c r="ACK987" s="11"/>
      <c r="ACL987" s="11"/>
      <c r="ACM987" s="11"/>
      <c r="ACN987" s="11"/>
      <c r="ACO987" s="11"/>
      <c r="ACP987" s="11"/>
      <c r="ACQ987" s="11"/>
      <c r="ACR987" s="11"/>
      <c r="ACS987" s="11"/>
      <c r="ACT987" s="11"/>
      <c r="ACU987" s="11"/>
      <c r="ACV987" s="11"/>
      <c r="ACW987" s="11"/>
      <c r="ACX987" s="11"/>
      <c r="ACY987" s="11"/>
      <c r="ACZ987" s="11"/>
      <c r="ADA987" s="11"/>
      <c r="ADB987" s="11"/>
      <c r="ADC987" s="11"/>
      <c r="ADD987" s="11"/>
      <c r="ADE987" s="11"/>
      <c r="ADF987" s="11"/>
      <c r="ADG987" s="11"/>
      <c r="ADH987" s="11"/>
      <c r="ADI987" s="11"/>
      <c r="ADJ987" s="11"/>
      <c r="ADK987" s="11"/>
      <c r="ADL987" s="11"/>
      <c r="ADM987" s="11"/>
      <c r="ADN987" s="11"/>
      <c r="ADO987" s="11"/>
      <c r="ADP987" s="11"/>
      <c r="ADQ987" s="11"/>
      <c r="ADR987" s="11"/>
      <c r="ADS987" s="11"/>
      <c r="ADT987" s="11"/>
      <c r="ADU987" s="11"/>
      <c r="ADV987" s="11"/>
      <c r="ADW987" s="11"/>
      <c r="ADX987" s="11"/>
      <c r="ADY987" s="11"/>
      <c r="ADZ987" s="11"/>
      <c r="AEA987" s="11"/>
      <c r="AEB987" s="11"/>
      <c r="AEC987" s="11"/>
      <c r="AED987" s="11"/>
      <c r="AEE987" s="11"/>
      <c r="AEF987" s="11"/>
      <c r="AEG987" s="11"/>
      <c r="AEH987" s="11"/>
      <c r="AEI987" s="11"/>
      <c r="AEJ987" s="11"/>
      <c r="AEK987" s="11"/>
      <c r="AEL987" s="11"/>
      <c r="AEM987" s="11"/>
      <c r="AEN987" s="11"/>
      <c r="AEO987" s="11"/>
      <c r="AEP987" s="11"/>
      <c r="AEQ987" s="11"/>
      <c r="AER987" s="11"/>
      <c r="AES987" s="11"/>
      <c r="AET987" s="11"/>
      <c r="AEU987" s="11"/>
      <c r="AEV987" s="11"/>
      <c r="AEW987" s="11"/>
      <c r="AEX987" s="11"/>
      <c r="AEY987" s="11"/>
      <c r="AEZ987" s="11"/>
      <c r="AFA987" s="11"/>
      <c r="AFB987" s="11"/>
      <c r="AFC987" s="11"/>
      <c r="AFD987" s="11"/>
      <c r="AFE987" s="11"/>
      <c r="AFF987" s="11"/>
      <c r="AFG987" s="11"/>
      <c r="AFH987" s="11"/>
      <c r="AFI987" s="11"/>
      <c r="AFJ987" s="11"/>
      <c r="AFK987" s="11"/>
      <c r="AFL987" s="11"/>
      <c r="AFM987" s="11"/>
      <c r="AFN987" s="11"/>
      <c r="AFO987" s="11"/>
      <c r="AFP987" s="11"/>
      <c r="AFQ987" s="11"/>
      <c r="AFR987" s="11"/>
      <c r="AFS987" s="11"/>
      <c r="AFT987" s="11"/>
      <c r="AFU987" s="11"/>
      <c r="AFV987" s="11"/>
      <c r="AFW987" s="11"/>
      <c r="AFX987" s="11"/>
      <c r="AFY987" s="11"/>
      <c r="AFZ987" s="11"/>
      <c r="AGA987" s="11"/>
      <c r="AGB987" s="11"/>
      <c r="AGC987" s="11"/>
      <c r="AGD987" s="11"/>
      <c r="AGE987" s="11"/>
      <c r="AGF987" s="11"/>
      <c r="AGG987" s="11"/>
      <c r="AGH987" s="11"/>
      <c r="AGI987" s="11"/>
      <c r="AGJ987" s="11"/>
      <c r="AGK987" s="11"/>
      <c r="AGL987" s="11"/>
      <c r="AGM987" s="11"/>
      <c r="AGN987" s="11"/>
      <c r="AGO987" s="11"/>
      <c r="AGP987" s="11"/>
      <c r="AGQ987" s="11"/>
      <c r="AGR987" s="11"/>
      <c r="AGS987" s="11"/>
      <c r="AGT987" s="11"/>
      <c r="AGU987" s="11"/>
      <c r="AGV987" s="11"/>
      <c r="AGW987" s="11"/>
      <c r="AGX987" s="11"/>
      <c r="AGY987" s="11"/>
      <c r="AGZ987" s="11"/>
      <c r="AHA987" s="11"/>
      <c r="AHB987" s="11"/>
      <c r="AHC987" s="11"/>
      <c r="AHD987" s="11"/>
      <c r="AHE987" s="11"/>
      <c r="AHF987" s="11"/>
      <c r="AHG987" s="11"/>
      <c r="AHH987" s="11"/>
      <c r="AHI987" s="11"/>
      <c r="AHJ987" s="11"/>
      <c r="AHK987" s="11"/>
      <c r="AHL987" s="11"/>
      <c r="AHM987" s="11"/>
      <c r="AHN987" s="11"/>
      <c r="AHO987" s="11"/>
      <c r="AHP987" s="11"/>
      <c r="AHQ987" s="11"/>
      <c r="AHR987" s="11"/>
      <c r="AHS987" s="11"/>
      <c r="AHT987" s="11"/>
      <c r="AHU987" s="11"/>
      <c r="AHV987" s="11"/>
      <c r="AHW987" s="11"/>
      <c r="AHX987" s="11"/>
      <c r="AHY987" s="11"/>
      <c r="AHZ987" s="11"/>
      <c r="AIA987" s="11"/>
      <c r="AIB987" s="11"/>
      <c r="AIC987" s="11"/>
      <c r="AID987" s="11"/>
      <c r="AIE987" s="11"/>
      <c r="AIF987" s="11"/>
      <c r="AIG987" s="11"/>
      <c r="AIH987" s="11"/>
      <c r="AII987" s="11"/>
      <c r="AIJ987" s="11"/>
      <c r="AIK987" s="11"/>
      <c r="AIL987" s="11"/>
      <c r="AIM987" s="11"/>
      <c r="AIN987" s="11"/>
      <c r="AIO987" s="11"/>
      <c r="AIP987" s="11"/>
      <c r="AIQ987" s="11"/>
      <c r="AIR987" s="11"/>
      <c r="AIS987" s="11"/>
      <c r="AIT987" s="11"/>
      <c r="AIU987" s="11"/>
      <c r="AIV987" s="11"/>
      <c r="AIW987" s="11"/>
      <c r="AIX987" s="11"/>
      <c r="AIY987" s="11"/>
      <c r="AIZ987" s="11"/>
      <c r="AJA987" s="11"/>
      <c r="AJB987" s="11"/>
      <c r="AJC987" s="11"/>
      <c r="AJD987" s="11"/>
      <c r="AJE987" s="11"/>
      <c r="AJF987" s="11"/>
      <c r="AJG987" s="11"/>
      <c r="AJH987" s="11"/>
      <c r="AJI987" s="11"/>
      <c r="AJJ987" s="11"/>
      <c r="AJK987" s="11"/>
      <c r="AJL987" s="11"/>
      <c r="AJM987" s="11"/>
      <c r="AJN987" s="11"/>
      <c r="AJO987" s="11"/>
      <c r="AJP987" s="11"/>
      <c r="AJQ987" s="11"/>
      <c r="AJR987" s="11"/>
      <c r="AJS987" s="11"/>
      <c r="AJT987" s="11"/>
      <c r="AJU987" s="11"/>
      <c r="AJV987" s="11"/>
      <c r="AJW987" s="11"/>
      <c r="AJX987" s="11"/>
      <c r="AJY987" s="11"/>
      <c r="AJZ987" s="11"/>
      <c r="AKA987" s="11"/>
      <c r="AKB987" s="11"/>
      <c r="AKC987" s="11"/>
      <c r="AKD987" s="11"/>
      <c r="AKE987" s="11"/>
      <c r="AKF987" s="11"/>
      <c r="AKG987" s="11"/>
      <c r="AKH987" s="11"/>
      <c r="AKI987" s="11"/>
      <c r="AKJ987" s="11"/>
      <c r="AKK987" s="11"/>
      <c r="AKL987" s="11"/>
      <c r="AKM987" s="11"/>
      <c r="AKN987" s="11"/>
      <c r="AKO987" s="11"/>
      <c r="AKP987" s="11"/>
      <c r="AKQ987" s="11"/>
      <c r="AKR987" s="11"/>
      <c r="AKS987" s="11"/>
      <c r="AKT987" s="11"/>
      <c r="AKU987" s="11"/>
      <c r="AKV987" s="11"/>
      <c r="AKW987" s="11"/>
      <c r="AKX987" s="11"/>
      <c r="AKY987" s="11"/>
      <c r="AKZ987" s="11"/>
      <c r="ALA987" s="11"/>
      <c r="ALB987" s="11"/>
      <c r="ALC987" s="11"/>
      <c r="ALD987" s="11"/>
      <c r="ALE987" s="11"/>
      <c r="ALF987" s="11"/>
      <c r="ALG987" s="11"/>
      <c r="ALH987" s="11"/>
      <c r="ALI987" s="11"/>
      <c r="ALJ987" s="11"/>
      <c r="ALK987" s="11"/>
      <c r="ALL987" s="11"/>
      <c r="ALM987" s="11"/>
      <c r="ALN987" s="11"/>
      <c r="ALO987" s="11"/>
      <c r="ALP987" s="11"/>
      <c r="ALQ987" s="11"/>
      <c r="ALR987" s="11"/>
      <c r="ALS987" s="11"/>
      <c r="ALT987" s="11"/>
      <c r="ALU987" s="11"/>
      <c r="ALV987" s="11"/>
      <c r="ALW987" s="11"/>
      <c r="ALX987" s="11"/>
      <c r="ALY987" s="11"/>
      <c r="ALZ987" s="11"/>
      <c r="AMA987" s="11"/>
      <c r="AMB987" s="11"/>
      <c r="AMC987" s="11"/>
      <c r="AMD987" s="11"/>
      <c r="AME987" s="11"/>
      <c r="AMF987" s="11"/>
      <c r="AMG987" s="11"/>
      <c r="AMH987" s="11"/>
      <c r="AMI987" s="11"/>
      <c r="AMJ987" s="11"/>
    </row>
    <row r="988" spans="1:1024" s="9" customFormat="1" ht="37.5" x14ac:dyDescent="0.3">
      <c r="A988" s="18">
        <v>24</v>
      </c>
      <c r="B988" s="19">
        <v>16</v>
      </c>
      <c r="C988" s="74" t="s">
        <v>725</v>
      </c>
      <c r="D988" s="19">
        <v>1967</v>
      </c>
      <c r="E988" s="19" t="s">
        <v>34</v>
      </c>
      <c r="F988" s="24" t="s">
        <v>44</v>
      </c>
      <c r="G988" s="19" t="s">
        <v>72</v>
      </c>
      <c r="H988" s="19">
        <v>2</v>
      </c>
      <c r="I988" s="25">
        <v>581.85</v>
      </c>
      <c r="J988" s="25">
        <v>335.32</v>
      </c>
      <c r="K988" s="61" t="s">
        <v>46</v>
      </c>
      <c r="L988" s="34">
        <f>I988*P988</f>
        <v>142029.58499999999</v>
      </c>
      <c r="M988" s="34">
        <f>I988*Q988</f>
        <v>10368.567000000001</v>
      </c>
      <c r="N988" s="34">
        <f t="shared" si="164"/>
        <v>152398.152</v>
      </c>
      <c r="O988" s="200">
        <f>N988+N989</f>
        <v>1088885.727</v>
      </c>
      <c r="P988" s="34">
        <v>244.1</v>
      </c>
      <c r="Q988" s="23">
        <v>17.82</v>
      </c>
      <c r="R988" s="24" t="s">
        <v>279</v>
      </c>
      <c r="S988" s="24" t="s">
        <v>655</v>
      </c>
      <c r="T988" s="7"/>
      <c r="U988" s="7"/>
      <c r="V988" s="8"/>
      <c r="W988" s="7"/>
      <c r="X988" s="7"/>
      <c r="Z988" s="7"/>
      <c r="AA988" s="7"/>
      <c r="AB988" s="7"/>
      <c r="AC988" s="10"/>
      <c r="DX988" s="11"/>
      <c r="DY988" s="11"/>
      <c r="DZ988" s="11"/>
      <c r="EA988" s="11"/>
      <c r="EB988" s="11"/>
      <c r="EC988" s="11"/>
      <c r="ED988" s="11"/>
      <c r="EE988" s="11"/>
      <c r="EF988" s="11"/>
      <c r="EG988" s="11"/>
      <c r="EH988" s="11"/>
      <c r="EI988" s="11"/>
      <c r="EJ988" s="11"/>
      <c r="EK988" s="11"/>
      <c r="EL988" s="11"/>
      <c r="EM988" s="11"/>
      <c r="EN988" s="11"/>
      <c r="EO988" s="11"/>
      <c r="EP988" s="11"/>
      <c r="EQ988" s="11"/>
      <c r="ER988" s="11"/>
      <c r="ES988" s="11"/>
      <c r="ET988" s="11"/>
      <c r="EU988" s="11"/>
      <c r="EV988" s="11"/>
      <c r="EW988" s="11"/>
      <c r="EX988" s="11"/>
      <c r="EY988" s="11"/>
      <c r="EZ988" s="11"/>
      <c r="FA988" s="11"/>
      <c r="FB988" s="11"/>
      <c r="FC988" s="11"/>
      <c r="FD988" s="11"/>
      <c r="FE988" s="11"/>
      <c r="FF988" s="11"/>
      <c r="FG988" s="11"/>
      <c r="FH988" s="11"/>
      <c r="FI988" s="11"/>
      <c r="FJ988" s="11"/>
      <c r="FK988" s="11"/>
      <c r="FL988" s="11"/>
      <c r="FM988" s="11"/>
      <c r="FN988" s="11"/>
      <c r="FO988" s="11"/>
      <c r="FP988" s="11"/>
      <c r="FQ988" s="11"/>
      <c r="FR988" s="11"/>
      <c r="FS988" s="11"/>
      <c r="FT988" s="11"/>
      <c r="FU988" s="11"/>
      <c r="FV988" s="11"/>
      <c r="FW988" s="11"/>
      <c r="FX988" s="11"/>
      <c r="FY988" s="11"/>
      <c r="FZ988" s="11"/>
      <c r="GA988" s="11"/>
      <c r="GB988" s="11"/>
      <c r="GC988" s="11"/>
      <c r="GD988" s="11"/>
      <c r="GE988" s="11"/>
      <c r="GF988" s="11"/>
      <c r="GG988" s="11"/>
      <c r="GH988" s="11"/>
      <c r="GI988" s="11"/>
      <c r="GJ988" s="11"/>
      <c r="GK988" s="11"/>
      <c r="GL988" s="11"/>
      <c r="GM988" s="11"/>
      <c r="GN988" s="11"/>
      <c r="GO988" s="11"/>
      <c r="GP988" s="11"/>
      <c r="GQ988" s="11"/>
      <c r="GR988" s="11"/>
      <c r="GS988" s="11"/>
      <c r="GT988" s="11"/>
      <c r="GU988" s="11"/>
      <c r="GV988" s="11"/>
      <c r="GW988" s="11"/>
      <c r="GX988" s="11"/>
      <c r="GY988" s="11"/>
      <c r="GZ988" s="11"/>
      <c r="HA988" s="11"/>
      <c r="HB988" s="11"/>
      <c r="HC988" s="11"/>
      <c r="HD988" s="11"/>
      <c r="HE988" s="11"/>
      <c r="HF988" s="11"/>
      <c r="HG988" s="11"/>
      <c r="HH988" s="11"/>
      <c r="HI988" s="11"/>
      <c r="HJ988" s="11"/>
      <c r="HK988" s="11"/>
      <c r="HL988" s="11"/>
      <c r="HM988" s="11"/>
      <c r="HN988" s="11"/>
      <c r="HO988" s="11"/>
      <c r="HP988" s="11"/>
      <c r="HQ988" s="11"/>
      <c r="HR988" s="11"/>
      <c r="HS988" s="11"/>
      <c r="HT988" s="11"/>
      <c r="HU988" s="11"/>
      <c r="HV988" s="11"/>
      <c r="HW988" s="11"/>
      <c r="HX988" s="11"/>
      <c r="HY988" s="11"/>
      <c r="HZ988" s="11"/>
      <c r="IA988" s="11"/>
      <c r="IB988" s="11"/>
      <c r="IC988" s="11"/>
      <c r="ID988" s="11"/>
      <c r="IE988" s="11"/>
      <c r="IF988" s="11"/>
      <c r="IG988" s="11"/>
      <c r="IH988" s="11"/>
      <c r="II988" s="11"/>
      <c r="IJ988" s="11"/>
      <c r="IK988" s="11"/>
      <c r="IL988" s="11"/>
      <c r="IM988" s="11"/>
      <c r="IN988" s="11"/>
      <c r="IO988" s="11"/>
      <c r="IP988" s="11"/>
      <c r="IQ988" s="11"/>
      <c r="IR988" s="11"/>
      <c r="IS988" s="11"/>
      <c r="IT988" s="11"/>
      <c r="IU988" s="11"/>
      <c r="IV988" s="11"/>
      <c r="IW988" s="11"/>
      <c r="IX988" s="11"/>
      <c r="IY988" s="11"/>
      <c r="IZ988" s="11"/>
      <c r="JA988" s="11"/>
      <c r="JB988" s="11"/>
      <c r="JC988" s="11"/>
      <c r="JD988" s="11"/>
      <c r="JE988" s="11"/>
      <c r="JF988" s="11"/>
      <c r="JG988" s="11"/>
      <c r="JH988" s="11"/>
      <c r="JI988" s="11"/>
      <c r="JJ988" s="11"/>
      <c r="JK988" s="11"/>
      <c r="JL988" s="11"/>
      <c r="JM988" s="11"/>
      <c r="JN988" s="11"/>
      <c r="JO988" s="11"/>
      <c r="JP988" s="11"/>
      <c r="JQ988" s="11"/>
      <c r="JR988" s="11"/>
      <c r="JS988" s="11"/>
      <c r="JT988" s="11"/>
      <c r="JU988" s="11"/>
      <c r="JV988" s="11"/>
      <c r="JW988" s="11"/>
      <c r="JX988" s="11"/>
      <c r="JY988" s="11"/>
      <c r="JZ988" s="11"/>
      <c r="KA988" s="11"/>
      <c r="KB988" s="11"/>
      <c r="KC988" s="11"/>
      <c r="KD988" s="11"/>
      <c r="KE988" s="11"/>
      <c r="KF988" s="11"/>
      <c r="KG988" s="11"/>
      <c r="KH988" s="11"/>
      <c r="KI988" s="11"/>
      <c r="KJ988" s="11"/>
      <c r="KK988" s="11"/>
      <c r="KL988" s="11"/>
      <c r="KM988" s="11"/>
      <c r="KN988" s="11"/>
      <c r="KO988" s="11"/>
      <c r="KP988" s="11"/>
      <c r="KQ988" s="11"/>
      <c r="KR988" s="11"/>
      <c r="KS988" s="11"/>
      <c r="KT988" s="11"/>
      <c r="KU988" s="11"/>
      <c r="KV988" s="11"/>
      <c r="KW988" s="11"/>
      <c r="KX988" s="11"/>
      <c r="KY988" s="11"/>
      <c r="KZ988" s="11"/>
      <c r="LA988" s="11"/>
      <c r="LB988" s="11"/>
      <c r="LC988" s="11"/>
      <c r="LD988" s="11"/>
      <c r="LE988" s="11"/>
      <c r="LF988" s="11"/>
      <c r="LG988" s="11"/>
      <c r="LH988" s="11"/>
      <c r="LI988" s="11"/>
      <c r="LJ988" s="11"/>
      <c r="LK988" s="11"/>
      <c r="LL988" s="11"/>
      <c r="LM988" s="11"/>
      <c r="LN988" s="11"/>
      <c r="LO988" s="11"/>
      <c r="LP988" s="11"/>
      <c r="LQ988" s="11"/>
      <c r="LR988" s="11"/>
      <c r="LS988" s="11"/>
      <c r="LT988" s="11"/>
      <c r="LU988" s="11"/>
      <c r="LV988" s="11"/>
      <c r="LW988" s="11"/>
      <c r="LX988" s="11"/>
      <c r="LY988" s="11"/>
      <c r="LZ988" s="11"/>
      <c r="MA988" s="11"/>
      <c r="MB988" s="11"/>
      <c r="MC988" s="11"/>
      <c r="MD988" s="11"/>
      <c r="ME988" s="11"/>
      <c r="MF988" s="11"/>
      <c r="MG988" s="11"/>
      <c r="MH988" s="11"/>
      <c r="MI988" s="11"/>
      <c r="MJ988" s="11"/>
      <c r="MK988" s="11"/>
      <c r="ML988" s="11"/>
      <c r="MM988" s="11"/>
      <c r="MN988" s="11"/>
      <c r="MO988" s="11"/>
      <c r="MP988" s="11"/>
      <c r="MQ988" s="11"/>
      <c r="MR988" s="11"/>
      <c r="MS988" s="11"/>
      <c r="MT988" s="11"/>
      <c r="MU988" s="11"/>
      <c r="MV988" s="11"/>
      <c r="MW988" s="11"/>
      <c r="MX988" s="11"/>
      <c r="MY988" s="11"/>
      <c r="MZ988" s="11"/>
      <c r="NA988" s="11"/>
      <c r="NB988" s="11"/>
      <c r="NC988" s="11"/>
      <c r="ND988" s="11"/>
      <c r="NE988" s="11"/>
      <c r="NF988" s="11"/>
      <c r="NG988" s="11"/>
      <c r="NH988" s="11"/>
      <c r="NI988" s="11"/>
      <c r="NJ988" s="11"/>
      <c r="NK988" s="11"/>
      <c r="NL988" s="11"/>
      <c r="NM988" s="11"/>
      <c r="NN988" s="11"/>
      <c r="NO988" s="11"/>
      <c r="NP988" s="11"/>
      <c r="NQ988" s="11"/>
      <c r="NR988" s="11"/>
      <c r="NS988" s="11"/>
      <c r="NT988" s="11"/>
      <c r="NU988" s="11"/>
      <c r="NV988" s="11"/>
      <c r="NW988" s="11"/>
      <c r="NX988" s="11"/>
      <c r="NY988" s="11"/>
      <c r="NZ988" s="11"/>
      <c r="OA988" s="11"/>
      <c r="OB988" s="11"/>
      <c r="OC988" s="11"/>
      <c r="OD988" s="11"/>
      <c r="OE988" s="11"/>
      <c r="OF988" s="11"/>
      <c r="OG988" s="11"/>
      <c r="OH988" s="11"/>
      <c r="OI988" s="11"/>
      <c r="OJ988" s="11"/>
      <c r="OK988" s="11"/>
      <c r="OL988" s="11"/>
      <c r="OM988" s="11"/>
      <c r="ON988" s="11"/>
      <c r="OO988" s="11"/>
      <c r="OP988" s="11"/>
      <c r="OQ988" s="11"/>
      <c r="OR988" s="11"/>
      <c r="OS988" s="11"/>
      <c r="OT988" s="11"/>
      <c r="OU988" s="11"/>
      <c r="OV988" s="11"/>
      <c r="OW988" s="11"/>
      <c r="OX988" s="11"/>
      <c r="OY988" s="11"/>
      <c r="OZ988" s="11"/>
      <c r="PA988" s="11"/>
      <c r="PB988" s="11"/>
      <c r="PC988" s="11"/>
      <c r="PD988" s="11"/>
      <c r="PE988" s="11"/>
      <c r="PF988" s="11"/>
      <c r="PG988" s="11"/>
      <c r="PH988" s="11"/>
      <c r="PI988" s="11"/>
      <c r="PJ988" s="11"/>
      <c r="PK988" s="11"/>
      <c r="PL988" s="11"/>
      <c r="PM988" s="11"/>
      <c r="PN988" s="11"/>
      <c r="PO988" s="11"/>
      <c r="PP988" s="11"/>
      <c r="PQ988" s="11"/>
      <c r="PR988" s="11"/>
      <c r="PS988" s="11"/>
      <c r="PT988" s="11"/>
      <c r="PU988" s="11"/>
      <c r="PV988" s="11"/>
      <c r="PW988" s="11"/>
      <c r="PX988" s="11"/>
      <c r="PY988" s="11"/>
      <c r="PZ988" s="11"/>
      <c r="QA988" s="11"/>
      <c r="QB988" s="11"/>
      <c r="QC988" s="11"/>
      <c r="QD988" s="11"/>
      <c r="QE988" s="11"/>
      <c r="QF988" s="11"/>
      <c r="QG988" s="11"/>
      <c r="QH988" s="11"/>
      <c r="QI988" s="11"/>
      <c r="QJ988" s="11"/>
      <c r="QK988" s="11"/>
      <c r="QL988" s="11"/>
      <c r="QM988" s="11"/>
      <c r="QN988" s="11"/>
      <c r="QO988" s="11"/>
      <c r="QP988" s="11"/>
      <c r="QQ988" s="11"/>
      <c r="QR988" s="11"/>
      <c r="QS988" s="11"/>
      <c r="QT988" s="11"/>
      <c r="QU988" s="11"/>
      <c r="QV988" s="11"/>
      <c r="QW988" s="11"/>
      <c r="QX988" s="11"/>
      <c r="QY988" s="11"/>
      <c r="QZ988" s="11"/>
      <c r="RA988" s="11"/>
      <c r="RB988" s="11"/>
      <c r="RC988" s="11"/>
      <c r="RD988" s="11"/>
      <c r="RE988" s="11"/>
      <c r="RF988" s="11"/>
      <c r="RG988" s="11"/>
      <c r="RH988" s="11"/>
      <c r="RI988" s="11"/>
      <c r="RJ988" s="11"/>
      <c r="RK988" s="11"/>
      <c r="RL988" s="11"/>
      <c r="RM988" s="11"/>
      <c r="RN988" s="11"/>
      <c r="RO988" s="11"/>
      <c r="RP988" s="11"/>
      <c r="RQ988" s="11"/>
      <c r="RR988" s="11"/>
      <c r="RS988" s="11"/>
      <c r="RT988" s="11"/>
      <c r="RU988" s="11"/>
      <c r="RV988" s="11"/>
      <c r="RW988" s="11"/>
      <c r="RX988" s="11"/>
      <c r="RY988" s="11"/>
      <c r="RZ988" s="11"/>
      <c r="SA988" s="11"/>
      <c r="SB988" s="11"/>
      <c r="SC988" s="11"/>
      <c r="SD988" s="11"/>
      <c r="SE988" s="11"/>
      <c r="SF988" s="11"/>
      <c r="SG988" s="11"/>
      <c r="SH988" s="11"/>
      <c r="SI988" s="11"/>
      <c r="SJ988" s="11"/>
      <c r="SK988" s="11"/>
      <c r="SL988" s="11"/>
      <c r="SM988" s="11"/>
      <c r="SN988" s="11"/>
      <c r="SO988" s="11"/>
      <c r="SP988" s="11"/>
      <c r="SQ988" s="11"/>
      <c r="SR988" s="11"/>
      <c r="SS988" s="11"/>
      <c r="ST988" s="11"/>
      <c r="SU988" s="11"/>
      <c r="SV988" s="11"/>
      <c r="SW988" s="11"/>
      <c r="SX988" s="11"/>
      <c r="SY988" s="11"/>
      <c r="SZ988" s="11"/>
      <c r="TA988" s="11"/>
      <c r="TB988" s="11"/>
      <c r="TC988" s="11"/>
      <c r="TD988" s="11"/>
      <c r="TE988" s="11"/>
      <c r="TF988" s="11"/>
      <c r="TG988" s="11"/>
      <c r="TH988" s="11"/>
      <c r="TI988" s="11"/>
      <c r="TJ988" s="11"/>
      <c r="TK988" s="11"/>
      <c r="TL988" s="11"/>
      <c r="TM988" s="11"/>
      <c r="TN988" s="11"/>
      <c r="TO988" s="11"/>
      <c r="TP988" s="11"/>
      <c r="TQ988" s="11"/>
      <c r="TR988" s="11"/>
      <c r="TS988" s="11"/>
      <c r="TT988" s="11"/>
      <c r="TU988" s="11"/>
      <c r="TV988" s="11"/>
      <c r="TW988" s="11"/>
      <c r="TX988" s="11"/>
      <c r="TY988" s="11"/>
      <c r="TZ988" s="11"/>
      <c r="UA988" s="11"/>
      <c r="UB988" s="11"/>
      <c r="UC988" s="11"/>
      <c r="UD988" s="11"/>
      <c r="UE988" s="11"/>
      <c r="UF988" s="11"/>
      <c r="UG988" s="11"/>
      <c r="UH988" s="11"/>
      <c r="UI988" s="11"/>
      <c r="UJ988" s="11"/>
      <c r="UK988" s="11"/>
      <c r="UL988" s="11"/>
      <c r="UM988" s="11"/>
      <c r="UN988" s="11"/>
      <c r="UO988" s="11"/>
      <c r="UP988" s="11"/>
      <c r="UQ988" s="11"/>
      <c r="UR988" s="11"/>
      <c r="US988" s="11"/>
      <c r="UT988" s="11"/>
      <c r="UU988" s="11"/>
      <c r="UV988" s="11"/>
      <c r="UW988" s="11"/>
      <c r="UX988" s="11"/>
      <c r="UY988" s="11"/>
      <c r="UZ988" s="11"/>
      <c r="VA988" s="11"/>
      <c r="VB988" s="11"/>
      <c r="VC988" s="11"/>
      <c r="VD988" s="11"/>
      <c r="VE988" s="11"/>
      <c r="VF988" s="11"/>
      <c r="VG988" s="11"/>
      <c r="VH988" s="11"/>
      <c r="VI988" s="11"/>
      <c r="VJ988" s="11"/>
      <c r="VK988" s="11"/>
      <c r="VL988" s="11"/>
      <c r="VM988" s="11"/>
      <c r="VN988" s="11"/>
      <c r="VO988" s="11"/>
      <c r="VP988" s="11"/>
      <c r="VQ988" s="11"/>
      <c r="VR988" s="11"/>
      <c r="VS988" s="11"/>
      <c r="VT988" s="11"/>
      <c r="VU988" s="11"/>
      <c r="VV988" s="11"/>
      <c r="VW988" s="11"/>
      <c r="VX988" s="11"/>
      <c r="VY988" s="11"/>
      <c r="VZ988" s="11"/>
      <c r="WA988" s="11"/>
      <c r="WB988" s="11"/>
      <c r="WC988" s="11"/>
      <c r="WD988" s="11"/>
      <c r="WE988" s="11"/>
      <c r="WF988" s="11"/>
      <c r="WG988" s="11"/>
      <c r="WH988" s="11"/>
      <c r="WI988" s="11"/>
      <c r="WJ988" s="11"/>
      <c r="WK988" s="11"/>
      <c r="WL988" s="11"/>
      <c r="WM988" s="11"/>
      <c r="WN988" s="11"/>
      <c r="WO988" s="11"/>
      <c r="WP988" s="11"/>
      <c r="WQ988" s="11"/>
      <c r="WR988" s="11"/>
      <c r="WS988" s="11"/>
      <c r="WT988" s="11"/>
      <c r="WU988" s="11"/>
      <c r="WV988" s="11"/>
      <c r="WW988" s="11"/>
      <c r="WX988" s="11"/>
      <c r="WY988" s="11"/>
      <c r="WZ988" s="11"/>
      <c r="XA988" s="11"/>
      <c r="XB988" s="11"/>
      <c r="XC988" s="11"/>
      <c r="XD988" s="11"/>
      <c r="XE988" s="11"/>
      <c r="XF988" s="11"/>
      <c r="XG988" s="11"/>
      <c r="XH988" s="11"/>
      <c r="XI988" s="11"/>
      <c r="XJ988" s="11"/>
      <c r="XK988" s="11"/>
      <c r="XL988" s="11"/>
      <c r="XM988" s="11"/>
      <c r="XN988" s="11"/>
      <c r="XO988" s="11"/>
      <c r="XP988" s="11"/>
      <c r="XQ988" s="11"/>
      <c r="XR988" s="11"/>
      <c r="XS988" s="11"/>
      <c r="XT988" s="11"/>
      <c r="XU988" s="11"/>
      <c r="XV988" s="11"/>
      <c r="XW988" s="11"/>
      <c r="XX988" s="11"/>
      <c r="XY988" s="11"/>
      <c r="XZ988" s="11"/>
      <c r="YA988" s="11"/>
      <c r="YB988" s="11"/>
      <c r="YC988" s="11"/>
      <c r="YD988" s="11"/>
      <c r="YE988" s="11"/>
      <c r="YF988" s="11"/>
      <c r="YG988" s="11"/>
      <c r="YH988" s="11"/>
      <c r="YI988" s="11"/>
      <c r="YJ988" s="11"/>
      <c r="YK988" s="11"/>
      <c r="YL988" s="11"/>
      <c r="YM988" s="11"/>
      <c r="YN988" s="11"/>
      <c r="YO988" s="11"/>
      <c r="YP988" s="11"/>
      <c r="YQ988" s="11"/>
      <c r="YR988" s="11"/>
      <c r="YS988" s="11"/>
      <c r="YT988" s="11"/>
      <c r="YU988" s="11"/>
      <c r="YV988" s="11"/>
      <c r="YW988" s="11"/>
      <c r="YX988" s="11"/>
      <c r="YY988" s="11"/>
      <c r="YZ988" s="11"/>
      <c r="ZA988" s="11"/>
      <c r="ZB988" s="11"/>
      <c r="ZC988" s="11"/>
      <c r="ZD988" s="11"/>
      <c r="ZE988" s="11"/>
      <c r="ZF988" s="11"/>
      <c r="ZG988" s="11"/>
      <c r="ZH988" s="11"/>
      <c r="ZI988" s="11"/>
      <c r="ZJ988" s="11"/>
      <c r="ZK988" s="11"/>
      <c r="ZL988" s="11"/>
      <c r="ZM988" s="11"/>
      <c r="ZN988" s="11"/>
      <c r="ZO988" s="11"/>
      <c r="ZP988" s="11"/>
      <c r="ZQ988" s="11"/>
      <c r="ZR988" s="11"/>
      <c r="ZS988" s="11"/>
      <c r="ZT988" s="11"/>
      <c r="ZU988" s="11"/>
      <c r="ZV988" s="11"/>
      <c r="ZW988" s="11"/>
      <c r="ZX988" s="11"/>
      <c r="ZY988" s="11"/>
      <c r="ZZ988" s="11"/>
      <c r="AAA988" s="11"/>
      <c r="AAB988" s="11"/>
      <c r="AAC988" s="11"/>
      <c r="AAD988" s="11"/>
      <c r="AAE988" s="11"/>
      <c r="AAF988" s="11"/>
      <c r="AAG988" s="11"/>
      <c r="AAH988" s="11"/>
      <c r="AAI988" s="11"/>
      <c r="AAJ988" s="11"/>
      <c r="AAK988" s="11"/>
      <c r="AAL988" s="11"/>
      <c r="AAM988" s="11"/>
      <c r="AAN988" s="11"/>
      <c r="AAO988" s="11"/>
      <c r="AAP988" s="11"/>
      <c r="AAQ988" s="11"/>
      <c r="AAR988" s="11"/>
      <c r="AAS988" s="11"/>
      <c r="AAT988" s="11"/>
      <c r="AAU988" s="11"/>
      <c r="AAV988" s="11"/>
      <c r="AAW988" s="11"/>
      <c r="AAX988" s="11"/>
      <c r="AAY988" s="11"/>
      <c r="AAZ988" s="11"/>
      <c r="ABA988" s="11"/>
      <c r="ABB988" s="11"/>
      <c r="ABC988" s="11"/>
      <c r="ABD988" s="11"/>
      <c r="ABE988" s="11"/>
      <c r="ABF988" s="11"/>
      <c r="ABG988" s="11"/>
      <c r="ABH988" s="11"/>
      <c r="ABI988" s="11"/>
      <c r="ABJ988" s="11"/>
      <c r="ABK988" s="11"/>
      <c r="ABL988" s="11"/>
      <c r="ABM988" s="11"/>
      <c r="ABN988" s="11"/>
      <c r="ABO988" s="11"/>
      <c r="ABP988" s="11"/>
      <c r="ABQ988" s="11"/>
      <c r="ABR988" s="11"/>
      <c r="ABS988" s="11"/>
      <c r="ABT988" s="11"/>
      <c r="ABU988" s="11"/>
      <c r="ABV988" s="11"/>
      <c r="ABW988" s="11"/>
      <c r="ABX988" s="11"/>
      <c r="ABY988" s="11"/>
      <c r="ABZ988" s="11"/>
      <c r="ACA988" s="11"/>
      <c r="ACB988" s="11"/>
      <c r="ACC988" s="11"/>
      <c r="ACD988" s="11"/>
      <c r="ACE988" s="11"/>
      <c r="ACF988" s="11"/>
      <c r="ACG988" s="11"/>
      <c r="ACH988" s="11"/>
      <c r="ACI988" s="11"/>
      <c r="ACJ988" s="11"/>
      <c r="ACK988" s="11"/>
      <c r="ACL988" s="11"/>
      <c r="ACM988" s="11"/>
      <c r="ACN988" s="11"/>
      <c r="ACO988" s="11"/>
      <c r="ACP988" s="11"/>
      <c r="ACQ988" s="11"/>
      <c r="ACR988" s="11"/>
      <c r="ACS988" s="11"/>
      <c r="ACT988" s="11"/>
      <c r="ACU988" s="11"/>
      <c r="ACV988" s="11"/>
      <c r="ACW988" s="11"/>
      <c r="ACX988" s="11"/>
      <c r="ACY988" s="11"/>
      <c r="ACZ988" s="11"/>
      <c r="ADA988" s="11"/>
      <c r="ADB988" s="11"/>
      <c r="ADC988" s="11"/>
      <c r="ADD988" s="11"/>
      <c r="ADE988" s="11"/>
      <c r="ADF988" s="11"/>
      <c r="ADG988" s="11"/>
      <c r="ADH988" s="11"/>
      <c r="ADI988" s="11"/>
      <c r="ADJ988" s="11"/>
      <c r="ADK988" s="11"/>
      <c r="ADL988" s="11"/>
      <c r="ADM988" s="11"/>
      <c r="ADN988" s="11"/>
      <c r="ADO988" s="11"/>
      <c r="ADP988" s="11"/>
      <c r="ADQ988" s="11"/>
      <c r="ADR988" s="11"/>
      <c r="ADS988" s="11"/>
      <c r="ADT988" s="11"/>
      <c r="ADU988" s="11"/>
      <c r="ADV988" s="11"/>
      <c r="ADW988" s="11"/>
      <c r="ADX988" s="11"/>
      <c r="ADY988" s="11"/>
      <c r="ADZ988" s="11"/>
      <c r="AEA988" s="11"/>
      <c r="AEB988" s="11"/>
      <c r="AEC988" s="11"/>
      <c r="AED988" s="11"/>
      <c r="AEE988" s="11"/>
      <c r="AEF988" s="11"/>
      <c r="AEG988" s="11"/>
      <c r="AEH988" s="11"/>
      <c r="AEI988" s="11"/>
      <c r="AEJ988" s="11"/>
      <c r="AEK988" s="11"/>
      <c r="AEL988" s="11"/>
      <c r="AEM988" s="11"/>
      <c r="AEN988" s="11"/>
      <c r="AEO988" s="11"/>
      <c r="AEP988" s="11"/>
      <c r="AEQ988" s="11"/>
      <c r="AER988" s="11"/>
      <c r="AES988" s="11"/>
      <c r="AET988" s="11"/>
      <c r="AEU988" s="11"/>
      <c r="AEV988" s="11"/>
      <c r="AEW988" s="11"/>
      <c r="AEX988" s="11"/>
      <c r="AEY988" s="11"/>
      <c r="AEZ988" s="11"/>
      <c r="AFA988" s="11"/>
      <c r="AFB988" s="11"/>
      <c r="AFC988" s="11"/>
      <c r="AFD988" s="11"/>
      <c r="AFE988" s="11"/>
      <c r="AFF988" s="11"/>
      <c r="AFG988" s="11"/>
      <c r="AFH988" s="11"/>
      <c r="AFI988" s="11"/>
      <c r="AFJ988" s="11"/>
      <c r="AFK988" s="11"/>
      <c r="AFL988" s="11"/>
      <c r="AFM988" s="11"/>
      <c r="AFN988" s="11"/>
      <c r="AFO988" s="11"/>
      <c r="AFP988" s="11"/>
      <c r="AFQ988" s="11"/>
      <c r="AFR988" s="11"/>
      <c r="AFS988" s="11"/>
      <c r="AFT988" s="11"/>
      <c r="AFU988" s="11"/>
      <c r="AFV988" s="11"/>
      <c r="AFW988" s="11"/>
      <c r="AFX988" s="11"/>
      <c r="AFY988" s="11"/>
      <c r="AFZ988" s="11"/>
      <c r="AGA988" s="11"/>
      <c r="AGB988" s="11"/>
      <c r="AGC988" s="11"/>
      <c r="AGD988" s="11"/>
      <c r="AGE988" s="11"/>
      <c r="AGF988" s="11"/>
      <c r="AGG988" s="11"/>
      <c r="AGH988" s="11"/>
      <c r="AGI988" s="11"/>
      <c r="AGJ988" s="11"/>
      <c r="AGK988" s="11"/>
      <c r="AGL988" s="11"/>
      <c r="AGM988" s="11"/>
      <c r="AGN988" s="11"/>
      <c r="AGO988" s="11"/>
      <c r="AGP988" s="11"/>
      <c r="AGQ988" s="11"/>
      <c r="AGR988" s="11"/>
      <c r="AGS988" s="11"/>
      <c r="AGT988" s="11"/>
      <c r="AGU988" s="11"/>
      <c r="AGV988" s="11"/>
      <c r="AGW988" s="11"/>
      <c r="AGX988" s="11"/>
      <c r="AGY988" s="11"/>
      <c r="AGZ988" s="11"/>
      <c r="AHA988" s="11"/>
      <c r="AHB988" s="11"/>
      <c r="AHC988" s="11"/>
      <c r="AHD988" s="11"/>
      <c r="AHE988" s="11"/>
      <c r="AHF988" s="11"/>
      <c r="AHG988" s="11"/>
      <c r="AHH988" s="11"/>
      <c r="AHI988" s="11"/>
      <c r="AHJ988" s="11"/>
      <c r="AHK988" s="11"/>
      <c r="AHL988" s="11"/>
      <c r="AHM988" s="11"/>
      <c r="AHN988" s="11"/>
      <c r="AHO988" s="11"/>
      <c r="AHP988" s="11"/>
      <c r="AHQ988" s="11"/>
      <c r="AHR988" s="11"/>
      <c r="AHS988" s="11"/>
      <c r="AHT988" s="11"/>
      <c r="AHU988" s="11"/>
      <c r="AHV988" s="11"/>
      <c r="AHW988" s="11"/>
      <c r="AHX988" s="11"/>
      <c r="AHY988" s="11"/>
      <c r="AHZ988" s="11"/>
      <c r="AIA988" s="11"/>
      <c r="AIB988" s="11"/>
      <c r="AIC988" s="11"/>
      <c r="AID988" s="11"/>
      <c r="AIE988" s="11"/>
      <c r="AIF988" s="11"/>
      <c r="AIG988" s="11"/>
      <c r="AIH988" s="11"/>
      <c r="AII988" s="11"/>
      <c r="AIJ988" s="11"/>
      <c r="AIK988" s="11"/>
      <c r="AIL988" s="11"/>
      <c r="AIM988" s="11"/>
      <c r="AIN988" s="11"/>
      <c r="AIO988" s="11"/>
      <c r="AIP988" s="11"/>
      <c r="AIQ988" s="11"/>
      <c r="AIR988" s="11"/>
      <c r="AIS988" s="11"/>
      <c r="AIT988" s="11"/>
      <c r="AIU988" s="11"/>
      <c r="AIV988" s="11"/>
      <c r="AIW988" s="11"/>
      <c r="AIX988" s="11"/>
      <c r="AIY988" s="11"/>
      <c r="AIZ988" s="11"/>
      <c r="AJA988" s="11"/>
      <c r="AJB988" s="11"/>
      <c r="AJC988" s="11"/>
      <c r="AJD988" s="11"/>
      <c r="AJE988" s="11"/>
      <c r="AJF988" s="11"/>
      <c r="AJG988" s="11"/>
      <c r="AJH988" s="11"/>
      <c r="AJI988" s="11"/>
      <c r="AJJ988" s="11"/>
      <c r="AJK988" s="11"/>
      <c r="AJL988" s="11"/>
      <c r="AJM988" s="11"/>
      <c r="AJN988" s="11"/>
      <c r="AJO988" s="11"/>
      <c r="AJP988" s="11"/>
      <c r="AJQ988" s="11"/>
      <c r="AJR988" s="11"/>
      <c r="AJS988" s="11"/>
      <c r="AJT988" s="11"/>
      <c r="AJU988" s="11"/>
      <c r="AJV988" s="11"/>
      <c r="AJW988" s="11"/>
      <c r="AJX988" s="11"/>
      <c r="AJY988" s="11"/>
      <c r="AJZ988" s="11"/>
      <c r="AKA988" s="11"/>
      <c r="AKB988" s="11"/>
      <c r="AKC988" s="11"/>
      <c r="AKD988" s="11"/>
      <c r="AKE988" s="11"/>
      <c r="AKF988" s="11"/>
      <c r="AKG988" s="11"/>
      <c r="AKH988" s="11"/>
      <c r="AKI988" s="11"/>
      <c r="AKJ988" s="11"/>
      <c r="AKK988" s="11"/>
      <c r="AKL988" s="11"/>
      <c r="AKM988" s="11"/>
      <c r="AKN988" s="11"/>
      <c r="AKO988" s="11"/>
      <c r="AKP988" s="11"/>
      <c r="AKQ988" s="11"/>
      <c r="AKR988" s="11"/>
      <c r="AKS988" s="11"/>
      <c r="AKT988" s="11"/>
      <c r="AKU988" s="11"/>
      <c r="AKV988" s="11"/>
      <c r="AKW988" s="11"/>
      <c r="AKX988" s="11"/>
      <c r="AKY988" s="11"/>
      <c r="AKZ988" s="11"/>
      <c r="ALA988" s="11"/>
      <c r="ALB988" s="11"/>
      <c r="ALC988" s="11"/>
      <c r="ALD988" s="11"/>
      <c r="ALE988" s="11"/>
      <c r="ALF988" s="11"/>
      <c r="ALG988" s="11"/>
      <c r="ALH988" s="11"/>
      <c r="ALI988" s="11"/>
      <c r="ALJ988" s="11"/>
      <c r="ALK988" s="11"/>
      <c r="ALL988" s="11"/>
      <c r="ALM988" s="11"/>
      <c r="ALN988" s="11"/>
      <c r="ALO988" s="11"/>
      <c r="ALP988" s="11"/>
      <c r="ALQ988" s="11"/>
      <c r="ALR988" s="11"/>
      <c r="ALS988" s="11"/>
      <c r="ALT988" s="11"/>
      <c r="ALU988" s="11"/>
      <c r="ALV988" s="11"/>
      <c r="ALW988" s="11"/>
      <c r="ALX988" s="11"/>
      <c r="ALY988" s="11"/>
      <c r="ALZ988" s="11"/>
      <c r="AMA988" s="11"/>
      <c r="AMB988" s="11"/>
      <c r="AMC988" s="11"/>
      <c r="AMD988" s="11"/>
      <c r="AME988" s="11"/>
      <c r="AMF988" s="11"/>
      <c r="AMG988" s="11"/>
      <c r="AMH988" s="11"/>
      <c r="AMI988" s="11"/>
      <c r="AMJ988" s="11"/>
    </row>
    <row r="989" spans="1:1024" s="9" customFormat="1" x14ac:dyDescent="0.3">
      <c r="A989" s="18">
        <v>25</v>
      </c>
      <c r="B989" s="19"/>
      <c r="C989" s="74"/>
      <c r="D989" s="19"/>
      <c r="E989" s="19"/>
      <c r="F989" s="24"/>
      <c r="G989" s="19"/>
      <c r="H989" s="19"/>
      <c r="I989" s="25"/>
      <c r="J989" s="25"/>
      <c r="K989" s="61" t="s">
        <v>243</v>
      </c>
      <c r="L989" s="34">
        <f>I988*P989</f>
        <v>872775</v>
      </c>
      <c r="M989" s="34">
        <f>I988*Q989</f>
        <v>63712.575000000004</v>
      </c>
      <c r="N989" s="34">
        <f t="shared" si="164"/>
        <v>936487.57499999995</v>
      </c>
      <c r="O989" s="202"/>
      <c r="P989" s="34">
        <v>1500</v>
      </c>
      <c r="Q989" s="23">
        <v>109.5</v>
      </c>
      <c r="R989" s="24" t="s">
        <v>279</v>
      </c>
      <c r="S989" s="24" t="s">
        <v>655</v>
      </c>
      <c r="T989" s="7"/>
      <c r="U989" s="7"/>
      <c r="V989" s="8"/>
      <c r="W989" s="7"/>
      <c r="X989" s="7"/>
      <c r="Z989" s="7"/>
      <c r="AA989" s="7"/>
      <c r="AB989" s="7"/>
      <c r="AC989" s="10"/>
      <c r="DX989" s="11"/>
      <c r="DY989" s="11"/>
      <c r="DZ989" s="11"/>
      <c r="EA989" s="11"/>
      <c r="EB989" s="11"/>
      <c r="EC989" s="11"/>
      <c r="ED989" s="11"/>
      <c r="EE989" s="11"/>
      <c r="EF989" s="11"/>
      <c r="EG989" s="11"/>
      <c r="EH989" s="11"/>
      <c r="EI989" s="11"/>
      <c r="EJ989" s="11"/>
      <c r="EK989" s="11"/>
      <c r="EL989" s="11"/>
      <c r="EM989" s="11"/>
      <c r="EN989" s="11"/>
      <c r="EO989" s="11"/>
      <c r="EP989" s="11"/>
      <c r="EQ989" s="11"/>
      <c r="ER989" s="11"/>
      <c r="ES989" s="11"/>
      <c r="ET989" s="11"/>
      <c r="EU989" s="11"/>
      <c r="EV989" s="11"/>
      <c r="EW989" s="11"/>
      <c r="EX989" s="11"/>
      <c r="EY989" s="11"/>
      <c r="EZ989" s="11"/>
      <c r="FA989" s="11"/>
      <c r="FB989" s="11"/>
      <c r="FC989" s="11"/>
      <c r="FD989" s="11"/>
      <c r="FE989" s="11"/>
      <c r="FF989" s="11"/>
      <c r="FG989" s="11"/>
      <c r="FH989" s="11"/>
      <c r="FI989" s="11"/>
      <c r="FJ989" s="11"/>
      <c r="FK989" s="11"/>
      <c r="FL989" s="11"/>
      <c r="FM989" s="11"/>
      <c r="FN989" s="11"/>
      <c r="FO989" s="11"/>
      <c r="FP989" s="11"/>
      <c r="FQ989" s="11"/>
      <c r="FR989" s="11"/>
      <c r="FS989" s="11"/>
      <c r="FT989" s="11"/>
      <c r="FU989" s="11"/>
      <c r="FV989" s="11"/>
      <c r="FW989" s="11"/>
      <c r="FX989" s="11"/>
      <c r="FY989" s="11"/>
      <c r="FZ989" s="11"/>
      <c r="GA989" s="11"/>
      <c r="GB989" s="11"/>
      <c r="GC989" s="11"/>
      <c r="GD989" s="11"/>
      <c r="GE989" s="11"/>
      <c r="GF989" s="11"/>
      <c r="GG989" s="11"/>
      <c r="GH989" s="11"/>
      <c r="GI989" s="11"/>
      <c r="GJ989" s="11"/>
      <c r="GK989" s="11"/>
      <c r="GL989" s="11"/>
      <c r="GM989" s="11"/>
      <c r="GN989" s="11"/>
      <c r="GO989" s="11"/>
      <c r="GP989" s="11"/>
      <c r="GQ989" s="11"/>
      <c r="GR989" s="11"/>
      <c r="GS989" s="11"/>
      <c r="GT989" s="11"/>
      <c r="GU989" s="11"/>
      <c r="GV989" s="11"/>
      <c r="GW989" s="11"/>
      <c r="GX989" s="11"/>
      <c r="GY989" s="11"/>
      <c r="GZ989" s="11"/>
      <c r="HA989" s="11"/>
      <c r="HB989" s="11"/>
      <c r="HC989" s="11"/>
      <c r="HD989" s="11"/>
      <c r="HE989" s="11"/>
      <c r="HF989" s="11"/>
      <c r="HG989" s="11"/>
      <c r="HH989" s="11"/>
      <c r="HI989" s="11"/>
      <c r="HJ989" s="11"/>
      <c r="HK989" s="11"/>
      <c r="HL989" s="11"/>
      <c r="HM989" s="11"/>
      <c r="HN989" s="11"/>
      <c r="HO989" s="11"/>
      <c r="HP989" s="11"/>
      <c r="HQ989" s="11"/>
      <c r="HR989" s="11"/>
      <c r="HS989" s="11"/>
      <c r="HT989" s="11"/>
      <c r="HU989" s="11"/>
      <c r="HV989" s="11"/>
      <c r="HW989" s="11"/>
      <c r="HX989" s="11"/>
      <c r="HY989" s="11"/>
      <c r="HZ989" s="11"/>
      <c r="IA989" s="11"/>
      <c r="IB989" s="11"/>
      <c r="IC989" s="11"/>
      <c r="ID989" s="11"/>
      <c r="IE989" s="11"/>
      <c r="IF989" s="11"/>
      <c r="IG989" s="11"/>
      <c r="IH989" s="11"/>
      <c r="II989" s="11"/>
      <c r="IJ989" s="11"/>
      <c r="IK989" s="11"/>
      <c r="IL989" s="11"/>
      <c r="IM989" s="11"/>
      <c r="IN989" s="11"/>
      <c r="IO989" s="11"/>
      <c r="IP989" s="11"/>
      <c r="IQ989" s="11"/>
      <c r="IR989" s="11"/>
      <c r="IS989" s="11"/>
      <c r="IT989" s="11"/>
      <c r="IU989" s="11"/>
      <c r="IV989" s="11"/>
      <c r="IW989" s="11"/>
      <c r="IX989" s="11"/>
      <c r="IY989" s="11"/>
      <c r="IZ989" s="11"/>
      <c r="JA989" s="11"/>
      <c r="JB989" s="11"/>
      <c r="JC989" s="11"/>
      <c r="JD989" s="11"/>
      <c r="JE989" s="11"/>
      <c r="JF989" s="11"/>
      <c r="JG989" s="11"/>
      <c r="JH989" s="11"/>
      <c r="JI989" s="11"/>
      <c r="JJ989" s="11"/>
      <c r="JK989" s="11"/>
      <c r="JL989" s="11"/>
      <c r="JM989" s="11"/>
      <c r="JN989" s="11"/>
      <c r="JO989" s="11"/>
      <c r="JP989" s="11"/>
      <c r="JQ989" s="11"/>
      <c r="JR989" s="11"/>
      <c r="JS989" s="11"/>
      <c r="JT989" s="11"/>
      <c r="JU989" s="11"/>
      <c r="JV989" s="11"/>
      <c r="JW989" s="11"/>
      <c r="JX989" s="11"/>
      <c r="JY989" s="11"/>
      <c r="JZ989" s="11"/>
      <c r="KA989" s="11"/>
      <c r="KB989" s="11"/>
      <c r="KC989" s="11"/>
      <c r="KD989" s="11"/>
      <c r="KE989" s="11"/>
      <c r="KF989" s="11"/>
      <c r="KG989" s="11"/>
      <c r="KH989" s="11"/>
      <c r="KI989" s="11"/>
      <c r="KJ989" s="11"/>
      <c r="KK989" s="11"/>
      <c r="KL989" s="11"/>
      <c r="KM989" s="11"/>
      <c r="KN989" s="11"/>
      <c r="KO989" s="11"/>
      <c r="KP989" s="11"/>
      <c r="KQ989" s="11"/>
      <c r="KR989" s="11"/>
      <c r="KS989" s="11"/>
      <c r="KT989" s="11"/>
      <c r="KU989" s="11"/>
      <c r="KV989" s="11"/>
      <c r="KW989" s="11"/>
      <c r="KX989" s="11"/>
      <c r="KY989" s="11"/>
      <c r="KZ989" s="11"/>
      <c r="LA989" s="11"/>
      <c r="LB989" s="11"/>
      <c r="LC989" s="11"/>
      <c r="LD989" s="11"/>
      <c r="LE989" s="11"/>
      <c r="LF989" s="11"/>
      <c r="LG989" s="11"/>
      <c r="LH989" s="11"/>
      <c r="LI989" s="11"/>
      <c r="LJ989" s="11"/>
      <c r="LK989" s="11"/>
      <c r="LL989" s="11"/>
      <c r="LM989" s="11"/>
      <c r="LN989" s="11"/>
      <c r="LO989" s="11"/>
      <c r="LP989" s="11"/>
      <c r="LQ989" s="11"/>
      <c r="LR989" s="11"/>
      <c r="LS989" s="11"/>
      <c r="LT989" s="11"/>
      <c r="LU989" s="11"/>
      <c r="LV989" s="11"/>
      <c r="LW989" s="11"/>
      <c r="LX989" s="11"/>
      <c r="LY989" s="11"/>
      <c r="LZ989" s="11"/>
      <c r="MA989" s="11"/>
      <c r="MB989" s="11"/>
      <c r="MC989" s="11"/>
      <c r="MD989" s="11"/>
      <c r="ME989" s="11"/>
      <c r="MF989" s="11"/>
      <c r="MG989" s="11"/>
      <c r="MH989" s="11"/>
      <c r="MI989" s="11"/>
      <c r="MJ989" s="11"/>
      <c r="MK989" s="11"/>
      <c r="ML989" s="11"/>
      <c r="MM989" s="11"/>
      <c r="MN989" s="11"/>
      <c r="MO989" s="11"/>
      <c r="MP989" s="11"/>
      <c r="MQ989" s="11"/>
      <c r="MR989" s="11"/>
      <c r="MS989" s="11"/>
      <c r="MT989" s="11"/>
      <c r="MU989" s="11"/>
      <c r="MV989" s="11"/>
      <c r="MW989" s="11"/>
      <c r="MX989" s="11"/>
      <c r="MY989" s="11"/>
      <c r="MZ989" s="11"/>
      <c r="NA989" s="11"/>
      <c r="NB989" s="11"/>
      <c r="NC989" s="11"/>
      <c r="ND989" s="11"/>
      <c r="NE989" s="11"/>
      <c r="NF989" s="11"/>
      <c r="NG989" s="11"/>
      <c r="NH989" s="11"/>
      <c r="NI989" s="11"/>
      <c r="NJ989" s="11"/>
      <c r="NK989" s="11"/>
      <c r="NL989" s="11"/>
      <c r="NM989" s="11"/>
      <c r="NN989" s="11"/>
      <c r="NO989" s="11"/>
      <c r="NP989" s="11"/>
      <c r="NQ989" s="11"/>
      <c r="NR989" s="11"/>
      <c r="NS989" s="11"/>
      <c r="NT989" s="11"/>
      <c r="NU989" s="11"/>
      <c r="NV989" s="11"/>
      <c r="NW989" s="11"/>
      <c r="NX989" s="11"/>
      <c r="NY989" s="11"/>
      <c r="NZ989" s="11"/>
      <c r="OA989" s="11"/>
      <c r="OB989" s="11"/>
      <c r="OC989" s="11"/>
      <c r="OD989" s="11"/>
      <c r="OE989" s="11"/>
      <c r="OF989" s="11"/>
      <c r="OG989" s="11"/>
      <c r="OH989" s="11"/>
      <c r="OI989" s="11"/>
      <c r="OJ989" s="11"/>
      <c r="OK989" s="11"/>
      <c r="OL989" s="11"/>
      <c r="OM989" s="11"/>
      <c r="ON989" s="11"/>
      <c r="OO989" s="11"/>
      <c r="OP989" s="11"/>
      <c r="OQ989" s="11"/>
      <c r="OR989" s="11"/>
      <c r="OS989" s="11"/>
      <c r="OT989" s="11"/>
      <c r="OU989" s="11"/>
      <c r="OV989" s="11"/>
      <c r="OW989" s="11"/>
      <c r="OX989" s="11"/>
      <c r="OY989" s="11"/>
      <c r="OZ989" s="11"/>
      <c r="PA989" s="11"/>
      <c r="PB989" s="11"/>
      <c r="PC989" s="11"/>
      <c r="PD989" s="11"/>
      <c r="PE989" s="11"/>
      <c r="PF989" s="11"/>
      <c r="PG989" s="11"/>
      <c r="PH989" s="11"/>
      <c r="PI989" s="11"/>
      <c r="PJ989" s="11"/>
      <c r="PK989" s="11"/>
      <c r="PL989" s="11"/>
      <c r="PM989" s="11"/>
      <c r="PN989" s="11"/>
      <c r="PO989" s="11"/>
      <c r="PP989" s="11"/>
      <c r="PQ989" s="11"/>
      <c r="PR989" s="11"/>
      <c r="PS989" s="11"/>
      <c r="PT989" s="11"/>
      <c r="PU989" s="11"/>
      <c r="PV989" s="11"/>
      <c r="PW989" s="11"/>
      <c r="PX989" s="11"/>
      <c r="PY989" s="11"/>
      <c r="PZ989" s="11"/>
      <c r="QA989" s="11"/>
      <c r="QB989" s="11"/>
      <c r="QC989" s="11"/>
      <c r="QD989" s="11"/>
      <c r="QE989" s="11"/>
      <c r="QF989" s="11"/>
      <c r="QG989" s="11"/>
      <c r="QH989" s="11"/>
      <c r="QI989" s="11"/>
      <c r="QJ989" s="11"/>
      <c r="QK989" s="11"/>
      <c r="QL989" s="11"/>
      <c r="QM989" s="11"/>
      <c r="QN989" s="11"/>
      <c r="QO989" s="11"/>
      <c r="QP989" s="11"/>
      <c r="QQ989" s="11"/>
      <c r="QR989" s="11"/>
      <c r="QS989" s="11"/>
      <c r="QT989" s="11"/>
      <c r="QU989" s="11"/>
      <c r="QV989" s="11"/>
      <c r="QW989" s="11"/>
      <c r="QX989" s="11"/>
      <c r="QY989" s="11"/>
      <c r="QZ989" s="11"/>
      <c r="RA989" s="11"/>
      <c r="RB989" s="11"/>
      <c r="RC989" s="11"/>
      <c r="RD989" s="11"/>
      <c r="RE989" s="11"/>
      <c r="RF989" s="11"/>
      <c r="RG989" s="11"/>
      <c r="RH989" s="11"/>
      <c r="RI989" s="11"/>
      <c r="RJ989" s="11"/>
      <c r="RK989" s="11"/>
      <c r="RL989" s="11"/>
      <c r="RM989" s="11"/>
      <c r="RN989" s="11"/>
      <c r="RO989" s="11"/>
      <c r="RP989" s="11"/>
      <c r="RQ989" s="11"/>
      <c r="RR989" s="11"/>
      <c r="RS989" s="11"/>
      <c r="RT989" s="11"/>
      <c r="RU989" s="11"/>
      <c r="RV989" s="11"/>
      <c r="RW989" s="11"/>
      <c r="RX989" s="11"/>
      <c r="RY989" s="11"/>
      <c r="RZ989" s="11"/>
      <c r="SA989" s="11"/>
      <c r="SB989" s="11"/>
      <c r="SC989" s="11"/>
      <c r="SD989" s="11"/>
      <c r="SE989" s="11"/>
      <c r="SF989" s="11"/>
      <c r="SG989" s="11"/>
      <c r="SH989" s="11"/>
      <c r="SI989" s="11"/>
      <c r="SJ989" s="11"/>
      <c r="SK989" s="11"/>
      <c r="SL989" s="11"/>
      <c r="SM989" s="11"/>
      <c r="SN989" s="11"/>
      <c r="SO989" s="11"/>
      <c r="SP989" s="11"/>
      <c r="SQ989" s="11"/>
      <c r="SR989" s="11"/>
      <c r="SS989" s="11"/>
      <c r="ST989" s="11"/>
      <c r="SU989" s="11"/>
      <c r="SV989" s="11"/>
      <c r="SW989" s="11"/>
      <c r="SX989" s="11"/>
      <c r="SY989" s="11"/>
      <c r="SZ989" s="11"/>
      <c r="TA989" s="11"/>
      <c r="TB989" s="11"/>
      <c r="TC989" s="11"/>
      <c r="TD989" s="11"/>
      <c r="TE989" s="11"/>
      <c r="TF989" s="11"/>
      <c r="TG989" s="11"/>
      <c r="TH989" s="11"/>
      <c r="TI989" s="11"/>
      <c r="TJ989" s="11"/>
      <c r="TK989" s="11"/>
      <c r="TL989" s="11"/>
      <c r="TM989" s="11"/>
      <c r="TN989" s="11"/>
      <c r="TO989" s="11"/>
      <c r="TP989" s="11"/>
      <c r="TQ989" s="11"/>
      <c r="TR989" s="11"/>
      <c r="TS989" s="11"/>
      <c r="TT989" s="11"/>
      <c r="TU989" s="11"/>
      <c r="TV989" s="11"/>
      <c r="TW989" s="11"/>
      <c r="TX989" s="11"/>
      <c r="TY989" s="11"/>
      <c r="TZ989" s="11"/>
      <c r="UA989" s="11"/>
      <c r="UB989" s="11"/>
      <c r="UC989" s="11"/>
      <c r="UD989" s="11"/>
      <c r="UE989" s="11"/>
      <c r="UF989" s="11"/>
      <c r="UG989" s="11"/>
      <c r="UH989" s="11"/>
      <c r="UI989" s="11"/>
      <c r="UJ989" s="11"/>
      <c r="UK989" s="11"/>
      <c r="UL989" s="11"/>
      <c r="UM989" s="11"/>
      <c r="UN989" s="11"/>
      <c r="UO989" s="11"/>
      <c r="UP989" s="11"/>
      <c r="UQ989" s="11"/>
      <c r="UR989" s="11"/>
      <c r="US989" s="11"/>
      <c r="UT989" s="11"/>
      <c r="UU989" s="11"/>
      <c r="UV989" s="11"/>
      <c r="UW989" s="11"/>
      <c r="UX989" s="11"/>
      <c r="UY989" s="11"/>
      <c r="UZ989" s="11"/>
      <c r="VA989" s="11"/>
      <c r="VB989" s="11"/>
      <c r="VC989" s="11"/>
      <c r="VD989" s="11"/>
      <c r="VE989" s="11"/>
      <c r="VF989" s="11"/>
      <c r="VG989" s="11"/>
      <c r="VH989" s="11"/>
      <c r="VI989" s="11"/>
      <c r="VJ989" s="11"/>
      <c r="VK989" s="11"/>
      <c r="VL989" s="11"/>
      <c r="VM989" s="11"/>
      <c r="VN989" s="11"/>
      <c r="VO989" s="11"/>
      <c r="VP989" s="11"/>
      <c r="VQ989" s="11"/>
      <c r="VR989" s="11"/>
      <c r="VS989" s="11"/>
      <c r="VT989" s="11"/>
      <c r="VU989" s="11"/>
      <c r="VV989" s="11"/>
      <c r="VW989" s="11"/>
      <c r="VX989" s="11"/>
      <c r="VY989" s="11"/>
      <c r="VZ989" s="11"/>
      <c r="WA989" s="11"/>
      <c r="WB989" s="11"/>
      <c r="WC989" s="11"/>
      <c r="WD989" s="11"/>
      <c r="WE989" s="11"/>
      <c r="WF989" s="11"/>
      <c r="WG989" s="11"/>
      <c r="WH989" s="11"/>
      <c r="WI989" s="11"/>
      <c r="WJ989" s="11"/>
      <c r="WK989" s="11"/>
      <c r="WL989" s="11"/>
      <c r="WM989" s="11"/>
      <c r="WN989" s="11"/>
      <c r="WO989" s="11"/>
      <c r="WP989" s="11"/>
      <c r="WQ989" s="11"/>
      <c r="WR989" s="11"/>
      <c r="WS989" s="11"/>
      <c r="WT989" s="11"/>
      <c r="WU989" s="11"/>
      <c r="WV989" s="11"/>
      <c r="WW989" s="11"/>
      <c r="WX989" s="11"/>
      <c r="WY989" s="11"/>
      <c r="WZ989" s="11"/>
      <c r="XA989" s="11"/>
      <c r="XB989" s="11"/>
      <c r="XC989" s="11"/>
      <c r="XD989" s="11"/>
      <c r="XE989" s="11"/>
      <c r="XF989" s="11"/>
      <c r="XG989" s="11"/>
      <c r="XH989" s="11"/>
      <c r="XI989" s="11"/>
      <c r="XJ989" s="11"/>
      <c r="XK989" s="11"/>
      <c r="XL989" s="11"/>
      <c r="XM989" s="11"/>
      <c r="XN989" s="11"/>
      <c r="XO989" s="11"/>
      <c r="XP989" s="11"/>
      <c r="XQ989" s="11"/>
      <c r="XR989" s="11"/>
      <c r="XS989" s="11"/>
      <c r="XT989" s="11"/>
      <c r="XU989" s="11"/>
      <c r="XV989" s="11"/>
      <c r="XW989" s="11"/>
      <c r="XX989" s="11"/>
      <c r="XY989" s="11"/>
      <c r="XZ989" s="11"/>
      <c r="YA989" s="11"/>
      <c r="YB989" s="11"/>
      <c r="YC989" s="11"/>
      <c r="YD989" s="11"/>
      <c r="YE989" s="11"/>
      <c r="YF989" s="11"/>
      <c r="YG989" s="11"/>
      <c r="YH989" s="11"/>
      <c r="YI989" s="11"/>
      <c r="YJ989" s="11"/>
      <c r="YK989" s="11"/>
      <c r="YL989" s="11"/>
      <c r="YM989" s="11"/>
      <c r="YN989" s="11"/>
      <c r="YO989" s="11"/>
      <c r="YP989" s="11"/>
      <c r="YQ989" s="11"/>
      <c r="YR989" s="11"/>
      <c r="YS989" s="11"/>
      <c r="YT989" s="11"/>
      <c r="YU989" s="11"/>
      <c r="YV989" s="11"/>
      <c r="YW989" s="11"/>
      <c r="YX989" s="11"/>
      <c r="YY989" s="11"/>
      <c r="YZ989" s="11"/>
      <c r="ZA989" s="11"/>
      <c r="ZB989" s="11"/>
      <c r="ZC989" s="11"/>
      <c r="ZD989" s="11"/>
      <c r="ZE989" s="11"/>
      <c r="ZF989" s="11"/>
      <c r="ZG989" s="11"/>
      <c r="ZH989" s="11"/>
      <c r="ZI989" s="11"/>
      <c r="ZJ989" s="11"/>
      <c r="ZK989" s="11"/>
      <c r="ZL989" s="11"/>
      <c r="ZM989" s="11"/>
      <c r="ZN989" s="11"/>
      <c r="ZO989" s="11"/>
      <c r="ZP989" s="11"/>
      <c r="ZQ989" s="11"/>
      <c r="ZR989" s="11"/>
      <c r="ZS989" s="11"/>
      <c r="ZT989" s="11"/>
      <c r="ZU989" s="11"/>
      <c r="ZV989" s="11"/>
      <c r="ZW989" s="11"/>
      <c r="ZX989" s="11"/>
      <c r="ZY989" s="11"/>
      <c r="ZZ989" s="11"/>
      <c r="AAA989" s="11"/>
      <c r="AAB989" s="11"/>
      <c r="AAC989" s="11"/>
      <c r="AAD989" s="11"/>
      <c r="AAE989" s="11"/>
      <c r="AAF989" s="11"/>
      <c r="AAG989" s="11"/>
      <c r="AAH989" s="11"/>
      <c r="AAI989" s="11"/>
      <c r="AAJ989" s="11"/>
      <c r="AAK989" s="11"/>
      <c r="AAL989" s="11"/>
      <c r="AAM989" s="11"/>
      <c r="AAN989" s="11"/>
      <c r="AAO989" s="11"/>
      <c r="AAP989" s="11"/>
      <c r="AAQ989" s="11"/>
      <c r="AAR989" s="11"/>
      <c r="AAS989" s="11"/>
      <c r="AAT989" s="11"/>
      <c r="AAU989" s="11"/>
      <c r="AAV989" s="11"/>
      <c r="AAW989" s="11"/>
      <c r="AAX989" s="11"/>
      <c r="AAY989" s="11"/>
      <c r="AAZ989" s="11"/>
      <c r="ABA989" s="11"/>
      <c r="ABB989" s="11"/>
      <c r="ABC989" s="11"/>
      <c r="ABD989" s="11"/>
      <c r="ABE989" s="11"/>
      <c r="ABF989" s="11"/>
      <c r="ABG989" s="11"/>
      <c r="ABH989" s="11"/>
      <c r="ABI989" s="11"/>
      <c r="ABJ989" s="11"/>
      <c r="ABK989" s="11"/>
      <c r="ABL989" s="11"/>
      <c r="ABM989" s="11"/>
      <c r="ABN989" s="11"/>
      <c r="ABO989" s="11"/>
      <c r="ABP989" s="11"/>
      <c r="ABQ989" s="11"/>
      <c r="ABR989" s="11"/>
      <c r="ABS989" s="11"/>
      <c r="ABT989" s="11"/>
      <c r="ABU989" s="11"/>
      <c r="ABV989" s="11"/>
      <c r="ABW989" s="11"/>
      <c r="ABX989" s="11"/>
      <c r="ABY989" s="11"/>
      <c r="ABZ989" s="11"/>
      <c r="ACA989" s="11"/>
      <c r="ACB989" s="11"/>
      <c r="ACC989" s="11"/>
      <c r="ACD989" s="11"/>
      <c r="ACE989" s="11"/>
      <c r="ACF989" s="11"/>
      <c r="ACG989" s="11"/>
      <c r="ACH989" s="11"/>
      <c r="ACI989" s="11"/>
      <c r="ACJ989" s="11"/>
      <c r="ACK989" s="11"/>
      <c r="ACL989" s="11"/>
      <c r="ACM989" s="11"/>
      <c r="ACN989" s="11"/>
      <c r="ACO989" s="11"/>
      <c r="ACP989" s="11"/>
      <c r="ACQ989" s="11"/>
      <c r="ACR989" s="11"/>
      <c r="ACS989" s="11"/>
      <c r="ACT989" s="11"/>
      <c r="ACU989" s="11"/>
      <c r="ACV989" s="11"/>
      <c r="ACW989" s="11"/>
      <c r="ACX989" s="11"/>
      <c r="ACY989" s="11"/>
      <c r="ACZ989" s="11"/>
      <c r="ADA989" s="11"/>
      <c r="ADB989" s="11"/>
      <c r="ADC989" s="11"/>
      <c r="ADD989" s="11"/>
      <c r="ADE989" s="11"/>
      <c r="ADF989" s="11"/>
      <c r="ADG989" s="11"/>
      <c r="ADH989" s="11"/>
      <c r="ADI989" s="11"/>
      <c r="ADJ989" s="11"/>
      <c r="ADK989" s="11"/>
      <c r="ADL989" s="11"/>
      <c r="ADM989" s="11"/>
      <c r="ADN989" s="11"/>
      <c r="ADO989" s="11"/>
      <c r="ADP989" s="11"/>
      <c r="ADQ989" s="11"/>
      <c r="ADR989" s="11"/>
      <c r="ADS989" s="11"/>
      <c r="ADT989" s="11"/>
      <c r="ADU989" s="11"/>
      <c r="ADV989" s="11"/>
      <c r="ADW989" s="11"/>
      <c r="ADX989" s="11"/>
      <c r="ADY989" s="11"/>
      <c r="ADZ989" s="11"/>
      <c r="AEA989" s="11"/>
      <c r="AEB989" s="11"/>
      <c r="AEC989" s="11"/>
      <c r="AED989" s="11"/>
      <c r="AEE989" s="11"/>
      <c r="AEF989" s="11"/>
      <c r="AEG989" s="11"/>
      <c r="AEH989" s="11"/>
      <c r="AEI989" s="11"/>
      <c r="AEJ989" s="11"/>
      <c r="AEK989" s="11"/>
      <c r="AEL989" s="11"/>
      <c r="AEM989" s="11"/>
      <c r="AEN989" s="11"/>
      <c r="AEO989" s="11"/>
      <c r="AEP989" s="11"/>
      <c r="AEQ989" s="11"/>
      <c r="AER989" s="11"/>
      <c r="AES989" s="11"/>
      <c r="AET989" s="11"/>
      <c r="AEU989" s="11"/>
      <c r="AEV989" s="11"/>
      <c r="AEW989" s="11"/>
      <c r="AEX989" s="11"/>
      <c r="AEY989" s="11"/>
      <c r="AEZ989" s="11"/>
      <c r="AFA989" s="11"/>
      <c r="AFB989" s="11"/>
      <c r="AFC989" s="11"/>
      <c r="AFD989" s="11"/>
      <c r="AFE989" s="11"/>
      <c r="AFF989" s="11"/>
      <c r="AFG989" s="11"/>
      <c r="AFH989" s="11"/>
      <c r="AFI989" s="11"/>
      <c r="AFJ989" s="11"/>
      <c r="AFK989" s="11"/>
      <c r="AFL989" s="11"/>
      <c r="AFM989" s="11"/>
      <c r="AFN989" s="11"/>
      <c r="AFO989" s="11"/>
      <c r="AFP989" s="11"/>
      <c r="AFQ989" s="11"/>
      <c r="AFR989" s="11"/>
      <c r="AFS989" s="11"/>
      <c r="AFT989" s="11"/>
      <c r="AFU989" s="11"/>
      <c r="AFV989" s="11"/>
      <c r="AFW989" s="11"/>
      <c r="AFX989" s="11"/>
      <c r="AFY989" s="11"/>
      <c r="AFZ989" s="11"/>
      <c r="AGA989" s="11"/>
      <c r="AGB989" s="11"/>
      <c r="AGC989" s="11"/>
      <c r="AGD989" s="11"/>
      <c r="AGE989" s="11"/>
      <c r="AGF989" s="11"/>
      <c r="AGG989" s="11"/>
      <c r="AGH989" s="11"/>
      <c r="AGI989" s="11"/>
      <c r="AGJ989" s="11"/>
      <c r="AGK989" s="11"/>
      <c r="AGL989" s="11"/>
      <c r="AGM989" s="11"/>
      <c r="AGN989" s="11"/>
      <c r="AGO989" s="11"/>
      <c r="AGP989" s="11"/>
      <c r="AGQ989" s="11"/>
      <c r="AGR989" s="11"/>
      <c r="AGS989" s="11"/>
      <c r="AGT989" s="11"/>
      <c r="AGU989" s="11"/>
      <c r="AGV989" s="11"/>
      <c r="AGW989" s="11"/>
      <c r="AGX989" s="11"/>
      <c r="AGY989" s="11"/>
      <c r="AGZ989" s="11"/>
      <c r="AHA989" s="11"/>
      <c r="AHB989" s="11"/>
      <c r="AHC989" s="11"/>
      <c r="AHD989" s="11"/>
      <c r="AHE989" s="11"/>
      <c r="AHF989" s="11"/>
      <c r="AHG989" s="11"/>
      <c r="AHH989" s="11"/>
      <c r="AHI989" s="11"/>
      <c r="AHJ989" s="11"/>
      <c r="AHK989" s="11"/>
      <c r="AHL989" s="11"/>
      <c r="AHM989" s="11"/>
      <c r="AHN989" s="11"/>
      <c r="AHO989" s="11"/>
      <c r="AHP989" s="11"/>
      <c r="AHQ989" s="11"/>
      <c r="AHR989" s="11"/>
      <c r="AHS989" s="11"/>
      <c r="AHT989" s="11"/>
      <c r="AHU989" s="11"/>
      <c r="AHV989" s="11"/>
      <c r="AHW989" s="11"/>
      <c r="AHX989" s="11"/>
      <c r="AHY989" s="11"/>
      <c r="AHZ989" s="11"/>
      <c r="AIA989" s="11"/>
      <c r="AIB989" s="11"/>
      <c r="AIC989" s="11"/>
      <c r="AID989" s="11"/>
      <c r="AIE989" s="11"/>
      <c r="AIF989" s="11"/>
      <c r="AIG989" s="11"/>
      <c r="AIH989" s="11"/>
      <c r="AII989" s="11"/>
      <c r="AIJ989" s="11"/>
      <c r="AIK989" s="11"/>
      <c r="AIL989" s="11"/>
      <c r="AIM989" s="11"/>
      <c r="AIN989" s="11"/>
      <c r="AIO989" s="11"/>
      <c r="AIP989" s="11"/>
      <c r="AIQ989" s="11"/>
      <c r="AIR989" s="11"/>
      <c r="AIS989" s="11"/>
      <c r="AIT989" s="11"/>
      <c r="AIU989" s="11"/>
      <c r="AIV989" s="11"/>
      <c r="AIW989" s="11"/>
      <c r="AIX989" s="11"/>
      <c r="AIY989" s="11"/>
      <c r="AIZ989" s="11"/>
      <c r="AJA989" s="11"/>
      <c r="AJB989" s="11"/>
      <c r="AJC989" s="11"/>
      <c r="AJD989" s="11"/>
      <c r="AJE989" s="11"/>
      <c r="AJF989" s="11"/>
      <c r="AJG989" s="11"/>
      <c r="AJH989" s="11"/>
      <c r="AJI989" s="11"/>
      <c r="AJJ989" s="11"/>
      <c r="AJK989" s="11"/>
      <c r="AJL989" s="11"/>
      <c r="AJM989" s="11"/>
      <c r="AJN989" s="11"/>
      <c r="AJO989" s="11"/>
      <c r="AJP989" s="11"/>
      <c r="AJQ989" s="11"/>
      <c r="AJR989" s="11"/>
      <c r="AJS989" s="11"/>
      <c r="AJT989" s="11"/>
      <c r="AJU989" s="11"/>
      <c r="AJV989" s="11"/>
      <c r="AJW989" s="11"/>
      <c r="AJX989" s="11"/>
      <c r="AJY989" s="11"/>
      <c r="AJZ989" s="11"/>
      <c r="AKA989" s="11"/>
      <c r="AKB989" s="11"/>
      <c r="AKC989" s="11"/>
      <c r="AKD989" s="11"/>
      <c r="AKE989" s="11"/>
      <c r="AKF989" s="11"/>
      <c r="AKG989" s="11"/>
      <c r="AKH989" s="11"/>
      <c r="AKI989" s="11"/>
      <c r="AKJ989" s="11"/>
      <c r="AKK989" s="11"/>
      <c r="AKL989" s="11"/>
      <c r="AKM989" s="11"/>
      <c r="AKN989" s="11"/>
      <c r="AKO989" s="11"/>
      <c r="AKP989" s="11"/>
      <c r="AKQ989" s="11"/>
      <c r="AKR989" s="11"/>
      <c r="AKS989" s="11"/>
      <c r="AKT989" s="11"/>
      <c r="AKU989" s="11"/>
      <c r="AKV989" s="11"/>
      <c r="AKW989" s="11"/>
      <c r="AKX989" s="11"/>
      <c r="AKY989" s="11"/>
      <c r="AKZ989" s="11"/>
      <c r="ALA989" s="11"/>
      <c r="ALB989" s="11"/>
      <c r="ALC989" s="11"/>
      <c r="ALD989" s="11"/>
      <c r="ALE989" s="11"/>
      <c r="ALF989" s="11"/>
      <c r="ALG989" s="11"/>
      <c r="ALH989" s="11"/>
      <c r="ALI989" s="11"/>
      <c r="ALJ989" s="11"/>
      <c r="ALK989" s="11"/>
      <c r="ALL989" s="11"/>
      <c r="ALM989" s="11"/>
      <c r="ALN989" s="11"/>
      <c r="ALO989" s="11"/>
      <c r="ALP989" s="11"/>
      <c r="ALQ989" s="11"/>
      <c r="ALR989" s="11"/>
      <c r="ALS989" s="11"/>
      <c r="ALT989" s="11"/>
      <c r="ALU989" s="11"/>
      <c r="ALV989" s="11"/>
      <c r="ALW989" s="11"/>
      <c r="ALX989" s="11"/>
      <c r="ALY989" s="11"/>
      <c r="ALZ989" s="11"/>
      <c r="AMA989" s="11"/>
      <c r="AMB989" s="11"/>
      <c r="AMC989" s="11"/>
      <c r="AMD989" s="11"/>
      <c r="AME989" s="11"/>
      <c r="AMF989" s="11"/>
      <c r="AMG989" s="11"/>
      <c r="AMH989" s="11"/>
      <c r="AMI989" s="11"/>
      <c r="AMJ989" s="11"/>
    </row>
    <row r="990" spans="1:1024" s="9" customFormat="1" ht="37.5" x14ac:dyDescent="0.3">
      <c r="A990" s="18">
        <v>26</v>
      </c>
      <c r="B990" s="19">
        <v>17</v>
      </c>
      <c r="C990" s="74" t="s">
        <v>726</v>
      </c>
      <c r="D990" s="19">
        <v>1993</v>
      </c>
      <c r="E990" s="19" t="s">
        <v>34</v>
      </c>
      <c r="F990" s="24" t="s">
        <v>53</v>
      </c>
      <c r="G990" s="19" t="s">
        <v>72</v>
      </c>
      <c r="H990" s="19">
        <v>2</v>
      </c>
      <c r="I990" s="25">
        <v>1087.5999999999999</v>
      </c>
      <c r="J990" s="25">
        <v>650.79999999999995</v>
      </c>
      <c r="K990" s="61" t="s">
        <v>46</v>
      </c>
      <c r="L990" s="34">
        <f t="shared" ref="L990:L995" si="166">I990*P990</f>
        <v>269985.82399999996</v>
      </c>
      <c r="M990" s="34">
        <f t="shared" ref="M990:M995" si="167">I990*Q990</f>
        <v>19707.311999999998</v>
      </c>
      <c r="N990" s="34">
        <f t="shared" si="164"/>
        <v>289693.13599999994</v>
      </c>
      <c r="O990" s="34">
        <f>N990</f>
        <v>289693.13599999994</v>
      </c>
      <c r="P990" s="34">
        <v>248.24</v>
      </c>
      <c r="Q990" s="23">
        <v>18.12</v>
      </c>
      <c r="R990" s="24" t="s">
        <v>279</v>
      </c>
      <c r="S990" s="24" t="s">
        <v>655</v>
      </c>
      <c r="T990" s="7"/>
      <c r="U990" s="7"/>
      <c r="V990" s="8"/>
      <c r="W990" s="7"/>
      <c r="X990" s="7"/>
      <c r="Z990" s="7"/>
      <c r="AA990" s="7"/>
      <c r="AB990" s="7"/>
      <c r="AC990" s="10"/>
      <c r="DX990" s="11"/>
      <c r="DY990" s="11"/>
      <c r="DZ990" s="11"/>
      <c r="EA990" s="11"/>
      <c r="EB990" s="11"/>
      <c r="EC990" s="11"/>
      <c r="ED990" s="11"/>
      <c r="EE990" s="11"/>
      <c r="EF990" s="11"/>
      <c r="EG990" s="11"/>
      <c r="EH990" s="11"/>
      <c r="EI990" s="11"/>
      <c r="EJ990" s="11"/>
      <c r="EK990" s="11"/>
      <c r="EL990" s="11"/>
      <c r="EM990" s="11"/>
      <c r="EN990" s="11"/>
      <c r="EO990" s="11"/>
      <c r="EP990" s="11"/>
      <c r="EQ990" s="11"/>
      <c r="ER990" s="11"/>
      <c r="ES990" s="11"/>
      <c r="ET990" s="11"/>
      <c r="EU990" s="11"/>
      <c r="EV990" s="11"/>
      <c r="EW990" s="11"/>
      <c r="EX990" s="11"/>
      <c r="EY990" s="11"/>
      <c r="EZ990" s="11"/>
      <c r="FA990" s="11"/>
      <c r="FB990" s="11"/>
      <c r="FC990" s="11"/>
      <c r="FD990" s="11"/>
      <c r="FE990" s="11"/>
      <c r="FF990" s="11"/>
      <c r="FG990" s="11"/>
      <c r="FH990" s="11"/>
      <c r="FI990" s="11"/>
      <c r="FJ990" s="11"/>
      <c r="FK990" s="11"/>
      <c r="FL990" s="11"/>
      <c r="FM990" s="11"/>
      <c r="FN990" s="11"/>
      <c r="FO990" s="11"/>
      <c r="FP990" s="11"/>
      <c r="FQ990" s="11"/>
      <c r="FR990" s="11"/>
      <c r="FS990" s="11"/>
      <c r="FT990" s="11"/>
      <c r="FU990" s="11"/>
      <c r="FV990" s="11"/>
      <c r="FW990" s="11"/>
      <c r="FX990" s="11"/>
      <c r="FY990" s="11"/>
      <c r="FZ990" s="11"/>
      <c r="GA990" s="11"/>
      <c r="GB990" s="11"/>
      <c r="GC990" s="11"/>
      <c r="GD990" s="11"/>
      <c r="GE990" s="11"/>
      <c r="GF990" s="11"/>
      <c r="GG990" s="11"/>
      <c r="GH990" s="11"/>
      <c r="GI990" s="11"/>
      <c r="GJ990" s="11"/>
      <c r="GK990" s="11"/>
      <c r="GL990" s="11"/>
      <c r="GM990" s="11"/>
      <c r="GN990" s="11"/>
      <c r="GO990" s="11"/>
      <c r="GP990" s="11"/>
      <c r="GQ990" s="11"/>
      <c r="GR990" s="11"/>
      <c r="GS990" s="11"/>
      <c r="GT990" s="11"/>
      <c r="GU990" s="11"/>
      <c r="GV990" s="11"/>
      <c r="GW990" s="11"/>
      <c r="GX990" s="11"/>
      <c r="GY990" s="11"/>
      <c r="GZ990" s="11"/>
      <c r="HA990" s="11"/>
      <c r="HB990" s="11"/>
      <c r="HC990" s="11"/>
      <c r="HD990" s="11"/>
      <c r="HE990" s="11"/>
      <c r="HF990" s="11"/>
      <c r="HG990" s="11"/>
      <c r="HH990" s="11"/>
      <c r="HI990" s="11"/>
      <c r="HJ990" s="11"/>
      <c r="HK990" s="11"/>
      <c r="HL990" s="11"/>
      <c r="HM990" s="11"/>
      <c r="HN990" s="11"/>
      <c r="HO990" s="11"/>
      <c r="HP990" s="11"/>
      <c r="HQ990" s="11"/>
      <c r="HR990" s="11"/>
      <c r="HS990" s="11"/>
      <c r="HT990" s="11"/>
      <c r="HU990" s="11"/>
      <c r="HV990" s="11"/>
      <c r="HW990" s="11"/>
      <c r="HX990" s="11"/>
      <c r="HY990" s="11"/>
      <c r="HZ990" s="11"/>
      <c r="IA990" s="11"/>
      <c r="IB990" s="11"/>
      <c r="IC990" s="11"/>
      <c r="ID990" s="11"/>
      <c r="IE990" s="11"/>
      <c r="IF990" s="11"/>
      <c r="IG990" s="11"/>
      <c r="IH990" s="11"/>
      <c r="II990" s="11"/>
      <c r="IJ990" s="11"/>
      <c r="IK990" s="11"/>
      <c r="IL990" s="11"/>
      <c r="IM990" s="11"/>
      <c r="IN990" s="11"/>
      <c r="IO990" s="11"/>
      <c r="IP990" s="11"/>
      <c r="IQ990" s="11"/>
      <c r="IR990" s="11"/>
      <c r="IS990" s="11"/>
      <c r="IT990" s="11"/>
      <c r="IU990" s="11"/>
      <c r="IV990" s="11"/>
      <c r="IW990" s="11"/>
      <c r="IX990" s="11"/>
      <c r="IY990" s="11"/>
      <c r="IZ990" s="11"/>
      <c r="JA990" s="11"/>
      <c r="JB990" s="11"/>
      <c r="JC990" s="11"/>
      <c r="JD990" s="11"/>
      <c r="JE990" s="11"/>
      <c r="JF990" s="11"/>
      <c r="JG990" s="11"/>
      <c r="JH990" s="11"/>
      <c r="JI990" s="11"/>
      <c r="JJ990" s="11"/>
      <c r="JK990" s="11"/>
      <c r="JL990" s="11"/>
      <c r="JM990" s="11"/>
      <c r="JN990" s="11"/>
      <c r="JO990" s="11"/>
      <c r="JP990" s="11"/>
      <c r="JQ990" s="11"/>
      <c r="JR990" s="11"/>
      <c r="JS990" s="11"/>
      <c r="JT990" s="11"/>
      <c r="JU990" s="11"/>
      <c r="JV990" s="11"/>
      <c r="JW990" s="11"/>
      <c r="JX990" s="11"/>
      <c r="JY990" s="11"/>
      <c r="JZ990" s="11"/>
      <c r="KA990" s="11"/>
      <c r="KB990" s="11"/>
      <c r="KC990" s="11"/>
      <c r="KD990" s="11"/>
      <c r="KE990" s="11"/>
      <c r="KF990" s="11"/>
      <c r="KG990" s="11"/>
      <c r="KH990" s="11"/>
      <c r="KI990" s="11"/>
      <c r="KJ990" s="11"/>
      <c r="KK990" s="11"/>
      <c r="KL990" s="11"/>
      <c r="KM990" s="11"/>
      <c r="KN990" s="11"/>
      <c r="KO990" s="11"/>
      <c r="KP990" s="11"/>
      <c r="KQ990" s="11"/>
      <c r="KR990" s="11"/>
      <c r="KS990" s="11"/>
      <c r="KT990" s="11"/>
      <c r="KU990" s="11"/>
      <c r="KV990" s="11"/>
      <c r="KW990" s="11"/>
      <c r="KX990" s="11"/>
      <c r="KY990" s="11"/>
      <c r="KZ990" s="11"/>
      <c r="LA990" s="11"/>
      <c r="LB990" s="11"/>
      <c r="LC990" s="11"/>
      <c r="LD990" s="11"/>
      <c r="LE990" s="11"/>
      <c r="LF990" s="11"/>
      <c r="LG990" s="11"/>
      <c r="LH990" s="11"/>
      <c r="LI990" s="11"/>
      <c r="LJ990" s="11"/>
      <c r="LK990" s="11"/>
      <c r="LL990" s="11"/>
      <c r="LM990" s="11"/>
      <c r="LN990" s="11"/>
      <c r="LO990" s="11"/>
      <c r="LP990" s="11"/>
      <c r="LQ990" s="11"/>
      <c r="LR990" s="11"/>
      <c r="LS990" s="11"/>
      <c r="LT990" s="11"/>
      <c r="LU990" s="11"/>
      <c r="LV990" s="11"/>
      <c r="LW990" s="11"/>
      <c r="LX990" s="11"/>
      <c r="LY990" s="11"/>
      <c r="LZ990" s="11"/>
      <c r="MA990" s="11"/>
      <c r="MB990" s="11"/>
      <c r="MC990" s="11"/>
      <c r="MD990" s="11"/>
      <c r="ME990" s="11"/>
      <c r="MF990" s="11"/>
      <c r="MG990" s="11"/>
      <c r="MH990" s="11"/>
      <c r="MI990" s="11"/>
      <c r="MJ990" s="11"/>
      <c r="MK990" s="11"/>
      <c r="ML990" s="11"/>
      <c r="MM990" s="11"/>
      <c r="MN990" s="11"/>
      <c r="MO990" s="11"/>
      <c r="MP990" s="11"/>
      <c r="MQ990" s="11"/>
      <c r="MR990" s="11"/>
      <c r="MS990" s="11"/>
      <c r="MT990" s="11"/>
      <c r="MU990" s="11"/>
      <c r="MV990" s="11"/>
      <c r="MW990" s="11"/>
      <c r="MX990" s="11"/>
      <c r="MY990" s="11"/>
      <c r="MZ990" s="11"/>
      <c r="NA990" s="11"/>
      <c r="NB990" s="11"/>
      <c r="NC990" s="11"/>
      <c r="ND990" s="11"/>
      <c r="NE990" s="11"/>
      <c r="NF990" s="11"/>
      <c r="NG990" s="11"/>
      <c r="NH990" s="11"/>
      <c r="NI990" s="11"/>
      <c r="NJ990" s="11"/>
      <c r="NK990" s="11"/>
      <c r="NL990" s="11"/>
      <c r="NM990" s="11"/>
      <c r="NN990" s="11"/>
      <c r="NO990" s="11"/>
      <c r="NP990" s="11"/>
      <c r="NQ990" s="11"/>
      <c r="NR990" s="11"/>
      <c r="NS990" s="11"/>
      <c r="NT990" s="11"/>
      <c r="NU990" s="11"/>
      <c r="NV990" s="11"/>
      <c r="NW990" s="11"/>
      <c r="NX990" s="11"/>
      <c r="NY990" s="11"/>
      <c r="NZ990" s="11"/>
      <c r="OA990" s="11"/>
      <c r="OB990" s="11"/>
      <c r="OC990" s="11"/>
      <c r="OD990" s="11"/>
      <c r="OE990" s="11"/>
      <c r="OF990" s="11"/>
      <c r="OG990" s="11"/>
      <c r="OH990" s="11"/>
      <c r="OI990" s="11"/>
      <c r="OJ990" s="11"/>
      <c r="OK990" s="11"/>
      <c r="OL990" s="11"/>
      <c r="OM990" s="11"/>
      <c r="ON990" s="11"/>
      <c r="OO990" s="11"/>
      <c r="OP990" s="11"/>
      <c r="OQ990" s="11"/>
      <c r="OR990" s="11"/>
      <c r="OS990" s="11"/>
      <c r="OT990" s="11"/>
      <c r="OU990" s="11"/>
      <c r="OV990" s="11"/>
      <c r="OW990" s="11"/>
      <c r="OX990" s="11"/>
      <c r="OY990" s="11"/>
      <c r="OZ990" s="11"/>
      <c r="PA990" s="11"/>
      <c r="PB990" s="11"/>
      <c r="PC990" s="11"/>
      <c r="PD990" s="11"/>
      <c r="PE990" s="11"/>
      <c r="PF990" s="11"/>
      <c r="PG990" s="11"/>
      <c r="PH990" s="11"/>
      <c r="PI990" s="11"/>
      <c r="PJ990" s="11"/>
      <c r="PK990" s="11"/>
      <c r="PL990" s="11"/>
      <c r="PM990" s="11"/>
      <c r="PN990" s="11"/>
      <c r="PO990" s="11"/>
      <c r="PP990" s="11"/>
      <c r="PQ990" s="11"/>
      <c r="PR990" s="11"/>
      <c r="PS990" s="11"/>
      <c r="PT990" s="11"/>
      <c r="PU990" s="11"/>
      <c r="PV990" s="11"/>
      <c r="PW990" s="11"/>
      <c r="PX990" s="11"/>
      <c r="PY990" s="11"/>
      <c r="PZ990" s="11"/>
      <c r="QA990" s="11"/>
      <c r="QB990" s="11"/>
      <c r="QC990" s="11"/>
      <c r="QD990" s="11"/>
      <c r="QE990" s="11"/>
      <c r="QF990" s="11"/>
      <c r="QG990" s="11"/>
      <c r="QH990" s="11"/>
      <c r="QI990" s="11"/>
      <c r="QJ990" s="11"/>
      <c r="QK990" s="11"/>
      <c r="QL990" s="11"/>
      <c r="QM990" s="11"/>
      <c r="QN990" s="11"/>
      <c r="QO990" s="11"/>
      <c r="QP990" s="11"/>
      <c r="QQ990" s="11"/>
      <c r="QR990" s="11"/>
      <c r="QS990" s="11"/>
      <c r="QT990" s="11"/>
      <c r="QU990" s="11"/>
      <c r="QV990" s="11"/>
      <c r="QW990" s="11"/>
      <c r="QX990" s="11"/>
      <c r="QY990" s="11"/>
      <c r="QZ990" s="11"/>
      <c r="RA990" s="11"/>
      <c r="RB990" s="11"/>
      <c r="RC990" s="11"/>
      <c r="RD990" s="11"/>
      <c r="RE990" s="11"/>
      <c r="RF990" s="11"/>
      <c r="RG990" s="11"/>
      <c r="RH990" s="11"/>
      <c r="RI990" s="11"/>
      <c r="RJ990" s="11"/>
      <c r="RK990" s="11"/>
      <c r="RL990" s="11"/>
      <c r="RM990" s="11"/>
      <c r="RN990" s="11"/>
      <c r="RO990" s="11"/>
      <c r="RP990" s="11"/>
      <c r="RQ990" s="11"/>
      <c r="RR990" s="11"/>
      <c r="RS990" s="11"/>
      <c r="RT990" s="11"/>
      <c r="RU990" s="11"/>
      <c r="RV990" s="11"/>
      <c r="RW990" s="11"/>
      <c r="RX990" s="11"/>
      <c r="RY990" s="11"/>
      <c r="RZ990" s="11"/>
      <c r="SA990" s="11"/>
      <c r="SB990" s="11"/>
      <c r="SC990" s="11"/>
      <c r="SD990" s="11"/>
      <c r="SE990" s="11"/>
      <c r="SF990" s="11"/>
      <c r="SG990" s="11"/>
      <c r="SH990" s="11"/>
      <c r="SI990" s="11"/>
      <c r="SJ990" s="11"/>
      <c r="SK990" s="11"/>
      <c r="SL990" s="11"/>
      <c r="SM990" s="11"/>
      <c r="SN990" s="11"/>
      <c r="SO990" s="11"/>
      <c r="SP990" s="11"/>
      <c r="SQ990" s="11"/>
      <c r="SR990" s="11"/>
      <c r="SS990" s="11"/>
      <c r="ST990" s="11"/>
      <c r="SU990" s="11"/>
      <c r="SV990" s="11"/>
      <c r="SW990" s="11"/>
      <c r="SX990" s="11"/>
      <c r="SY990" s="11"/>
      <c r="SZ990" s="11"/>
      <c r="TA990" s="11"/>
      <c r="TB990" s="11"/>
      <c r="TC990" s="11"/>
      <c r="TD990" s="11"/>
      <c r="TE990" s="11"/>
      <c r="TF990" s="11"/>
      <c r="TG990" s="11"/>
      <c r="TH990" s="11"/>
      <c r="TI990" s="11"/>
      <c r="TJ990" s="11"/>
      <c r="TK990" s="11"/>
      <c r="TL990" s="11"/>
      <c r="TM990" s="11"/>
      <c r="TN990" s="11"/>
      <c r="TO990" s="11"/>
      <c r="TP990" s="11"/>
      <c r="TQ990" s="11"/>
      <c r="TR990" s="11"/>
      <c r="TS990" s="11"/>
      <c r="TT990" s="11"/>
      <c r="TU990" s="11"/>
      <c r="TV990" s="11"/>
      <c r="TW990" s="11"/>
      <c r="TX990" s="11"/>
      <c r="TY990" s="11"/>
      <c r="TZ990" s="11"/>
      <c r="UA990" s="11"/>
      <c r="UB990" s="11"/>
      <c r="UC990" s="11"/>
      <c r="UD990" s="11"/>
      <c r="UE990" s="11"/>
      <c r="UF990" s="11"/>
      <c r="UG990" s="11"/>
      <c r="UH990" s="11"/>
      <c r="UI990" s="11"/>
      <c r="UJ990" s="11"/>
      <c r="UK990" s="11"/>
      <c r="UL990" s="11"/>
      <c r="UM990" s="11"/>
      <c r="UN990" s="11"/>
      <c r="UO990" s="11"/>
      <c r="UP990" s="11"/>
      <c r="UQ990" s="11"/>
      <c r="UR990" s="11"/>
      <c r="US990" s="11"/>
      <c r="UT990" s="11"/>
      <c r="UU990" s="11"/>
      <c r="UV990" s="11"/>
      <c r="UW990" s="11"/>
      <c r="UX990" s="11"/>
      <c r="UY990" s="11"/>
      <c r="UZ990" s="11"/>
      <c r="VA990" s="11"/>
      <c r="VB990" s="11"/>
      <c r="VC990" s="11"/>
      <c r="VD990" s="11"/>
      <c r="VE990" s="11"/>
      <c r="VF990" s="11"/>
      <c r="VG990" s="11"/>
      <c r="VH990" s="11"/>
      <c r="VI990" s="11"/>
      <c r="VJ990" s="11"/>
      <c r="VK990" s="11"/>
      <c r="VL990" s="11"/>
      <c r="VM990" s="11"/>
      <c r="VN990" s="11"/>
      <c r="VO990" s="11"/>
      <c r="VP990" s="11"/>
      <c r="VQ990" s="11"/>
      <c r="VR990" s="11"/>
      <c r="VS990" s="11"/>
      <c r="VT990" s="11"/>
      <c r="VU990" s="11"/>
      <c r="VV990" s="11"/>
      <c r="VW990" s="11"/>
      <c r="VX990" s="11"/>
      <c r="VY990" s="11"/>
      <c r="VZ990" s="11"/>
      <c r="WA990" s="11"/>
      <c r="WB990" s="11"/>
      <c r="WC990" s="11"/>
      <c r="WD990" s="11"/>
      <c r="WE990" s="11"/>
      <c r="WF990" s="11"/>
      <c r="WG990" s="11"/>
      <c r="WH990" s="11"/>
      <c r="WI990" s="11"/>
      <c r="WJ990" s="11"/>
      <c r="WK990" s="11"/>
      <c r="WL990" s="11"/>
      <c r="WM990" s="11"/>
      <c r="WN990" s="11"/>
      <c r="WO990" s="11"/>
      <c r="WP990" s="11"/>
      <c r="WQ990" s="11"/>
      <c r="WR990" s="11"/>
      <c r="WS990" s="11"/>
      <c r="WT990" s="11"/>
      <c r="WU990" s="11"/>
      <c r="WV990" s="11"/>
      <c r="WW990" s="11"/>
      <c r="WX990" s="11"/>
      <c r="WY990" s="11"/>
      <c r="WZ990" s="11"/>
      <c r="XA990" s="11"/>
      <c r="XB990" s="11"/>
      <c r="XC990" s="11"/>
      <c r="XD990" s="11"/>
      <c r="XE990" s="11"/>
      <c r="XF990" s="11"/>
      <c r="XG990" s="11"/>
      <c r="XH990" s="11"/>
      <c r="XI990" s="11"/>
      <c r="XJ990" s="11"/>
      <c r="XK990" s="11"/>
      <c r="XL990" s="11"/>
      <c r="XM990" s="11"/>
      <c r="XN990" s="11"/>
      <c r="XO990" s="11"/>
      <c r="XP990" s="11"/>
      <c r="XQ990" s="11"/>
      <c r="XR990" s="11"/>
      <c r="XS990" s="11"/>
      <c r="XT990" s="11"/>
      <c r="XU990" s="11"/>
      <c r="XV990" s="11"/>
      <c r="XW990" s="11"/>
      <c r="XX990" s="11"/>
      <c r="XY990" s="11"/>
      <c r="XZ990" s="11"/>
      <c r="YA990" s="11"/>
      <c r="YB990" s="11"/>
      <c r="YC990" s="11"/>
      <c r="YD990" s="11"/>
      <c r="YE990" s="11"/>
      <c r="YF990" s="11"/>
      <c r="YG990" s="11"/>
      <c r="YH990" s="11"/>
      <c r="YI990" s="11"/>
      <c r="YJ990" s="11"/>
      <c r="YK990" s="11"/>
      <c r="YL990" s="11"/>
      <c r="YM990" s="11"/>
      <c r="YN990" s="11"/>
      <c r="YO990" s="11"/>
      <c r="YP990" s="11"/>
      <c r="YQ990" s="11"/>
      <c r="YR990" s="11"/>
      <c r="YS990" s="11"/>
      <c r="YT990" s="11"/>
      <c r="YU990" s="11"/>
      <c r="YV990" s="11"/>
      <c r="YW990" s="11"/>
      <c r="YX990" s="11"/>
      <c r="YY990" s="11"/>
      <c r="YZ990" s="11"/>
      <c r="ZA990" s="11"/>
      <c r="ZB990" s="11"/>
      <c r="ZC990" s="11"/>
      <c r="ZD990" s="11"/>
      <c r="ZE990" s="11"/>
      <c r="ZF990" s="11"/>
      <c r="ZG990" s="11"/>
      <c r="ZH990" s="11"/>
      <c r="ZI990" s="11"/>
      <c r="ZJ990" s="11"/>
      <c r="ZK990" s="11"/>
      <c r="ZL990" s="11"/>
      <c r="ZM990" s="11"/>
      <c r="ZN990" s="11"/>
      <c r="ZO990" s="11"/>
      <c r="ZP990" s="11"/>
      <c r="ZQ990" s="11"/>
      <c r="ZR990" s="11"/>
      <c r="ZS990" s="11"/>
      <c r="ZT990" s="11"/>
      <c r="ZU990" s="11"/>
      <c r="ZV990" s="11"/>
      <c r="ZW990" s="11"/>
      <c r="ZX990" s="11"/>
      <c r="ZY990" s="11"/>
      <c r="ZZ990" s="11"/>
      <c r="AAA990" s="11"/>
      <c r="AAB990" s="11"/>
      <c r="AAC990" s="11"/>
      <c r="AAD990" s="11"/>
      <c r="AAE990" s="11"/>
      <c r="AAF990" s="11"/>
      <c r="AAG990" s="11"/>
      <c r="AAH990" s="11"/>
      <c r="AAI990" s="11"/>
      <c r="AAJ990" s="11"/>
      <c r="AAK990" s="11"/>
      <c r="AAL990" s="11"/>
      <c r="AAM990" s="11"/>
      <c r="AAN990" s="11"/>
      <c r="AAO990" s="11"/>
      <c r="AAP990" s="11"/>
      <c r="AAQ990" s="11"/>
      <c r="AAR990" s="11"/>
      <c r="AAS990" s="11"/>
      <c r="AAT990" s="11"/>
      <c r="AAU990" s="11"/>
      <c r="AAV990" s="11"/>
      <c r="AAW990" s="11"/>
      <c r="AAX990" s="11"/>
      <c r="AAY990" s="11"/>
      <c r="AAZ990" s="11"/>
      <c r="ABA990" s="11"/>
      <c r="ABB990" s="11"/>
      <c r="ABC990" s="11"/>
      <c r="ABD990" s="11"/>
      <c r="ABE990" s="11"/>
      <c r="ABF990" s="11"/>
      <c r="ABG990" s="11"/>
      <c r="ABH990" s="11"/>
      <c r="ABI990" s="11"/>
      <c r="ABJ990" s="11"/>
      <c r="ABK990" s="11"/>
      <c r="ABL990" s="11"/>
      <c r="ABM990" s="11"/>
      <c r="ABN990" s="11"/>
      <c r="ABO990" s="11"/>
      <c r="ABP990" s="11"/>
      <c r="ABQ990" s="11"/>
      <c r="ABR990" s="11"/>
      <c r="ABS990" s="11"/>
      <c r="ABT990" s="11"/>
      <c r="ABU990" s="11"/>
      <c r="ABV990" s="11"/>
      <c r="ABW990" s="11"/>
      <c r="ABX990" s="11"/>
      <c r="ABY990" s="11"/>
      <c r="ABZ990" s="11"/>
      <c r="ACA990" s="11"/>
      <c r="ACB990" s="11"/>
      <c r="ACC990" s="11"/>
      <c r="ACD990" s="11"/>
      <c r="ACE990" s="11"/>
      <c r="ACF990" s="11"/>
      <c r="ACG990" s="11"/>
      <c r="ACH990" s="11"/>
      <c r="ACI990" s="11"/>
      <c r="ACJ990" s="11"/>
      <c r="ACK990" s="11"/>
      <c r="ACL990" s="11"/>
      <c r="ACM990" s="11"/>
      <c r="ACN990" s="11"/>
      <c r="ACO990" s="11"/>
      <c r="ACP990" s="11"/>
      <c r="ACQ990" s="11"/>
      <c r="ACR990" s="11"/>
      <c r="ACS990" s="11"/>
      <c r="ACT990" s="11"/>
      <c r="ACU990" s="11"/>
      <c r="ACV990" s="11"/>
      <c r="ACW990" s="11"/>
      <c r="ACX990" s="11"/>
      <c r="ACY990" s="11"/>
      <c r="ACZ990" s="11"/>
      <c r="ADA990" s="11"/>
      <c r="ADB990" s="11"/>
      <c r="ADC990" s="11"/>
      <c r="ADD990" s="11"/>
      <c r="ADE990" s="11"/>
      <c r="ADF990" s="11"/>
      <c r="ADG990" s="11"/>
      <c r="ADH990" s="11"/>
      <c r="ADI990" s="11"/>
      <c r="ADJ990" s="11"/>
      <c r="ADK990" s="11"/>
      <c r="ADL990" s="11"/>
      <c r="ADM990" s="11"/>
      <c r="ADN990" s="11"/>
      <c r="ADO990" s="11"/>
      <c r="ADP990" s="11"/>
      <c r="ADQ990" s="11"/>
      <c r="ADR990" s="11"/>
      <c r="ADS990" s="11"/>
      <c r="ADT990" s="11"/>
      <c r="ADU990" s="11"/>
      <c r="ADV990" s="11"/>
      <c r="ADW990" s="11"/>
      <c r="ADX990" s="11"/>
      <c r="ADY990" s="11"/>
      <c r="ADZ990" s="11"/>
      <c r="AEA990" s="11"/>
      <c r="AEB990" s="11"/>
      <c r="AEC990" s="11"/>
      <c r="AED990" s="11"/>
      <c r="AEE990" s="11"/>
      <c r="AEF990" s="11"/>
      <c r="AEG990" s="11"/>
      <c r="AEH990" s="11"/>
      <c r="AEI990" s="11"/>
      <c r="AEJ990" s="11"/>
      <c r="AEK990" s="11"/>
      <c r="AEL990" s="11"/>
      <c r="AEM990" s="11"/>
      <c r="AEN990" s="11"/>
      <c r="AEO990" s="11"/>
      <c r="AEP990" s="11"/>
      <c r="AEQ990" s="11"/>
      <c r="AER990" s="11"/>
      <c r="AES990" s="11"/>
      <c r="AET990" s="11"/>
      <c r="AEU990" s="11"/>
      <c r="AEV990" s="11"/>
      <c r="AEW990" s="11"/>
      <c r="AEX990" s="11"/>
      <c r="AEY990" s="11"/>
      <c r="AEZ990" s="11"/>
      <c r="AFA990" s="11"/>
      <c r="AFB990" s="11"/>
      <c r="AFC990" s="11"/>
      <c r="AFD990" s="11"/>
      <c r="AFE990" s="11"/>
      <c r="AFF990" s="11"/>
      <c r="AFG990" s="11"/>
      <c r="AFH990" s="11"/>
      <c r="AFI990" s="11"/>
      <c r="AFJ990" s="11"/>
      <c r="AFK990" s="11"/>
      <c r="AFL990" s="11"/>
      <c r="AFM990" s="11"/>
      <c r="AFN990" s="11"/>
      <c r="AFO990" s="11"/>
      <c r="AFP990" s="11"/>
      <c r="AFQ990" s="11"/>
      <c r="AFR990" s="11"/>
      <c r="AFS990" s="11"/>
      <c r="AFT990" s="11"/>
      <c r="AFU990" s="11"/>
      <c r="AFV990" s="11"/>
      <c r="AFW990" s="11"/>
      <c r="AFX990" s="11"/>
      <c r="AFY990" s="11"/>
      <c r="AFZ990" s="11"/>
      <c r="AGA990" s="11"/>
      <c r="AGB990" s="11"/>
      <c r="AGC990" s="11"/>
      <c r="AGD990" s="11"/>
      <c r="AGE990" s="11"/>
      <c r="AGF990" s="11"/>
      <c r="AGG990" s="11"/>
      <c r="AGH990" s="11"/>
      <c r="AGI990" s="11"/>
      <c r="AGJ990" s="11"/>
      <c r="AGK990" s="11"/>
      <c r="AGL990" s="11"/>
      <c r="AGM990" s="11"/>
      <c r="AGN990" s="11"/>
      <c r="AGO990" s="11"/>
      <c r="AGP990" s="11"/>
      <c r="AGQ990" s="11"/>
      <c r="AGR990" s="11"/>
      <c r="AGS990" s="11"/>
      <c r="AGT990" s="11"/>
      <c r="AGU990" s="11"/>
      <c r="AGV990" s="11"/>
      <c r="AGW990" s="11"/>
      <c r="AGX990" s="11"/>
      <c r="AGY990" s="11"/>
      <c r="AGZ990" s="11"/>
      <c r="AHA990" s="11"/>
      <c r="AHB990" s="11"/>
      <c r="AHC990" s="11"/>
      <c r="AHD990" s="11"/>
      <c r="AHE990" s="11"/>
      <c r="AHF990" s="11"/>
      <c r="AHG990" s="11"/>
      <c r="AHH990" s="11"/>
      <c r="AHI990" s="11"/>
      <c r="AHJ990" s="11"/>
      <c r="AHK990" s="11"/>
      <c r="AHL990" s="11"/>
      <c r="AHM990" s="11"/>
      <c r="AHN990" s="11"/>
      <c r="AHO990" s="11"/>
      <c r="AHP990" s="11"/>
      <c r="AHQ990" s="11"/>
      <c r="AHR990" s="11"/>
      <c r="AHS990" s="11"/>
      <c r="AHT990" s="11"/>
      <c r="AHU990" s="11"/>
      <c r="AHV990" s="11"/>
      <c r="AHW990" s="11"/>
      <c r="AHX990" s="11"/>
      <c r="AHY990" s="11"/>
      <c r="AHZ990" s="11"/>
      <c r="AIA990" s="11"/>
      <c r="AIB990" s="11"/>
      <c r="AIC990" s="11"/>
      <c r="AID990" s="11"/>
      <c r="AIE990" s="11"/>
      <c r="AIF990" s="11"/>
      <c r="AIG990" s="11"/>
      <c r="AIH990" s="11"/>
      <c r="AII990" s="11"/>
      <c r="AIJ990" s="11"/>
      <c r="AIK990" s="11"/>
      <c r="AIL990" s="11"/>
      <c r="AIM990" s="11"/>
      <c r="AIN990" s="11"/>
      <c r="AIO990" s="11"/>
      <c r="AIP990" s="11"/>
      <c r="AIQ990" s="11"/>
      <c r="AIR990" s="11"/>
      <c r="AIS990" s="11"/>
      <c r="AIT990" s="11"/>
      <c r="AIU990" s="11"/>
      <c r="AIV990" s="11"/>
      <c r="AIW990" s="11"/>
      <c r="AIX990" s="11"/>
      <c r="AIY990" s="11"/>
      <c r="AIZ990" s="11"/>
      <c r="AJA990" s="11"/>
      <c r="AJB990" s="11"/>
      <c r="AJC990" s="11"/>
      <c r="AJD990" s="11"/>
      <c r="AJE990" s="11"/>
      <c r="AJF990" s="11"/>
      <c r="AJG990" s="11"/>
      <c r="AJH990" s="11"/>
      <c r="AJI990" s="11"/>
      <c r="AJJ990" s="11"/>
      <c r="AJK990" s="11"/>
      <c r="AJL990" s="11"/>
      <c r="AJM990" s="11"/>
      <c r="AJN990" s="11"/>
      <c r="AJO990" s="11"/>
      <c r="AJP990" s="11"/>
      <c r="AJQ990" s="11"/>
      <c r="AJR990" s="11"/>
      <c r="AJS990" s="11"/>
      <c r="AJT990" s="11"/>
      <c r="AJU990" s="11"/>
      <c r="AJV990" s="11"/>
      <c r="AJW990" s="11"/>
      <c r="AJX990" s="11"/>
      <c r="AJY990" s="11"/>
      <c r="AJZ990" s="11"/>
      <c r="AKA990" s="11"/>
      <c r="AKB990" s="11"/>
      <c r="AKC990" s="11"/>
      <c r="AKD990" s="11"/>
      <c r="AKE990" s="11"/>
      <c r="AKF990" s="11"/>
      <c r="AKG990" s="11"/>
      <c r="AKH990" s="11"/>
      <c r="AKI990" s="11"/>
      <c r="AKJ990" s="11"/>
      <c r="AKK990" s="11"/>
      <c r="AKL990" s="11"/>
      <c r="AKM990" s="11"/>
      <c r="AKN990" s="11"/>
      <c r="AKO990" s="11"/>
      <c r="AKP990" s="11"/>
      <c r="AKQ990" s="11"/>
      <c r="AKR990" s="11"/>
      <c r="AKS990" s="11"/>
      <c r="AKT990" s="11"/>
      <c r="AKU990" s="11"/>
      <c r="AKV990" s="11"/>
      <c r="AKW990" s="11"/>
      <c r="AKX990" s="11"/>
      <c r="AKY990" s="11"/>
      <c r="AKZ990" s="11"/>
      <c r="ALA990" s="11"/>
      <c r="ALB990" s="11"/>
      <c r="ALC990" s="11"/>
      <c r="ALD990" s="11"/>
      <c r="ALE990" s="11"/>
      <c r="ALF990" s="11"/>
      <c r="ALG990" s="11"/>
      <c r="ALH990" s="11"/>
      <c r="ALI990" s="11"/>
      <c r="ALJ990" s="11"/>
      <c r="ALK990" s="11"/>
      <c r="ALL990" s="11"/>
      <c r="ALM990" s="11"/>
      <c r="ALN990" s="11"/>
      <c r="ALO990" s="11"/>
      <c r="ALP990" s="11"/>
      <c r="ALQ990" s="11"/>
      <c r="ALR990" s="11"/>
      <c r="ALS990" s="11"/>
      <c r="ALT990" s="11"/>
      <c r="ALU990" s="11"/>
      <c r="ALV990" s="11"/>
      <c r="ALW990" s="11"/>
      <c r="ALX990" s="11"/>
      <c r="ALY990" s="11"/>
      <c r="ALZ990" s="11"/>
      <c r="AMA990" s="11"/>
      <c r="AMB990" s="11"/>
      <c r="AMC990" s="11"/>
      <c r="AMD990" s="11"/>
      <c r="AME990" s="11"/>
      <c r="AMF990" s="11"/>
      <c r="AMG990" s="11"/>
      <c r="AMH990" s="11"/>
      <c r="AMI990" s="11"/>
      <c r="AMJ990" s="11"/>
    </row>
    <row r="991" spans="1:1024" s="9" customFormat="1" ht="37.5" x14ac:dyDescent="0.3">
      <c r="A991" s="18">
        <v>27</v>
      </c>
      <c r="B991" s="19">
        <v>18</v>
      </c>
      <c r="C991" s="74" t="s">
        <v>727</v>
      </c>
      <c r="D991" s="19">
        <v>1975</v>
      </c>
      <c r="E991" s="19" t="s">
        <v>34</v>
      </c>
      <c r="F991" s="24" t="s">
        <v>181</v>
      </c>
      <c r="G991" s="19" t="s">
        <v>72</v>
      </c>
      <c r="H991" s="19">
        <v>2</v>
      </c>
      <c r="I991" s="25">
        <v>953.4</v>
      </c>
      <c r="J991" s="25">
        <v>583.20000000000005</v>
      </c>
      <c r="K991" s="61" t="s">
        <v>46</v>
      </c>
      <c r="L991" s="34">
        <f t="shared" si="166"/>
        <v>236672.016</v>
      </c>
      <c r="M991" s="34">
        <f t="shared" si="167"/>
        <v>17275.608</v>
      </c>
      <c r="N991" s="34">
        <f t="shared" si="164"/>
        <v>253947.62400000001</v>
      </c>
      <c r="O991" s="34">
        <f>N991</f>
        <v>253947.62400000001</v>
      </c>
      <c r="P991" s="23">
        <v>248.24</v>
      </c>
      <c r="Q991" s="23">
        <v>18.12</v>
      </c>
      <c r="R991" s="24" t="s">
        <v>279</v>
      </c>
      <c r="S991" s="24" t="s">
        <v>655</v>
      </c>
      <c r="T991" s="7"/>
      <c r="U991" s="7"/>
      <c r="V991" s="8"/>
      <c r="W991" s="7"/>
      <c r="X991" s="7"/>
      <c r="Z991" s="7"/>
      <c r="AA991" s="7"/>
      <c r="AB991" s="7"/>
      <c r="AC991" s="10"/>
      <c r="DX991" s="11"/>
      <c r="DY991" s="11"/>
      <c r="DZ991" s="11"/>
      <c r="EA991" s="11"/>
      <c r="EB991" s="11"/>
      <c r="EC991" s="11"/>
      <c r="ED991" s="11"/>
      <c r="EE991" s="11"/>
      <c r="EF991" s="11"/>
      <c r="EG991" s="11"/>
      <c r="EH991" s="11"/>
      <c r="EI991" s="11"/>
      <c r="EJ991" s="11"/>
      <c r="EK991" s="11"/>
      <c r="EL991" s="11"/>
      <c r="EM991" s="11"/>
      <c r="EN991" s="11"/>
      <c r="EO991" s="11"/>
      <c r="EP991" s="11"/>
      <c r="EQ991" s="11"/>
      <c r="ER991" s="11"/>
      <c r="ES991" s="11"/>
      <c r="ET991" s="11"/>
      <c r="EU991" s="11"/>
      <c r="EV991" s="11"/>
      <c r="EW991" s="11"/>
      <c r="EX991" s="11"/>
      <c r="EY991" s="11"/>
      <c r="EZ991" s="11"/>
      <c r="FA991" s="11"/>
      <c r="FB991" s="11"/>
      <c r="FC991" s="11"/>
      <c r="FD991" s="11"/>
      <c r="FE991" s="11"/>
      <c r="FF991" s="11"/>
      <c r="FG991" s="11"/>
      <c r="FH991" s="11"/>
      <c r="FI991" s="11"/>
      <c r="FJ991" s="11"/>
      <c r="FK991" s="11"/>
      <c r="FL991" s="11"/>
      <c r="FM991" s="11"/>
      <c r="FN991" s="11"/>
      <c r="FO991" s="11"/>
      <c r="FP991" s="11"/>
      <c r="FQ991" s="11"/>
      <c r="FR991" s="11"/>
      <c r="FS991" s="11"/>
      <c r="FT991" s="11"/>
      <c r="FU991" s="11"/>
      <c r="FV991" s="11"/>
      <c r="FW991" s="11"/>
      <c r="FX991" s="11"/>
      <c r="FY991" s="11"/>
      <c r="FZ991" s="11"/>
      <c r="GA991" s="11"/>
      <c r="GB991" s="11"/>
      <c r="GC991" s="11"/>
      <c r="GD991" s="11"/>
      <c r="GE991" s="11"/>
      <c r="GF991" s="11"/>
      <c r="GG991" s="11"/>
      <c r="GH991" s="11"/>
      <c r="GI991" s="11"/>
      <c r="GJ991" s="11"/>
      <c r="GK991" s="11"/>
      <c r="GL991" s="11"/>
      <c r="GM991" s="11"/>
      <c r="GN991" s="11"/>
      <c r="GO991" s="11"/>
      <c r="GP991" s="11"/>
      <c r="GQ991" s="11"/>
      <c r="GR991" s="11"/>
      <c r="GS991" s="11"/>
      <c r="GT991" s="11"/>
      <c r="GU991" s="11"/>
      <c r="GV991" s="11"/>
      <c r="GW991" s="11"/>
      <c r="GX991" s="11"/>
      <c r="GY991" s="11"/>
      <c r="GZ991" s="11"/>
      <c r="HA991" s="11"/>
      <c r="HB991" s="11"/>
      <c r="HC991" s="11"/>
      <c r="HD991" s="11"/>
      <c r="HE991" s="11"/>
      <c r="HF991" s="11"/>
      <c r="HG991" s="11"/>
      <c r="HH991" s="11"/>
      <c r="HI991" s="11"/>
      <c r="HJ991" s="11"/>
      <c r="HK991" s="11"/>
      <c r="HL991" s="11"/>
      <c r="HM991" s="11"/>
      <c r="HN991" s="11"/>
      <c r="HO991" s="11"/>
      <c r="HP991" s="11"/>
      <c r="HQ991" s="11"/>
      <c r="HR991" s="11"/>
      <c r="HS991" s="11"/>
      <c r="HT991" s="11"/>
      <c r="HU991" s="11"/>
      <c r="HV991" s="11"/>
      <c r="HW991" s="11"/>
      <c r="HX991" s="11"/>
      <c r="HY991" s="11"/>
      <c r="HZ991" s="11"/>
      <c r="IA991" s="11"/>
      <c r="IB991" s="11"/>
      <c r="IC991" s="11"/>
      <c r="ID991" s="11"/>
      <c r="IE991" s="11"/>
      <c r="IF991" s="11"/>
      <c r="IG991" s="11"/>
      <c r="IH991" s="11"/>
      <c r="II991" s="11"/>
      <c r="IJ991" s="11"/>
      <c r="IK991" s="11"/>
      <c r="IL991" s="11"/>
      <c r="IM991" s="11"/>
      <c r="IN991" s="11"/>
      <c r="IO991" s="11"/>
      <c r="IP991" s="11"/>
      <c r="IQ991" s="11"/>
      <c r="IR991" s="11"/>
      <c r="IS991" s="11"/>
      <c r="IT991" s="11"/>
      <c r="IU991" s="11"/>
      <c r="IV991" s="11"/>
      <c r="IW991" s="11"/>
      <c r="IX991" s="11"/>
      <c r="IY991" s="11"/>
      <c r="IZ991" s="11"/>
      <c r="JA991" s="11"/>
      <c r="JB991" s="11"/>
      <c r="JC991" s="11"/>
      <c r="JD991" s="11"/>
      <c r="JE991" s="11"/>
      <c r="JF991" s="11"/>
      <c r="JG991" s="11"/>
      <c r="JH991" s="11"/>
      <c r="JI991" s="11"/>
      <c r="JJ991" s="11"/>
      <c r="JK991" s="11"/>
      <c r="JL991" s="11"/>
      <c r="JM991" s="11"/>
      <c r="JN991" s="11"/>
      <c r="JO991" s="11"/>
      <c r="JP991" s="11"/>
      <c r="JQ991" s="11"/>
      <c r="JR991" s="11"/>
      <c r="JS991" s="11"/>
      <c r="JT991" s="11"/>
      <c r="JU991" s="11"/>
      <c r="JV991" s="11"/>
      <c r="JW991" s="11"/>
      <c r="JX991" s="11"/>
      <c r="JY991" s="11"/>
      <c r="JZ991" s="11"/>
      <c r="KA991" s="11"/>
      <c r="KB991" s="11"/>
      <c r="KC991" s="11"/>
      <c r="KD991" s="11"/>
      <c r="KE991" s="11"/>
      <c r="KF991" s="11"/>
      <c r="KG991" s="11"/>
      <c r="KH991" s="11"/>
      <c r="KI991" s="11"/>
      <c r="KJ991" s="11"/>
      <c r="KK991" s="11"/>
      <c r="KL991" s="11"/>
      <c r="KM991" s="11"/>
      <c r="KN991" s="11"/>
      <c r="KO991" s="11"/>
      <c r="KP991" s="11"/>
      <c r="KQ991" s="11"/>
      <c r="KR991" s="11"/>
      <c r="KS991" s="11"/>
      <c r="KT991" s="11"/>
      <c r="KU991" s="11"/>
      <c r="KV991" s="11"/>
      <c r="KW991" s="11"/>
      <c r="KX991" s="11"/>
      <c r="KY991" s="11"/>
      <c r="KZ991" s="11"/>
      <c r="LA991" s="11"/>
      <c r="LB991" s="11"/>
      <c r="LC991" s="11"/>
      <c r="LD991" s="11"/>
      <c r="LE991" s="11"/>
      <c r="LF991" s="11"/>
      <c r="LG991" s="11"/>
      <c r="LH991" s="11"/>
      <c r="LI991" s="11"/>
      <c r="LJ991" s="11"/>
      <c r="LK991" s="11"/>
      <c r="LL991" s="11"/>
      <c r="LM991" s="11"/>
      <c r="LN991" s="11"/>
      <c r="LO991" s="11"/>
      <c r="LP991" s="11"/>
      <c r="LQ991" s="11"/>
      <c r="LR991" s="11"/>
      <c r="LS991" s="11"/>
      <c r="LT991" s="11"/>
      <c r="LU991" s="11"/>
      <c r="LV991" s="11"/>
      <c r="LW991" s="11"/>
      <c r="LX991" s="11"/>
      <c r="LY991" s="11"/>
      <c r="LZ991" s="11"/>
      <c r="MA991" s="11"/>
      <c r="MB991" s="11"/>
      <c r="MC991" s="11"/>
      <c r="MD991" s="11"/>
      <c r="ME991" s="11"/>
      <c r="MF991" s="11"/>
      <c r="MG991" s="11"/>
      <c r="MH991" s="11"/>
      <c r="MI991" s="11"/>
      <c r="MJ991" s="11"/>
      <c r="MK991" s="11"/>
      <c r="ML991" s="11"/>
      <c r="MM991" s="11"/>
      <c r="MN991" s="11"/>
      <c r="MO991" s="11"/>
      <c r="MP991" s="11"/>
      <c r="MQ991" s="11"/>
      <c r="MR991" s="11"/>
      <c r="MS991" s="11"/>
      <c r="MT991" s="11"/>
      <c r="MU991" s="11"/>
      <c r="MV991" s="11"/>
      <c r="MW991" s="11"/>
      <c r="MX991" s="11"/>
      <c r="MY991" s="11"/>
      <c r="MZ991" s="11"/>
      <c r="NA991" s="11"/>
      <c r="NB991" s="11"/>
      <c r="NC991" s="11"/>
      <c r="ND991" s="11"/>
      <c r="NE991" s="11"/>
      <c r="NF991" s="11"/>
      <c r="NG991" s="11"/>
      <c r="NH991" s="11"/>
      <c r="NI991" s="11"/>
      <c r="NJ991" s="11"/>
      <c r="NK991" s="11"/>
      <c r="NL991" s="11"/>
      <c r="NM991" s="11"/>
      <c r="NN991" s="11"/>
      <c r="NO991" s="11"/>
      <c r="NP991" s="11"/>
      <c r="NQ991" s="11"/>
      <c r="NR991" s="11"/>
      <c r="NS991" s="11"/>
      <c r="NT991" s="11"/>
      <c r="NU991" s="11"/>
      <c r="NV991" s="11"/>
      <c r="NW991" s="11"/>
      <c r="NX991" s="11"/>
      <c r="NY991" s="11"/>
      <c r="NZ991" s="11"/>
      <c r="OA991" s="11"/>
      <c r="OB991" s="11"/>
      <c r="OC991" s="11"/>
      <c r="OD991" s="11"/>
      <c r="OE991" s="11"/>
      <c r="OF991" s="11"/>
      <c r="OG991" s="11"/>
      <c r="OH991" s="11"/>
      <c r="OI991" s="11"/>
      <c r="OJ991" s="11"/>
      <c r="OK991" s="11"/>
      <c r="OL991" s="11"/>
      <c r="OM991" s="11"/>
      <c r="ON991" s="11"/>
      <c r="OO991" s="11"/>
      <c r="OP991" s="11"/>
      <c r="OQ991" s="11"/>
      <c r="OR991" s="11"/>
      <c r="OS991" s="11"/>
      <c r="OT991" s="11"/>
      <c r="OU991" s="11"/>
      <c r="OV991" s="11"/>
      <c r="OW991" s="11"/>
      <c r="OX991" s="11"/>
      <c r="OY991" s="11"/>
      <c r="OZ991" s="11"/>
      <c r="PA991" s="11"/>
      <c r="PB991" s="11"/>
      <c r="PC991" s="11"/>
      <c r="PD991" s="11"/>
      <c r="PE991" s="11"/>
      <c r="PF991" s="11"/>
      <c r="PG991" s="11"/>
      <c r="PH991" s="11"/>
      <c r="PI991" s="11"/>
      <c r="PJ991" s="11"/>
      <c r="PK991" s="11"/>
      <c r="PL991" s="11"/>
      <c r="PM991" s="11"/>
      <c r="PN991" s="11"/>
      <c r="PO991" s="11"/>
      <c r="PP991" s="11"/>
      <c r="PQ991" s="11"/>
      <c r="PR991" s="11"/>
      <c r="PS991" s="11"/>
      <c r="PT991" s="11"/>
      <c r="PU991" s="11"/>
      <c r="PV991" s="11"/>
      <c r="PW991" s="11"/>
      <c r="PX991" s="11"/>
      <c r="PY991" s="11"/>
      <c r="PZ991" s="11"/>
      <c r="QA991" s="11"/>
      <c r="QB991" s="11"/>
      <c r="QC991" s="11"/>
      <c r="QD991" s="11"/>
      <c r="QE991" s="11"/>
      <c r="QF991" s="11"/>
      <c r="QG991" s="11"/>
      <c r="QH991" s="11"/>
      <c r="QI991" s="11"/>
      <c r="QJ991" s="11"/>
      <c r="QK991" s="11"/>
      <c r="QL991" s="11"/>
      <c r="QM991" s="11"/>
      <c r="QN991" s="11"/>
      <c r="QO991" s="11"/>
      <c r="QP991" s="11"/>
      <c r="QQ991" s="11"/>
      <c r="QR991" s="11"/>
      <c r="QS991" s="11"/>
      <c r="QT991" s="11"/>
      <c r="QU991" s="11"/>
      <c r="QV991" s="11"/>
      <c r="QW991" s="11"/>
      <c r="QX991" s="11"/>
      <c r="QY991" s="11"/>
      <c r="QZ991" s="11"/>
      <c r="RA991" s="11"/>
      <c r="RB991" s="11"/>
      <c r="RC991" s="11"/>
      <c r="RD991" s="11"/>
      <c r="RE991" s="11"/>
      <c r="RF991" s="11"/>
      <c r="RG991" s="11"/>
      <c r="RH991" s="11"/>
      <c r="RI991" s="11"/>
      <c r="RJ991" s="11"/>
      <c r="RK991" s="11"/>
      <c r="RL991" s="11"/>
      <c r="RM991" s="11"/>
      <c r="RN991" s="11"/>
      <c r="RO991" s="11"/>
      <c r="RP991" s="11"/>
      <c r="RQ991" s="11"/>
      <c r="RR991" s="11"/>
      <c r="RS991" s="11"/>
      <c r="RT991" s="11"/>
      <c r="RU991" s="11"/>
      <c r="RV991" s="11"/>
      <c r="RW991" s="11"/>
      <c r="RX991" s="11"/>
      <c r="RY991" s="11"/>
      <c r="RZ991" s="11"/>
      <c r="SA991" s="11"/>
      <c r="SB991" s="11"/>
      <c r="SC991" s="11"/>
      <c r="SD991" s="11"/>
      <c r="SE991" s="11"/>
      <c r="SF991" s="11"/>
      <c r="SG991" s="11"/>
      <c r="SH991" s="11"/>
      <c r="SI991" s="11"/>
      <c r="SJ991" s="11"/>
      <c r="SK991" s="11"/>
      <c r="SL991" s="11"/>
      <c r="SM991" s="11"/>
      <c r="SN991" s="11"/>
      <c r="SO991" s="11"/>
      <c r="SP991" s="11"/>
      <c r="SQ991" s="11"/>
      <c r="SR991" s="11"/>
      <c r="SS991" s="11"/>
      <c r="ST991" s="11"/>
      <c r="SU991" s="11"/>
      <c r="SV991" s="11"/>
      <c r="SW991" s="11"/>
      <c r="SX991" s="11"/>
      <c r="SY991" s="11"/>
      <c r="SZ991" s="11"/>
      <c r="TA991" s="11"/>
      <c r="TB991" s="11"/>
      <c r="TC991" s="11"/>
      <c r="TD991" s="11"/>
      <c r="TE991" s="11"/>
      <c r="TF991" s="11"/>
      <c r="TG991" s="11"/>
      <c r="TH991" s="11"/>
      <c r="TI991" s="11"/>
      <c r="TJ991" s="11"/>
      <c r="TK991" s="11"/>
      <c r="TL991" s="11"/>
      <c r="TM991" s="11"/>
      <c r="TN991" s="11"/>
      <c r="TO991" s="11"/>
      <c r="TP991" s="11"/>
      <c r="TQ991" s="11"/>
      <c r="TR991" s="11"/>
      <c r="TS991" s="11"/>
      <c r="TT991" s="11"/>
      <c r="TU991" s="11"/>
      <c r="TV991" s="11"/>
      <c r="TW991" s="11"/>
      <c r="TX991" s="11"/>
      <c r="TY991" s="11"/>
      <c r="TZ991" s="11"/>
      <c r="UA991" s="11"/>
      <c r="UB991" s="11"/>
      <c r="UC991" s="11"/>
      <c r="UD991" s="11"/>
      <c r="UE991" s="11"/>
      <c r="UF991" s="11"/>
      <c r="UG991" s="11"/>
      <c r="UH991" s="11"/>
      <c r="UI991" s="11"/>
      <c r="UJ991" s="11"/>
      <c r="UK991" s="11"/>
      <c r="UL991" s="11"/>
      <c r="UM991" s="11"/>
      <c r="UN991" s="11"/>
      <c r="UO991" s="11"/>
      <c r="UP991" s="11"/>
      <c r="UQ991" s="11"/>
      <c r="UR991" s="11"/>
      <c r="US991" s="11"/>
      <c r="UT991" s="11"/>
      <c r="UU991" s="11"/>
      <c r="UV991" s="11"/>
      <c r="UW991" s="11"/>
      <c r="UX991" s="11"/>
      <c r="UY991" s="11"/>
      <c r="UZ991" s="11"/>
      <c r="VA991" s="11"/>
      <c r="VB991" s="11"/>
      <c r="VC991" s="11"/>
      <c r="VD991" s="11"/>
      <c r="VE991" s="11"/>
      <c r="VF991" s="11"/>
      <c r="VG991" s="11"/>
      <c r="VH991" s="11"/>
      <c r="VI991" s="11"/>
      <c r="VJ991" s="11"/>
      <c r="VK991" s="11"/>
      <c r="VL991" s="11"/>
      <c r="VM991" s="11"/>
      <c r="VN991" s="11"/>
      <c r="VO991" s="11"/>
      <c r="VP991" s="11"/>
      <c r="VQ991" s="11"/>
      <c r="VR991" s="11"/>
      <c r="VS991" s="11"/>
      <c r="VT991" s="11"/>
      <c r="VU991" s="11"/>
      <c r="VV991" s="11"/>
      <c r="VW991" s="11"/>
      <c r="VX991" s="11"/>
      <c r="VY991" s="11"/>
      <c r="VZ991" s="11"/>
      <c r="WA991" s="11"/>
      <c r="WB991" s="11"/>
      <c r="WC991" s="11"/>
      <c r="WD991" s="11"/>
      <c r="WE991" s="11"/>
      <c r="WF991" s="11"/>
      <c r="WG991" s="11"/>
      <c r="WH991" s="11"/>
      <c r="WI991" s="11"/>
      <c r="WJ991" s="11"/>
      <c r="WK991" s="11"/>
      <c r="WL991" s="11"/>
      <c r="WM991" s="11"/>
      <c r="WN991" s="11"/>
      <c r="WO991" s="11"/>
      <c r="WP991" s="11"/>
      <c r="WQ991" s="11"/>
      <c r="WR991" s="11"/>
      <c r="WS991" s="11"/>
      <c r="WT991" s="11"/>
      <c r="WU991" s="11"/>
      <c r="WV991" s="11"/>
      <c r="WW991" s="11"/>
      <c r="WX991" s="11"/>
      <c r="WY991" s="11"/>
      <c r="WZ991" s="11"/>
      <c r="XA991" s="11"/>
      <c r="XB991" s="11"/>
      <c r="XC991" s="11"/>
      <c r="XD991" s="11"/>
      <c r="XE991" s="11"/>
      <c r="XF991" s="11"/>
      <c r="XG991" s="11"/>
      <c r="XH991" s="11"/>
      <c r="XI991" s="11"/>
      <c r="XJ991" s="11"/>
      <c r="XK991" s="11"/>
      <c r="XL991" s="11"/>
      <c r="XM991" s="11"/>
      <c r="XN991" s="11"/>
      <c r="XO991" s="11"/>
      <c r="XP991" s="11"/>
      <c r="XQ991" s="11"/>
      <c r="XR991" s="11"/>
      <c r="XS991" s="11"/>
      <c r="XT991" s="11"/>
      <c r="XU991" s="11"/>
      <c r="XV991" s="11"/>
      <c r="XW991" s="11"/>
      <c r="XX991" s="11"/>
      <c r="XY991" s="11"/>
      <c r="XZ991" s="11"/>
      <c r="YA991" s="11"/>
      <c r="YB991" s="11"/>
      <c r="YC991" s="11"/>
      <c r="YD991" s="11"/>
      <c r="YE991" s="11"/>
      <c r="YF991" s="11"/>
      <c r="YG991" s="11"/>
      <c r="YH991" s="11"/>
      <c r="YI991" s="11"/>
      <c r="YJ991" s="11"/>
      <c r="YK991" s="11"/>
      <c r="YL991" s="11"/>
      <c r="YM991" s="11"/>
      <c r="YN991" s="11"/>
      <c r="YO991" s="11"/>
      <c r="YP991" s="11"/>
      <c r="YQ991" s="11"/>
      <c r="YR991" s="11"/>
      <c r="YS991" s="11"/>
      <c r="YT991" s="11"/>
      <c r="YU991" s="11"/>
      <c r="YV991" s="11"/>
      <c r="YW991" s="11"/>
      <c r="YX991" s="11"/>
      <c r="YY991" s="11"/>
      <c r="YZ991" s="11"/>
      <c r="ZA991" s="11"/>
      <c r="ZB991" s="11"/>
      <c r="ZC991" s="11"/>
      <c r="ZD991" s="11"/>
      <c r="ZE991" s="11"/>
      <c r="ZF991" s="11"/>
      <c r="ZG991" s="11"/>
      <c r="ZH991" s="11"/>
      <c r="ZI991" s="11"/>
      <c r="ZJ991" s="11"/>
      <c r="ZK991" s="11"/>
      <c r="ZL991" s="11"/>
      <c r="ZM991" s="11"/>
      <c r="ZN991" s="11"/>
      <c r="ZO991" s="11"/>
      <c r="ZP991" s="11"/>
      <c r="ZQ991" s="11"/>
      <c r="ZR991" s="11"/>
      <c r="ZS991" s="11"/>
      <c r="ZT991" s="11"/>
      <c r="ZU991" s="11"/>
      <c r="ZV991" s="11"/>
      <c r="ZW991" s="11"/>
      <c r="ZX991" s="11"/>
      <c r="ZY991" s="11"/>
      <c r="ZZ991" s="11"/>
      <c r="AAA991" s="11"/>
      <c r="AAB991" s="11"/>
      <c r="AAC991" s="11"/>
      <c r="AAD991" s="11"/>
      <c r="AAE991" s="11"/>
      <c r="AAF991" s="11"/>
      <c r="AAG991" s="11"/>
      <c r="AAH991" s="11"/>
      <c r="AAI991" s="11"/>
      <c r="AAJ991" s="11"/>
      <c r="AAK991" s="11"/>
      <c r="AAL991" s="11"/>
      <c r="AAM991" s="11"/>
      <c r="AAN991" s="11"/>
      <c r="AAO991" s="11"/>
      <c r="AAP991" s="11"/>
      <c r="AAQ991" s="11"/>
      <c r="AAR991" s="11"/>
      <c r="AAS991" s="11"/>
      <c r="AAT991" s="11"/>
      <c r="AAU991" s="11"/>
      <c r="AAV991" s="11"/>
      <c r="AAW991" s="11"/>
      <c r="AAX991" s="11"/>
      <c r="AAY991" s="11"/>
      <c r="AAZ991" s="11"/>
      <c r="ABA991" s="11"/>
      <c r="ABB991" s="11"/>
      <c r="ABC991" s="11"/>
      <c r="ABD991" s="11"/>
      <c r="ABE991" s="11"/>
      <c r="ABF991" s="11"/>
      <c r="ABG991" s="11"/>
      <c r="ABH991" s="11"/>
      <c r="ABI991" s="11"/>
      <c r="ABJ991" s="11"/>
      <c r="ABK991" s="11"/>
      <c r="ABL991" s="11"/>
      <c r="ABM991" s="11"/>
      <c r="ABN991" s="11"/>
      <c r="ABO991" s="11"/>
      <c r="ABP991" s="11"/>
      <c r="ABQ991" s="11"/>
      <c r="ABR991" s="11"/>
      <c r="ABS991" s="11"/>
      <c r="ABT991" s="11"/>
      <c r="ABU991" s="11"/>
      <c r="ABV991" s="11"/>
      <c r="ABW991" s="11"/>
      <c r="ABX991" s="11"/>
      <c r="ABY991" s="11"/>
      <c r="ABZ991" s="11"/>
      <c r="ACA991" s="11"/>
      <c r="ACB991" s="11"/>
      <c r="ACC991" s="11"/>
      <c r="ACD991" s="11"/>
      <c r="ACE991" s="11"/>
      <c r="ACF991" s="11"/>
      <c r="ACG991" s="11"/>
      <c r="ACH991" s="11"/>
      <c r="ACI991" s="11"/>
      <c r="ACJ991" s="11"/>
      <c r="ACK991" s="11"/>
      <c r="ACL991" s="11"/>
      <c r="ACM991" s="11"/>
      <c r="ACN991" s="11"/>
      <c r="ACO991" s="11"/>
      <c r="ACP991" s="11"/>
      <c r="ACQ991" s="11"/>
      <c r="ACR991" s="11"/>
      <c r="ACS991" s="11"/>
      <c r="ACT991" s="11"/>
      <c r="ACU991" s="11"/>
      <c r="ACV991" s="11"/>
      <c r="ACW991" s="11"/>
      <c r="ACX991" s="11"/>
      <c r="ACY991" s="11"/>
      <c r="ACZ991" s="11"/>
      <c r="ADA991" s="11"/>
      <c r="ADB991" s="11"/>
      <c r="ADC991" s="11"/>
      <c r="ADD991" s="11"/>
      <c r="ADE991" s="11"/>
      <c r="ADF991" s="11"/>
      <c r="ADG991" s="11"/>
      <c r="ADH991" s="11"/>
      <c r="ADI991" s="11"/>
      <c r="ADJ991" s="11"/>
      <c r="ADK991" s="11"/>
      <c r="ADL991" s="11"/>
      <c r="ADM991" s="11"/>
      <c r="ADN991" s="11"/>
      <c r="ADO991" s="11"/>
      <c r="ADP991" s="11"/>
      <c r="ADQ991" s="11"/>
      <c r="ADR991" s="11"/>
      <c r="ADS991" s="11"/>
      <c r="ADT991" s="11"/>
      <c r="ADU991" s="11"/>
      <c r="ADV991" s="11"/>
      <c r="ADW991" s="11"/>
      <c r="ADX991" s="11"/>
      <c r="ADY991" s="11"/>
      <c r="ADZ991" s="11"/>
      <c r="AEA991" s="11"/>
      <c r="AEB991" s="11"/>
      <c r="AEC991" s="11"/>
      <c r="AED991" s="11"/>
      <c r="AEE991" s="11"/>
      <c r="AEF991" s="11"/>
      <c r="AEG991" s="11"/>
      <c r="AEH991" s="11"/>
      <c r="AEI991" s="11"/>
      <c r="AEJ991" s="11"/>
      <c r="AEK991" s="11"/>
      <c r="AEL991" s="11"/>
      <c r="AEM991" s="11"/>
      <c r="AEN991" s="11"/>
      <c r="AEO991" s="11"/>
      <c r="AEP991" s="11"/>
      <c r="AEQ991" s="11"/>
      <c r="AER991" s="11"/>
      <c r="AES991" s="11"/>
      <c r="AET991" s="11"/>
      <c r="AEU991" s="11"/>
      <c r="AEV991" s="11"/>
      <c r="AEW991" s="11"/>
      <c r="AEX991" s="11"/>
      <c r="AEY991" s="11"/>
      <c r="AEZ991" s="11"/>
      <c r="AFA991" s="11"/>
      <c r="AFB991" s="11"/>
      <c r="AFC991" s="11"/>
      <c r="AFD991" s="11"/>
      <c r="AFE991" s="11"/>
      <c r="AFF991" s="11"/>
      <c r="AFG991" s="11"/>
      <c r="AFH991" s="11"/>
      <c r="AFI991" s="11"/>
      <c r="AFJ991" s="11"/>
      <c r="AFK991" s="11"/>
      <c r="AFL991" s="11"/>
      <c r="AFM991" s="11"/>
      <c r="AFN991" s="11"/>
      <c r="AFO991" s="11"/>
      <c r="AFP991" s="11"/>
      <c r="AFQ991" s="11"/>
      <c r="AFR991" s="11"/>
      <c r="AFS991" s="11"/>
      <c r="AFT991" s="11"/>
      <c r="AFU991" s="11"/>
      <c r="AFV991" s="11"/>
      <c r="AFW991" s="11"/>
      <c r="AFX991" s="11"/>
      <c r="AFY991" s="11"/>
      <c r="AFZ991" s="11"/>
      <c r="AGA991" s="11"/>
      <c r="AGB991" s="11"/>
      <c r="AGC991" s="11"/>
      <c r="AGD991" s="11"/>
      <c r="AGE991" s="11"/>
      <c r="AGF991" s="11"/>
      <c r="AGG991" s="11"/>
      <c r="AGH991" s="11"/>
      <c r="AGI991" s="11"/>
      <c r="AGJ991" s="11"/>
      <c r="AGK991" s="11"/>
      <c r="AGL991" s="11"/>
      <c r="AGM991" s="11"/>
      <c r="AGN991" s="11"/>
      <c r="AGO991" s="11"/>
      <c r="AGP991" s="11"/>
      <c r="AGQ991" s="11"/>
      <c r="AGR991" s="11"/>
      <c r="AGS991" s="11"/>
      <c r="AGT991" s="11"/>
      <c r="AGU991" s="11"/>
      <c r="AGV991" s="11"/>
      <c r="AGW991" s="11"/>
      <c r="AGX991" s="11"/>
      <c r="AGY991" s="11"/>
      <c r="AGZ991" s="11"/>
      <c r="AHA991" s="11"/>
      <c r="AHB991" s="11"/>
      <c r="AHC991" s="11"/>
      <c r="AHD991" s="11"/>
      <c r="AHE991" s="11"/>
      <c r="AHF991" s="11"/>
      <c r="AHG991" s="11"/>
      <c r="AHH991" s="11"/>
      <c r="AHI991" s="11"/>
      <c r="AHJ991" s="11"/>
      <c r="AHK991" s="11"/>
      <c r="AHL991" s="11"/>
      <c r="AHM991" s="11"/>
      <c r="AHN991" s="11"/>
      <c r="AHO991" s="11"/>
      <c r="AHP991" s="11"/>
      <c r="AHQ991" s="11"/>
      <c r="AHR991" s="11"/>
      <c r="AHS991" s="11"/>
      <c r="AHT991" s="11"/>
      <c r="AHU991" s="11"/>
      <c r="AHV991" s="11"/>
      <c r="AHW991" s="11"/>
      <c r="AHX991" s="11"/>
      <c r="AHY991" s="11"/>
      <c r="AHZ991" s="11"/>
      <c r="AIA991" s="11"/>
      <c r="AIB991" s="11"/>
      <c r="AIC991" s="11"/>
      <c r="AID991" s="11"/>
      <c r="AIE991" s="11"/>
      <c r="AIF991" s="11"/>
      <c r="AIG991" s="11"/>
      <c r="AIH991" s="11"/>
      <c r="AII991" s="11"/>
      <c r="AIJ991" s="11"/>
      <c r="AIK991" s="11"/>
      <c r="AIL991" s="11"/>
      <c r="AIM991" s="11"/>
      <c r="AIN991" s="11"/>
      <c r="AIO991" s="11"/>
      <c r="AIP991" s="11"/>
      <c r="AIQ991" s="11"/>
      <c r="AIR991" s="11"/>
      <c r="AIS991" s="11"/>
      <c r="AIT991" s="11"/>
      <c r="AIU991" s="11"/>
      <c r="AIV991" s="11"/>
      <c r="AIW991" s="11"/>
      <c r="AIX991" s="11"/>
      <c r="AIY991" s="11"/>
      <c r="AIZ991" s="11"/>
      <c r="AJA991" s="11"/>
      <c r="AJB991" s="11"/>
      <c r="AJC991" s="11"/>
      <c r="AJD991" s="11"/>
      <c r="AJE991" s="11"/>
      <c r="AJF991" s="11"/>
      <c r="AJG991" s="11"/>
      <c r="AJH991" s="11"/>
      <c r="AJI991" s="11"/>
      <c r="AJJ991" s="11"/>
      <c r="AJK991" s="11"/>
      <c r="AJL991" s="11"/>
      <c r="AJM991" s="11"/>
      <c r="AJN991" s="11"/>
      <c r="AJO991" s="11"/>
      <c r="AJP991" s="11"/>
      <c r="AJQ991" s="11"/>
      <c r="AJR991" s="11"/>
      <c r="AJS991" s="11"/>
      <c r="AJT991" s="11"/>
      <c r="AJU991" s="11"/>
      <c r="AJV991" s="11"/>
      <c r="AJW991" s="11"/>
      <c r="AJX991" s="11"/>
      <c r="AJY991" s="11"/>
      <c r="AJZ991" s="11"/>
      <c r="AKA991" s="11"/>
      <c r="AKB991" s="11"/>
      <c r="AKC991" s="11"/>
      <c r="AKD991" s="11"/>
      <c r="AKE991" s="11"/>
      <c r="AKF991" s="11"/>
      <c r="AKG991" s="11"/>
      <c r="AKH991" s="11"/>
      <c r="AKI991" s="11"/>
      <c r="AKJ991" s="11"/>
      <c r="AKK991" s="11"/>
      <c r="AKL991" s="11"/>
      <c r="AKM991" s="11"/>
      <c r="AKN991" s="11"/>
      <c r="AKO991" s="11"/>
      <c r="AKP991" s="11"/>
      <c r="AKQ991" s="11"/>
      <c r="AKR991" s="11"/>
      <c r="AKS991" s="11"/>
      <c r="AKT991" s="11"/>
      <c r="AKU991" s="11"/>
      <c r="AKV991" s="11"/>
      <c r="AKW991" s="11"/>
      <c r="AKX991" s="11"/>
      <c r="AKY991" s="11"/>
      <c r="AKZ991" s="11"/>
      <c r="ALA991" s="11"/>
      <c r="ALB991" s="11"/>
      <c r="ALC991" s="11"/>
      <c r="ALD991" s="11"/>
      <c r="ALE991" s="11"/>
      <c r="ALF991" s="11"/>
      <c r="ALG991" s="11"/>
      <c r="ALH991" s="11"/>
      <c r="ALI991" s="11"/>
      <c r="ALJ991" s="11"/>
      <c r="ALK991" s="11"/>
      <c r="ALL991" s="11"/>
      <c r="ALM991" s="11"/>
      <c r="ALN991" s="11"/>
      <c r="ALO991" s="11"/>
      <c r="ALP991" s="11"/>
      <c r="ALQ991" s="11"/>
      <c r="ALR991" s="11"/>
      <c r="ALS991" s="11"/>
      <c r="ALT991" s="11"/>
      <c r="ALU991" s="11"/>
      <c r="ALV991" s="11"/>
      <c r="ALW991" s="11"/>
      <c r="ALX991" s="11"/>
      <c r="ALY991" s="11"/>
      <c r="ALZ991" s="11"/>
      <c r="AMA991" s="11"/>
      <c r="AMB991" s="11"/>
      <c r="AMC991" s="11"/>
      <c r="AMD991" s="11"/>
      <c r="AME991" s="11"/>
      <c r="AMF991" s="11"/>
      <c r="AMG991" s="11"/>
      <c r="AMH991" s="11"/>
      <c r="AMI991" s="11"/>
      <c r="AMJ991" s="11"/>
    </row>
    <row r="992" spans="1:1024" s="9" customFormat="1" ht="37.5" x14ac:dyDescent="0.3">
      <c r="A992" s="18">
        <v>28</v>
      </c>
      <c r="B992" s="19">
        <v>19</v>
      </c>
      <c r="C992" s="74" t="s">
        <v>728</v>
      </c>
      <c r="D992" s="19">
        <v>1980</v>
      </c>
      <c r="E992" s="19" t="s">
        <v>34</v>
      </c>
      <c r="F992" s="24" t="s">
        <v>181</v>
      </c>
      <c r="G992" s="19" t="s">
        <v>36</v>
      </c>
      <c r="H992" s="19">
        <v>2</v>
      </c>
      <c r="I992" s="25">
        <v>1647.7</v>
      </c>
      <c r="J992" s="25">
        <v>944.8</v>
      </c>
      <c r="K992" s="61" t="s">
        <v>46</v>
      </c>
      <c r="L992" s="34">
        <f t="shared" si="166"/>
        <v>409025.04800000001</v>
      </c>
      <c r="M992" s="34">
        <f t="shared" si="167"/>
        <v>29856.324000000004</v>
      </c>
      <c r="N992" s="34">
        <f t="shared" si="164"/>
        <v>438881.37200000003</v>
      </c>
      <c r="O992" s="34">
        <f>N992</f>
        <v>438881.37200000003</v>
      </c>
      <c r="P992" s="23">
        <v>248.24</v>
      </c>
      <c r="Q992" s="23">
        <v>18.12</v>
      </c>
      <c r="R992" s="24" t="s">
        <v>279</v>
      </c>
      <c r="S992" s="24" t="s">
        <v>655</v>
      </c>
      <c r="T992" s="7"/>
      <c r="U992" s="7"/>
      <c r="V992" s="8"/>
      <c r="W992" s="7"/>
      <c r="X992" s="7"/>
      <c r="Z992" s="7"/>
      <c r="AA992" s="7"/>
      <c r="AB992" s="7"/>
      <c r="AC992" s="10"/>
      <c r="DX992" s="11"/>
      <c r="DY992" s="11"/>
      <c r="DZ992" s="11"/>
      <c r="EA992" s="11"/>
      <c r="EB992" s="11"/>
      <c r="EC992" s="11"/>
      <c r="ED992" s="11"/>
      <c r="EE992" s="11"/>
      <c r="EF992" s="11"/>
      <c r="EG992" s="11"/>
      <c r="EH992" s="11"/>
      <c r="EI992" s="11"/>
      <c r="EJ992" s="11"/>
      <c r="EK992" s="11"/>
      <c r="EL992" s="11"/>
      <c r="EM992" s="11"/>
      <c r="EN992" s="11"/>
      <c r="EO992" s="11"/>
      <c r="EP992" s="11"/>
      <c r="EQ992" s="11"/>
      <c r="ER992" s="11"/>
      <c r="ES992" s="11"/>
      <c r="ET992" s="11"/>
      <c r="EU992" s="11"/>
      <c r="EV992" s="11"/>
      <c r="EW992" s="11"/>
      <c r="EX992" s="11"/>
      <c r="EY992" s="11"/>
      <c r="EZ992" s="11"/>
      <c r="FA992" s="11"/>
      <c r="FB992" s="11"/>
      <c r="FC992" s="11"/>
      <c r="FD992" s="11"/>
      <c r="FE992" s="11"/>
      <c r="FF992" s="11"/>
      <c r="FG992" s="11"/>
      <c r="FH992" s="11"/>
      <c r="FI992" s="11"/>
      <c r="FJ992" s="11"/>
      <c r="FK992" s="11"/>
      <c r="FL992" s="11"/>
      <c r="FM992" s="11"/>
      <c r="FN992" s="11"/>
      <c r="FO992" s="11"/>
      <c r="FP992" s="11"/>
      <c r="FQ992" s="11"/>
      <c r="FR992" s="11"/>
      <c r="FS992" s="11"/>
      <c r="FT992" s="11"/>
      <c r="FU992" s="11"/>
      <c r="FV992" s="11"/>
      <c r="FW992" s="11"/>
      <c r="FX992" s="11"/>
      <c r="FY992" s="11"/>
      <c r="FZ992" s="11"/>
      <c r="GA992" s="11"/>
      <c r="GB992" s="11"/>
      <c r="GC992" s="11"/>
      <c r="GD992" s="11"/>
      <c r="GE992" s="11"/>
      <c r="GF992" s="11"/>
      <c r="GG992" s="11"/>
      <c r="GH992" s="11"/>
      <c r="GI992" s="11"/>
      <c r="GJ992" s="11"/>
      <c r="GK992" s="11"/>
      <c r="GL992" s="11"/>
      <c r="GM992" s="11"/>
      <c r="GN992" s="11"/>
      <c r="GO992" s="11"/>
      <c r="GP992" s="11"/>
      <c r="GQ992" s="11"/>
      <c r="GR992" s="11"/>
      <c r="GS992" s="11"/>
      <c r="GT992" s="11"/>
      <c r="GU992" s="11"/>
      <c r="GV992" s="11"/>
      <c r="GW992" s="11"/>
      <c r="GX992" s="11"/>
      <c r="GY992" s="11"/>
      <c r="GZ992" s="11"/>
      <c r="HA992" s="11"/>
      <c r="HB992" s="11"/>
      <c r="HC992" s="11"/>
      <c r="HD992" s="11"/>
      <c r="HE992" s="11"/>
      <c r="HF992" s="11"/>
      <c r="HG992" s="11"/>
      <c r="HH992" s="11"/>
      <c r="HI992" s="11"/>
      <c r="HJ992" s="11"/>
      <c r="HK992" s="11"/>
      <c r="HL992" s="11"/>
      <c r="HM992" s="11"/>
      <c r="HN992" s="11"/>
      <c r="HO992" s="11"/>
      <c r="HP992" s="11"/>
      <c r="HQ992" s="11"/>
      <c r="HR992" s="11"/>
      <c r="HS992" s="11"/>
      <c r="HT992" s="11"/>
      <c r="HU992" s="11"/>
      <c r="HV992" s="11"/>
      <c r="HW992" s="11"/>
      <c r="HX992" s="11"/>
      <c r="HY992" s="11"/>
      <c r="HZ992" s="11"/>
      <c r="IA992" s="11"/>
      <c r="IB992" s="11"/>
      <c r="IC992" s="11"/>
      <c r="ID992" s="11"/>
      <c r="IE992" s="11"/>
      <c r="IF992" s="11"/>
      <c r="IG992" s="11"/>
      <c r="IH992" s="11"/>
      <c r="II992" s="11"/>
      <c r="IJ992" s="11"/>
      <c r="IK992" s="11"/>
      <c r="IL992" s="11"/>
      <c r="IM992" s="11"/>
      <c r="IN992" s="11"/>
      <c r="IO992" s="11"/>
      <c r="IP992" s="11"/>
      <c r="IQ992" s="11"/>
      <c r="IR992" s="11"/>
      <c r="IS992" s="11"/>
      <c r="IT992" s="11"/>
      <c r="IU992" s="11"/>
      <c r="IV992" s="11"/>
      <c r="IW992" s="11"/>
      <c r="IX992" s="11"/>
      <c r="IY992" s="11"/>
      <c r="IZ992" s="11"/>
      <c r="JA992" s="11"/>
      <c r="JB992" s="11"/>
      <c r="JC992" s="11"/>
      <c r="JD992" s="11"/>
      <c r="JE992" s="11"/>
      <c r="JF992" s="11"/>
      <c r="JG992" s="11"/>
      <c r="JH992" s="11"/>
      <c r="JI992" s="11"/>
      <c r="JJ992" s="11"/>
      <c r="JK992" s="11"/>
      <c r="JL992" s="11"/>
      <c r="JM992" s="11"/>
      <c r="JN992" s="11"/>
      <c r="JO992" s="11"/>
      <c r="JP992" s="11"/>
      <c r="JQ992" s="11"/>
      <c r="JR992" s="11"/>
      <c r="JS992" s="11"/>
      <c r="JT992" s="11"/>
      <c r="JU992" s="11"/>
      <c r="JV992" s="11"/>
      <c r="JW992" s="11"/>
      <c r="JX992" s="11"/>
      <c r="JY992" s="11"/>
      <c r="JZ992" s="11"/>
      <c r="KA992" s="11"/>
      <c r="KB992" s="11"/>
      <c r="KC992" s="11"/>
      <c r="KD992" s="11"/>
      <c r="KE992" s="11"/>
      <c r="KF992" s="11"/>
      <c r="KG992" s="11"/>
      <c r="KH992" s="11"/>
      <c r="KI992" s="11"/>
      <c r="KJ992" s="11"/>
      <c r="KK992" s="11"/>
      <c r="KL992" s="11"/>
      <c r="KM992" s="11"/>
      <c r="KN992" s="11"/>
      <c r="KO992" s="11"/>
      <c r="KP992" s="11"/>
      <c r="KQ992" s="11"/>
      <c r="KR992" s="11"/>
      <c r="KS992" s="11"/>
      <c r="KT992" s="11"/>
      <c r="KU992" s="11"/>
      <c r="KV992" s="11"/>
      <c r="KW992" s="11"/>
      <c r="KX992" s="11"/>
      <c r="KY992" s="11"/>
      <c r="KZ992" s="11"/>
      <c r="LA992" s="11"/>
      <c r="LB992" s="11"/>
      <c r="LC992" s="11"/>
      <c r="LD992" s="11"/>
      <c r="LE992" s="11"/>
      <c r="LF992" s="11"/>
      <c r="LG992" s="11"/>
      <c r="LH992" s="11"/>
      <c r="LI992" s="11"/>
      <c r="LJ992" s="11"/>
      <c r="LK992" s="11"/>
      <c r="LL992" s="11"/>
      <c r="LM992" s="11"/>
      <c r="LN992" s="11"/>
      <c r="LO992" s="11"/>
      <c r="LP992" s="11"/>
      <c r="LQ992" s="11"/>
      <c r="LR992" s="11"/>
      <c r="LS992" s="11"/>
      <c r="LT992" s="11"/>
      <c r="LU992" s="11"/>
      <c r="LV992" s="11"/>
      <c r="LW992" s="11"/>
      <c r="LX992" s="11"/>
      <c r="LY992" s="11"/>
      <c r="LZ992" s="11"/>
      <c r="MA992" s="11"/>
      <c r="MB992" s="11"/>
      <c r="MC992" s="11"/>
      <c r="MD992" s="11"/>
      <c r="ME992" s="11"/>
      <c r="MF992" s="11"/>
      <c r="MG992" s="11"/>
      <c r="MH992" s="11"/>
      <c r="MI992" s="11"/>
      <c r="MJ992" s="11"/>
      <c r="MK992" s="11"/>
      <c r="ML992" s="11"/>
      <c r="MM992" s="11"/>
      <c r="MN992" s="11"/>
      <c r="MO992" s="11"/>
      <c r="MP992" s="11"/>
      <c r="MQ992" s="11"/>
      <c r="MR992" s="11"/>
      <c r="MS992" s="11"/>
      <c r="MT992" s="11"/>
      <c r="MU992" s="11"/>
      <c r="MV992" s="11"/>
      <c r="MW992" s="11"/>
      <c r="MX992" s="11"/>
      <c r="MY992" s="11"/>
      <c r="MZ992" s="11"/>
      <c r="NA992" s="11"/>
      <c r="NB992" s="11"/>
      <c r="NC992" s="11"/>
      <c r="ND992" s="11"/>
      <c r="NE992" s="11"/>
      <c r="NF992" s="11"/>
      <c r="NG992" s="11"/>
      <c r="NH992" s="11"/>
      <c r="NI992" s="11"/>
      <c r="NJ992" s="11"/>
      <c r="NK992" s="11"/>
      <c r="NL992" s="11"/>
      <c r="NM992" s="11"/>
      <c r="NN992" s="11"/>
      <c r="NO992" s="11"/>
      <c r="NP992" s="11"/>
      <c r="NQ992" s="11"/>
      <c r="NR992" s="11"/>
      <c r="NS992" s="11"/>
      <c r="NT992" s="11"/>
      <c r="NU992" s="11"/>
      <c r="NV992" s="11"/>
      <c r="NW992" s="11"/>
      <c r="NX992" s="11"/>
      <c r="NY992" s="11"/>
      <c r="NZ992" s="11"/>
      <c r="OA992" s="11"/>
      <c r="OB992" s="11"/>
      <c r="OC992" s="11"/>
      <c r="OD992" s="11"/>
      <c r="OE992" s="11"/>
      <c r="OF992" s="11"/>
      <c r="OG992" s="11"/>
      <c r="OH992" s="11"/>
      <c r="OI992" s="11"/>
      <c r="OJ992" s="11"/>
      <c r="OK992" s="11"/>
      <c r="OL992" s="11"/>
      <c r="OM992" s="11"/>
      <c r="ON992" s="11"/>
      <c r="OO992" s="11"/>
      <c r="OP992" s="11"/>
      <c r="OQ992" s="11"/>
      <c r="OR992" s="11"/>
      <c r="OS992" s="11"/>
      <c r="OT992" s="11"/>
      <c r="OU992" s="11"/>
      <c r="OV992" s="11"/>
      <c r="OW992" s="11"/>
      <c r="OX992" s="11"/>
      <c r="OY992" s="11"/>
      <c r="OZ992" s="11"/>
      <c r="PA992" s="11"/>
      <c r="PB992" s="11"/>
      <c r="PC992" s="11"/>
      <c r="PD992" s="11"/>
      <c r="PE992" s="11"/>
      <c r="PF992" s="11"/>
      <c r="PG992" s="11"/>
      <c r="PH992" s="11"/>
      <c r="PI992" s="11"/>
      <c r="PJ992" s="11"/>
      <c r="PK992" s="11"/>
      <c r="PL992" s="11"/>
      <c r="PM992" s="11"/>
      <c r="PN992" s="11"/>
      <c r="PO992" s="11"/>
      <c r="PP992" s="11"/>
      <c r="PQ992" s="11"/>
      <c r="PR992" s="11"/>
      <c r="PS992" s="11"/>
      <c r="PT992" s="11"/>
      <c r="PU992" s="11"/>
      <c r="PV992" s="11"/>
      <c r="PW992" s="11"/>
      <c r="PX992" s="11"/>
      <c r="PY992" s="11"/>
      <c r="PZ992" s="11"/>
      <c r="QA992" s="11"/>
      <c r="QB992" s="11"/>
      <c r="QC992" s="11"/>
      <c r="QD992" s="11"/>
      <c r="QE992" s="11"/>
      <c r="QF992" s="11"/>
      <c r="QG992" s="11"/>
      <c r="QH992" s="11"/>
      <c r="QI992" s="11"/>
      <c r="QJ992" s="11"/>
      <c r="QK992" s="11"/>
      <c r="QL992" s="11"/>
      <c r="QM992" s="11"/>
      <c r="QN992" s="11"/>
      <c r="QO992" s="11"/>
      <c r="QP992" s="11"/>
      <c r="QQ992" s="11"/>
      <c r="QR992" s="11"/>
      <c r="QS992" s="11"/>
      <c r="QT992" s="11"/>
      <c r="QU992" s="11"/>
      <c r="QV992" s="11"/>
      <c r="QW992" s="11"/>
      <c r="QX992" s="11"/>
      <c r="QY992" s="11"/>
      <c r="QZ992" s="11"/>
      <c r="RA992" s="11"/>
      <c r="RB992" s="11"/>
      <c r="RC992" s="11"/>
      <c r="RD992" s="11"/>
      <c r="RE992" s="11"/>
      <c r="RF992" s="11"/>
      <c r="RG992" s="11"/>
      <c r="RH992" s="11"/>
      <c r="RI992" s="11"/>
      <c r="RJ992" s="11"/>
      <c r="RK992" s="11"/>
      <c r="RL992" s="11"/>
      <c r="RM992" s="11"/>
      <c r="RN992" s="11"/>
      <c r="RO992" s="11"/>
      <c r="RP992" s="11"/>
      <c r="RQ992" s="11"/>
      <c r="RR992" s="11"/>
      <c r="RS992" s="11"/>
      <c r="RT992" s="11"/>
      <c r="RU992" s="11"/>
      <c r="RV992" s="11"/>
      <c r="RW992" s="11"/>
      <c r="RX992" s="11"/>
      <c r="RY992" s="11"/>
      <c r="RZ992" s="11"/>
      <c r="SA992" s="11"/>
      <c r="SB992" s="11"/>
      <c r="SC992" s="11"/>
      <c r="SD992" s="11"/>
      <c r="SE992" s="11"/>
      <c r="SF992" s="11"/>
      <c r="SG992" s="11"/>
      <c r="SH992" s="11"/>
      <c r="SI992" s="11"/>
      <c r="SJ992" s="11"/>
      <c r="SK992" s="11"/>
      <c r="SL992" s="11"/>
      <c r="SM992" s="11"/>
      <c r="SN992" s="11"/>
      <c r="SO992" s="11"/>
      <c r="SP992" s="11"/>
      <c r="SQ992" s="11"/>
      <c r="SR992" s="11"/>
      <c r="SS992" s="11"/>
      <c r="ST992" s="11"/>
      <c r="SU992" s="11"/>
      <c r="SV992" s="11"/>
      <c r="SW992" s="11"/>
      <c r="SX992" s="11"/>
      <c r="SY992" s="11"/>
      <c r="SZ992" s="11"/>
      <c r="TA992" s="11"/>
      <c r="TB992" s="11"/>
      <c r="TC992" s="11"/>
      <c r="TD992" s="11"/>
      <c r="TE992" s="11"/>
      <c r="TF992" s="11"/>
      <c r="TG992" s="11"/>
      <c r="TH992" s="11"/>
      <c r="TI992" s="11"/>
      <c r="TJ992" s="11"/>
      <c r="TK992" s="11"/>
      <c r="TL992" s="11"/>
      <c r="TM992" s="11"/>
      <c r="TN992" s="11"/>
      <c r="TO992" s="11"/>
      <c r="TP992" s="11"/>
      <c r="TQ992" s="11"/>
      <c r="TR992" s="11"/>
      <c r="TS992" s="11"/>
      <c r="TT992" s="11"/>
      <c r="TU992" s="11"/>
      <c r="TV992" s="11"/>
      <c r="TW992" s="11"/>
      <c r="TX992" s="11"/>
      <c r="TY992" s="11"/>
      <c r="TZ992" s="11"/>
      <c r="UA992" s="11"/>
      <c r="UB992" s="11"/>
      <c r="UC992" s="11"/>
      <c r="UD992" s="11"/>
      <c r="UE992" s="11"/>
      <c r="UF992" s="11"/>
      <c r="UG992" s="11"/>
      <c r="UH992" s="11"/>
      <c r="UI992" s="11"/>
      <c r="UJ992" s="11"/>
      <c r="UK992" s="11"/>
      <c r="UL992" s="11"/>
      <c r="UM992" s="11"/>
      <c r="UN992" s="11"/>
      <c r="UO992" s="11"/>
      <c r="UP992" s="11"/>
      <c r="UQ992" s="11"/>
      <c r="UR992" s="11"/>
      <c r="US992" s="11"/>
      <c r="UT992" s="11"/>
      <c r="UU992" s="11"/>
      <c r="UV992" s="11"/>
      <c r="UW992" s="11"/>
      <c r="UX992" s="11"/>
      <c r="UY992" s="11"/>
      <c r="UZ992" s="11"/>
      <c r="VA992" s="11"/>
      <c r="VB992" s="11"/>
      <c r="VC992" s="11"/>
      <c r="VD992" s="11"/>
      <c r="VE992" s="11"/>
      <c r="VF992" s="11"/>
      <c r="VG992" s="11"/>
      <c r="VH992" s="11"/>
      <c r="VI992" s="11"/>
      <c r="VJ992" s="11"/>
      <c r="VK992" s="11"/>
      <c r="VL992" s="11"/>
      <c r="VM992" s="11"/>
      <c r="VN992" s="11"/>
      <c r="VO992" s="11"/>
      <c r="VP992" s="11"/>
      <c r="VQ992" s="11"/>
      <c r="VR992" s="11"/>
      <c r="VS992" s="11"/>
      <c r="VT992" s="11"/>
      <c r="VU992" s="11"/>
      <c r="VV992" s="11"/>
      <c r="VW992" s="11"/>
      <c r="VX992" s="11"/>
      <c r="VY992" s="11"/>
      <c r="VZ992" s="11"/>
      <c r="WA992" s="11"/>
      <c r="WB992" s="11"/>
      <c r="WC992" s="11"/>
      <c r="WD992" s="11"/>
      <c r="WE992" s="11"/>
      <c r="WF992" s="11"/>
      <c r="WG992" s="11"/>
      <c r="WH992" s="11"/>
      <c r="WI992" s="11"/>
      <c r="WJ992" s="11"/>
      <c r="WK992" s="11"/>
      <c r="WL992" s="11"/>
      <c r="WM992" s="11"/>
      <c r="WN992" s="11"/>
      <c r="WO992" s="11"/>
      <c r="WP992" s="11"/>
      <c r="WQ992" s="11"/>
      <c r="WR992" s="11"/>
      <c r="WS992" s="11"/>
      <c r="WT992" s="11"/>
      <c r="WU992" s="11"/>
      <c r="WV992" s="11"/>
      <c r="WW992" s="11"/>
      <c r="WX992" s="11"/>
      <c r="WY992" s="11"/>
      <c r="WZ992" s="11"/>
      <c r="XA992" s="11"/>
      <c r="XB992" s="11"/>
      <c r="XC992" s="11"/>
      <c r="XD992" s="11"/>
      <c r="XE992" s="11"/>
      <c r="XF992" s="11"/>
      <c r="XG992" s="11"/>
      <c r="XH992" s="11"/>
      <c r="XI992" s="11"/>
      <c r="XJ992" s="11"/>
      <c r="XK992" s="11"/>
      <c r="XL992" s="11"/>
      <c r="XM992" s="11"/>
      <c r="XN992" s="11"/>
      <c r="XO992" s="11"/>
      <c r="XP992" s="11"/>
      <c r="XQ992" s="11"/>
      <c r="XR992" s="11"/>
      <c r="XS992" s="11"/>
      <c r="XT992" s="11"/>
      <c r="XU992" s="11"/>
      <c r="XV992" s="11"/>
      <c r="XW992" s="11"/>
      <c r="XX992" s="11"/>
      <c r="XY992" s="11"/>
      <c r="XZ992" s="11"/>
      <c r="YA992" s="11"/>
      <c r="YB992" s="11"/>
      <c r="YC992" s="11"/>
      <c r="YD992" s="11"/>
      <c r="YE992" s="11"/>
      <c r="YF992" s="11"/>
      <c r="YG992" s="11"/>
      <c r="YH992" s="11"/>
      <c r="YI992" s="11"/>
      <c r="YJ992" s="11"/>
      <c r="YK992" s="11"/>
      <c r="YL992" s="11"/>
      <c r="YM992" s="11"/>
      <c r="YN992" s="11"/>
      <c r="YO992" s="11"/>
      <c r="YP992" s="11"/>
      <c r="YQ992" s="11"/>
      <c r="YR992" s="11"/>
      <c r="YS992" s="11"/>
      <c r="YT992" s="11"/>
      <c r="YU992" s="11"/>
      <c r="YV992" s="11"/>
      <c r="YW992" s="11"/>
      <c r="YX992" s="11"/>
      <c r="YY992" s="11"/>
      <c r="YZ992" s="11"/>
      <c r="ZA992" s="11"/>
      <c r="ZB992" s="11"/>
      <c r="ZC992" s="11"/>
      <c r="ZD992" s="11"/>
      <c r="ZE992" s="11"/>
      <c r="ZF992" s="11"/>
      <c r="ZG992" s="11"/>
      <c r="ZH992" s="11"/>
      <c r="ZI992" s="11"/>
      <c r="ZJ992" s="11"/>
      <c r="ZK992" s="11"/>
      <c r="ZL992" s="11"/>
      <c r="ZM992" s="11"/>
      <c r="ZN992" s="11"/>
      <c r="ZO992" s="11"/>
      <c r="ZP992" s="11"/>
      <c r="ZQ992" s="11"/>
      <c r="ZR992" s="11"/>
      <c r="ZS992" s="11"/>
      <c r="ZT992" s="11"/>
      <c r="ZU992" s="11"/>
      <c r="ZV992" s="11"/>
      <c r="ZW992" s="11"/>
      <c r="ZX992" s="11"/>
      <c r="ZY992" s="11"/>
      <c r="ZZ992" s="11"/>
      <c r="AAA992" s="11"/>
      <c r="AAB992" s="11"/>
      <c r="AAC992" s="11"/>
      <c r="AAD992" s="11"/>
      <c r="AAE992" s="11"/>
      <c r="AAF992" s="11"/>
      <c r="AAG992" s="11"/>
      <c r="AAH992" s="11"/>
      <c r="AAI992" s="11"/>
      <c r="AAJ992" s="11"/>
      <c r="AAK992" s="11"/>
      <c r="AAL992" s="11"/>
      <c r="AAM992" s="11"/>
      <c r="AAN992" s="11"/>
      <c r="AAO992" s="11"/>
      <c r="AAP992" s="11"/>
      <c r="AAQ992" s="11"/>
      <c r="AAR992" s="11"/>
      <c r="AAS992" s="11"/>
      <c r="AAT992" s="11"/>
      <c r="AAU992" s="11"/>
      <c r="AAV992" s="11"/>
      <c r="AAW992" s="11"/>
      <c r="AAX992" s="11"/>
      <c r="AAY992" s="11"/>
      <c r="AAZ992" s="11"/>
      <c r="ABA992" s="11"/>
      <c r="ABB992" s="11"/>
      <c r="ABC992" s="11"/>
      <c r="ABD992" s="11"/>
      <c r="ABE992" s="11"/>
      <c r="ABF992" s="11"/>
      <c r="ABG992" s="11"/>
      <c r="ABH992" s="11"/>
      <c r="ABI992" s="11"/>
      <c r="ABJ992" s="11"/>
      <c r="ABK992" s="11"/>
      <c r="ABL992" s="11"/>
      <c r="ABM992" s="11"/>
      <c r="ABN992" s="11"/>
      <c r="ABO992" s="11"/>
      <c r="ABP992" s="11"/>
      <c r="ABQ992" s="11"/>
      <c r="ABR992" s="11"/>
      <c r="ABS992" s="11"/>
      <c r="ABT992" s="11"/>
      <c r="ABU992" s="11"/>
      <c r="ABV992" s="11"/>
      <c r="ABW992" s="11"/>
      <c r="ABX992" s="11"/>
      <c r="ABY992" s="11"/>
      <c r="ABZ992" s="11"/>
      <c r="ACA992" s="11"/>
      <c r="ACB992" s="11"/>
      <c r="ACC992" s="11"/>
      <c r="ACD992" s="11"/>
      <c r="ACE992" s="11"/>
      <c r="ACF992" s="11"/>
      <c r="ACG992" s="11"/>
      <c r="ACH992" s="11"/>
      <c r="ACI992" s="11"/>
      <c r="ACJ992" s="11"/>
      <c r="ACK992" s="11"/>
      <c r="ACL992" s="11"/>
      <c r="ACM992" s="11"/>
      <c r="ACN992" s="11"/>
      <c r="ACO992" s="11"/>
      <c r="ACP992" s="11"/>
      <c r="ACQ992" s="11"/>
      <c r="ACR992" s="11"/>
      <c r="ACS992" s="11"/>
      <c r="ACT992" s="11"/>
      <c r="ACU992" s="11"/>
      <c r="ACV992" s="11"/>
      <c r="ACW992" s="11"/>
      <c r="ACX992" s="11"/>
      <c r="ACY992" s="11"/>
      <c r="ACZ992" s="11"/>
      <c r="ADA992" s="11"/>
      <c r="ADB992" s="11"/>
      <c r="ADC992" s="11"/>
      <c r="ADD992" s="11"/>
      <c r="ADE992" s="11"/>
      <c r="ADF992" s="11"/>
      <c r="ADG992" s="11"/>
      <c r="ADH992" s="11"/>
      <c r="ADI992" s="11"/>
      <c r="ADJ992" s="11"/>
      <c r="ADK992" s="11"/>
      <c r="ADL992" s="11"/>
      <c r="ADM992" s="11"/>
      <c r="ADN992" s="11"/>
      <c r="ADO992" s="11"/>
      <c r="ADP992" s="11"/>
      <c r="ADQ992" s="11"/>
      <c r="ADR992" s="11"/>
      <c r="ADS992" s="11"/>
      <c r="ADT992" s="11"/>
      <c r="ADU992" s="11"/>
      <c r="ADV992" s="11"/>
      <c r="ADW992" s="11"/>
      <c r="ADX992" s="11"/>
      <c r="ADY992" s="11"/>
      <c r="ADZ992" s="11"/>
      <c r="AEA992" s="11"/>
      <c r="AEB992" s="11"/>
      <c r="AEC992" s="11"/>
      <c r="AED992" s="11"/>
      <c r="AEE992" s="11"/>
      <c r="AEF992" s="11"/>
      <c r="AEG992" s="11"/>
      <c r="AEH992" s="11"/>
      <c r="AEI992" s="11"/>
      <c r="AEJ992" s="11"/>
      <c r="AEK992" s="11"/>
      <c r="AEL992" s="11"/>
      <c r="AEM992" s="11"/>
      <c r="AEN992" s="11"/>
      <c r="AEO992" s="11"/>
      <c r="AEP992" s="11"/>
      <c r="AEQ992" s="11"/>
      <c r="AER992" s="11"/>
      <c r="AES992" s="11"/>
      <c r="AET992" s="11"/>
      <c r="AEU992" s="11"/>
      <c r="AEV992" s="11"/>
      <c r="AEW992" s="11"/>
      <c r="AEX992" s="11"/>
      <c r="AEY992" s="11"/>
      <c r="AEZ992" s="11"/>
      <c r="AFA992" s="11"/>
      <c r="AFB992" s="11"/>
      <c r="AFC992" s="11"/>
      <c r="AFD992" s="11"/>
      <c r="AFE992" s="11"/>
      <c r="AFF992" s="11"/>
      <c r="AFG992" s="11"/>
      <c r="AFH992" s="11"/>
      <c r="AFI992" s="11"/>
      <c r="AFJ992" s="11"/>
      <c r="AFK992" s="11"/>
      <c r="AFL992" s="11"/>
      <c r="AFM992" s="11"/>
      <c r="AFN992" s="11"/>
      <c r="AFO992" s="11"/>
      <c r="AFP992" s="11"/>
      <c r="AFQ992" s="11"/>
      <c r="AFR992" s="11"/>
      <c r="AFS992" s="11"/>
      <c r="AFT992" s="11"/>
      <c r="AFU992" s="11"/>
      <c r="AFV992" s="11"/>
      <c r="AFW992" s="11"/>
      <c r="AFX992" s="11"/>
      <c r="AFY992" s="11"/>
      <c r="AFZ992" s="11"/>
      <c r="AGA992" s="11"/>
      <c r="AGB992" s="11"/>
      <c r="AGC992" s="11"/>
      <c r="AGD992" s="11"/>
      <c r="AGE992" s="11"/>
      <c r="AGF992" s="11"/>
      <c r="AGG992" s="11"/>
      <c r="AGH992" s="11"/>
      <c r="AGI992" s="11"/>
      <c r="AGJ992" s="11"/>
      <c r="AGK992" s="11"/>
      <c r="AGL992" s="11"/>
      <c r="AGM992" s="11"/>
      <c r="AGN992" s="11"/>
      <c r="AGO992" s="11"/>
      <c r="AGP992" s="11"/>
      <c r="AGQ992" s="11"/>
      <c r="AGR992" s="11"/>
      <c r="AGS992" s="11"/>
      <c r="AGT992" s="11"/>
      <c r="AGU992" s="11"/>
      <c r="AGV992" s="11"/>
      <c r="AGW992" s="11"/>
      <c r="AGX992" s="11"/>
      <c r="AGY992" s="11"/>
      <c r="AGZ992" s="11"/>
      <c r="AHA992" s="11"/>
      <c r="AHB992" s="11"/>
      <c r="AHC992" s="11"/>
      <c r="AHD992" s="11"/>
      <c r="AHE992" s="11"/>
      <c r="AHF992" s="11"/>
      <c r="AHG992" s="11"/>
      <c r="AHH992" s="11"/>
      <c r="AHI992" s="11"/>
      <c r="AHJ992" s="11"/>
      <c r="AHK992" s="11"/>
      <c r="AHL992" s="11"/>
      <c r="AHM992" s="11"/>
      <c r="AHN992" s="11"/>
      <c r="AHO992" s="11"/>
      <c r="AHP992" s="11"/>
      <c r="AHQ992" s="11"/>
      <c r="AHR992" s="11"/>
      <c r="AHS992" s="11"/>
      <c r="AHT992" s="11"/>
      <c r="AHU992" s="11"/>
      <c r="AHV992" s="11"/>
      <c r="AHW992" s="11"/>
      <c r="AHX992" s="11"/>
      <c r="AHY992" s="11"/>
      <c r="AHZ992" s="11"/>
      <c r="AIA992" s="11"/>
      <c r="AIB992" s="11"/>
      <c r="AIC992" s="11"/>
      <c r="AID992" s="11"/>
      <c r="AIE992" s="11"/>
      <c r="AIF992" s="11"/>
      <c r="AIG992" s="11"/>
      <c r="AIH992" s="11"/>
      <c r="AII992" s="11"/>
      <c r="AIJ992" s="11"/>
      <c r="AIK992" s="11"/>
      <c r="AIL992" s="11"/>
      <c r="AIM992" s="11"/>
      <c r="AIN992" s="11"/>
      <c r="AIO992" s="11"/>
      <c r="AIP992" s="11"/>
      <c r="AIQ992" s="11"/>
      <c r="AIR992" s="11"/>
      <c r="AIS992" s="11"/>
      <c r="AIT992" s="11"/>
      <c r="AIU992" s="11"/>
      <c r="AIV992" s="11"/>
      <c r="AIW992" s="11"/>
      <c r="AIX992" s="11"/>
      <c r="AIY992" s="11"/>
      <c r="AIZ992" s="11"/>
      <c r="AJA992" s="11"/>
      <c r="AJB992" s="11"/>
      <c r="AJC992" s="11"/>
      <c r="AJD992" s="11"/>
      <c r="AJE992" s="11"/>
      <c r="AJF992" s="11"/>
      <c r="AJG992" s="11"/>
      <c r="AJH992" s="11"/>
      <c r="AJI992" s="11"/>
      <c r="AJJ992" s="11"/>
      <c r="AJK992" s="11"/>
      <c r="AJL992" s="11"/>
      <c r="AJM992" s="11"/>
      <c r="AJN992" s="11"/>
      <c r="AJO992" s="11"/>
      <c r="AJP992" s="11"/>
      <c r="AJQ992" s="11"/>
      <c r="AJR992" s="11"/>
      <c r="AJS992" s="11"/>
      <c r="AJT992" s="11"/>
      <c r="AJU992" s="11"/>
      <c r="AJV992" s="11"/>
      <c r="AJW992" s="11"/>
      <c r="AJX992" s="11"/>
      <c r="AJY992" s="11"/>
      <c r="AJZ992" s="11"/>
      <c r="AKA992" s="11"/>
      <c r="AKB992" s="11"/>
      <c r="AKC992" s="11"/>
      <c r="AKD992" s="11"/>
      <c r="AKE992" s="11"/>
      <c r="AKF992" s="11"/>
      <c r="AKG992" s="11"/>
      <c r="AKH992" s="11"/>
      <c r="AKI992" s="11"/>
      <c r="AKJ992" s="11"/>
      <c r="AKK992" s="11"/>
      <c r="AKL992" s="11"/>
      <c r="AKM992" s="11"/>
      <c r="AKN992" s="11"/>
      <c r="AKO992" s="11"/>
      <c r="AKP992" s="11"/>
      <c r="AKQ992" s="11"/>
      <c r="AKR992" s="11"/>
      <c r="AKS992" s="11"/>
      <c r="AKT992" s="11"/>
      <c r="AKU992" s="11"/>
      <c r="AKV992" s="11"/>
      <c r="AKW992" s="11"/>
      <c r="AKX992" s="11"/>
      <c r="AKY992" s="11"/>
      <c r="AKZ992" s="11"/>
      <c r="ALA992" s="11"/>
      <c r="ALB992" s="11"/>
      <c r="ALC992" s="11"/>
      <c r="ALD992" s="11"/>
      <c r="ALE992" s="11"/>
      <c r="ALF992" s="11"/>
      <c r="ALG992" s="11"/>
      <c r="ALH992" s="11"/>
      <c r="ALI992" s="11"/>
      <c r="ALJ992" s="11"/>
      <c r="ALK992" s="11"/>
      <c r="ALL992" s="11"/>
      <c r="ALM992" s="11"/>
      <c r="ALN992" s="11"/>
      <c r="ALO992" s="11"/>
      <c r="ALP992" s="11"/>
      <c r="ALQ992" s="11"/>
      <c r="ALR992" s="11"/>
      <c r="ALS992" s="11"/>
      <c r="ALT992" s="11"/>
      <c r="ALU992" s="11"/>
      <c r="ALV992" s="11"/>
      <c r="ALW992" s="11"/>
      <c r="ALX992" s="11"/>
      <c r="ALY992" s="11"/>
      <c r="ALZ992" s="11"/>
      <c r="AMA992" s="11"/>
      <c r="AMB992" s="11"/>
      <c r="AMC992" s="11"/>
      <c r="AMD992" s="11"/>
      <c r="AME992" s="11"/>
      <c r="AMF992" s="11"/>
      <c r="AMG992" s="11"/>
      <c r="AMH992" s="11"/>
      <c r="AMI992" s="11"/>
      <c r="AMJ992" s="11"/>
    </row>
    <row r="993" spans="1:1024" s="9" customFormat="1" ht="37.5" x14ac:dyDescent="0.3">
      <c r="A993" s="18">
        <v>29</v>
      </c>
      <c r="B993" s="19">
        <v>20</v>
      </c>
      <c r="C993" s="74" t="s">
        <v>729</v>
      </c>
      <c r="D993" s="19">
        <v>1980</v>
      </c>
      <c r="E993" s="19" t="s">
        <v>34</v>
      </c>
      <c r="F993" s="24" t="s">
        <v>181</v>
      </c>
      <c r="G993" s="19" t="s">
        <v>36</v>
      </c>
      <c r="H993" s="19">
        <v>2</v>
      </c>
      <c r="I993" s="25">
        <v>1647.7</v>
      </c>
      <c r="J993" s="25">
        <v>944.8</v>
      </c>
      <c r="K993" s="61" t="s">
        <v>46</v>
      </c>
      <c r="L993" s="34">
        <f t="shared" si="166"/>
        <v>409025.04800000001</v>
      </c>
      <c r="M993" s="34">
        <f t="shared" si="167"/>
        <v>29856.324000000004</v>
      </c>
      <c r="N993" s="34">
        <f t="shared" si="164"/>
        <v>438881.37200000003</v>
      </c>
      <c r="O993" s="34">
        <f>N993</f>
        <v>438881.37200000003</v>
      </c>
      <c r="P993" s="23">
        <v>248.24</v>
      </c>
      <c r="Q993" s="23">
        <v>18.12</v>
      </c>
      <c r="R993" s="24" t="s">
        <v>279</v>
      </c>
      <c r="S993" s="24" t="s">
        <v>655</v>
      </c>
      <c r="T993" s="7"/>
      <c r="U993" s="7"/>
      <c r="V993" s="8"/>
      <c r="W993" s="7"/>
      <c r="X993" s="7"/>
      <c r="Z993" s="7"/>
      <c r="AA993" s="7"/>
      <c r="AB993" s="7"/>
      <c r="AC993" s="10"/>
      <c r="DX993" s="11"/>
      <c r="DY993" s="11"/>
      <c r="DZ993" s="11"/>
      <c r="EA993" s="11"/>
      <c r="EB993" s="11"/>
      <c r="EC993" s="11"/>
      <c r="ED993" s="11"/>
      <c r="EE993" s="11"/>
      <c r="EF993" s="11"/>
      <c r="EG993" s="11"/>
      <c r="EH993" s="11"/>
      <c r="EI993" s="11"/>
      <c r="EJ993" s="11"/>
      <c r="EK993" s="11"/>
      <c r="EL993" s="11"/>
      <c r="EM993" s="11"/>
      <c r="EN993" s="11"/>
      <c r="EO993" s="11"/>
      <c r="EP993" s="11"/>
      <c r="EQ993" s="11"/>
      <c r="ER993" s="11"/>
      <c r="ES993" s="11"/>
      <c r="ET993" s="11"/>
      <c r="EU993" s="11"/>
      <c r="EV993" s="11"/>
      <c r="EW993" s="11"/>
      <c r="EX993" s="11"/>
      <c r="EY993" s="11"/>
      <c r="EZ993" s="11"/>
      <c r="FA993" s="11"/>
      <c r="FB993" s="11"/>
      <c r="FC993" s="11"/>
      <c r="FD993" s="11"/>
      <c r="FE993" s="11"/>
      <c r="FF993" s="11"/>
      <c r="FG993" s="11"/>
      <c r="FH993" s="11"/>
      <c r="FI993" s="11"/>
      <c r="FJ993" s="11"/>
      <c r="FK993" s="11"/>
      <c r="FL993" s="11"/>
      <c r="FM993" s="11"/>
      <c r="FN993" s="11"/>
      <c r="FO993" s="11"/>
      <c r="FP993" s="11"/>
      <c r="FQ993" s="11"/>
      <c r="FR993" s="11"/>
      <c r="FS993" s="11"/>
      <c r="FT993" s="11"/>
      <c r="FU993" s="11"/>
      <c r="FV993" s="11"/>
      <c r="FW993" s="11"/>
      <c r="FX993" s="11"/>
      <c r="FY993" s="11"/>
      <c r="FZ993" s="11"/>
      <c r="GA993" s="11"/>
      <c r="GB993" s="11"/>
      <c r="GC993" s="11"/>
      <c r="GD993" s="11"/>
      <c r="GE993" s="11"/>
      <c r="GF993" s="11"/>
      <c r="GG993" s="11"/>
      <c r="GH993" s="11"/>
      <c r="GI993" s="11"/>
      <c r="GJ993" s="11"/>
      <c r="GK993" s="11"/>
      <c r="GL993" s="11"/>
      <c r="GM993" s="11"/>
      <c r="GN993" s="11"/>
      <c r="GO993" s="11"/>
      <c r="GP993" s="11"/>
      <c r="GQ993" s="11"/>
      <c r="GR993" s="11"/>
      <c r="GS993" s="11"/>
      <c r="GT993" s="11"/>
      <c r="GU993" s="11"/>
      <c r="GV993" s="11"/>
      <c r="GW993" s="11"/>
      <c r="GX993" s="11"/>
      <c r="GY993" s="11"/>
      <c r="GZ993" s="11"/>
      <c r="HA993" s="11"/>
      <c r="HB993" s="11"/>
      <c r="HC993" s="11"/>
      <c r="HD993" s="11"/>
      <c r="HE993" s="11"/>
      <c r="HF993" s="11"/>
      <c r="HG993" s="11"/>
      <c r="HH993" s="11"/>
      <c r="HI993" s="11"/>
      <c r="HJ993" s="11"/>
      <c r="HK993" s="11"/>
      <c r="HL993" s="11"/>
      <c r="HM993" s="11"/>
      <c r="HN993" s="11"/>
      <c r="HO993" s="11"/>
      <c r="HP993" s="11"/>
      <c r="HQ993" s="11"/>
      <c r="HR993" s="11"/>
      <c r="HS993" s="11"/>
      <c r="HT993" s="11"/>
      <c r="HU993" s="11"/>
      <c r="HV993" s="11"/>
      <c r="HW993" s="11"/>
      <c r="HX993" s="11"/>
      <c r="HY993" s="11"/>
      <c r="HZ993" s="11"/>
      <c r="IA993" s="11"/>
      <c r="IB993" s="11"/>
      <c r="IC993" s="11"/>
      <c r="ID993" s="11"/>
      <c r="IE993" s="11"/>
      <c r="IF993" s="11"/>
      <c r="IG993" s="11"/>
      <c r="IH993" s="11"/>
      <c r="II993" s="11"/>
      <c r="IJ993" s="11"/>
      <c r="IK993" s="11"/>
      <c r="IL993" s="11"/>
      <c r="IM993" s="11"/>
      <c r="IN993" s="11"/>
      <c r="IO993" s="11"/>
      <c r="IP993" s="11"/>
      <c r="IQ993" s="11"/>
      <c r="IR993" s="11"/>
      <c r="IS993" s="11"/>
      <c r="IT993" s="11"/>
      <c r="IU993" s="11"/>
      <c r="IV993" s="11"/>
      <c r="IW993" s="11"/>
      <c r="IX993" s="11"/>
      <c r="IY993" s="11"/>
      <c r="IZ993" s="11"/>
      <c r="JA993" s="11"/>
      <c r="JB993" s="11"/>
      <c r="JC993" s="11"/>
      <c r="JD993" s="11"/>
      <c r="JE993" s="11"/>
      <c r="JF993" s="11"/>
      <c r="JG993" s="11"/>
      <c r="JH993" s="11"/>
      <c r="JI993" s="11"/>
      <c r="JJ993" s="11"/>
      <c r="JK993" s="11"/>
      <c r="JL993" s="11"/>
      <c r="JM993" s="11"/>
      <c r="JN993" s="11"/>
      <c r="JO993" s="11"/>
      <c r="JP993" s="11"/>
      <c r="JQ993" s="11"/>
      <c r="JR993" s="11"/>
      <c r="JS993" s="11"/>
      <c r="JT993" s="11"/>
      <c r="JU993" s="11"/>
      <c r="JV993" s="11"/>
      <c r="JW993" s="11"/>
      <c r="JX993" s="11"/>
      <c r="JY993" s="11"/>
      <c r="JZ993" s="11"/>
      <c r="KA993" s="11"/>
      <c r="KB993" s="11"/>
      <c r="KC993" s="11"/>
      <c r="KD993" s="11"/>
      <c r="KE993" s="11"/>
      <c r="KF993" s="11"/>
      <c r="KG993" s="11"/>
      <c r="KH993" s="11"/>
      <c r="KI993" s="11"/>
      <c r="KJ993" s="11"/>
      <c r="KK993" s="11"/>
      <c r="KL993" s="11"/>
      <c r="KM993" s="11"/>
      <c r="KN993" s="11"/>
      <c r="KO993" s="11"/>
      <c r="KP993" s="11"/>
      <c r="KQ993" s="11"/>
      <c r="KR993" s="11"/>
      <c r="KS993" s="11"/>
      <c r="KT993" s="11"/>
      <c r="KU993" s="11"/>
      <c r="KV993" s="11"/>
      <c r="KW993" s="11"/>
      <c r="KX993" s="11"/>
      <c r="KY993" s="11"/>
      <c r="KZ993" s="11"/>
      <c r="LA993" s="11"/>
      <c r="LB993" s="11"/>
      <c r="LC993" s="11"/>
      <c r="LD993" s="11"/>
      <c r="LE993" s="11"/>
      <c r="LF993" s="11"/>
      <c r="LG993" s="11"/>
      <c r="LH993" s="11"/>
      <c r="LI993" s="11"/>
      <c r="LJ993" s="11"/>
      <c r="LK993" s="11"/>
      <c r="LL993" s="11"/>
      <c r="LM993" s="11"/>
      <c r="LN993" s="11"/>
      <c r="LO993" s="11"/>
      <c r="LP993" s="11"/>
      <c r="LQ993" s="11"/>
      <c r="LR993" s="11"/>
      <c r="LS993" s="11"/>
      <c r="LT993" s="11"/>
      <c r="LU993" s="11"/>
      <c r="LV993" s="11"/>
      <c r="LW993" s="11"/>
      <c r="LX993" s="11"/>
      <c r="LY993" s="11"/>
      <c r="LZ993" s="11"/>
      <c r="MA993" s="11"/>
      <c r="MB993" s="11"/>
      <c r="MC993" s="11"/>
      <c r="MD993" s="11"/>
      <c r="ME993" s="11"/>
      <c r="MF993" s="11"/>
      <c r="MG993" s="11"/>
      <c r="MH993" s="11"/>
      <c r="MI993" s="11"/>
      <c r="MJ993" s="11"/>
      <c r="MK993" s="11"/>
      <c r="ML993" s="11"/>
      <c r="MM993" s="11"/>
      <c r="MN993" s="11"/>
      <c r="MO993" s="11"/>
      <c r="MP993" s="11"/>
      <c r="MQ993" s="11"/>
      <c r="MR993" s="11"/>
      <c r="MS993" s="11"/>
      <c r="MT993" s="11"/>
      <c r="MU993" s="11"/>
      <c r="MV993" s="11"/>
      <c r="MW993" s="11"/>
      <c r="MX993" s="11"/>
      <c r="MY993" s="11"/>
      <c r="MZ993" s="11"/>
      <c r="NA993" s="11"/>
      <c r="NB993" s="11"/>
      <c r="NC993" s="11"/>
      <c r="ND993" s="11"/>
      <c r="NE993" s="11"/>
      <c r="NF993" s="11"/>
      <c r="NG993" s="11"/>
      <c r="NH993" s="11"/>
      <c r="NI993" s="11"/>
      <c r="NJ993" s="11"/>
      <c r="NK993" s="11"/>
      <c r="NL993" s="11"/>
      <c r="NM993" s="11"/>
      <c r="NN993" s="11"/>
      <c r="NO993" s="11"/>
      <c r="NP993" s="11"/>
      <c r="NQ993" s="11"/>
      <c r="NR993" s="11"/>
      <c r="NS993" s="11"/>
      <c r="NT993" s="11"/>
      <c r="NU993" s="11"/>
      <c r="NV993" s="11"/>
      <c r="NW993" s="11"/>
      <c r="NX993" s="11"/>
      <c r="NY993" s="11"/>
      <c r="NZ993" s="11"/>
      <c r="OA993" s="11"/>
      <c r="OB993" s="11"/>
      <c r="OC993" s="11"/>
      <c r="OD993" s="11"/>
      <c r="OE993" s="11"/>
      <c r="OF993" s="11"/>
      <c r="OG993" s="11"/>
      <c r="OH993" s="11"/>
      <c r="OI993" s="11"/>
      <c r="OJ993" s="11"/>
      <c r="OK993" s="11"/>
      <c r="OL993" s="11"/>
      <c r="OM993" s="11"/>
      <c r="ON993" s="11"/>
      <c r="OO993" s="11"/>
      <c r="OP993" s="11"/>
      <c r="OQ993" s="11"/>
      <c r="OR993" s="11"/>
      <c r="OS993" s="11"/>
      <c r="OT993" s="11"/>
      <c r="OU993" s="11"/>
      <c r="OV993" s="11"/>
      <c r="OW993" s="11"/>
      <c r="OX993" s="11"/>
      <c r="OY993" s="11"/>
      <c r="OZ993" s="11"/>
      <c r="PA993" s="11"/>
      <c r="PB993" s="11"/>
      <c r="PC993" s="11"/>
      <c r="PD993" s="11"/>
      <c r="PE993" s="11"/>
      <c r="PF993" s="11"/>
      <c r="PG993" s="11"/>
      <c r="PH993" s="11"/>
      <c r="PI993" s="11"/>
      <c r="PJ993" s="11"/>
      <c r="PK993" s="11"/>
      <c r="PL993" s="11"/>
      <c r="PM993" s="11"/>
      <c r="PN993" s="11"/>
      <c r="PO993" s="11"/>
      <c r="PP993" s="11"/>
      <c r="PQ993" s="11"/>
      <c r="PR993" s="11"/>
      <c r="PS993" s="11"/>
      <c r="PT993" s="11"/>
      <c r="PU993" s="11"/>
      <c r="PV993" s="11"/>
      <c r="PW993" s="11"/>
      <c r="PX993" s="11"/>
      <c r="PY993" s="11"/>
      <c r="PZ993" s="11"/>
      <c r="QA993" s="11"/>
      <c r="QB993" s="11"/>
      <c r="QC993" s="11"/>
      <c r="QD993" s="11"/>
      <c r="QE993" s="11"/>
      <c r="QF993" s="11"/>
      <c r="QG993" s="11"/>
      <c r="QH993" s="11"/>
      <c r="QI993" s="11"/>
      <c r="QJ993" s="11"/>
      <c r="QK993" s="11"/>
      <c r="QL993" s="11"/>
      <c r="QM993" s="11"/>
      <c r="QN993" s="11"/>
      <c r="QO993" s="11"/>
      <c r="QP993" s="11"/>
      <c r="QQ993" s="11"/>
      <c r="QR993" s="11"/>
      <c r="QS993" s="11"/>
      <c r="QT993" s="11"/>
      <c r="QU993" s="11"/>
      <c r="QV993" s="11"/>
      <c r="QW993" s="11"/>
      <c r="QX993" s="11"/>
      <c r="QY993" s="11"/>
      <c r="QZ993" s="11"/>
      <c r="RA993" s="11"/>
      <c r="RB993" s="11"/>
      <c r="RC993" s="11"/>
      <c r="RD993" s="11"/>
      <c r="RE993" s="11"/>
      <c r="RF993" s="11"/>
      <c r="RG993" s="11"/>
      <c r="RH993" s="11"/>
      <c r="RI993" s="11"/>
      <c r="RJ993" s="11"/>
      <c r="RK993" s="11"/>
      <c r="RL993" s="11"/>
      <c r="RM993" s="11"/>
      <c r="RN993" s="11"/>
      <c r="RO993" s="11"/>
      <c r="RP993" s="11"/>
      <c r="RQ993" s="11"/>
      <c r="RR993" s="11"/>
      <c r="RS993" s="11"/>
      <c r="RT993" s="11"/>
      <c r="RU993" s="11"/>
      <c r="RV993" s="11"/>
      <c r="RW993" s="11"/>
      <c r="RX993" s="11"/>
      <c r="RY993" s="11"/>
      <c r="RZ993" s="11"/>
      <c r="SA993" s="11"/>
      <c r="SB993" s="11"/>
      <c r="SC993" s="11"/>
      <c r="SD993" s="11"/>
      <c r="SE993" s="11"/>
      <c r="SF993" s="11"/>
      <c r="SG993" s="11"/>
      <c r="SH993" s="11"/>
      <c r="SI993" s="11"/>
      <c r="SJ993" s="11"/>
      <c r="SK993" s="11"/>
      <c r="SL993" s="11"/>
      <c r="SM993" s="11"/>
      <c r="SN993" s="11"/>
      <c r="SO993" s="11"/>
      <c r="SP993" s="11"/>
      <c r="SQ993" s="11"/>
      <c r="SR993" s="11"/>
      <c r="SS993" s="11"/>
      <c r="ST993" s="11"/>
      <c r="SU993" s="11"/>
      <c r="SV993" s="11"/>
      <c r="SW993" s="11"/>
      <c r="SX993" s="11"/>
      <c r="SY993" s="11"/>
      <c r="SZ993" s="11"/>
      <c r="TA993" s="11"/>
      <c r="TB993" s="11"/>
      <c r="TC993" s="11"/>
      <c r="TD993" s="11"/>
      <c r="TE993" s="11"/>
      <c r="TF993" s="11"/>
      <c r="TG993" s="11"/>
      <c r="TH993" s="11"/>
      <c r="TI993" s="11"/>
      <c r="TJ993" s="11"/>
      <c r="TK993" s="11"/>
      <c r="TL993" s="11"/>
      <c r="TM993" s="11"/>
      <c r="TN993" s="11"/>
      <c r="TO993" s="11"/>
      <c r="TP993" s="11"/>
      <c r="TQ993" s="11"/>
      <c r="TR993" s="11"/>
      <c r="TS993" s="11"/>
      <c r="TT993" s="11"/>
      <c r="TU993" s="11"/>
      <c r="TV993" s="11"/>
      <c r="TW993" s="11"/>
      <c r="TX993" s="11"/>
      <c r="TY993" s="11"/>
      <c r="TZ993" s="11"/>
      <c r="UA993" s="11"/>
      <c r="UB993" s="11"/>
      <c r="UC993" s="11"/>
      <c r="UD993" s="11"/>
      <c r="UE993" s="11"/>
      <c r="UF993" s="11"/>
      <c r="UG993" s="11"/>
      <c r="UH993" s="11"/>
      <c r="UI993" s="11"/>
      <c r="UJ993" s="11"/>
      <c r="UK993" s="11"/>
      <c r="UL993" s="11"/>
      <c r="UM993" s="11"/>
      <c r="UN993" s="11"/>
      <c r="UO993" s="11"/>
      <c r="UP993" s="11"/>
      <c r="UQ993" s="11"/>
      <c r="UR993" s="11"/>
      <c r="US993" s="11"/>
      <c r="UT993" s="11"/>
      <c r="UU993" s="11"/>
      <c r="UV993" s="11"/>
      <c r="UW993" s="11"/>
      <c r="UX993" s="11"/>
      <c r="UY993" s="11"/>
      <c r="UZ993" s="11"/>
      <c r="VA993" s="11"/>
      <c r="VB993" s="11"/>
      <c r="VC993" s="11"/>
      <c r="VD993" s="11"/>
      <c r="VE993" s="11"/>
      <c r="VF993" s="11"/>
      <c r="VG993" s="11"/>
      <c r="VH993" s="11"/>
      <c r="VI993" s="11"/>
      <c r="VJ993" s="11"/>
      <c r="VK993" s="11"/>
      <c r="VL993" s="11"/>
      <c r="VM993" s="11"/>
      <c r="VN993" s="11"/>
      <c r="VO993" s="11"/>
      <c r="VP993" s="11"/>
      <c r="VQ993" s="11"/>
      <c r="VR993" s="11"/>
      <c r="VS993" s="11"/>
      <c r="VT993" s="11"/>
      <c r="VU993" s="11"/>
      <c r="VV993" s="11"/>
      <c r="VW993" s="11"/>
      <c r="VX993" s="11"/>
      <c r="VY993" s="11"/>
      <c r="VZ993" s="11"/>
      <c r="WA993" s="11"/>
      <c r="WB993" s="11"/>
      <c r="WC993" s="11"/>
      <c r="WD993" s="11"/>
      <c r="WE993" s="11"/>
      <c r="WF993" s="11"/>
      <c r="WG993" s="11"/>
      <c r="WH993" s="11"/>
      <c r="WI993" s="11"/>
      <c r="WJ993" s="11"/>
      <c r="WK993" s="11"/>
      <c r="WL993" s="11"/>
      <c r="WM993" s="11"/>
      <c r="WN993" s="11"/>
      <c r="WO993" s="11"/>
      <c r="WP993" s="11"/>
      <c r="WQ993" s="11"/>
      <c r="WR993" s="11"/>
      <c r="WS993" s="11"/>
      <c r="WT993" s="11"/>
      <c r="WU993" s="11"/>
      <c r="WV993" s="11"/>
      <c r="WW993" s="11"/>
      <c r="WX993" s="11"/>
      <c r="WY993" s="11"/>
      <c r="WZ993" s="11"/>
      <c r="XA993" s="11"/>
      <c r="XB993" s="11"/>
      <c r="XC993" s="11"/>
      <c r="XD993" s="11"/>
      <c r="XE993" s="11"/>
      <c r="XF993" s="11"/>
      <c r="XG993" s="11"/>
      <c r="XH993" s="11"/>
      <c r="XI993" s="11"/>
      <c r="XJ993" s="11"/>
      <c r="XK993" s="11"/>
      <c r="XL993" s="11"/>
      <c r="XM993" s="11"/>
      <c r="XN993" s="11"/>
      <c r="XO993" s="11"/>
      <c r="XP993" s="11"/>
      <c r="XQ993" s="11"/>
      <c r="XR993" s="11"/>
      <c r="XS993" s="11"/>
      <c r="XT993" s="11"/>
      <c r="XU993" s="11"/>
      <c r="XV993" s="11"/>
      <c r="XW993" s="11"/>
      <c r="XX993" s="11"/>
      <c r="XY993" s="11"/>
      <c r="XZ993" s="11"/>
      <c r="YA993" s="11"/>
      <c r="YB993" s="11"/>
      <c r="YC993" s="11"/>
      <c r="YD993" s="11"/>
      <c r="YE993" s="11"/>
      <c r="YF993" s="11"/>
      <c r="YG993" s="11"/>
      <c r="YH993" s="11"/>
      <c r="YI993" s="11"/>
      <c r="YJ993" s="11"/>
      <c r="YK993" s="11"/>
      <c r="YL993" s="11"/>
      <c r="YM993" s="11"/>
      <c r="YN993" s="11"/>
      <c r="YO993" s="11"/>
      <c r="YP993" s="11"/>
      <c r="YQ993" s="11"/>
      <c r="YR993" s="11"/>
      <c r="YS993" s="11"/>
      <c r="YT993" s="11"/>
      <c r="YU993" s="11"/>
      <c r="YV993" s="11"/>
      <c r="YW993" s="11"/>
      <c r="YX993" s="11"/>
      <c r="YY993" s="11"/>
      <c r="YZ993" s="11"/>
      <c r="ZA993" s="11"/>
      <c r="ZB993" s="11"/>
      <c r="ZC993" s="11"/>
      <c r="ZD993" s="11"/>
      <c r="ZE993" s="11"/>
      <c r="ZF993" s="11"/>
      <c r="ZG993" s="11"/>
      <c r="ZH993" s="11"/>
      <c r="ZI993" s="11"/>
      <c r="ZJ993" s="11"/>
      <c r="ZK993" s="11"/>
      <c r="ZL993" s="11"/>
      <c r="ZM993" s="11"/>
      <c r="ZN993" s="11"/>
      <c r="ZO993" s="11"/>
      <c r="ZP993" s="11"/>
      <c r="ZQ993" s="11"/>
      <c r="ZR993" s="11"/>
      <c r="ZS993" s="11"/>
      <c r="ZT993" s="11"/>
      <c r="ZU993" s="11"/>
      <c r="ZV993" s="11"/>
      <c r="ZW993" s="11"/>
      <c r="ZX993" s="11"/>
      <c r="ZY993" s="11"/>
      <c r="ZZ993" s="11"/>
      <c r="AAA993" s="11"/>
      <c r="AAB993" s="11"/>
      <c r="AAC993" s="11"/>
      <c r="AAD993" s="11"/>
      <c r="AAE993" s="11"/>
      <c r="AAF993" s="11"/>
      <c r="AAG993" s="11"/>
      <c r="AAH993" s="11"/>
      <c r="AAI993" s="11"/>
      <c r="AAJ993" s="11"/>
      <c r="AAK993" s="11"/>
      <c r="AAL993" s="11"/>
      <c r="AAM993" s="11"/>
      <c r="AAN993" s="11"/>
      <c r="AAO993" s="11"/>
      <c r="AAP993" s="11"/>
      <c r="AAQ993" s="11"/>
      <c r="AAR993" s="11"/>
      <c r="AAS993" s="11"/>
      <c r="AAT993" s="11"/>
      <c r="AAU993" s="11"/>
      <c r="AAV993" s="11"/>
      <c r="AAW993" s="11"/>
      <c r="AAX993" s="11"/>
      <c r="AAY993" s="11"/>
      <c r="AAZ993" s="11"/>
      <c r="ABA993" s="11"/>
      <c r="ABB993" s="11"/>
      <c r="ABC993" s="11"/>
      <c r="ABD993" s="11"/>
      <c r="ABE993" s="11"/>
      <c r="ABF993" s="11"/>
      <c r="ABG993" s="11"/>
      <c r="ABH993" s="11"/>
      <c r="ABI993" s="11"/>
      <c r="ABJ993" s="11"/>
      <c r="ABK993" s="11"/>
      <c r="ABL993" s="11"/>
      <c r="ABM993" s="11"/>
      <c r="ABN993" s="11"/>
      <c r="ABO993" s="11"/>
      <c r="ABP993" s="11"/>
      <c r="ABQ993" s="11"/>
      <c r="ABR993" s="11"/>
      <c r="ABS993" s="11"/>
      <c r="ABT993" s="11"/>
      <c r="ABU993" s="11"/>
      <c r="ABV993" s="11"/>
      <c r="ABW993" s="11"/>
      <c r="ABX993" s="11"/>
      <c r="ABY993" s="11"/>
      <c r="ABZ993" s="11"/>
      <c r="ACA993" s="11"/>
      <c r="ACB993" s="11"/>
      <c r="ACC993" s="11"/>
      <c r="ACD993" s="11"/>
      <c r="ACE993" s="11"/>
      <c r="ACF993" s="11"/>
      <c r="ACG993" s="11"/>
      <c r="ACH993" s="11"/>
      <c r="ACI993" s="11"/>
      <c r="ACJ993" s="11"/>
      <c r="ACK993" s="11"/>
      <c r="ACL993" s="11"/>
      <c r="ACM993" s="11"/>
      <c r="ACN993" s="11"/>
      <c r="ACO993" s="11"/>
      <c r="ACP993" s="11"/>
      <c r="ACQ993" s="11"/>
      <c r="ACR993" s="11"/>
      <c r="ACS993" s="11"/>
      <c r="ACT993" s="11"/>
      <c r="ACU993" s="11"/>
      <c r="ACV993" s="11"/>
      <c r="ACW993" s="11"/>
      <c r="ACX993" s="11"/>
      <c r="ACY993" s="11"/>
      <c r="ACZ993" s="11"/>
      <c r="ADA993" s="11"/>
      <c r="ADB993" s="11"/>
      <c r="ADC993" s="11"/>
      <c r="ADD993" s="11"/>
      <c r="ADE993" s="11"/>
      <c r="ADF993" s="11"/>
      <c r="ADG993" s="11"/>
      <c r="ADH993" s="11"/>
      <c r="ADI993" s="11"/>
      <c r="ADJ993" s="11"/>
      <c r="ADK993" s="11"/>
      <c r="ADL993" s="11"/>
      <c r="ADM993" s="11"/>
      <c r="ADN993" s="11"/>
      <c r="ADO993" s="11"/>
      <c r="ADP993" s="11"/>
      <c r="ADQ993" s="11"/>
      <c r="ADR993" s="11"/>
      <c r="ADS993" s="11"/>
      <c r="ADT993" s="11"/>
      <c r="ADU993" s="11"/>
      <c r="ADV993" s="11"/>
      <c r="ADW993" s="11"/>
      <c r="ADX993" s="11"/>
      <c r="ADY993" s="11"/>
      <c r="ADZ993" s="11"/>
      <c r="AEA993" s="11"/>
      <c r="AEB993" s="11"/>
      <c r="AEC993" s="11"/>
      <c r="AED993" s="11"/>
      <c r="AEE993" s="11"/>
      <c r="AEF993" s="11"/>
      <c r="AEG993" s="11"/>
      <c r="AEH993" s="11"/>
      <c r="AEI993" s="11"/>
      <c r="AEJ993" s="11"/>
      <c r="AEK993" s="11"/>
      <c r="AEL993" s="11"/>
      <c r="AEM993" s="11"/>
      <c r="AEN993" s="11"/>
      <c r="AEO993" s="11"/>
      <c r="AEP993" s="11"/>
      <c r="AEQ993" s="11"/>
      <c r="AER993" s="11"/>
      <c r="AES993" s="11"/>
      <c r="AET993" s="11"/>
      <c r="AEU993" s="11"/>
      <c r="AEV993" s="11"/>
      <c r="AEW993" s="11"/>
      <c r="AEX993" s="11"/>
      <c r="AEY993" s="11"/>
      <c r="AEZ993" s="11"/>
      <c r="AFA993" s="11"/>
      <c r="AFB993" s="11"/>
      <c r="AFC993" s="11"/>
      <c r="AFD993" s="11"/>
      <c r="AFE993" s="11"/>
      <c r="AFF993" s="11"/>
      <c r="AFG993" s="11"/>
      <c r="AFH993" s="11"/>
      <c r="AFI993" s="11"/>
      <c r="AFJ993" s="11"/>
      <c r="AFK993" s="11"/>
      <c r="AFL993" s="11"/>
      <c r="AFM993" s="11"/>
      <c r="AFN993" s="11"/>
      <c r="AFO993" s="11"/>
      <c r="AFP993" s="11"/>
      <c r="AFQ993" s="11"/>
      <c r="AFR993" s="11"/>
      <c r="AFS993" s="11"/>
      <c r="AFT993" s="11"/>
      <c r="AFU993" s="11"/>
      <c r="AFV993" s="11"/>
      <c r="AFW993" s="11"/>
      <c r="AFX993" s="11"/>
      <c r="AFY993" s="11"/>
      <c r="AFZ993" s="11"/>
      <c r="AGA993" s="11"/>
      <c r="AGB993" s="11"/>
      <c r="AGC993" s="11"/>
      <c r="AGD993" s="11"/>
      <c r="AGE993" s="11"/>
      <c r="AGF993" s="11"/>
      <c r="AGG993" s="11"/>
      <c r="AGH993" s="11"/>
      <c r="AGI993" s="11"/>
      <c r="AGJ993" s="11"/>
      <c r="AGK993" s="11"/>
      <c r="AGL993" s="11"/>
      <c r="AGM993" s="11"/>
      <c r="AGN993" s="11"/>
      <c r="AGO993" s="11"/>
      <c r="AGP993" s="11"/>
      <c r="AGQ993" s="11"/>
      <c r="AGR993" s="11"/>
      <c r="AGS993" s="11"/>
      <c r="AGT993" s="11"/>
      <c r="AGU993" s="11"/>
      <c r="AGV993" s="11"/>
      <c r="AGW993" s="11"/>
      <c r="AGX993" s="11"/>
      <c r="AGY993" s="11"/>
      <c r="AGZ993" s="11"/>
      <c r="AHA993" s="11"/>
      <c r="AHB993" s="11"/>
      <c r="AHC993" s="11"/>
      <c r="AHD993" s="11"/>
      <c r="AHE993" s="11"/>
      <c r="AHF993" s="11"/>
      <c r="AHG993" s="11"/>
      <c r="AHH993" s="11"/>
      <c r="AHI993" s="11"/>
      <c r="AHJ993" s="11"/>
      <c r="AHK993" s="11"/>
      <c r="AHL993" s="11"/>
      <c r="AHM993" s="11"/>
      <c r="AHN993" s="11"/>
      <c r="AHO993" s="11"/>
      <c r="AHP993" s="11"/>
      <c r="AHQ993" s="11"/>
      <c r="AHR993" s="11"/>
      <c r="AHS993" s="11"/>
      <c r="AHT993" s="11"/>
      <c r="AHU993" s="11"/>
      <c r="AHV993" s="11"/>
      <c r="AHW993" s="11"/>
      <c r="AHX993" s="11"/>
      <c r="AHY993" s="11"/>
      <c r="AHZ993" s="11"/>
      <c r="AIA993" s="11"/>
      <c r="AIB993" s="11"/>
      <c r="AIC993" s="11"/>
      <c r="AID993" s="11"/>
      <c r="AIE993" s="11"/>
      <c r="AIF993" s="11"/>
      <c r="AIG993" s="11"/>
      <c r="AIH993" s="11"/>
      <c r="AII993" s="11"/>
      <c r="AIJ993" s="11"/>
      <c r="AIK993" s="11"/>
      <c r="AIL993" s="11"/>
      <c r="AIM993" s="11"/>
      <c r="AIN993" s="11"/>
      <c r="AIO993" s="11"/>
      <c r="AIP993" s="11"/>
      <c r="AIQ993" s="11"/>
      <c r="AIR993" s="11"/>
      <c r="AIS993" s="11"/>
      <c r="AIT993" s="11"/>
      <c r="AIU993" s="11"/>
      <c r="AIV993" s="11"/>
      <c r="AIW993" s="11"/>
      <c r="AIX993" s="11"/>
      <c r="AIY993" s="11"/>
      <c r="AIZ993" s="11"/>
      <c r="AJA993" s="11"/>
      <c r="AJB993" s="11"/>
      <c r="AJC993" s="11"/>
      <c r="AJD993" s="11"/>
      <c r="AJE993" s="11"/>
      <c r="AJF993" s="11"/>
      <c r="AJG993" s="11"/>
      <c r="AJH993" s="11"/>
      <c r="AJI993" s="11"/>
      <c r="AJJ993" s="11"/>
      <c r="AJK993" s="11"/>
      <c r="AJL993" s="11"/>
      <c r="AJM993" s="11"/>
      <c r="AJN993" s="11"/>
      <c r="AJO993" s="11"/>
      <c r="AJP993" s="11"/>
      <c r="AJQ993" s="11"/>
      <c r="AJR993" s="11"/>
      <c r="AJS993" s="11"/>
      <c r="AJT993" s="11"/>
      <c r="AJU993" s="11"/>
      <c r="AJV993" s="11"/>
      <c r="AJW993" s="11"/>
      <c r="AJX993" s="11"/>
      <c r="AJY993" s="11"/>
      <c r="AJZ993" s="11"/>
      <c r="AKA993" s="11"/>
      <c r="AKB993" s="11"/>
      <c r="AKC993" s="11"/>
      <c r="AKD993" s="11"/>
      <c r="AKE993" s="11"/>
      <c r="AKF993" s="11"/>
      <c r="AKG993" s="11"/>
      <c r="AKH993" s="11"/>
      <c r="AKI993" s="11"/>
      <c r="AKJ993" s="11"/>
      <c r="AKK993" s="11"/>
      <c r="AKL993" s="11"/>
      <c r="AKM993" s="11"/>
      <c r="AKN993" s="11"/>
      <c r="AKO993" s="11"/>
      <c r="AKP993" s="11"/>
      <c r="AKQ993" s="11"/>
      <c r="AKR993" s="11"/>
      <c r="AKS993" s="11"/>
      <c r="AKT993" s="11"/>
      <c r="AKU993" s="11"/>
      <c r="AKV993" s="11"/>
      <c r="AKW993" s="11"/>
      <c r="AKX993" s="11"/>
      <c r="AKY993" s="11"/>
      <c r="AKZ993" s="11"/>
      <c r="ALA993" s="11"/>
      <c r="ALB993" s="11"/>
      <c r="ALC993" s="11"/>
      <c r="ALD993" s="11"/>
      <c r="ALE993" s="11"/>
      <c r="ALF993" s="11"/>
      <c r="ALG993" s="11"/>
      <c r="ALH993" s="11"/>
      <c r="ALI993" s="11"/>
      <c r="ALJ993" s="11"/>
      <c r="ALK993" s="11"/>
      <c r="ALL993" s="11"/>
      <c r="ALM993" s="11"/>
      <c r="ALN993" s="11"/>
      <c r="ALO993" s="11"/>
      <c r="ALP993" s="11"/>
      <c r="ALQ993" s="11"/>
      <c r="ALR993" s="11"/>
      <c r="ALS993" s="11"/>
      <c r="ALT993" s="11"/>
      <c r="ALU993" s="11"/>
      <c r="ALV993" s="11"/>
      <c r="ALW993" s="11"/>
      <c r="ALX993" s="11"/>
      <c r="ALY993" s="11"/>
      <c r="ALZ993" s="11"/>
      <c r="AMA993" s="11"/>
      <c r="AMB993" s="11"/>
      <c r="AMC993" s="11"/>
      <c r="AMD993" s="11"/>
      <c r="AME993" s="11"/>
      <c r="AMF993" s="11"/>
      <c r="AMG993" s="11"/>
      <c r="AMH993" s="11"/>
      <c r="AMI993" s="11"/>
      <c r="AMJ993" s="11"/>
    </row>
    <row r="994" spans="1:1024" s="9" customFormat="1" ht="37.5" x14ac:dyDescent="0.3">
      <c r="A994" s="18">
        <v>30</v>
      </c>
      <c r="B994" s="19">
        <v>21</v>
      </c>
      <c r="C994" s="74" t="s">
        <v>730</v>
      </c>
      <c r="D994" s="19">
        <v>1980</v>
      </c>
      <c r="E994" s="19" t="s">
        <v>34</v>
      </c>
      <c r="F994" s="24" t="s">
        <v>181</v>
      </c>
      <c r="G994" s="19" t="s">
        <v>36</v>
      </c>
      <c r="H994" s="19">
        <v>2</v>
      </c>
      <c r="I994" s="25">
        <v>1645.3</v>
      </c>
      <c r="J994" s="25">
        <v>942.4</v>
      </c>
      <c r="K994" s="61" t="s">
        <v>46</v>
      </c>
      <c r="L994" s="34">
        <f t="shared" si="166"/>
        <v>408429.272</v>
      </c>
      <c r="M994" s="34">
        <f t="shared" si="167"/>
        <v>29812.835999999999</v>
      </c>
      <c r="N994" s="34">
        <f t="shared" si="164"/>
        <v>438242.10800000001</v>
      </c>
      <c r="O994" s="34">
        <f>N994</f>
        <v>438242.10800000001</v>
      </c>
      <c r="P994" s="23">
        <v>248.24</v>
      </c>
      <c r="Q994" s="23">
        <v>18.12</v>
      </c>
      <c r="R994" s="24" t="s">
        <v>279</v>
      </c>
      <c r="S994" s="24" t="s">
        <v>655</v>
      </c>
      <c r="T994" s="7"/>
      <c r="U994" s="7"/>
      <c r="V994" s="8"/>
      <c r="W994" s="7"/>
      <c r="X994" s="7"/>
      <c r="Z994" s="7"/>
      <c r="AA994" s="7"/>
      <c r="AB994" s="7"/>
      <c r="AC994" s="10"/>
      <c r="DX994" s="11"/>
      <c r="DY994" s="11"/>
      <c r="DZ994" s="11"/>
      <c r="EA994" s="11"/>
      <c r="EB994" s="11"/>
      <c r="EC994" s="11"/>
      <c r="ED994" s="11"/>
      <c r="EE994" s="11"/>
      <c r="EF994" s="11"/>
      <c r="EG994" s="11"/>
      <c r="EH994" s="11"/>
      <c r="EI994" s="11"/>
      <c r="EJ994" s="11"/>
      <c r="EK994" s="11"/>
      <c r="EL994" s="11"/>
      <c r="EM994" s="11"/>
      <c r="EN994" s="11"/>
      <c r="EO994" s="11"/>
      <c r="EP994" s="11"/>
      <c r="EQ994" s="11"/>
      <c r="ER994" s="11"/>
      <c r="ES994" s="11"/>
      <c r="ET994" s="11"/>
      <c r="EU994" s="11"/>
      <c r="EV994" s="11"/>
      <c r="EW994" s="11"/>
      <c r="EX994" s="11"/>
      <c r="EY994" s="11"/>
      <c r="EZ994" s="11"/>
      <c r="FA994" s="11"/>
      <c r="FB994" s="11"/>
      <c r="FC994" s="11"/>
      <c r="FD994" s="11"/>
      <c r="FE994" s="11"/>
      <c r="FF994" s="11"/>
      <c r="FG994" s="11"/>
      <c r="FH994" s="11"/>
      <c r="FI994" s="11"/>
      <c r="FJ994" s="11"/>
      <c r="FK994" s="11"/>
      <c r="FL994" s="11"/>
      <c r="FM994" s="11"/>
      <c r="FN994" s="11"/>
      <c r="FO994" s="11"/>
      <c r="FP994" s="11"/>
      <c r="FQ994" s="11"/>
      <c r="FR994" s="11"/>
      <c r="FS994" s="11"/>
      <c r="FT994" s="11"/>
      <c r="FU994" s="11"/>
      <c r="FV994" s="11"/>
      <c r="FW994" s="11"/>
      <c r="FX994" s="11"/>
      <c r="FY994" s="11"/>
      <c r="FZ994" s="11"/>
      <c r="GA994" s="11"/>
      <c r="GB994" s="11"/>
      <c r="GC994" s="11"/>
      <c r="GD994" s="11"/>
      <c r="GE994" s="11"/>
      <c r="GF994" s="11"/>
      <c r="GG994" s="11"/>
      <c r="GH994" s="11"/>
      <c r="GI994" s="11"/>
      <c r="GJ994" s="11"/>
      <c r="GK994" s="11"/>
      <c r="GL994" s="11"/>
      <c r="GM994" s="11"/>
      <c r="GN994" s="11"/>
      <c r="GO994" s="11"/>
      <c r="GP994" s="11"/>
      <c r="GQ994" s="11"/>
      <c r="GR994" s="11"/>
      <c r="GS994" s="11"/>
      <c r="GT994" s="11"/>
      <c r="GU994" s="11"/>
      <c r="GV994" s="11"/>
      <c r="GW994" s="11"/>
      <c r="GX994" s="11"/>
      <c r="GY994" s="11"/>
      <c r="GZ994" s="11"/>
      <c r="HA994" s="11"/>
      <c r="HB994" s="11"/>
      <c r="HC994" s="11"/>
      <c r="HD994" s="11"/>
      <c r="HE994" s="11"/>
      <c r="HF994" s="11"/>
      <c r="HG994" s="11"/>
      <c r="HH994" s="11"/>
      <c r="HI994" s="11"/>
      <c r="HJ994" s="11"/>
      <c r="HK994" s="11"/>
      <c r="HL994" s="11"/>
      <c r="HM994" s="11"/>
      <c r="HN994" s="11"/>
      <c r="HO994" s="11"/>
      <c r="HP994" s="11"/>
      <c r="HQ994" s="11"/>
      <c r="HR994" s="11"/>
      <c r="HS994" s="11"/>
      <c r="HT994" s="11"/>
      <c r="HU994" s="11"/>
      <c r="HV994" s="11"/>
      <c r="HW994" s="11"/>
      <c r="HX994" s="11"/>
      <c r="HY994" s="11"/>
      <c r="HZ994" s="11"/>
      <c r="IA994" s="11"/>
      <c r="IB994" s="11"/>
      <c r="IC994" s="11"/>
      <c r="ID994" s="11"/>
      <c r="IE994" s="11"/>
      <c r="IF994" s="11"/>
      <c r="IG994" s="11"/>
      <c r="IH994" s="11"/>
      <c r="II994" s="11"/>
      <c r="IJ994" s="11"/>
      <c r="IK994" s="11"/>
      <c r="IL994" s="11"/>
      <c r="IM994" s="11"/>
      <c r="IN994" s="11"/>
      <c r="IO994" s="11"/>
      <c r="IP994" s="11"/>
      <c r="IQ994" s="11"/>
      <c r="IR994" s="11"/>
      <c r="IS994" s="11"/>
      <c r="IT994" s="11"/>
      <c r="IU994" s="11"/>
      <c r="IV994" s="11"/>
      <c r="IW994" s="11"/>
      <c r="IX994" s="11"/>
      <c r="IY994" s="11"/>
      <c r="IZ994" s="11"/>
      <c r="JA994" s="11"/>
      <c r="JB994" s="11"/>
      <c r="JC994" s="11"/>
      <c r="JD994" s="11"/>
      <c r="JE994" s="11"/>
      <c r="JF994" s="11"/>
      <c r="JG994" s="11"/>
      <c r="JH994" s="11"/>
      <c r="JI994" s="11"/>
      <c r="JJ994" s="11"/>
      <c r="JK994" s="11"/>
      <c r="JL994" s="11"/>
      <c r="JM994" s="11"/>
      <c r="JN994" s="11"/>
      <c r="JO994" s="11"/>
      <c r="JP994" s="11"/>
      <c r="JQ994" s="11"/>
      <c r="JR994" s="11"/>
      <c r="JS994" s="11"/>
      <c r="JT994" s="11"/>
      <c r="JU994" s="11"/>
      <c r="JV994" s="11"/>
      <c r="JW994" s="11"/>
      <c r="JX994" s="11"/>
      <c r="JY994" s="11"/>
      <c r="JZ994" s="11"/>
      <c r="KA994" s="11"/>
      <c r="KB994" s="11"/>
      <c r="KC994" s="11"/>
      <c r="KD994" s="11"/>
      <c r="KE994" s="11"/>
      <c r="KF994" s="11"/>
      <c r="KG994" s="11"/>
      <c r="KH994" s="11"/>
      <c r="KI994" s="11"/>
      <c r="KJ994" s="11"/>
      <c r="KK994" s="11"/>
      <c r="KL994" s="11"/>
      <c r="KM994" s="11"/>
      <c r="KN994" s="11"/>
      <c r="KO994" s="11"/>
      <c r="KP994" s="11"/>
      <c r="KQ994" s="11"/>
      <c r="KR994" s="11"/>
      <c r="KS994" s="11"/>
      <c r="KT994" s="11"/>
      <c r="KU994" s="11"/>
      <c r="KV994" s="11"/>
      <c r="KW994" s="11"/>
      <c r="KX994" s="11"/>
      <c r="KY994" s="11"/>
      <c r="KZ994" s="11"/>
      <c r="LA994" s="11"/>
      <c r="LB994" s="11"/>
      <c r="LC994" s="11"/>
      <c r="LD994" s="11"/>
      <c r="LE994" s="11"/>
      <c r="LF994" s="11"/>
      <c r="LG994" s="11"/>
      <c r="LH994" s="11"/>
      <c r="LI994" s="11"/>
      <c r="LJ994" s="11"/>
      <c r="LK994" s="11"/>
      <c r="LL994" s="11"/>
      <c r="LM994" s="11"/>
      <c r="LN994" s="11"/>
      <c r="LO994" s="11"/>
      <c r="LP994" s="11"/>
      <c r="LQ994" s="11"/>
      <c r="LR994" s="11"/>
      <c r="LS994" s="11"/>
      <c r="LT994" s="11"/>
      <c r="LU994" s="11"/>
      <c r="LV994" s="11"/>
      <c r="LW994" s="11"/>
      <c r="LX994" s="11"/>
      <c r="LY994" s="11"/>
      <c r="LZ994" s="11"/>
      <c r="MA994" s="11"/>
      <c r="MB994" s="11"/>
      <c r="MC994" s="11"/>
      <c r="MD994" s="11"/>
      <c r="ME994" s="11"/>
      <c r="MF994" s="11"/>
      <c r="MG994" s="11"/>
      <c r="MH994" s="11"/>
      <c r="MI994" s="11"/>
      <c r="MJ994" s="11"/>
      <c r="MK994" s="11"/>
      <c r="ML994" s="11"/>
      <c r="MM994" s="11"/>
      <c r="MN994" s="11"/>
      <c r="MO994" s="11"/>
      <c r="MP994" s="11"/>
      <c r="MQ994" s="11"/>
      <c r="MR994" s="11"/>
      <c r="MS994" s="11"/>
      <c r="MT994" s="11"/>
      <c r="MU994" s="11"/>
      <c r="MV994" s="11"/>
      <c r="MW994" s="11"/>
      <c r="MX994" s="11"/>
      <c r="MY994" s="11"/>
      <c r="MZ994" s="11"/>
      <c r="NA994" s="11"/>
      <c r="NB994" s="11"/>
      <c r="NC994" s="11"/>
      <c r="ND994" s="11"/>
      <c r="NE994" s="11"/>
      <c r="NF994" s="11"/>
      <c r="NG994" s="11"/>
      <c r="NH994" s="11"/>
      <c r="NI994" s="11"/>
      <c r="NJ994" s="11"/>
      <c r="NK994" s="11"/>
      <c r="NL994" s="11"/>
      <c r="NM994" s="11"/>
      <c r="NN994" s="11"/>
      <c r="NO994" s="11"/>
      <c r="NP994" s="11"/>
      <c r="NQ994" s="11"/>
      <c r="NR994" s="11"/>
      <c r="NS994" s="11"/>
      <c r="NT994" s="11"/>
      <c r="NU994" s="11"/>
      <c r="NV994" s="11"/>
      <c r="NW994" s="11"/>
      <c r="NX994" s="11"/>
      <c r="NY994" s="11"/>
      <c r="NZ994" s="11"/>
      <c r="OA994" s="11"/>
      <c r="OB994" s="11"/>
      <c r="OC994" s="11"/>
      <c r="OD994" s="11"/>
      <c r="OE994" s="11"/>
      <c r="OF994" s="11"/>
      <c r="OG994" s="11"/>
      <c r="OH994" s="11"/>
      <c r="OI994" s="11"/>
      <c r="OJ994" s="11"/>
      <c r="OK994" s="11"/>
      <c r="OL994" s="11"/>
      <c r="OM994" s="11"/>
      <c r="ON994" s="11"/>
      <c r="OO994" s="11"/>
      <c r="OP994" s="11"/>
      <c r="OQ994" s="11"/>
      <c r="OR994" s="11"/>
      <c r="OS994" s="11"/>
      <c r="OT994" s="11"/>
      <c r="OU994" s="11"/>
      <c r="OV994" s="11"/>
      <c r="OW994" s="11"/>
      <c r="OX994" s="11"/>
      <c r="OY994" s="11"/>
      <c r="OZ994" s="11"/>
      <c r="PA994" s="11"/>
      <c r="PB994" s="11"/>
      <c r="PC994" s="11"/>
      <c r="PD994" s="11"/>
      <c r="PE994" s="11"/>
      <c r="PF994" s="11"/>
      <c r="PG994" s="11"/>
      <c r="PH994" s="11"/>
      <c r="PI994" s="11"/>
      <c r="PJ994" s="11"/>
      <c r="PK994" s="11"/>
      <c r="PL994" s="11"/>
      <c r="PM994" s="11"/>
      <c r="PN994" s="11"/>
      <c r="PO994" s="11"/>
      <c r="PP994" s="11"/>
      <c r="PQ994" s="11"/>
      <c r="PR994" s="11"/>
      <c r="PS994" s="11"/>
      <c r="PT994" s="11"/>
      <c r="PU994" s="11"/>
      <c r="PV994" s="11"/>
      <c r="PW994" s="11"/>
      <c r="PX994" s="11"/>
      <c r="PY994" s="11"/>
      <c r="PZ994" s="11"/>
      <c r="QA994" s="11"/>
      <c r="QB994" s="11"/>
      <c r="QC994" s="11"/>
      <c r="QD994" s="11"/>
      <c r="QE994" s="11"/>
      <c r="QF994" s="11"/>
      <c r="QG994" s="11"/>
      <c r="QH994" s="11"/>
      <c r="QI994" s="11"/>
      <c r="QJ994" s="11"/>
      <c r="QK994" s="11"/>
      <c r="QL994" s="11"/>
      <c r="QM994" s="11"/>
      <c r="QN994" s="11"/>
      <c r="QO994" s="11"/>
      <c r="QP994" s="11"/>
      <c r="QQ994" s="11"/>
      <c r="QR994" s="11"/>
      <c r="QS994" s="11"/>
      <c r="QT994" s="11"/>
      <c r="QU994" s="11"/>
      <c r="QV994" s="11"/>
      <c r="QW994" s="11"/>
      <c r="QX994" s="11"/>
      <c r="QY994" s="11"/>
      <c r="QZ994" s="11"/>
      <c r="RA994" s="11"/>
      <c r="RB994" s="11"/>
      <c r="RC994" s="11"/>
      <c r="RD994" s="11"/>
      <c r="RE994" s="11"/>
      <c r="RF994" s="11"/>
      <c r="RG994" s="11"/>
      <c r="RH994" s="11"/>
      <c r="RI994" s="11"/>
      <c r="RJ994" s="11"/>
      <c r="RK994" s="11"/>
      <c r="RL994" s="11"/>
      <c r="RM994" s="11"/>
      <c r="RN994" s="11"/>
      <c r="RO994" s="11"/>
      <c r="RP994" s="11"/>
      <c r="RQ994" s="11"/>
      <c r="RR994" s="11"/>
      <c r="RS994" s="11"/>
      <c r="RT994" s="11"/>
      <c r="RU994" s="11"/>
      <c r="RV994" s="11"/>
      <c r="RW994" s="11"/>
      <c r="RX994" s="11"/>
      <c r="RY994" s="11"/>
      <c r="RZ994" s="11"/>
      <c r="SA994" s="11"/>
      <c r="SB994" s="11"/>
      <c r="SC994" s="11"/>
      <c r="SD994" s="11"/>
      <c r="SE994" s="11"/>
      <c r="SF994" s="11"/>
      <c r="SG994" s="11"/>
      <c r="SH994" s="11"/>
      <c r="SI994" s="11"/>
      <c r="SJ994" s="11"/>
      <c r="SK994" s="11"/>
      <c r="SL994" s="11"/>
      <c r="SM994" s="11"/>
      <c r="SN994" s="11"/>
      <c r="SO994" s="11"/>
      <c r="SP994" s="11"/>
      <c r="SQ994" s="11"/>
      <c r="SR994" s="11"/>
      <c r="SS994" s="11"/>
      <c r="ST994" s="11"/>
      <c r="SU994" s="11"/>
      <c r="SV994" s="11"/>
      <c r="SW994" s="11"/>
      <c r="SX994" s="11"/>
      <c r="SY994" s="11"/>
      <c r="SZ994" s="11"/>
      <c r="TA994" s="11"/>
      <c r="TB994" s="11"/>
      <c r="TC994" s="11"/>
      <c r="TD994" s="11"/>
      <c r="TE994" s="11"/>
      <c r="TF994" s="11"/>
      <c r="TG994" s="11"/>
      <c r="TH994" s="11"/>
      <c r="TI994" s="11"/>
      <c r="TJ994" s="11"/>
      <c r="TK994" s="11"/>
      <c r="TL994" s="11"/>
      <c r="TM994" s="11"/>
      <c r="TN994" s="11"/>
      <c r="TO994" s="11"/>
      <c r="TP994" s="11"/>
      <c r="TQ994" s="11"/>
      <c r="TR994" s="11"/>
      <c r="TS994" s="11"/>
      <c r="TT994" s="11"/>
      <c r="TU994" s="11"/>
      <c r="TV994" s="11"/>
      <c r="TW994" s="11"/>
      <c r="TX994" s="11"/>
      <c r="TY994" s="11"/>
      <c r="TZ994" s="11"/>
      <c r="UA994" s="11"/>
      <c r="UB994" s="11"/>
      <c r="UC994" s="11"/>
      <c r="UD994" s="11"/>
      <c r="UE994" s="11"/>
      <c r="UF994" s="11"/>
      <c r="UG994" s="11"/>
      <c r="UH994" s="11"/>
      <c r="UI994" s="11"/>
      <c r="UJ994" s="11"/>
      <c r="UK994" s="11"/>
      <c r="UL994" s="11"/>
      <c r="UM994" s="11"/>
      <c r="UN994" s="11"/>
      <c r="UO994" s="11"/>
      <c r="UP994" s="11"/>
      <c r="UQ994" s="11"/>
      <c r="UR994" s="11"/>
      <c r="US994" s="11"/>
      <c r="UT994" s="11"/>
      <c r="UU994" s="11"/>
      <c r="UV994" s="11"/>
      <c r="UW994" s="11"/>
      <c r="UX994" s="11"/>
      <c r="UY994" s="11"/>
      <c r="UZ994" s="11"/>
      <c r="VA994" s="11"/>
      <c r="VB994" s="11"/>
      <c r="VC994" s="11"/>
      <c r="VD994" s="11"/>
      <c r="VE994" s="11"/>
      <c r="VF994" s="11"/>
      <c r="VG994" s="11"/>
      <c r="VH994" s="11"/>
      <c r="VI994" s="11"/>
      <c r="VJ994" s="11"/>
      <c r="VK994" s="11"/>
      <c r="VL994" s="11"/>
      <c r="VM994" s="11"/>
      <c r="VN994" s="11"/>
      <c r="VO994" s="11"/>
      <c r="VP994" s="11"/>
      <c r="VQ994" s="11"/>
      <c r="VR994" s="11"/>
      <c r="VS994" s="11"/>
      <c r="VT994" s="11"/>
      <c r="VU994" s="11"/>
      <c r="VV994" s="11"/>
      <c r="VW994" s="11"/>
      <c r="VX994" s="11"/>
      <c r="VY994" s="11"/>
      <c r="VZ994" s="11"/>
      <c r="WA994" s="11"/>
      <c r="WB994" s="11"/>
      <c r="WC994" s="11"/>
      <c r="WD994" s="11"/>
      <c r="WE994" s="11"/>
      <c r="WF994" s="11"/>
      <c r="WG994" s="11"/>
      <c r="WH994" s="11"/>
      <c r="WI994" s="11"/>
      <c r="WJ994" s="11"/>
      <c r="WK994" s="11"/>
      <c r="WL994" s="11"/>
      <c r="WM994" s="11"/>
      <c r="WN994" s="11"/>
      <c r="WO994" s="11"/>
      <c r="WP994" s="11"/>
      <c r="WQ994" s="11"/>
      <c r="WR994" s="11"/>
      <c r="WS994" s="11"/>
      <c r="WT994" s="11"/>
      <c r="WU994" s="11"/>
      <c r="WV994" s="11"/>
      <c r="WW994" s="11"/>
      <c r="WX994" s="11"/>
      <c r="WY994" s="11"/>
      <c r="WZ994" s="11"/>
      <c r="XA994" s="11"/>
      <c r="XB994" s="11"/>
      <c r="XC994" s="11"/>
      <c r="XD994" s="11"/>
      <c r="XE994" s="11"/>
      <c r="XF994" s="11"/>
      <c r="XG994" s="11"/>
      <c r="XH994" s="11"/>
      <c r="XI994" s="11"/>
      <c r="XJ994" s="11"/>
      <c r="XK994" s="11"/>
      <c r="XL994" s="11"/>
      <c r="XM994" s="11"/>
      <c r="XN994" s="11"/>
      <c r="XO994" s="11"/>
      <c r="XP994" s="11"/>
      <c r="XQ994" s="11"/>
      <c r="XR994" s="11"/>
      <c r="XS994" s="11"/>
      <c r="XT994" s="11"/>
      <c r="XU994" s="11"/>
      <c r="XV994" s="11"/>
      <c r="XW994" s="11"/>
      <c r="XX994" s="11"/>
      <c r="XY994" s="11"/>
      <c r="XZ994" s="11"/>
      <c r="YA994" s="11"/>
      <c r="YB994" s="11"/>
      <c r="YC994" s="11"/>
      <c r="YD994" s="11"/>
      <c r="YE994" s="11"/>
      <c r="YF994" s="11"/>
      <c r="YG994" s="11"/>
      <c r="YH994" s="11"/>
      <c r="YI994" s="11"/>
      <c r="YJ994" s="11"/>
      <c r="YK994" s="11"/>
      <c r="YL994" s="11"/>
      <c r="YM994" s="11"/>
      <c r="YN994" s="11"/>
      <c r="YO994" s="11"/>
      <c r="YP994" s="11"/>
      <c r="YQ994" s="11"/>
      <c r="YR994" s="11"/>
      <c r="YS994" s="11"/>
      <c r="YT994" s="11"/>
      <c r="YU994" s="11"/>
      <c r="YV994" s="11"/>
      <c r="YW994" s="11"/>
      <c r="YX994" s="11"/>
      <c r="YY994" s="11"/>
      <c r="YZ994" s="11"/>
      <c r="ZA994" s="11"/>
      <c r="ZB994" s="11"/>
      <c r="ZC994" s="11"/>
      <c r="ZD994" s="11"/>
      <c r="ZE994" s="11"/>
      <c r="ZF994" s="11"/>
      <c r="ZG994" s="11"/>
      <c r="ZH994" s="11"/>
      <c r="ZI994" s="11"/>
      <c r="ZJ994" s="11"/>
      <c r="ZK994" s="11"/>
      <c r="ZL994" s="11"/>
      <c r="ZM994" s="11"/>
      <c r="ZN994" s="11"/>
      <c r="ZO994" s="11"/>
      <c r="ZP994" s="11"/>
      <c r="ZQ994" s="11"/>
      <c r="ZR994" s="11"/>
      <c r="ZS994" s="11"/>
      <c r="ZT994" s="11"/>
      <c r="ZU994" s="11"/>
      <c r="ZV994" s="11"/>
      <c r="ZW994" s="11"/>
      <c r="ZX994" s="11"/>
      <c r="ZY994" s="11"/>
      <c r="ZZ994" s="11"/>
      <c r="AAA994" s="11"/>
      <c r="AAB994" s="11"/>
      <c r="AAC994" s="11"/>
      <c r="AAD994" s="11"/>
      <c r="AAE994" s="11"/>
      <c r="AAF994" s="11"/>
      <c r="AAG994" s="11"/>
      <c r="AAH994" s="11"/>
      <c r="AAI994" s="11"/>
      <c r="AAJ994" s="11"/>
      <c r="AAK994" s="11"/>
      <c r="AAL994" s="11"/>
      <c r="AAM994" s="11"/>
      <c r="AAN994" s="11"/>
      <c r="AAO994" s="11"/>
      <c r="AAP994" s="11"/>
      <c r="AAQ994" s="11"/>
      <c r="AAR994" s="11"/>
      <c r="AAS994" s="11"/>
      <c r="AAT994" s="11"/>
      <c r="AAU994" s="11"/>
      <c r="AAV994" s="11"/>
      <c r="AAW994" s="11"/>
      <c r="AAX994" s="11"/>
      <c r="AAY994" s="11"/>
      <c r="AAZ994" s="11"/>
      <c r="ABA994" s="11"/>
      <c r="ABB994" s="11"/>
      <c r="ABC994" s="11"/>
      <c r="ABD994" s="11"/>
      <c r="ABE994" s="11"/>
      <c r="ABF994" s="11"/>
      <c r="ABG994" s="11"/>
      <c r="ABH994" s="11"/>
      <c r="ABI994" s="11"/>
      <c r="ABJ994" s="11"/>
      <c r="ABK994" s="11"/>
      <c r="ABL994" s="11"/>
      <c r="ABM994" s="11"/>
      <c r="ABN994" s="11"/>
      <c r="ABO994" s="11"/>
      <c r="ABP994" s="11"/>
      <c r="ABQ994" s="11"/>
      <c r="ABR994" s="11"/>
      <c r="ABS994" s="11"/>
      <c r="ABT994" s="11"/>
      <c r="ABU994" s="11"/>
      <c r="ABV994" s="11"/>
      <c r="ABW994" s="11"/>
      <c r="ABX994" s="11"/>
      <c r="ABY994" s="11"/>
      <c r="ABZ994" s="11"/>
      <c r="ACA994" s="11"/>
      <c r="ACB994" s="11"/>
      <c r="ACC994" s="11"/>
      <c r="ACD994" s="11"/>
      <c r="ACE994" s="11"/>
      <c r="ACF994" s="11"/>
      <c r="ACG994" s="11"/>
      <c r="ACH994" s="11"/>
      <c r="ACI994" s="11"/>
      <c r="ACJ994" s="11"/>
      <c r="ACK994" s="11"/>
      <c r="ACL994" s="11"/>
      <c r="ACM994" s="11"/>
      <c r="ACN994" s="11"/>
      <c r="ACO994" s="11"/>
      <c r="ACP994" s="11"/>
      <c r="ACQ994" s="11"/>
      <c r="ACR994" s="11"/>
      <c r="ACS994" s="11"/>
      <c r="ACT994" s="11"/>
      <c r="ACU994" s="11"/>
      <c r="ACV994" s="11"/>
      <c r="ACW994" s="11"/>
      <c r="ACX994" s="11"/>
      <c r="ACY994" s="11"/>
      <c r="ACZ994" s="11"/>
      <c r="ADA994" s="11"/>
      <c r="ADB994" s="11"/>
      <c r="ADC994" s="11"/>
      <c r="ADD994" s="11"/>
      <c r="ADE994" s="11"/>
      <c r="ADF994" s="11"/>
      <c r="ADG994" s="11"/>
      <c r="ADH994" s="11"/>
      <c r="ADI994" s="11"/>
      <c r="ADJ994" s="11"/>
      <c r="ADK994" s="11"/>
      <c r="ADL994" s="11"/>
      <c r="ADM994" s="11"/>
      <c r="ADN994" s="11"/>
      <c r="ADO994" s="11"/>
      <c r="ADP994" s="11"/>
      <c r="ADQ994" s="11"/>
      <c r="ADR994" s="11"/>
      <c r="ADS994" s="11"/>
      <c r="ADT994" s="11"/>
      <c r="ADU994" s="11"/>
      <c r="ADV994" s="11"/>
      <c r="ADW994" s="11"/>
      <c r="ADX994" s="11"/>
      <c r="ADY994" s="11"/>
      <c r="ADZ994" s="11"/>
      <c r="AEA994" s="11"/>
      <c r="AEB994" s="11"/>
      <c r="AEC994" s="11"/>
      <c r="AED994" s="11"/>
      <c r="AEE994" s="11"/>
      <c r="AEF994" s="11"/>
      <c r="AEG994" s="11"/>
      <c r="AEH994" s="11"/>
      <c r="AEI994" s="11"/>
      <c r="AEJ994" s="11"/>
      <c r="AEK994" s="11"/>
      <c r="AEL994" s="11"/>
      <c r="AEM994" s="11"/>
      <c r="AEN994" s="11"/>
      <c r="AEO994" s="11"/>
      <c r="AEP994" s="11"/>
      <c r="AEQ994" s="11"/>
      <c r="AER994" s="11"/>
      <c r="AES994" s="11"/>
      <c r="AET994" s="11"/>
      <c r="AEU994" s="11"/>
      <c r="AEV994" s="11"/>
      <c r="AEW994" s="11"/>
      <c r="AEX994" s="11"/>
      <c r="AEY994" s="11"/>
      <c r="AEZ994" s="11"/>
      <c r="AFA994" s="11"/>
      <c r="AFB994" s="11"/>
      <c r="AFC994" s="11"/>
      <c r="AFD994" s="11"/>
      <c r="AFE994" s="11"/>
      <c r="AFF994" s="11"/>
      <c r="AFG994" s="11"/>
      <c r="AFH994" s="11"/>
      <c r="AFI994" s="11"/>
      <c r="AFJ994" s="11"/>
      <c r="AFK994" s="11"/>
      <c r="AFL994" s="11"/>
      <c r="AFM994" s="11"/>
      <c r="AFN994" s="11"/>
      <c r="AFO994" s="11"/>
      <c r="AFP994" s="11"/>
      <c r="AFQ994" s="11"/>
      <c r="AFR994" s="11"/>
      <c r="AFS994" s="11"/>
      <c r="AFT994" s="11"/>
      <c r="AFU994" s="11"/>
      <c r="AFV994" s="11"/>
      <c r="AFW994" s="11"/>
      <c r="AFX994" s="11"/>
      <c r="AFY994" s="11"/>
      <c r="AFZ994" s="11"/>
      <c r="AGA994" s="11"/>
      <c r="AGB994" s="11"/>
      <c r="AGC994" s="11"/>
      <c r="AGD994" s="11"/>
      <c r="AGE994" s="11"/>
      <c r="AGF994" s="11"/>
      <c r="AGG994" s="11"/>
      <c r="AGH994" s="11"/>
      <c r="AGI994" s="11"/>
      <c r="AGJ994" s="11"/>
      <c r="AGK994" s="11"/>
      <c r="AGL994" s="11"/>
      <c r="AGM994" s="11"/>
      <c r="AGN994" s="11"/>
      <c r="AGO994" s="11"/>
      <c r="AGP994" s="11"/>
      <c r="AGQ994" s="11"/>
      <c r="AGR994" s="11"/>
      <c r="AGS994" s="11"/>
      <c r="AGT994" s="11"/>
      <c r="AGU994" s="11"/>
      <c r="AGV994" s="11"/>
      <c r="AGW994" s="11"/>
      <c r="AGX994" s="11"/>
      <c r="AGY994" s="11"/>
      <c r="AGZ994" s="11"/>
      <c r="AHA994" s="11"/>
      <c r="AHB994" s="11"/>
      <c r="AHC994" s="11"/>
      <c r="AHD994" s="11"/>
      <c r="AHE994" s="11"/>
      <c r="AHF994" s="11"/>
      <c r="AHG994" s="11"/>
      <c r="AHH994" s="11"/>
      <c r="AHI994" s="11"/>
      <c r="AHJ994" s="11"/>
      <c r="AHK994" s="11"/>
      <c r="AHL994" s="11"/>
      <c r="AHM994" s="11"/>
      <c r="AHN994" s="11"/>
      <c r="AHO994" s="11"/>
      <c r="AHP994" s="11"/>
      <c r="AHQ994" s="11"/>
      <c r="AHR994" s="11"/>
      <c r="AHS994" s="11"/>
      <c r="AHT994" s="11"/>
      <c r="AHU994" s="11"/>
      <c r="AHV994" s="11"/>
      <c r="AHW994" s="11"/>
      <c r="AHX994" s="11"/>
      <c r="AHY994" s="11"/>
      <c r="AHZ994" s="11"/>
      <c r="AIA994" s="11"/>
      <c r="AIB994" s="11"/>
      <c r="AIC994" s="11"/>
      <c r="AID994" s="11"/>
      <c r="AIE994" s="11"/>
      <c r="AIF994" s="11"/>
      <c r="AIG994" s="11"/>
      <c r="AIH994" s="11"/>
      <c r="AII994" s="11"/>
      <c r="AIJ994" s="11"/>
      <c r="AIK994" s="11"/>
      <c r="AIL994" s="11"/>
      <c r="AIM994" s="11"/>
      <c r="AIN994" s="11"/>
      <c r="AIO994" s="11"/>
      <c r="AIP994" s="11"/>
      <c r="AIQ994" s="11"/>
      <c r="AIR994" s="11"/>
      <c r="AIS994" s="11"/>
      <c r="AIT994" s="11"/>
      <c r="AIU994" s="11"/>
      <c r="AIV994" s="11"/>
      <c r="AIW994" s="11"/>
      <c r="AIX994" s="11"/>
      <c r="AIY994" s="11"/>
      <c r="AIZ994" s="11"/>
      <c r="AJA994" s="11"/>
      <c r="AJB994" s="11"/>
      <c r="AJC994" s="11"/>
      <c r="AJD994" s="11"/>
      <c r="AJE994" s="11"/>
      <c r="AJF994" s="11"/>
      <c r="AJG994" s="11"/>
      <c r="AJH994" s="11"/>
      <c r="AJI994" s="11"/>
      <c r="AJJ994" s="11"/>
      <c r="AJK994" s="11"/>
      <c r="AJL994" s="11"/>
      <c r="AJM994" s="11"/>
      <c r="AJN994" s="11"/>
      <c r="AJO994" s="11"/>
      <c r="AJP994" s="11"/>
      <c r="AJQ994" s="11"/>
      <c r="AJR994" s="11"/>
      <c r="AJS994" s="11"/>
      <c r="AJT994" s="11"/>
      <c r="AJU994" s="11"/>
      <c r="AJV994" s="11"/>
      <c r="AJW994" s="11"/>
      <c r="AJX994" s="11"/>
      <c r="AJY994" s="11"/>
      <c r="AJZ994" s="11"/>
      <c r="AKA994" s="11"/>
      <c r="AKB994" s="11"/>
      <c r="AKC994" s="11"/>
      <c r="AKD994" s="11"/>
      <c r="AKE994" s="11"/>
      <c r="AKF994" s="11"/>
      <c r="AKG994" s="11"/>
      <c r="AKH994" s="11"/>
      <c r="AKI994" s="11"/>
      <c r="AKJ994" s="11"/>
      <c r="AKK994" s="11"/>
      <c r="AKL994" s="11"/>
      <c r="AKM994" s="11"/>
      <c r="AKN994" s="11"/>
      <c r="AKO994" s="11"/>
      <c r="AKP994" s="11"/>
      <c r="AKQ994" s="11"/>
      <c r="AKR994" s="11"/>
      <c r="AKS994" s="11"/>
      <c r="AKT994" s="11"/>
      <c r="AKU994" s="11"/>
      <c r="AKV994" s="11"/>
      <c r="AKW994" s="11"/>
      <c r="AKX994" s="11"/>
      <c r="AKY994" s="11"/>
      <c r="AKZ994" s="11"/>
      <c r="ALA994" s="11"/>
      <c r="ALB994" s="11"/>
      <c r="ALC994" s="11"/>
      <c r="ALD994" s="11"/>
      <c r="ALE994" s="11"/>
      <c r="ALF994" s="11"/>
      <c r="ALG994" s="11"/>
      <c r="ALH994" s="11"/>
      <c r="ALI994" s="11"/>
      <c r="ALJ994" s="11"/>
      <c r="ALK994" s="11"/>
      <c r="ALL994" s="11"/>
      <c r="ALM994" s="11"/>
      <c r="ALN994" s="11"/>
      <c r="ALO994" s="11"/>
      <c r="ALP994" s="11"/>
      <c r="ALQ994" s="11"/>
      <c r="ALR994" s="11"/>
      <c r="ALS994" s="11"/>
      <c r="ALT994" s="11"/>
      <c r="ALU994" s="11"/>
      <c r="ALV994" s="11"/>
      <c r="ALW994" s="11"/>
      <c r="ALX994" s="11"/>
      <c r="ALY994" s="11"/>
      <c r="ALZ994" s="11"/>
      <c r="AMA994" s="11"/>
      <c r="AMB994" s="11"/>
      <c r="AMC994" s="11"/>
      <c r="AMD994" s="11"/>
      <c r="AME994" s="11"/>
      <c r="AMF994" s="11"/>
      <c r="AMG994" s="11"/>
      <c r="AMH994" s="11"/>
      <c r="AMI994" s="11"/>
      <c r="AMJ994" s="11"/>
    </row>
    <row r="995" spans="1:1024" s="9" customFormat="1" ht="37.5" x14ac:dyDescent="0.3">
      <c r="A995" s="18">
        <v>31</v>
      </c>
      <c r="B995" s="19">
        <v>22</v>
      </c>
      <c r="C995" s="74" t="s">
        <v>731</v>
      </c>
      <c r="D995" s="19">
        <v>1958</v>
      </c>
      <c r="E995" s="19" t="s">
        <v>34</v>
      </c>
      <c r="F995" s="24" t="s">
        <v>133</v>
      </c>
      <c r="G995" s="19" t="s">
        <v>64</v>
      </c>
      <c r="H995" s="19">
        <v>2</v>
      </c>
      <c r="I995" s="25">
        <v>1582.2</v>
      </c>
      <c r="J995" s="25">
        <v>656.2</v>
      </c>
      <c r="K995" s="61" t="s">
        <v>46</v>
      </c>
      <c r="L995" s="34">
        <f t="shared" si="166"/>
        <v>392765.32800000004</v>
      </c>
      <c r="M995" s="34">
        <f t="shared" si="167"/>
        <v>28669.464000000004</v>
      </c>
      <c r="N995" s="34">
        <f t="shared" si="164"/>
        <v>421434.79200000002</v>
      </c>
      <c r="O995" s="200">
        <f>N995+N996+N997+N998</f>
        <v>1446779.5020000003</v>
      </c>
      <c r="P995" s="34">
        <v>248.24</v>
      </c>
      <c r="Q995" s="23">
        <v>18.12</v>
      </c>
      <c r="R995" s="24" t="s">
        <v>279</v>
      </c>
      <c r="S995" s="24" t="s">
        <v>655</v>
      </c>
      <c r="T995" s="7"/>
      <c r="U995" s="7"/>
      <c r="V995" s="8"/>
      <c r="W995" s="7"/>
      <c r="X995" s="7"/>
      <c r="Z995" s="7"/>
      <c r="AA995" s="7"/>
      <c r="AB995" s="7"/>
      <c r="AC995" s="10"/>
      <c r="DX995" s="11"/>
      <c r="DY995" s="11"/>
      <c r="DZ995" s="11"/>
      <c r="EA995" s="11"/>
      <c r="EB995" s="11"/>
      <c r="EC995" s="11"/>
      <c r="ED995" s="11"/>
      <c r="EE995" s="11"/>
      <c r="EF995" s="11"/>
      <c r="EG995" s="11"/>
      <c r="EH995" s="11"/>
      <c r="EI995" s="11"/>
      <c r="EJ995" s="11"/>
      <c r="EK995" s="11"/>
      <c r="EL995" s="11"/>
      <c r="EM995" s="11"/>
      <c r="EN995" s="11"/>
      <c r="EO995" s="11"/>
      <c r="EP995" s="11"/>
      <c r="EQ995" s="11"/>
      <c r="ER995" s="11"/>
      <c r="ES995" s="11"/>
      <c r="ET995" s="11"/>
      <c r="EU995" s="11"/>
      <c r="EV995" s="11"/>
      <c r="EW995" s="11"/>
      <c r="EX995" s="11"/>
      <c r="EY995" s="11"/>
      <c r="EZ995" s="11"/>
      <c r="FA995" s="11"/>
      <c r="FB995" s="11"/>
      <c r="FC995" s="11"/>
      <c r="FD995" s="11"/>
      <c r="FE995" s="11"/>
      <c r="FF995" s="11"/>
      <c r="FG995" s="11"/>
      <c r="FH995" s="11"/>
      <c r="FI995" s="11"/>
      <c r="FJ995" s="11"/>
      <c r="FK995" s="11"/>
      <c r="FL995" s="11"/>
      <c r="FM995" s="11"/>
      <c r="FN995" s="11"/>
      <c r="FO995" s="11"/>
      <c r="FP995" s="11"/>
      <c r="FQ995" s="11"/>
      <c r="FR995" s="11"/>
      <c r="FS995" s="11"/>
      <c r="FT995" s="11"/>
      <c r="FU995" s="11"/>
      <c r="FV995" s="11"/>
      <c r="FW995" s="11"/>
      <c r="FX995" s="11"/>
      <c r="FY995" s="11"/>
      <c r="FZ995" s="11"/>
      <c r="GA995" s="11"/>
      <c r="GB995" s="11"/>
      <c r="GC995" s="11"/>
      <c r="GD995" s="11"/>
      <c r="GE995" s="11"/>
      <c r="GF995" s="11"/>
      <c r="GG995" s="11"/>
      <c r="GH995" s="11"/>
      <c r="GI995" s="11"/>
      <c r="GJ995" s="11"/>
      <c r="GK995" s="11"/>
      <c r="GL995" s="11"/>
      <c r="GM995" s="11"/>
      <c r="GN995" s="11"/>
      <c r="GO995" s="11"/>
      <c r="GP995" s="11"/>
      <c r="GQ995" s="11"/>
      <c r="GR995" s="11"/>
      <c r="GS995" s="11"/>
      <c r="GT995" s="11"/>
      <c r="GU995" s="11"/>
      <c r="GV995" s="11"/>
      <c r="GW995" s="11"/>
      <c r="GX995" s="11"/>
      <c r="GY995" s="11"/>
      <c r="GZ995" s="11"/>
      <c r="HA995" s="11"/>
      <c r="HB995" s="11"/>
      <c r="HC995" s="11"/>
      <c r="HD995" s="11"/>
      <c r="HE995" s="11"/>
      <c r="HF995" s="11"/>
      <c r="HG995" s="11"/>
      <c r="HH995" s="11"/>
      <c r="HI995" s="11"/>
      <c r="HJ995" s="11"/>
      <c r="HK995" s="11"/>
      <c r="HL995" s="11"/>
      <c r="HM995" s="11"/>
      <c r="HN995" s="11"/>
      <c r="HO995" s="11"/>
      <c r="HP995" s="11"/>
      <c r="HQ995" s="11"/>
      <c r="HR995" s="11"/>
      <c r="HS995" s="11"/>
      <c r="HT995" s="11"/>
      <c r="HU995" s="11"/>
      <c r="HV995" s="11"/>
      <c r="HW995" s="11"/>
      <c r="HX995" s="11"/>
      <c r="HY995" s="11"/>
      <c r="HZ995" s="11"/>
      <c r="IA995" s="11"/>
      <c r="IB995" s="11"/>
      <c r="IC995" s="11"/>
      <c r="ID995" s="11"/>
      <c r="IE995" s="11"/>
      <c r="IF995" s="11"/>
      <c r="IG995" s="11"/>
      <c r="IH995" s="11"/>
      <c r="II995" s="11"/>
      <c r="IJ995" s="11"/>
      <c r="IK995" s="11"/>
      <c r="IL995" s="11"/>
      <c r="IM995" s="11"/>
      <c r="IN995" s="11"/>
      <c r="IO995" s="11"/>
      <c r="IP995" s="11"/>
      <c r="IQ995" s="11"/>
      <c r="IR995" s="11"/>
      <c r="IS995" s="11"/>
      <c r="IT995" s="11"/>
      <c r="IU995" s="11"/>
      <c r="IV995" s="11"/>
      <c r="IW995" s="11"/>
      <c r="IX995" s="11"/>
      <c r="IY995" s="11"/>
      <c r="IZ995" s="11"/>
      <c r="JA995" s="11"/>
      <c r="JB995" s="11"/>
      <c r="JC995" s="11"/>
      <c r="JD995" s="11"/>
      <c r="JE995" s="11"/>
      <c r="JF995" s="11"/>
      <c r="JG995" s="11"/>
      <c r="JH995" s="11"/>
      <c r="JI995" s="11"/>
      <c r="JJ995" s="11"/>
      <c r="JK995" s="11"/>
      <c r="JL995" s="11"/>
      <c r="JM995" s="11"/>
      <c r="JN995" s="11"/>
      <c r="JO995" s="11"/>
      <c r="JP995" s="11"/>
      <c r="JQ995" s="11"/>
      <c r="JR995" s="11"/>
      <c r="JS995" s="11"/>
      <c r="JT995" s="11"/>
      <c r="JU995" s="11"/>
      <c r="JV995" s="11"/>
      <c r="JW995" s="11"/>
      <c r="JX995" s="11"/>
      <c r="JY995" s="11"/>
      <c r="JZ995" s="11"/>
      <c r="KA995" s="11"/>
      <c r="KB995" s="11"/>
      <c r="KC995" s="11"/>
      <c r="KD995" s="11"/>
      <c r="KE995" s="11"/>
      <c r="KF995" s="11"/>
      <c r="KG995" s="11"/>
      <c r="KH995" s="11"/>
      <c r="KI995" s="11"/>
      <c r="KJ995" s="11"/>
      <c r="KK995" s="11"/>
      <c r="KL995" s="11"/>
      <c r="KM995" s="11"/>
      <c r="KN995" s="11"/>
      <c r="KO995" s="11"/>
      <c r="KP995" s="11"/>
      <c r="KQ995" s="11"/>
      <c r="KR995" s="11"/>
      <c r="KS995" s="11"/>
      <c r="KT995" s="11"/>
      <c r="KU995" s="11"/>
      <c r="KV995" s="11"/>
      <c r="KW995" s="11"/>
      <c r="KX995" s="11"/>
      <c r="KY995" s="11"/>
      <c r="KZ995" s="11"/>
      <c r="LA995" s="11"/>
      <c r="LB995" s="11"/>
      <c r="LC995" s="11"/>
      <c r="LD995" s="11"/>
      <c r="LE995" s="11"/>
      <c r="LF995" s="11"/>
      <c r="LG995" s="11"/>
      <c r="LH995" s="11"/>
      <c r="LI995" s="11"/>
      <c r="LJ995" s="11"/>
      <c r="LK995" s="11"/>
      <c r="LL995" s="11"/>
      <c r="LM995" s="11"/>
      <c r="LN995" s="11"/>
      <c r="LO995" s="11"/>
      <c r="LP995" s="11"/>
      <c r="LQ995" s="11"/>
      <c r="LR995" s="11"/>
      <c r="LS995" s="11"/>
      <c r="LT995" s="11"/>
      <c r="LU995" s="11"/>
      <c r="LV995" s="11"/>
      <c r="LW995" s="11"/>
      <c r="LX995" s="11"/>
      <c r="LY995" s="11"/>
      <c r="LZ995" s="11"/>
      <c r="MA995" s="11"/>
      <c r="MB995" s="11"/>
      <c r="MC995" s="11"/>
      <c r="MD995" s="11"/>
      <c r="ME995" s="11"/>
      <c r="MF995" s="11"/>
      <c r="MG995" s="11"/>
      <c r="MH995" s="11"/>
      <c r="MI995" s="11"/>
      <c r="MJ995" s="11"/>
      <c r="MK995" s="11"/>
      <c r="ML995" s="11"/>
      <c r="MM995" s="11"/>
      <c r="MN995" s="11"/>
      <c r="MO995" s="11"/>
      <c r="MP995" s="11"/>
      <c r="MQ995" s="11"/>
      <c r="MR995" s="11"/>
      <c r="MS995" s="11"/>
      <c r="MT995" s="11"/>
      <c r="MU995" s="11"/>
      <c r="MV995" s="11"/>
      <c r="MW995" s="11"/>
      <c r="MX995" s="11"/>
      <c r="MY995" s="11"/>
      <c r="MZ995" s="11"/>
      <c r="NA995" s="11"/>
      <c r="NB995" s="11"/>
      <c r="NC995" s="11"/>
      <c r="ND995" s="11"/>
      <c r="NE995" s="11"/>
      <c r="NF995" s="11"/>
      <c r="NG995" s="11"/>
      <c r="NH995" s="11"/>
      <c r="NI995" s="11"/>
      <c r="NJ995" s="11"/>
      <c r="NK995" s="11"/>
      <c r="NL995" s="11"/>
      <c r="NM995" s="11"/>
      <c r="NN995" s="11"/>
      <c r="NO995" s="11"/>
      <c r="NP995" s="11"/>
      <c r="NQ995" s="11"/>
      <c r="NR995" s="11"/>
      <c r="NS995" s="11"/>
      <c r="NT995" s="11"/>
      <c r="NU995" s="11"/>
      <c r="NV995" s="11"/>
      <c r="NW995" s="11"/>
      <c r="NX995" s="11"/>
      <c r="NY995" s="11"/>
      <c r="NZ995" s="11"/>
      <c r="OA995" s="11"/>
      <c r="OB995" s="11"/>
      <c r="OC995" s="11"/>
      <c r="OD995" s="11"/>
      <c r="OE995" s="11"/>
      <c r="OF995" s="11"/>
      <c r="OG995" s="11"/>
      <c r="OH995" s="11"/>
      <c r="OI995" s="11"/>
      <c r="OJ995" s="11"/>
      <c r="OK995" s="11"/>
      <c r="OL995" s="11"/>
      <c r="OM995" s="11"/>
      <c r="ON995" s="11"/>
      <c r="OO995" s="11"/>
      <c r="OP995" s="11"/>
      <c r="OQ995" s="11"/>
      <c r="OR995" s="11"/>
      <c r="OS995" s="11"/>
      <c r="OT995" s="11"/>
      <c r="OU995" s="11"/>
      <c r="OV995" s="11"/>
      <c r="OW995" s="11"/>
      <c r="OX995" s="11"/>
      <c r="OY995" s="11"/>
      <c r="OZ995" s="11"/>
      <c r="PA995" s="11"/>
      <c r="PB995" s="11"/>
      <c r="PC995" s="11"/>
      <c r="PD995" s="11"/>
      <c r="PE995" s="11"/>
      <c r="PF995" s="11"/>
      <c r="PG995" s="11"/>
      <c r="PH995" s="11"/>
      <c r="PI995" s="11"/>
      <c r="PJ995" s="11"/>
      <c r="PK995" s="11"/>
      <c r="PL995" s="11"/>
      <c r="PM995" s="11"/>
      <c r="PN995" s="11"/>
      <c r="PO995" s="11"/>
      <c r="PP995" s="11"/>
      <c r="PQ995" s="11"/>
      <c r="PR995" s="11"/>
      <c r="PS995" s="11"/>
      <c r="PT995" s="11"/>
      <c r="PU995" s="11"/>
      <c r="PV995" s="11"/>
      <c r="PW995" s="11"/>
      <c r="PX995" s="11"/>
      <c r="PY995" s="11"/>
      <c r="PZ995" s="11"/>
      <c r="QA995" s="11"/>
      <c r="QB995" s="11"/>
      <c r="QC995" s="11"/>
      <c r="QD995" s="11"/>
      <c r="QE995" s="11"/>
      <c r="QF995" s="11"/>
      <c r="QG995" s="11"/>
      <c r="QH995" s="11"/>
      <c r="QI995" s="11"/>
      <c r="QJ995" s="11"/>
      <c r="QK995" s="11"/>
      <c r="QL995" s="11"/>
      <c r="QM995" s="11"/>
      <c r="QN995" s="11"/>
      <c r="QO995" s="11"/>
      <c r="QP995" s="11"/>
      <c r="QQ995" s="11"/>
      <c r="QR995" s="11"/>
      <c r="QS995" s="11"/>
      <c r="QT995" s="11"/>
      <c r="QU995" s="11"/>
      <c r="QV995" s="11"/>
      <c r="QW995" s="11"/>
      <c r="QX995" s="11"/>
      <c r="QY995" s="11"/>
      <c r="QZ995" s="11"/>
      <c r="RA995" s="11"/>
      <c r="RB995" s="11"/>
      <c r="RC995" s="11"/>
      <c r="RD995" s="11"/>
      <c r="RE995" s="11"/>
      <c r="RF995" s="11"/>
      <c r="RG995" s="11"/>
      <c r="RH995" s="11"/>
      <c r="RI995" s="11"/>
      <c r="RJ995" s="11"/>
      <c r="RK995" s="11"/>
      <c r="RL995" s="11"/>
      <c r="RM995" s="11"/>
      <c r="RN995" s="11"/>
      <c r="RO995" s="11"/>
      <c r="RP995" s="11"/>
      <c r="RQ995" s="11"/>
      <c r="RR995" s="11"/>
      <c r="RS995" s="11"/>
      <c r="RT995" s="11"/>
      <c r="RU995" s="11"/>
      <c r="RV995" s="11"/>
      <c r="RW995" s="11"/>
      <c r="RX995" s="11"/>
      <c r="RY995" s="11"/>
      <c r="RZ995" s="11"/>
      <c r="SA995" s="11"/>
      <c r="SB995" s="11"/>
      <c r="SC995" s="11"/>
      <c r="SD995" s="11"/>
      <c r="SE995" s="11"/>
      <c r="SF995" s="11"/>
      <c r="SG995" s="11"/>
      <c r="SH995" s="11"/>
      <c r="SI995" s="11"/>
      <c r="SJ995" s="11"/>
      <c r="SK995" s="11"/>
      <c r="SL995" s="11"/>
      <c r="SM995" s="11"/>
      <c r="SN995" s="11"/>
      <c r="SO995" s="11"/>
      <c r="SP995" s="11"/>
      <c r="SQ995" s="11"/>
      <c r="SR995" s="11"/>
      <c r="SS995" s="11"/>
      <c r="ST995" s="11"/>
      <c r="SU995" s="11"/>
      <c r="SV995" s="11"/>
      <c r="SW995" s="11"/>
      <c r="SX995" s="11"/>
      <c r="SY995" s="11"/>
      <c r="SZ995" s="11"/>
      <c r="TA995" s="11"/>
      <c r="TB995" s="11"/>
      <c r="TC995" s="11"/>
      <c r="TD995" s="11"/>
      <c r="TE995" s="11"/>
      <c r="TF995" s="11"/>
      <c r="TG995" s="11"/>
      <c r="TH995" s="11"/>
      <c r="TI995" s="11"/>
      <c r="TJ995" s="11"/>
      <c r="TK995" s="11"/>
      <c r="TL995" s="11"/>
      <c r="TM995" s="11"/>
      <c r="TN995" s="11"/>
      <c r="TO995" s="11"/>
      <c r="TP995" s="11"/>
      <c r="TQ995" s="11"/>
      <c r="TR995" s="11"/>
      <c r="TS995" s="11"/>
      <c r="TT995" s="11"/>
      <c r="TU995" s="11"/>
      <c r="TV995" s="11"/>
      <c r="TW995" s="11"/>
      <c r="TX995" s="11"/>
      <c r="TY995" s="11"/>
      <c r="TZ995" s="11"/>
      <c r="UA995" s="11"/>
      <c r="UB995" s="11"/>
      <c r="UC995" s="11"/>
      <c r="UD995" s="11"/>
      <c r="UE995" s="11"/>
      <c r="UF995" s="11"/>
      <c r="UG995" s="11"/>
      <c r="UH995" s="11"/>
      <c r="UI995" s="11"/>
      <c r="UJ995" s="11"/>
      <c r="UK995" s="11"/>
      <c r="UL995" s="11"/>
      <c r="UM995" s="11"/>
      <c r="UN995" s="11"/>
      <c r="UO995" s="11"/>
      <c r="UP995" s="11"/>
      <c r="UQ995" s="11"/>
      <c r="UR995" s="11"/>
      <c r="US995" s="11"/>
      <c r="UT995" s="11"/>
      <c r="UU995" s="11"/>
      <c r="UV995" s="11"/>
      <c r="UW995" s="11"/>
      <c r="UX995" s="11"/>
      <c r="UY995" s="11"/>
      <c r="UZ995" s="11"/>
      <c r="VA995" s="11"/>
      <c r="VB995" s="11"/>
      <c r="VC995" s="11"/>
      <c r="VD995" s="11"/>
      <c r="VE995" s="11"/>
      <c r="VF995" s="11"/>
      <c r="VG995" s="11"/>
      <c r="VH995" s="11"/>
      <c r="VI995" s="11"/>
      <c r="VJ995" s="11"/>
      <c r="VK995" s="11"/>
      <c r="VL995" s="11"/>
      <c r="VM995" s="11"/>
      <c r="VN995" s="11"/>
      <c r="VO995" s="11"/>
      <c r="VP995" s="11"/>
      <c r="VQ995" s="11"/>
      <c r="VR995" s="11"/>
      <c r="VS995" s="11"/>
      <c r="VT995" s="11"/>
      <c r="VU995" s="11"/>
      <c r="VV995" s="11"/>
      <c r="VW995" s="11"/>
      <c r="VX995" s="11"/>
      <c r="VY995" s="11"/>
      <c r="VZ995" s="11"/>
      <c r="WA995" s="11"/>
      <c r="WB995" s="11"/>
      <c r="WC995" s="11"/>
      <c r="WD995" s="11"/>
      <c r="WE995" s="11"/>
      <c r="WF995" s="11"/>
      <c r="WG995" s="11"/>
      <c r="WH995" s="11"/>
      <c r="WI995" s="11"/>
      <c r="WJ995" s="11"/>
      <c r="WK995" s="11"/>
      <c r="WL995" s="11"/>
      <c r="WM995" s="11"/>
      <c r="WN995" s="11"/>
      <c r="WO995" s="11"/>
      <c r="WP995" s="11"/>
      <c r="WQ995" s="11"/>
      <c r="WR995" s="11"/>
      <c r="WS995" s="11"/>
      <c r="WT995" s="11"/>
      <c r="WU995" s="11"/>
      <c r="WV995" s="11"/>
      <c r="WW995" s="11"/>
      <c r="WX995" s="11"/>
      <c r="WY995" s="11"/>
      <c r="WZ995" s="11"/>
      <c r="XA995" s="11"/>
      <c r="XB995" s="11"/>
      <c r="XC995" s="11"/>
      <c r="XD995" s="11"/>
      <c r="XE995" s="11"/>
      <c r="XF995" s="11"/>
      <c r="XG995" s="11"/>
      <c r="XH995" s="11"/>
      <c r="XI995" s="11"/>
      <c r="XJ995" s="11"/>
      <c r="XK995" s="11"/>
      <c r="XL995" s="11"/>
      <c r="XM995" s="11"/>
      <c r="XN995" s="11"/>
      <c r="XO995" s="11"/>
      <c r="XP995" s="11"/>
      <c r="XQ995" s="11"/>
      <c r="XR995" s="11"/>
      <c r="XS995" s="11"/>
      <c r="XT995" s="11"/>
      <c r="XU995" s="11"/>
      <c r="XV995" s="11"/>
      <c r="XW995" s="11"/>
      <c r="XX995" s="11"/>
      <c r="XY995" s="11"/>
      <c r="XZ995" s="11"/>
      <c r="YA995" s="11"/>
      <c r="YB995" s="11"/>
      <c r="YC995" s="11"/>
      <c r="YD995" s="11"/>
      <c r="YE995" s="11"/>
      <c r="YF995" s="11"/>
      <c r="YG995" s="11"/>
      <c r="YH995" s="11"/>
      <c r="YI995" s="11"/>
      <c r="YJ995" s="11"/>
      <c r="YK995" s="11"/>
      <c r="YL995" s="11"/>
      <c r="YM995" s="11"/>
      <c r="YN995" s="11"/>
      <c r="YO995" s="11"/>
      <c r="YP995" s="11"/>
      <c r="YQ995" s="11"/>
      <c r="YR995" s="11"/>
      <c r="YS995" s="11"/>
      <c r="YT995" s="11"/>
      <c r="YU995" s="11"/>
      <c r="YV995" s="11"/>
      <c r="YW995" s="11"/>
      <c r="YX995" s="11"/>
      <c r="YY995" s="11"/>
      <c r="YZ995" s="11"/>
      <c r="ZA995" s="11"/>
      <c r="ZB995" s="11"/>
      <c r="ZC995" s="11"/>
      <c r="ZD995" s="11"/>
      <c r="ZE995" s="11"/>
      <c r="ZF995" s="11"/>
      <c r="ZG995" s="11"/>
      <c r="ZH995" s="11"/>
      <c r="ZI995" s="11"/>
      <c r="ZJ995" s="11"/>
      <c r="ZK995" s="11"/>
      <c r="ZL995" s="11"/>
      <c r="ZM995" s="11"/>
      <c r="ZN995" s="11"/>
      <c r="ZO995" s="11"/>
      <c r="ZP995" s="11"/>
      <c r="ZQ995" s="11"/>
      <c r="ZR995" s="11"/>
      <c r="ZS995" s="11"/>
      <c r="ZT995" s="11"/>
      <c r="ZU995" s="11"/>
      <c r="ZV995" s="11"/>
      <c r="ZW995" s="11"/>
      <c r="ZX995" s="11"/>
      <c r="ZY995" s="11"/>
      <c r="ZZ995" s="11"/>
      <c r="AAA995" s="11"/>
      <c r="AAB995" s="11"/>
      <c r="AAC995" s="11"/>
      <c r="AAD995" s="11"/>
      <c r="AAE995" s="11"/>
      <c r="AAF995" s="11"/>
      <c r="AAG995" s="11"/>
      <c r="AAH995" s="11"/>
      <c r="AAI995" s="11"/>
      <c r="AAJ995" s="11"/>
      <c r="AAK995" s="11"/>
      <c r="AAL995" s="11"/>
      <c r="AAM995" s="11"/>
      <c r="AAN995" s="11"/>
      <c r="AAO995" s="11"/>
      <c r="AAP995" s="11"/>
      <c r="AAQ995" s="11"/>
      <c r="AAR995" s="11"/>
      <c r="AAS995" s="11"/>
      <c r="AAT995" s="11"/>
      <c r="AAU995" s="11"/>
      <c r="AAV995" s="11"/>
      <c r="AAW995" s="11"/>
      <c r="AAX995" s="11"/>
      <c r="AAY995" s="11"/>
      <c r="AAZ995" s="11"/>
      <c r="ABA995" s="11"/>
      <c r="ABB995" s="11"/>
      <c r="ABC995" s="11"/>
      <c r="ABD995" s="11"/>
      <c r="ABE995" s="11"/>
      <c r="ABF995" s="11"/>
      <c r="ABG995" s="11"/>
      <c r="ABH995" s="11"/>
      <c r="ABI995" s="11"/>
      <c r="ABJ995" s="11"/>
      <c r="ABK995" s="11"/>
      <c r="ABL995" s="11"/>
      <c r="ABM995" s="11"/>
      <c r="ABN995" s="11"/>
      <c r="ABO995" s="11"/>
      <c r="ABP995" s="11"/>
      <c r="ABQ995" s="11"/>
      <c r="ABR995" s="11"/>
      <c r="ABS995" s="11"/>
      <c r="ABT995" s="11"/>
      <c r="ABU995" s="11"/>
      <c r="ABV995" s="11"/>
      <c r="ABW995" s="11"/>
      <c r="ABX995" s="11"/>
      <c r="ABY995" s="11"/>
      <c r="ABZ995" s="11"/>
      <c r="ACA995" s="11"/>
      <c r="ACB995" s="11"/>
      <c r="ACC995" s="11"/>
      <c r="ACD995" s="11"/>
      <c r="ACE995" s="11"/>
      <c r="ACF995" s="11"/>
      <c r="ACG995" s="11"/>
      <c r="ACH995" s="11"/>
      <c r="ACI995" s="11"/>
      <c r="ACJ995" s="11"/>
      <c r="ACK995" s="11"/>
      <c r="ACL995" s="11"/>
      <c r="ACM995" s="11"/>
      <c r="ACN995" s="11"/>
      <c r="ACO995" s="11"/>
      <c r="ACP995" s="11"/>
      <c r="ACQ995" s="11"/>
      <c r="ACR995" s="11"/>
      <c r="ACS995" s="11"/>
      <c r="ACT995" s="11"/>
      <c r="ACU995" s="11"/>
      <c r="ACV995" s="11"/>
      <c r="ACW995" s="11"/>
      <c r="ACX995" s="11"/>
      <c r="ACY995" s="11"/>
      <c r="ACZ995" s="11"/>
      <c r="ADA995" s="11"/>
      <c r="ADB995" s="11"/>
      <c r="ADC995" s="11"/>
      <c r="ADD995" s="11"/>
      <c r="ADE995" s="11"/>
      <c r="ADF995" s="11"/>
      <c r="ADG995" s="11"/>
      <c r="ADH995" s="11"/>
      <c r="ADI995" s="11"/>
      <c r="ADJ995" s="11"/>
      <c r="ADK995" s="11"/>
      <c r="ADL995" s="11"/>
      <c r="ADM995" s="11"/>
      <c r="ADN995" s="11"/>
      <c r="ADO995" s="11"/>
      <c r="ADP995" s="11"/>
      <c r="ADQ995" s="11"/>
      <c r="ADR995" s="11"/>
      <c r="ADS995" s="11"/>
      <c r="ADT995" s="11"/>
      <c r="ADU995" s="11"/>
      <c r="ADV995" s="11"/>
      <c r="ADW995" s="11"/>
      <c r="ADX995" s="11"/>
      <c r="ADY995" s="11"/>
      <c r="ADZ995" s="11"/>
      <c r="AEA995" s="11"/>
      <c r="AEB995" s="11"/>
      <c r="AEC995" s="11"/>
      <c r="AED995" s="11"/>
      <c r="AEE995" s="11"/>
      <c r="AEF995" s="11"/>
      <c r="AEG995" s="11"/>
      <c r="AEH995" s="11"/>
      <c r="AEI995" s="11"/>
      <c r="AEJ995" s="11"/>
      <c r="AEK995" s="11"/>
      <c r="AEL995" s="11"/>
      <c r="AEM995" s="11"/>
      <c r="AEN995" s="11"/>
      <c r="AEO995" s="11"/>
      <c r="AEP995" s="11"/>
      <c r="AEQ995" s="11"/>
      <c r="AER995" s="11"/>
      <c r="AES995" s="11"/>
      <c r="AET995" s="11"/>
      <c r="AEU995" s="11"/>
      <c r="AEV995" s="11"/>
      <c r="AEW995" s="11"/>
      <c r="AEX995" s="11"/>
      <c r="AEY995" s="11"/>
      <c r="AEZ995" s="11"/>
      <c r="AFA995" s="11"/>
      <c r="AFB995" s="11"/>
      <c r="AFC995" s="11"/>
      <c r="AFD995" s="11"/>
      <c r="AFE995" s="11"/>
      <c r="AFF995" s="11"/>
      <c r="AFG995" s="11"/>
      <c r="AFH995" s="11"/>
      <c r="AFI995" s="11"/>
      <c r="AFJ995" s="11"/>
      <c r="AFK995" s="11"/>
      <c r="AFL995" s="11"/>
      <c r="AFM995" s="11"/>
      <c r="AFN995" s="11"/>
      <c r="AFO995" s="11"/>
      <c r="AFP995" s="11"/>
      <c r="AFQ995" s="11"/>
      <c r="AFR995" s="11"/>
      <c r="AFS995" s="11"/>
      <c r="AFT995" s="11"/>
      <c r="AFU995" s="11"/>
      <c r="AFV995" s="11"/>
      <c r="AFW995" s="11"/>
      <c r="AFX995" s="11"/>
      <c r="AFY995" s="11"/>
      <c r="AFZ995" s="11"/>
      <c r="AGA995" s="11"/>
      <c r="AGB995" s="11"/>
      <c r="AGC995" s="11"/>
      <c r="AGD995" s="11"/>
      <c r="AGE995" s="11"/>
      <c r="AGF995" s="11"/>
      <c r="AGG995" s="11"/>
      <c r="AGH995" s="11"/>
      <c r="AGI995" s="11"/>
      <c r="AGJ995" s="11"/>
      <c r="AGK995" s="11"/>
      <c r="AGL995" s="11"/>
      <c r="AGM995" s="11"/>
      <c r="AGN995" s="11"/>
      <c r="AGO995" s="11"/>
      <c r="AGP995" s="11"/>
      <c r="AGQ995" s="11"/>
      <c r="AGR995" s="11"/>
      <c r="AGS995" s="11"/>
      <c r="AGT995" s="11"/>
      <c r="AGU995" s="11"/>
      <c r="AGV995" s="11"/>
      <c r="AGW995" s="11"/>
      <c r="AGX995" s="11"/>
      <c r="AGY995" s="11"/>
      <c r="AGZ995" s="11"/>
      <c r="AHA995" s="11"/>
      <c r="AHB995" s="11"/>
      <c r="AHC995" s="11"/>
      <c r="AHD995" s="11"/>
      <c r="AHE995" s="11"/>
      <c r="AHF995" s="11"/>
      <c r="AHG995" s="11"/>
      <c r="AHH995" s="11"/>
      <c r="AHI995" s="11"/>
      <c r="AHJ995" s="11"/>
      <c r="AHK995" s="11"/>
      <c r="AHL995" s="11"/>
      <c r="AHM995" s="11"/>
      <c r="AHN995" s="11"/>
      <c r="AHO995" s="11"/>
      <c r="AHP995" s="11"/>
      <c r="AHQ995" s="11"/>
      <c r="AHR995" s="11"/>
      <c r="AHS995" s="11"/>
      <c r="AHT995" s="11"/>
      <c r="AHU995" s="11"/>
      <c r="AHV995" s="11"/>
      <c r="AHW995" s="11"/>
      <c r="AHX995" s="11"/>
      <c r="AHY995" s="11"/>
      <c r="AHZ995" s="11"/>
      <c r="AIA995" s="11"/>
      <c r="AIB995" s="11"/>
      <c r="AIC995" s="11"/>
      <c r="AID995" s="11"/>
      <c r="AIE995" s="11"/>
      <c r="AIF995" s="11"/>
      <c r="AIG995" s="11"/>
      <c r="AIH995" s="11"/>
      <c r="AII995" s="11"/>
      <c r="AIJ995" s="11"/>
      <c r="AIK995" s="11"/>
      <c r="AIL995" s="11"/>
      <c r="AIM995" s="11"/>
      <c r="AIN995" s="11"/>
      <c r="AIO995" s="11"/>
      <c r="AIP995" s="11"/>
      <c r="AIQ995" s="11"/>
      <c r="AIR995" s="11"/>
      <c r="AIS995" s="11"/>
      <c r="AIT995" s="11"/>
      <c r="AIU995" s="11"/>
      <c r="AIV995" s="11"/>
      <c r="AIW995" s="11"/>
      <c r="AIX995" s="11"/>
      <c r="AIY995" s="11"/>
      <c r="AIZ995" s="11"/>
      <c r="AJA995" s="11"/>
      <c r="AJB995" s="11"/>
      <c r="AJC995" s="11"/>
      <c r="AJD995" s="11"/>
      <c r="AJE995" s="11"/>
      <c r="AJF995" s="11"/>
      <c r="AJG995" s="11"/>
      <c r="AJH995" s="11"/>
      <c r="AJI995" s="11"/>
      <c r="AJJ995" s="11"/>
      <c r="AJK995" s="11"/>
      <c r="AJL995" s="11"/>
      <c r="AJM995" s="11"/>
      <c r="AJN995" s="11"/>
      <c r="AJO995" s="11"/>
      <c r="AJP995" s="11"/>
      <c r="AJQ995" s="11"/>
      <c r="AJR995" s="11"/>
      <c r="AJS995" s="11"/>
      <c r="AJT995" s="11"/>
      <c r="AJU995" s="11"/>
      <c r="AJV995" s="11"/>
      <c r="AJW995" s="11"/>
      <c r="AJX995" s="11"/>
      <c r="AJY995" s="11"/>
      <c r="AJZ995" s="11"/>
      <c r="AKA995" s="11"/>
      <c r="AKB995" s="11"/>
      <c r="AKC995" s="11"/>
      <c r="AKD995" s="11"/>
      <c r="AKE995" s="11"/>
      <c r="AKF995" s="11"/>
      <c r="AKG995" s="11"/>
      <c r="AKH995" s="11"/>
      <c r="AKI995" s="11"/>
      <c r="AKJ995" s="11"/>
      <c r="AKK995" s="11"/>
      <c r="AKL995" s="11"/>
      <c r="AKM995" s="11"/>
      <c r="AKN995" s="11"/>
      <c r="AKO995" s="11"/>
      <c r="AKP995" s="11"/>
      <c r="AKQ995" s="11"/>
      <c r="AKR995" s="11"/>
      <c r="AKS995" s="11"/>
      <c r="AKT995" s="11"/>
      <c r="AKU995" s="11"/>
      <c r="AKV995" s="11"/>
      <c r="AKW995" s="11"/>
      <c r="AKX995" s="11"/>
      <c r="AKY995" s="11"/>
      <c r="AKZ995" s="11"/>
      <c r="ALA995" s="11"/>
      <c r="ALB995" s="11"/>
      <c r="ALC995" s="11"/>
      <c r="ALD995" s="11"/>
      <c r="ALE995" s="11"/>
      <c r="ALF995" s="11"/>
      <c r="ALG995" s="11"/>
      <c r="ALH995" s="11"/>
      <c r="ALI995" s="11"/>
      <c r="ALJ995" s="11"/>
      <c r="ALK995" s="11"/>
      <c r="ALL995" s="11"/>
      <c r="ALM995" s="11"/>
      <c r="ALN995" s="11"/>
      <c r="ALO995" s="11"/>
      <c r="ALP995" s="11"/>
      <c r="ALQ995" s="11"/>
      <c r="ALR995" s="11"/>
      <c r="ALS995" s="11"/>
      <c r="ALT995" s="11"/>
      <c r="ALU995" s="11"/>
      <c r="ALV995" s="11"/>
      <c r="ALW995" s="11"/>
      <c r="ALX995" s="11"/>
      <c r="ALY995" s="11"/>
      <c r="ALZ995" s="11"/>
      <c r="AMA995" s="11"/>
      <c r="AMB995" s="11"/>
      <c r="AMC995" s="11"/>
      <c r="AMD995" s="11"/>
      <c r="AME995" s="11"/>
      <c r="AMF995" s="11"/>
      <c r="AMG995" s="11"/>
      <c r="AMH995" s="11"/>
      <c r="AMI995" s="11"/>
      <c r="AMJ995" s="11"/>
    </row>
    <row r="996" spans="1:1024" s="9" customFormat="1" ht="37.5" x14ac:dyDescent="0.3">
      <c r="A996" s="18">
        <v>32</v>
      </c>
      <c r="B996" s="19"/>
      <c r="C996" s="74"/>
      <c r="D996" s="19"/>
      <c r="E996" s="19"/>
      <c r="F996" s="24"/>
      <c r="G996" s="19"/>
      <c r="H996" s="19"/>
      <c r="I996" s="25"/>
      <c r="J996" s="25"/>
      <c r="K996" s="61" t="s">
        <v>50</v>
      </c>
      <c r="L996" s="34">
        <f>I995*P996</f>
        <v>734393.95200000005</v>
      </c>
      <c r="M996" s="34">
        <f>I995*Q996</f>
        <v>53604.936000000009</v>
      </c>
      <c r="N996" s="34">
        <f t="shared" si="164"/>
        <v>787998.88800000004</v>
      </c>
      <c r="O996" s="201"/>
      <c r="P996" s="34">
        <v>464.16</v>
      </c>
      <c r="Q996" s="23">
        <v>33.880000000000003</v>
      </c>
      <c r="R996" s="24" t="s">
        <v>279</v>
      </c>
      <c r="S996" s="24" t="s">
        <v>655</v>
      </c>
      <c r="T996" s="7"/>
      <c r="U996" s="7"/>
      <c r="V996" s="8"/>
      <c r="W996" s="7"/>
      <c r="X996" s="7"/>
      <c r="Z996" s="7"/>
      <c r="AA996" s="7"/>
      <c r="AB996" s="7"/>
      <c r="AC996" s="10"/>
      <c r="DX996" s="11"/>
      <c r="DY996" s="11"/>
      <c r="DZ996" s="11"/>
      <c r="EA996" s="11"/>
      <c r="EB996" s="11"/>
      <c r="EC996" s="11"/>
      <c r="ED996" s="11"/>
      <c r="EE996" s="11"/>
      <c r="EF996" s="11"/>
      <c r="EG996" s="11"/>
      <c r="EH996" s="11"/>
      <c r="EI996" s="11"/>
      <c r="EJ996" s="11"/>
      <c r="EK996" s="11"/>
      <c r="EL996" s="11"/>
      <c r="EM996" s="11"/>
      <c r="EN996" s="11"/>
      <c r="EO996" s="11"/>
      <c r="EP996" s="11"/>
      <c r="EQ996" s="11"/>
      <c r="ER996" s="11"/>
      <c r="ES996" s="11"/>
      <c r="ET996" s="11"/>
      <c r="EU996" s="11"/>
      <c r="EV996" s="11"/>
      <c r="EW996" s="11"/>
      <c r="EX996" s="11"/>
      <c r="EY996" s="11"/>
      <c r="EZ996" s="11"/>
      <c r="FA996" s="11"/>
      <c r="FB996" s="11"/>
      <c r="FC996" s="11"/>
      <c r="FD996" s="11"/>
      <c r="FE996" s="11"/>
      <c r="FF996" s="11"/>
      <c r="FG996" s="11"/>
      <c r="FH996" s="11"/>
      <c r="FI996" s="11"/>
      <c r="FJ996" s="11"/>
      <c r="FK996" s="11"/>
      <c r="FL996" s="11"/>
      <c r="FM996" s="11"/>
      <c r="FN996" s="11"/>
      <c r="FO996" s="11"/>
      <c r="FP996" s="11"/>
      <c r="FQ996" s="11"/>
      <c r="FR996" s="11"/>
      <c r="FS996" s="11"/>
      <c r="FT996" s="11"/>
      <c r="FU996" s="11"/>
      <c r="FV996" s="11"/>
      <c r="FW996" s="11"/>
      <c r="FX996" s="11"/>
      <c r="FY996" s="11"/>
      <c r="FZ996" s="11"/>
      <c r="GA996" s="11"/>
      <c r="GB996" s="11"/>
      <c r="GC996" s="11"/>
      <c r="GD996" s="11"/>
      <c r="GE996" s="11"/>
      <c r="GF996" s="11"/>
      <c r="GG996" s="11"/>
      <c r="GH996" s="11"/>
      <c r="GI996" s="11"/>
      <c r="GJ996" s="11"/>
      <c r="GK996" s="11"/>
      <c r="GL996" s="11"/>
      <c r="GM996" s="11"/>
      <c r="GN996" s="11"/>
      <c r="GO996" s="11"/>
      <c r="GP996" s="11"/>
      <c r="GQ996" s="11"/>
      <c r="GR996" s="11"/>
      <c r="GS996" s="11"/>
      <c r="GT996" s="11"/>
      <c r="GU996" s="11"/>
      <c r="GV996" s="11"/>
      <c r="GW996" s="11"/>
      <c r="GX996" s="11"/>
      <c r="GY996" s="11"/>
      <c r="GZ996" s="11"/>
      <c r="HA996" s="11"/>
      <c r="HB996" s="11"/>
      <c r="HC996" s="11"/>
      <c r="HD996" s="11"/>
      <c r="HE996" s="11"/>
      <c r="HF996" s="11"/>
      <c r="HG996" s="11"/>
      <c r="HH996" s="11"/>
      <c r="HI996" s="11"/>
      <c r="HJ996" s="11"/>
      <c r="HK996" s="11"/>
      <c r="HL996" s="11"/>
      <c r="HM996" s="11"/>
      <c r="HN996" s="11"/>
      <c r="HO996" s="11"/>
      <c r="HP996" s="11"/>
      <c r="HQ996" s="11"/>
      <c r="HR996" s="11"/>
      <c r="HS996" s="11"/>
      <c r="HT996" s="11"/>
      <c r="HU996" s="11"/>
      <c r="HV996" s="11"/>
      <c r="HW996" s="11"/>
      <c r="HX996" s="11"/>
      <c r="HY996" s="11"/>
      <c r="HZ996" s="11"/>
      <c r="IA996" s="11"/>
      <c r="IB996" s="11"/>
      <c r="IC996" s="11"/>
      <c r="ID996" s="11"/>
      <c r="IE996" s="11"/>
      <c r="IF996" s="11"/>
      <c r="IG996" s="11"/>
      <c r="IH996" s="11"/>
      <c r="II996" s="11"/>
      <c r="IJ996" s="11"/>
      <c r="IK996" s="11"/>
      <c r="IL996" s="11"/>
      <c r="IM996" s="11"/>
      <c r="IN996" s="11"/>
      <c r="IO996" s="11"/>
      <c r="IP996" s="11"/>
      <c r="IQ996" s="11"/>
      <c r="IR996" s="11"/>
      <c r="IS996" s="11"/>
      <c r="IT996" s="11"/>
      <c r="IU996" s="11"/>
      <c r="IV996" s="11"/>
      <c r="IW996" s="11"/>
      <c r="IX996" s="11"/>
      <c r="IY996" s="11"/>
      <c r="IZ996" s="11"/>
      <c r="JA996" s="11"/>
      <c r="JB996" s="11"/>
      <c r="JC996" s="11"/>
      <c r="JD996" s="11"/>
      <c r="JE996" s="11"/>
      <c r="JF996" s="11"/>
      <c r="JG996" s="11"/>
      <c r="JH996" s="11"/>
      <c r="JI996" s="11"/>
      <c r="JJ996" s="11"/>
      <c r="JK996" s="11"/>
      <c r="JL996" s="11"/>
      <c r="JM996" s="11"/>
      <c r="JN996" s="11"/>
      <c r="JO996" s="11"/>
      <c r="JP996" s="11"/>
      <c r="JQ996" s="11"/>
      <c r="JR996" s="11"/>
      <c r="JS996" s="11"/>
      <c r="JT996" s="11"/>
      <c r="JU996" s="11"/>
      <c r="JV996" s="11"/>
      <c r="JW996" s="11"/>
      <c r="JX996" s="11"/>
      <c r="JY996" s="11"/>
      <c r="JZ996" s="11"/>
      <c r="KA996" s="11"/>
      <c r="KB996" s="11"/>
      <c r="KC996" s="11"/>
      <c r="KD996" s="11"/>
      <c r="KE996" s="11"/>
      <c r="KF996" s="11"/>
      <c r="KG996" s="11"/>
      <c r="KH996" s="11"/>
      <c r="KI996" s="11"/>
      <c r="KJ996" s="11"/>
      <c r="KK996" s="11"/>
      <c r="KL996" s="11"/>
      <c r="KM996" s="11"/>
      <c r="KN996" s="11"/>
      <c r="KO996" s="11"/>
      <c r="KP996" s="11"/>
      <c r="KQ996" s="11"/>
      <c r="KR996" s="11"/>
      <c r="KS996" s="11"/>
      <c r="KT996" s="11"/>
      <c r="KU996" s="11"/>
      <c r="KV996" s="11"/>
      <c r="KW996" s="11"/>
      <c r="KX996" s="11"/>
      <c r="KY996" s="11"/>
      <c r="KZ996" s="11"/>
      <c r="LA996" s="11"/>
      <c r="LB996" s="11"/>
      <c r="LC996" s="11"/>
      <c r="LD996" s="11"/>
      <c r="LE996" s="11"/>
      <c r="LF996" s="11"/>
      <c r="LG996" s="11"/>
      <c r="LH996" s="11"/>
      <c r="LI996" s="11"/>
      <c r="LJ996" s="11"/>
      <c r="LK996" s="11"/>
      <c r="LL996" s="11"/>
      <c r="LM996" s="11"/>
      <c r="LN996" s="11"/>
      <c r="LO996" s="11"/>
      <c r="LP996" s="11"/>
      <c r="LQ996" s="11"/>
      <c r="LR996" s="11"/>
      <c r="LS996" s="11"/>
      <c r="LT996" s="11"/>
      <c r="LU996" s="11"/>
      <c r="LV996" s="11"/>
      <c r="LW996" s="11"/>
      <c r="LX996" s="11"/>
      <c r="LY996" s="11"/>
      <c r="LZ996" s="11"/>
      <c r="MA996" s="11"/>
      <c r="MB996" s="11"/>
      <c r="MC996" s="11"/>
      <c r="MD996" s="11"/>
      <c r="ME996" s="11"/>
      <c r="MF996" s="11"/>
      <c r="MG996" s="11"/>
      <c r="MH996" s="11"/>
      <c r="MI996" s="11"/>
      <c r="MJ996" s="11"/>
      <c r="MK996" s="11"/>
      <c r="ML996" s="11"/>
      <c r="MM996" s="11"/>
      <c r="MN996" s="11"/>
      <c r="MO996" s="11"/>
      <c r="MP996" s="11"/>
      <c r="MQ996" s="11"/>
      <c r="MR996" s="11"/>
      <c r="MS996" s="11"/>
      <c r="MT996" s="11"/>
      <c r="MU996" s="11"/>
      <c r="MV996" s="11"/>
      <c r="MW996" s="11"/>
      <c r="MX996" s="11"/>
      <c r="MY996" s="11"/>
      <c r="MZ996" s="11"/>
      <c r="NA996" s="11"/>
      <c r="NB996" s="11"/>
      <c r="NC996" s="11"/>
      <c r="ND996" s="11"/>
      <c r="NE996" s="11"/>
      <c r="NF996" s="11"/>
      <c r="NG996" s="11"/>
      <c r="NH996" s="11"/>
      <c r="NI996" s="11"/>
      <c r="NJ996" s="11"/>
      <c r="NK996" s="11"/>
      <c r="NL996" s="11"/>
      <c r="NM996" s="11"/>
      <c r="NN996" s="11"/>
      <c r="NO996" s="11"/>
      <c r="NP996" s="11"/>
      <c r="NQ996" s="11"/>
      <c r="NR996" s="11"/>
      <c r="NS996" s="11"/>
      <c r="NT996" s="11"/>
      <c r="NU996" s="11"/>
      <c r="NV996" s="11"/>
      <c r="NW996" s="11"/>
      <c r="NX996" s="11"/>
      <c r="NY996" s="11"/>
      <c r="NZ996" s="11"/>
      <c r="OA996" s="11"/>
      <c r="OB996" s="11"/>
      <c r="OC996" s="11"/>
      <c r="OD996" s="11"/>
      <c r="OE996" s="11"/>
      <c r="OF996" s="11"/>
      <c r="OG996" s="11"/>
      <c r="OH996" s="11"/>
      <c r="OI996" s="11"/>
      <c r="OJ996" s="11"/>
      <c r="OK996" s="11"/>
      <c r="OL996" s="11"/>
      <c r="OM996" s="11"/>
      <c r="ON996" s="11"/>
      <c r="OO996" s="11"/>
      <c r="OP996" s="11"/>
      <c r="OQ996" s="11"/>
      <c r="OR996" s="11"/>
      <c r="OS996" s="11"/>
      <c r="OT996" s="11"/>
      <c r="OU996" s="11"/>
      <c r="OV996" s="11"/>
      <c r="OW996" s="11"/>
      <c r="OX996" s="11"/>
      <c r="OY996" s="11"/>
      <c r="OZ996" s="11"/>
      <c r="PA996" s="11"/>
      <c r="PB996" s="11"/>
      <c r="PC996" s="11"/>
      <c r="PD996" s="11"/>
      <c r="PE996" s="11"/>
      <c r="PF996" s="11"/>
      <c r="PG996" s="11"/>
      <c r="PH996" s="11"/>
      <c r="PI996" s="11"/>
      <c r="PJ996" s="11"/>
      <c r="PK996" s="11"/>
      <c r="PL996" s="11"/>
      <c r="PM996" s="11"/>
      <c r="PN996" s="11"/>
      <c r="PO996" s="11"/>
      <c r="PP996" s="11"/>
      <c r="PQ996" s="11"/>
      <c r="PR996" s="11"/>
      <c r="PS996" s="11"/>
      <c r="PT996" s="11"/>
      <c r="PU996" s="11"/>
      <c r="PV996" s="11"/>
      <c r="PW996" s="11"/>
      <c r="PX996" s="11"/>
      <c r="PY996" s="11"/>
      <c r="PZ996" s="11"/>
      <c r="QA996" s="11"/>
      <c r="QB996" s="11"/>
      <c r="QC996" s="11"/>
      <c r="QD996" s="11"/>
      <c r="QE996" s="11"/>
      <c r="QF996" s="11"/>
      <c r="QG996" s="11"/>
      <c r="QH996" s="11"/>
      <c r="QI996" s="11"/>
      <c r="QJ996" s="11"/>
      <c r="QK996" s="11"/>
      <c r="QL996" s="11"/>
      <c r="QM996" s="11"/>
      <c r="QN996" s="11"/>
      <c r="QO996" s="11"/>
      <c r="QP996" s="11"/>
      <c r="QQ996" s="11"/>
      <c r="QR996" s="11"/>
      <c r="QS996" s="11"/>
      <c r="QT996" s="11"/>
      <c r="QU996" s="11"/>
      <c r="QV996" s="11"/>
      <c r="QW996" s="11"/>
      <c r="QX996" s="11"/>
      <c r="QY996" s="11"/>
      <c r="QZ996" s="11"/>
      <c r="RA996" s="11"/>
      <c r="RB996" s="11"/>
      <c r="RC996" s="11"/>
      <c r="RD996" s="11"/>
      <c r="RE996" s="11"/>
      <c r="RF996" s="11"/>
      <c r="RG996" s="11"/>
      <c r="RH996" s="11"/>
      <c r="RI996" s="11"/>
      <c r="RJ996" s="11"/>
      <c r="RK996" s="11"/>
      <c r="RL996" s="11"/>
      <c r="RM996" s="11"/>
      <c r="RN996" s="11"/>
      <c r="RO996" s="11"/>
      <c r="RP996" s="11"/>
      <c r="RQ996" s="11"/>
      <c r="RR996" s="11"/>
      <c r="RS996" s="11"/>
      <c r="RT996" s="11"/>
      <c r="RU996" s="11"/>
      <c r="RV996" s="11"/>
      <c r="RW996" s="11"/>
      <c r="RX996" s="11"/>
      <c r="RY996" s="11"/>
      <c r="RZ996" s="11"/>
      <c r="SA996" s="11"/>
      <c r="SB996" s="11"/>
      <c r="SC996" s="11"/>
      <c r="SD996" s="11"/>
      <c r="SE996" s="11"/>
      <c r="SF996" s="11"/>
      <c r="SG996" s="11"/>
      <c r="SH996" s="11"/>
      <c r="SI996" s="11"/>
      <c r="SJ996" s="11"/>
      <c r="SK996" s="11"/>
      <c r="SL996" s="11"/>
      <c r="SM996" s="11"/>
      <c r="SN996" s="11"/>
      <c r="SO996" s="11"/>
      <c r="SP996" s="11"/>
      <c r="SQ996" s="11"/>
      <c r="SR996" s="11"/>
      <c r="SS996" s="11"/>
      <c r="ST996" s="11"/>
      <c r="SU996" s="11"/>
      <c r="SV996" s="11"/>
      <c r="SW996" s="11"/>
      <c r="SX996" s="11"/>
      <c r="SY996" s="11"/>
      <c r="SZ996" s="11"/>
      <c r="TA996" s="11"/>
      <c r="TB996" s="11"/>
      <c r="TC996" s="11"/>
      <c r="TD996" s="11"/>
      <c r="TE996" s="11"/>
      <c r="TF996" s="11"/>
      <c r="TG996" s="11"/>
      <c r="TH996" s="11"/>
      <c r="TI996" s="11"/>
      <c r="TJ996" s="11"/>
      <c r="TK996" s="11"/>
      <c r="TL996" s="11"/>
      <c r="TM996" s="11"/>
      <c r="TN996" s="11"/>
      <c r="TO996" s="11"/>
      <c r="TP996" s="11"/>
      <c r="TQ996" s="11"/>
      <c r="TR996" s="11"/>
      <c r="TS996" s="11"/>
      <c r="TT996" s="11"/>
      <c r="TU996" s="11"/>
      <c r="TV996" s="11"/>
      <c r="TW996" s="11"/>
      <c r="TX996" s="11"/>
      <c r="TY996" s="11"/>
      <c r="TZ996" s="11"/>
      <c r="UA996" s="11"/>
      <c r="UB996" s="11"/>
      <c r="UC996" s="11"/>
      <c r="UD996" s="11"/>
      <c r="UE996" s="11"/>
      <c r="UF996" s="11"/>
      <c r="UG996" s="11"/>
      <c r="UH996" s="11"/>
      <c r="UI996" s="11"/>
      <c r="UJ996" s="11"/>
      <c r="UK996" s="11"/>
      <c r="UL996" s="11"/>
      <c r="UM996" s="11"/>
      <c r="UN996" s="11"/>
      <c r="UO996" s="11"/>
      <c r="UP996" s="11"/>
      <c r="UQ996" s="11"/>
      <c r="UR996" s="11"/>
      <c r="US996" s="11"/>
      <c r="UT996" s="11"/>
      <c r="UU996" s="11"/>
      <c r="UV996" s="11"/>
      <c r="UW996" s="11"/>
      <c r="UX996" s="11"/>
      <c r="UY996" s="11"/>
      <c r="UZ996" s="11"/>
      <c r="VA996" s="11"/>
      <c r="VB996" s="11"/>
      <c r="VC996" s="11"/>
      <c r="VD996" s="11"/>
      <c r="VE996" s="11"/>
      <c r="VF996" s="11"/>
      <c r="VG996" s="11"/>
      <c r="VH996" s="11"/>
      <c r="VI996" s="11"/>
      <c r="VJ996" s="11"/>
      <c r="VK996" s="11"/>
      <c r="VL996" s="11"/>
      <c r="VM996" s="11"/>
      <c r="VN996" s="11"/>
      <c r="VO996" s="11"/>
      <c r="VP996" s="11"/>
      <c r="VQ996" s="11"/>
      <c r="VR996" s="11"/>
      <c r="VS996" s="11"/>
      <c r="VT996" s="11"/>
      <c r="VU996" s="11"/>
      <c r="VV996" s="11"/>
      <c r="VW996" s="11"/>
      <c r="VX996" s="11"/>
      <c r="VY996" s="11"/>
      <c r="VZ996" s="11"/>
      <c r="WA996" s="11"/>
      <c r="WB996" s="11"/>
      <c r="WC996" s="11"/>
      <c r="WD996" s="11"/>
      <c r="WE996" s="11"/>
      <c r="WF996" s="11"/>
      <c r="WG996" s="11"/>
      <c r="WH996" s="11"/>
      <c r="WI996" s="11"/>
      <c r="WJ996" s="11"/>
      <c r="WK996" s="11"/>
      <c r="WL996" s="11"/>
      <c r="WM996" s="11"/>
      <c r="WN996" s="11"/>
      <c r="WO996" s="11"/>
      <c r="WP996" s="11"/>
      <c r="WQ996" s="11"/>
      <c r="WR996" s="11"/>
      <c r="WS996" s="11"/>
      <c r="WT996" s="11"/>
      <c r="WU996" s="11"/>
      <c r="WV996" s="11"/>
      <c r="WW996" s="11"/>
      <c r="WX996" s="11"/>
      <c r="WY996" s="11"/>
      <c r="WZ996" s="11"/>
      <c r="XA996" s="11"/>
      <c r="XB996" s="11"/>
      <c r="XC996" s="11"/>
      <c r="XD996" s="11"/>
      <c r="XE996" s="11"/>
      <c r="XF996" s="11"/>
      <c r="XG996" s="11"/>
      <c r="XH996" s="11"/>
      <c r="XI996" s="11"/>
      <c r="XJ996" s="11"/>
      <c r="XK996" s="11"/>
      <c r="XL996" s="11"/>
      <c r="XM996" s="11"/>
      <c r="XN996" s="11"/>
      <c r="XO996" s="11"/>
      <c r="XP996" s="11"/>
      <c r="XQ996" s="11"/>
      <c r="XR996" s="11"/>
      <c r="XS996" s="11"/>
      <c r="XT996" s="11"/>
      <c r="XU996" s="11"/>
      <c r="XV996" s="11"/>
      <c r="XW996" s="11"/>
      <c r="XX996" s="11"/>
      <c r="XY996" s="11"/>
      <c r="XZ996" s="11"/>
      <c r="YA996" s="11"/>
      <c r="YB996" s="11"/>
      <c r="YC996" s="11"/>
      <c r="YD996" s="11"/>
      <c r="YE996" s="11"/>
      <c r="YF996" s="11"/>
      <c r="YG996" s="11"/>
      <c r="YH996" s="11"/>
      <c r="YI996" s="11"/>
      <c r="YJ996" s="11"/>
      <c r="YK996" s="11"/>
      <c r="YL996" s="11"/>
      <c r="YM996" s="11"/>
      <c r="YN996" s="11"/>
      <c r="YO996" s="11"/>
      <c r="YP996" s="11"/>
      <c r="YQ996" s="11"/>
      <c r="YR996" s="11"/>
      <c r="YS996" s="11"/>
      <c r="YT996" s="11"/>
      <c r="YU996" s="11"/>
      <c r="YV996" s="11"/>
      <c r="YW996" s="11"/>
      <c r="YX996" s="11"/>
      <c r="YY996" s="11"/>
      <c r="YZ996" s="11"/>
      <c r="ZA996" s="11"/>
      <c r="ZB996" s="11"/>
      <c r="ZC996" s="11"/>
      <c r="ZD996" s="11"/>
      <c r="ZE996" s="11"/>
      <c r="ZF996" s="11"/>
      <c r="ZG996" s="11"/>
      <c r="ZH996" s="11"/>
      <c r="ZI996" s="11"/>
      <c r="ZJ996" s="11"/>
      <c r="ZK996" s="11"/>
      <c r="ZL996" s="11"/>
      <c r="ZM996" s="11"/>
      <c r="ZN996" s="11"/>
      <c r="ZO996" s="11"/>
      <c r="ZP996" s="11"/>
      <c r="ZQ996" s="11"/>
      <c r="ZR996" s="11"/>
      <c r="ZS996" s="11"/>
      <c r="ZT996" s="11"/>
      <c r="ZU996" s="11"/>
      <c r="ZV996" s="11"/>
      <c r="ZW996" s="11"/>
      <c r="ZX996" s="11"/>
      <c r="ZY996" s="11"/>
      <c r="ZZ996" s="11"/>
      <c r="AAA996" s="11"/>
      <c r="AAB996" s="11"/>
      <c r="AAC996" s="11"/>
      <c r="AAD996" s="11"/>
      <c r="AAE996" s="11"/>
      <c r="AAF996" s="11"/>
      <c r="AAG996" s="11"/>
      <c r="AAH996" s="11"/>
      <c r="AAI996" s="11"/>
      <c r="AAJ996" s="11"/>
      <c r="AAK996" s="11"/>
      <c r="AAL996" s="11"/>
      <c r="AAM996" s="11"/>
      <c r="AAN996" s="11"/>
      <c r="AAO996" s="11"/>
      <c r="AAP996" s="11"/>
      <c r="AAQ996" s="11"/>
      <c r="AAR996" s="11"/>
      <c r="AAS996" s="11"/>
      <c r="AAT996" s="11"/>
      <c r="AAU996" s="11"/>
      <c r="AAV996" s="11"/>
      <c r="AAW996" s="11"/>
      <c r="AAX996" s="11"/>
      <c r="AAY996" s="11"/>
      <c r="AAZ996" s="11"/>
      <c r="ABA996" s="11"/>
      <c r="ABB996" s="11"/>
      <c r="ABC996" s="11"/>
      <c r="ABD996" s="11"/>
      <c r="ABE996" s="11"/>
      <c r="ABF996" s="11"/>
      <c r="ABG996" s="11"/>
      <c r="ABH996" s="11"/>
      <c r="ABI996" s="11"/>
      <c r="ABJ996" s="11"/>
      <c r="ABK996" s="11"/>
      <c r="ABL996" s="11"/>
      <c r="ABM996" s="11"/>
      <c r="ABN996" s="11"/>
      <c r="ABO996" s="11"/>
      <c r="ABP996" s="11"/>
      <c r="ABQ996" s="11"/>
      <c r="ABR996" s="11"/>
      <c r="ABS996" s="11"/>
      <c r="ABT996" s="11"/>
      <c r="ABU996" s="11"/>
      <c r="ABV996" s="11"/>
      <c r="ABW996" s="11"/>
      <c r="ABX996" s="11"/>
      <c r="ABY996" s="11"/>
      <c r="ABZ996" s="11"/>
      <c r="ACA996" s="11"/>
      <c r="ACB996" s="11"/>
      <c r="ACC996" s="11"/>
      <c r="ACD996" s="11"/>
      <c r="ACE996" s="11"/>
      <c r="ACF996" s="11"/>
      <c r="ACG996" s="11"/>
      <c r="ACH996" s="11"/>
      <c r="ACI996" s="11"/>
      <c r="ACJ996" s="11"/>
      <c r="ACK996" s="11"/>
      <c r="ACL996" s="11"/>
      <c r="ACM996" s="11"/>
      <c r="ACN996" s="11"/>
      <c r="ACO996" s="11"/>
      <c r="ACP996" s="11"/>
      <c r="ACQ996" s="11"/>
      <c r="ACR996" s="11"/>
      <c r="ACS996" s="11"/>
      <c r="ACT996" s="11"/>
      <c r="ACU996" s="11"/>
      <c r="ACV996" s="11"/>
      <c r="ACW996" s="11"/>
      <c r="ACX996" s="11"/>
      <c r="ACY996" s="11"/>
      <c r="ACZ996" s="11"/>
      <c r="ADA996" s="11"/>
      <c r="ADB996" s="11"/>
      <c r="ADC996" s="11"/>
      <c r="ADD996" s="11"/>
      <c r="ADE996" s="11"/>
      <c r="ADF996" s="11"/>
      <c r="ADG996" s="11"/>
      <c r="ADH996" s="11"/>
      <c r="ADI996" s="11"/>
      <c r="ADJ996" s="11"/>
      <c r="ADK996" s="11"/>
      <c r="ADL996" s="11"/>
      <c r="ADM996" s="11"/>
      <c r="ADN996" s="11"/>
      <c r="ADO996" s="11"/>
      <c r="ADP996" s="11"/>
      <c r="ADQ996" s="11"/>
      <c r="ADR996" s="11"/>
      <c r="ADS996" s="11"/>
      <c r="ADT996" s="11"/>
      <c r="ADU996" s="11"/>
      <c r="ADV996" s="11"/>
      <c r="ADW996" s="11"/>
      <c r="ADX996" s="11"/>
      <c r="ADY996" s="11"/>
      <c r="ADZ996" s="11"/>
      <c r="AEA996" s="11"/>
      <c r="AEB996" s="11"/>
      <c r="AEC996" s="11"/>
      <c r="AED996" s="11"/>
      <c r="AEE996" s="11"/>
      <c r="AEF996" s="11"/>
      <c r="AEG996" s="11"/>
      <c r="AEH996" s="11"/>
      <c r="AEI996" s="11"/>
      <c r="AEJ996" s="11"/>
      <c r="AEK996" s="11"/>
      <c r="AEL996" s="11"/>
      <c r="AEM996" s="11"/>
      <c r="AEN996" s="11"/>
      <c r="AEO996" s="11"/>
      <c r="AEP996" s="11"/>
      <c r="AEQ996" s="11"/>
      <c r="AER996" s="11"/>
      <c r="AES996" s="11"/>
      <c r="AET996" s="11"/>
      <c r="AEU996" s="11"/>
      <c r="AEV996" s="11"/>
      <c r="AEW996" s="11"/>
      <c r="AEX996" s="11"/>
      <c r="AEY996" s="11"/>
      <c r="AEZ996" s="11"/>
      <c r="AFA996" s="11"/>
      <c r="AFB996" s="11"/>
      <c r="AFC996" s="11"/>
      <c r="AFD996" s="11"/>
      <c r="AFE996" s="11"/>
      <c r="AFF996" s="11"/>
      <c r="AFG996" s="11"/>
      <c r="AFH996" s="11"/>
      <c r="AFI996" s="11"/>
      <c r="AFJ996" s="11"/>
      <c r="AFK996" s="11"/>
      <c r="AFL996" s="11"/>
      <c r="AFM996" s="11"/>
      <c r="AFN996" s="11"/>
      <c r="AFO996" s="11"/>
      <c r="AFP996" s="11"/>
      <c r="AFQ996" s="11"/>
      <c r="AFR996" s="11"/>
      <c r="AFS996" s="11"/>
      <c r="AFT996" s="11"/>
      <c r="AFU996" s="11"/>
      <c r="AFV996" s="11"/>
      <c r="AFW996" s="11"/>
      <c r="AFX996" s="11"/>
      <c r="AFY996" s="11"/>
      <c r="AFZ996" s="11"/>
      <c r="AGA996" s="11"/>
      <c r="AGB996" s="11"/>
      <c r="AGC996" s="11"/>
      <c r="AGD996" s="11"/>
      <c r="AGE996" s="11"/>
      <c r="AGF996" s="11"/>
      <c r="AGG996" s="11"/>
      <c r="AGH996" s="11"/>
      <c r="AGI996" s="11"/>
      <c r="AGJ996" s="11"/>
      <c r="AGK996" s="11"/>
      <c r="AGL996" s="11"/>
      <c r="AGM996" s="11"/>
      <c r="AGN996" s="11"/>
      <c r="AGO996" s="11"/>
      <c r="AGP996" s="11"/>
      <c r="AGQ996" s="11"/>
      <c r="AGR996" s="11"/>
      <c r="AGS996" s="11"/>
      <c r="AGT996" s="11"/>
      <c r="AGU996" s="11"/>
      <c r="AGV996" s="11"/>
      <c r="AGW996" s="11"/>
      <c r="AGX996" s="11"/>
      <c r="AGY996" s="11"/>
      <c r="AGZ996" s="11"/>
      <c r="AHA996" s="11"/>
      <c r="AHB996" s="11"/>
      <c r="AHC996" s="11"/>
      <c r="AHD996" s="11"/>
      <c r="AHE996" s="11"/>
      <c r="AHF996" s="11"/>
      <c r="AHG996" s="11"/>
      <c r="AHH996" s="11"/>
      <c r="AHI996" s="11"/>
      <c r="AHJ996" s="11"/>
      <c r="AHK996" s="11"/>
      <c r="AHL996" s="11"/>
      <c r="AHM996" s="11"/>
      <c r="AHN996" s="11"/>
      <c r="AHO996" s="11"/>
      <c r="AHP996" s="11"/>
      <c r="AHQ996" s="11"/>
      <c r="AHR996" s="11"/>
      <c r="AHS996" s="11"/>
      <c r="AHT996" s="11"/>
      <c r="AHU996" s="11"/>
      <c r="AHV996" s="11"/>
      <c r="AHW996" s="11"/>
      <c r="AHX996" s="11"/>
      <c r="AHY996" s="11"/>
      <c r="AHZ996" s="11"/>
      <c r="AIA996" s="11"/>
      <c r="AIB996" s="11"/>
      <c r="AIC996" s="11"/>
      <c r="AID996" s="11"/>
      <c r="AIE996" s="11"/>
      <c r="AIF996" s="11"/>
      <c r="AIG996" s="11"/>
      <c r="AIH996" s="11"/>
      <c r="AII996" s="11"/>
      <c r="AIJ996" s="11"/>
      <c r="AIK996" s="11"/>
      <c r="AIL996" s="11"/>
      <c r="AIM996" s="11"/>
      <c r="AIN996" s="11"/>
      <c r="AIO996" s="11"/>
      <c r="AIP996" s="11"/>
      <c r="AIQ996" s="11"/>
      <c r="AIR996" s="11"/>
      <c r="AIS996" s="11"/>
      <c r="AIT996" s="11"/>
      <c r="AIU996" s="11"/>
      <c r="AIV996" s="11"/>
      <c r="AIW996" s="11"/>
      <c r="AIX996" s="11"/>
      <c r="AIY996" s="11"/>
      <c r="AIZ996" s="11"/>
      <c r="AJA996" s="11"/>
      <c r="AJB996" s="11"/>
      <c r="AJC996" s="11"/>
      <c r="AJD996" s="11"/>
      <c r="AJE996" s="11"/>
      <c r="AJF996" s="11"/>
      <c r="AJG996" s="11"/>
      <c r="AJH996" s="11"/>
      <c r="AJI996" s="11"/>
      <c r="AJJ996" s="11"/>
      <c r="AJK996" s="11"/>
      <c r="AJL996" s="11"/>
      <c r="AJM996" s="11"/>
      <c r="AJN996" s="11"/>
      <c r="AJO996" s="11"/>
      <c r="AJP996" s="11"/>
      <c r="AJQ996" s="11"/>
      <c r="AJR996" s="11"/>
      <c r="AJS996" s="11"/>
      <c r="AJT996" s="11"/>
      <c r="AJU996" s="11"/>
      <c r="AJV996" s="11"/>
      <c r="AJW996" s="11"/>
      <c r="AJX996" s="11"/>
      <c r="AJY996" s="11"/>
      <c r="AJZ996" s="11"/>
      <c r="AKA996" s="11"/>
      <c r="AKB996" s="11"/>
      <c r="AKC996" s="11"/>
      <c r="AKD996" s="11"/>
      <c r="AKE996" s="11"/>
      <c r="AKF996" s="11"/>
      <c r="AKG996" s="11"/>
      <c r="AKH996" s="11"/>
      <c r="AKI996" s="11"/>
      <c r="AKJ996" s="11"/>
      <c r="AKK996" s="11"/>
      <c r="AKL996" s="11"/>
      <c r="AKM996" s="11"/>
      <c r="AKN996" s="11"/>
      <c r="AKO996" s="11"/>
      <c r="AKP996" s="11"/>
      <c r="AKQ996" s="11"/>
      <c r="AKR996" s="11"/>
      <c r="AKS996" s="11"/>
      <c r="AKT996" s="11"/>
      <c r="AKU996" s="11"/>
      <c r="AKV996" s="11"/>
      <c r="AKW996" s="11"/>
      <c r="AKX996" s="11"/>
      <c r="AKY996" s="11"/>
      <c r="AKZ996" s="11"/>
      <c r="ALA996" s="11"/>
      <c r="ALB996" s="11"/>
      <c r="ALC996" s="11"/>
      <c r="ALD996" s="11"/>
      <c r="ALE996" s="11"/>
      <c r="ALF996" s="11"/>
      <c r="ALG996" s="11"/>
      <c r="ALH996" s="11"/>
      <c r="ALI996" s="11"/>
      <c r="ALJ996" s="11"/>
      <c r="ALK996" s="11"/>
      <c r="ALL996" s="11"/>
      <c r="ALM996" s="11"/>
      <c r="ALN996" s="11"/>
      <c r="ALO996" s="11"/>
      <c r="ALP996" s="11"/>
      <c r="ALQ996" s="11"/>
      <c r="ALR996" s="11"/>
      <c r="ALS996" s="11"/>
      <c r="ALT996" s="11"/>
      <c r="ALU996" s="11"/>
      <c r="ALV996" s="11"/>
      <c r="ALW996" s="11"/>
      <c r="ALX996" s="11"/>
      <c r="ALY996" s="11"/>
      <c r="ALZ996" s="11"/>
      <c r="AMA996" s="11"/>
      <c r="AMB996" s="11"/>
      <c r="AMC996" s="11"/>
      <c r="AMD996" s="11"/>
      <c r="AME996" s="11"/>
      <c r="AMF996" s="11"/>
      <c r="AMG996" s="11"/>
      <c r="AMH996" s="11"/>
      <c r="AMI996" s="11"/>
      <c r="AMJ996" s="11"/>
    </row>
    <row r="997" spans="1:1024" s="9" customFormat="1" ht="56.25" x14ac:dyDescent="0.3">
      <c r="A997" s="18">
        <v>33</v>
      </c>
      <c r="B997" s="19"/>
      <c r="C997" s="74"/>
      <c r="D997" s="19"/>
      <c r="E997" s="19"/>
      <c r="F997" s="24"/>
      <c r="G997" s="19"/>
      <c r="H997" s="19"/>
      <c r="I997" s="25"/>
      <c r="J997" s="25"/>
      <c r="K997" s="61" t="s">
        <v>37</v>
      </c>
      <c r="L997" s="34">
        <f>I995*P997</f>
        <v>119820.00600000001</v>
      </c>
      <c r="M997" s="34">
        <f>I995*Q997</f>
        <v>23511.491999999998</v>
      </c>
      <c r="N997" s="34">
        <f t="shared" si="164"/>
        <v>143331.49800000002</v>
      </c>
      <c r="O997" s="201"/>
      <c r="P997" s="34">
        <v>75.73</v>
      </c>
      <c r="Q997" s="23">
        <v>14.86</v>
      </c>
      <c r="R997" s="24" t="s">
        <v>279</v>
      </c>
      <c r="S997" s="24" t="s">
        <v>655</v>
      </c>
      <c r="T997" s="7"/>
      <c r="U997" s="7"/>
      <c r="V997" s="8"/>
      <c r="W997" s="7"/>
      <c r="X997" s="7"/>
      <c r="Z997" s="7"/>
      <c r="AA997" s="7"/>
      <c r="AB997" s="7"/>
      <c r="AC997" s="10"/>
      <c r="DX997" s="11"/>
      <c r="DY997" s="11"/>
      <c r="DZ997" s="11"/>
      <c r="EA997" s="11"/>
      <c r="EB997" s="11"/>
      <c r="EC997" s="11"/>
      <c r="ED997" s="11"/>
      <c r="EE997" s="11"/>
      <c r="EF997" s="11"/>
      <c r="EG997" s="11"/>
      <c r="EH997" s="11"/>
      <c r="EI997" s="11"/>
      <c r="EJ997" s="11"/>
      <c r="EK997" s="11"/>
      <c r="EL997" s="11"/>
      <c r="EM997" s="11"/>
      <c r="EN997" s="11"/>
      <c r="EO997" s="11"/>
      <c r="EP997" s="11"/>
      <c r="EQ997" s="11"/>
      <c r="ER997" s="11"/>
      <c r="ES997" s="11"/>
      <c r="ET997" s="11"/>
      <c r="EU997" s="11"/>
      <c r="EV997" s="11"/>
      <c r="EW997" s="11"/>
      <c r="EX997" s="11"/>
      <c r="EY997" s="11"/>
      <c r="EZ997" s="11"/>
      <c r="FA997" s="11"/>
      <c r="FB997" s="11"/>
      <c r="FC997" s="11"/>
      <c r="FD997" s="11"/>
      <c r="FE997" s="11"/>
      <c r="FF997" s="11"/>
      <c r="FG997" s="11"/>
      <c r="FH997" s="11"/>
      <c r="FI997" s="11"/>
      <c r="FJ997" s="11"/>
      <c r="FK997" s="11"/>
      <c r="FL997" s="11"/>
      <c r="FM997" s="11"/>
      <c r="FN997" s="11"/>
      <c r="FO997" s="11"/>
      <c r="FP997" s="11"/>
      <c r="FQ997" s="11"/>
      <c r="FR997" s="11"/>
      <c r="FS997" s="11"/>
      <c r="FT997" s="11"/>
      <c r="FU997" s="11"/>
      <c r="FV997" s="11"/>
      <c r="FW997" s="11"/>
      <c r="FX997" s="11"/>
      <c r="FY997" s="11"/>
      <c r="FZ997" s="11"/>
      <c r="GA997" s="11"/>
      <c r="GB997" s="11"/>
      <c r="GC997" s="11"/>
      <c r="GD997" s="11"/>
      <c r="GE997" s="11"/>
      <c r="GF997" s="11"/>
      <c r="GG997" s="11"/>
      <c r="GH997" s="11"/>
      <c r="GI997" s="11"/>
      <c r="GJ997" s="11"/>
      <c r="GK997" s="11"/>
      <c r="GL997" s="11"/>
      <c r="GM997" s="11"/>
      <c r="GN997" s="11"/>
      <c r="GO997" s="11"/>
      <c r="GP997" s="11"/>
      <c r="GQ997" s="11"/>
      <c r="GR997" s="11"/>
      <c r="GS997" s="11"/>
      <c r="GT997" s="11"/>
      <c r="GU997" s="11"/>
      <c r="GV997" s="11"/>
      <c r="GW997" s="11"/>
      <c r="GX997" s="11"/>
      <c r="GY997" s="11"/>
      <c r="GZ997" s="11"/>
      <c r="HA997" s="11"/>
      <c r="HB997" s="11"/>
      <c r="HC997" s="11"/>
      <c r="HD997" s="11"/>
      <c r="HE997" s="11"/>
      <c r="HF997" s="11"/>
      <c r="HG997" s="11"/>
      <c r="HH997" s="11"/>
      <c r="HI997" s="11"/>
      <c r="HJ997" s="11"/>
      <c r="HK997" s="11"/>
      <c r="HL997" s="11"/>
      <c r="HM997" s="11"/>
      <c r="HN997" s="11"/>
      <c r="HO997" s="11"/>
      <c r="HP997" s="11"/>
      <c r="HQ997" s="11"/>
      <c r="HR997" s="11"/>
      <c r="HS997" s="11"/>
      <c r="HT997" s="11"/>
      <c r="HU997" s="11"/>
      <c r="HV997" s="11"/>
      <c r="HW997" s="11"/>
      <c r="HX997" s="11"/>
      <c r="HY997" s="11"/>
      <c r="HZ997" s="11"/>
      <c r="IA997" s="11"/>
      <c r="IB997" s="11"/>
      <c r="IC997" s="11"/>
      <c r="ID997" s="11"/>
      <c r="IE997" s="11"/>
      <c r="IF997" s="11"/>
      <c r="IG997" s="11"/>
      <c r="IH997" s="11"/>
      <c r="II997" s="11"/>
      <c r="IJ997" s="11"/>
      <c r="IK997" s="11"/>
      <c r="IL997" s="11"/>
      <c r="IM997" s="11"/>
      <c r="IN997" s="11"/>
      <c r="IO997" s="11"/>
      <c r="IP997" s="11"/>
      <c r="IQ997" s="11"/>
      <c r="IR997" s="11"/>
      <c r="IS997" s="11"/>
      <c r="IT997" s="11"/>
      <c r="IU997" s="11"/>
      <c r="IV997" s="11"/>
      <c r="IW997" s="11"/>
      <c r="IX997" s="11"/>
      <c r="IY997" s="11"/>
      <c r="IZ997" s="11"/>
      <c r="JA997" s="11"/>
      <c r="JB997" s="11"/>
      <c r="JC997" s="11"/>
      <c r="JD997" s="11"/>
      <c r="JE997" s="11"/>
      <c r="JF997" s="11"/>
      <c r="JG997" s="11"/>
      <c r="JH997" s="11"/>
      <c r="JI997" s="11"/>
      <c r="JJ997" s="11"/>
      <c r="JK997" s="11"/>
      <c r="JL997" s="11"/>
      <c r="JM997" s="11"/>
      <c r="JN997" s="11"/>
      <c r="JO997" s="11"/>
      <c r="JP997" s="11"/>
      <c r="JQ997" s="11"/>
      <c r="JR997" s="11"/>
      <c r="JS997" s="11"/>
      <c r="JT997" s="11"/>
      <c r="JU997" s="11"/>
      <c r="JV997" s="11"/>
      <c r="JW997" s="11"/>
      <c r="JX997" s="11"/>
      <c r="JY997" s="11"/>
      <c r="JZ997" s="11"/>
      <c r="KA997" s="11"/>
      <c r="KB997" s="11"/>
      <c r="KC997" s="11"/>
      <c r="KD997" s="11"/>
      <c r="KE997" s="11"/>
      <c r="KF997" s="11"/>
      <c r="KG997" s="11"/>
      <c r="KH997" s="11"/>
      <c r="KI997" s="11"/>
      <c r="KJ997" s="11"/>
      <c r="KK997" s="11"/>
      <c r="KL997" s="11"/>
      <c r="KM997" s="11"/>
      <c r="KN997" s="11"/>
      <c r="KO997" s="11"/>
      <c r="KP997" s="11"/>
      <c r="KQ997" s="11"/>
      <c r="KR997" s="11"/>
      <c r="KS997" s="11"/>
      <c r="KT997" s="11"/>
      <c r="KU997" s="11"/>
      <c r="KV997" s="11"/>
      <c r="KW997" s="11"/>
      <c r="KX997" s="11"/>
      <c r="KY997" s="11"/>
      <c r="KZ997" s="11"/>
      <c r="LA997" s="11"/>
      <c r="LB997" s="11"/>
      <c r="LC997" s="11"/>
      <c r="LD997" s="11"/>
      <c r="LE997" s="11"/>
      <c r="LF997" s="11"/>
      <c r="LG997" s="11"/>
      <c r="LH997" s="11"/>
      <c r="LI997" s="11"/>
      <c r="LJ997" s="11"/>
      <c r="LK997" s="11"/>
      <c r="LL997" s="11"/>
      <c r="LM997" s="11"/>
      <c r="LN997" s="11"/>
      <c r="LO997" s="11"/>
      <c r="LP997" s="11"/>
      <c r="LQ997" s="11"/>
      <c r="LR997" s="11"/>
      <c r="LS997" s="11"/>
      <c r="LT997" s="11"/>
      <c r="LU997" s="11"/>
      <c r="LV997" s="11"/>
      <c r="LW997" s="11"/>
      <c r="LX997" s="11"/>
      <c r="LY997" s="11"/>
      <c r="LZ997" s="11"/>
      <c r="MA997" s="11"/>
      <c r="MB997" s="11"/>
      <c r="MC997" s="11"/>
      <c r="MD997" s="11"/>
      <c r="ME997" s="11"/>
      <c r="MF997" s="11"/>
      <c r="MG997" s="11"/>
      <c r="MH997" s="11"/>
      <c r="MI997" s="11"/>
      <c r="MJ997" s="11"/>
      <c r="MK997" s="11"/>
      <c r="ML997" s="11"/>
      <c r="MM997" s="11"/>
      <c r="MN997" s="11"/>
      <c r="MO997" s="11"/>
      <c r="MP997" s="11"/>
      <c r="MQ997" s="11"/>
      <c r="MR997" s="11"/>
      <c r="MS997" s="11"/>
      <c r="MT997" s="11"/>
      <c r="MU997" s="11"/>
      <c r="MV997" s="11"/>
      <c r="MW997" s="11"/>
      <c r="MX997" s="11"/>
      <c r="MY997" s="11"/>
      <c r="MZ997" s="11"/>
      <c r="NA997" s="11"/>
      <c r="NB997" s="11"/>
      <c r="NC997" s="11"/>
      <c r="ND997" s="11"/>
      <c r="NE997" s="11"/>
      <c r="NF997" s="11"/>
      <c r="NG997" s="11"/>
      <c r="NH997" s="11"/>
      <c r="NI997" s="11"/>
      <c r="NJ997" s="11"/>
      <c r="NK997" s="11"/>
      <c r="NL997" s="11"/>
      <c r="NM997" s="11"/>
      <c r="NN997" s="11"/>
      <c r="NO997" s="11"/>
      <c r="NP997" s="11"/>
      <c r="NQ997" s="11"/>
      <c r="NR997" s="11"/>
      <c r="NS997" s="11"/>
      <c r="NT997" s="11"/>
      <c r="NU997" s="11"/>
      <c r="NV997" s="11"/>
      <c r="NW997" s="11"/>
      <c r="NX997" s="11"/>
      <c r="NY997" s="11"/>
      <c r="NZ997" s="11"/>
      <c r="OA997" s="11"/>
      <c r="OB997" s="11"/>
      <c r="OC997" s="11"/>
      <c r="OD997" s="11"/>
      <c r="OE997" s="11"/>
      <c r="OF997" s="11"/>
      <c r="OG997" s="11"/>
      <c r="OH997" s="11"/>
      <c r="OI997" s="11"/>
      <c r="OJ997" s="11"/>
      <c r="OK997" s="11"/>
      <c r="OL997" s="11"/>
      <c r="OM997" s="11"/>
      <c r="ON997" s="11"/>
      <c r="OO997" s="11"/>
      <c r="OP997" s="11"/>
      <c r="OQ997" s="11"/>
      <c r="OR997" s="11"/>
      <c r="OS997" s="11"/>
      <c r="OT997" s="11"/>
      <c r="OU997" s="11"/>
      <c r="OV997" s="11"/>
      <c r="OW997" s="11"/>
      <c r="OX997" s="11"/>
      <c r="OY997" s="11"/>
      <c r="OZ997" s="11"/>
      <c r="PA997" s="11"/>
      <c r="PB997" s="11"/>
      <c r="PC997" s="11"/>
      <c r="PD997" s="11"/>
      <c r="PE997" s="11"/>
      <c r="PF997" s="11"/>
      <c r="PG997" s="11"/>
      <c r="PH997" s="11"/>
      <c r="PI997" s="11"/>
      <c r="PJ997" s="11"/>
      <c r="PK997" s="11"/>
      <c r="PL997" s="11"/>
      <c r="PM997" s="11"/>
      <c r="PN997" s="11"/>
      <c r="PO997" s="11"/>
      <c r="PP997" s="11"/>
      <c r="PQ997" s="11"/>
      <c r="PR997" s="11"/>
      <c r="PS997" s="11"/>
      <c r="PT997" s="11"/>
      <c r="PU997" s="11"/>
      <c r="PV997" s="11"/>
      <c r="PW997" s="11"/>
      <c r="PX997" s="11"/>
      <c r="PY997" s="11"/>
      <c r="PZ997" s="11"/>
      <c r="QA997" s="11"/>
      <c r="QB997" s="11"/>
      <c r="QC997" s="11"/>
      <c r="QD997" s="11"/>
      <c r="QE997" s="11"/>
      <c r="QF997" s="11"/>
      <c r="QG997" s="11"/>
      <c r="QH997" s="11"/>
      <c r="QI997" s="11"/>
      <c r="QJ997" s="11"/>
      <c r="QK997" s="11"/>
      <c r="QL997" s="11"/>
      <c r="QM997" s="11"/>
      <c r="QN997" s="11"/>
      <c r="QO997" s="11"/>
      <c r="QP997" s="11"/>
      <c r="QQ997" s="11"/>
      <c r="QR997" s="11"/>
      <c r="QS997" s="11"/>
      <c r="QT997" s="11"/>
      <c r="QU997" s="11"/>
      <c r="QV997" s="11"/>
      <c r="QW997" s="11"/>
      <c r="QX997" s="11"/>
      <c r="QY997" s="11"/>
      <c r="QZ997" s="11"/>
      <c r="RA997" s="11"/>
      <c r="RB997" s="11"/>
      <c r="RC997" s="11"/>
      <c r="RD997" s="11"/>
      <c r="RE997" s="11"/>
      <c r="RF997" s="11"/>
      <c r="RG997" s="11"/>
      <c r="RH997" s="11"/>
      <c r="RI997" s="11"/>
      <c r="RJ997" s="11"/>
      <c r="RK997" s="11"/>
      <c r="RL997" s="11"/>
      <c r="RM997" s="11"/>
      <c r="RN997" s="11"/>
      <c r="RO997" s="11"/>
      <c r="RP997" s="11"/>
      <c r="RQ997" s="11"/>
      <c r="RR997" s="11"/>
      <c r="RS997" s="11"/>
      <c r="RT997" s="11"/>
      <c r="RU997" s="11"/>
      <c r="RV997" s="11"/>
      <c r="RW997" s="11"/>
      <c r="RX997" s="11"/>
      <c r="RY997" s="11"/>
      <c r="RZ997" s="11"/>
      <c r="SA997" s="11"/>
      <c r="SB997" s="11"/>
      <c r="SC997" s="11"/>
      <c r="SD997" s="11"/>
      <c r="SE997" s="11"/>
      <c r="SF997" s="11"/>
      <c r="SG997" s="11"/>
      <c r="SH997" s="11"/>
      <c r="SI997" s="11"/>
      <c r="SJ997" s="11"/>
      <c r="SK997" s="11"/>
      <c r="SL997" s="11"/>
      <c r="SM997" s="11"/>
      <c r="SN997" s="11"/>
      <c r="SO997" s="11"/>
      <c r="SP997" s="11"/>
      <c r="SQ997" s="11"/>
      <c r="SR997" s="11"/>
      <c r="SS997" s="11"/>
      <c r="ST997" s="11"/>
      <c r="SU997" s="11"/>
      <c r="SV997" s="11"/>
      <c r="SW997" s="11"/>
      <c r="SX997" s="11"/>
      <c r="SY997" s="11"/>
      <c r="SZ997" s="11"/>
      <c r="TA997" s="11"/>
      <c r="TB997" s="11"/>
      <c r="TC997" s="11"/>
      <c r="TD997" s="11"/>
      <c r="TE997" s="11"/>
      <c r="TF997" s="11"/>
      <c r="TG997" s="11"/>
      <c r="TH997" s="11"/>
      <c r="TI997" s="11"/>
      <c r="TJ997" s="11"/>
      <c r="TK997" s="11"/>
      <c r="TL997" s="11"/>
      <c r="TM997" s="11"/>
      <c r="TN997" s="11"/>
      <c r="TO997" s="11"/>
      <c r="TP997" s="11"/>
      <c r="TQ997" s="11"/>
      <c r="TR997" s="11"/>
      <c r="TS997" s="11"/>
      <c r="TT997" s="11"/>
      <c r="TU997" s="11"/>
      <c r="TV997" s="11"/>
      <c r="TW997" s="11"/>
      <c r="TX997" s="11"/>
      <c r="TY997" s="11"/>
      <c r="TZ997" s="11"/>
      <c r="UA997" s="11"/>
      <c r="UB997" s="11"/>
      <c r="UC997" s="11"/>
      <c r="UD997" s="11"/>
      <c r="UE997" s="11"/>
      <c r="UF997" s="11"/>
      <c r="UG997" s="11"/>
      <c r="UH997" s="11"/>
      <c r="UI997" s="11"/>
      <c r="UJ997" s="11"/>
      <c r="UK997" s="11"/>
      <c r="UL997" s="11"/>
      <c r="UM997" s="11"/>
      <c r="UN997" s="11"/>
      <c r="UO997" s="11"/>
      <c r="UP997" s="11"/>
      <c r="UQ997" s="11"/>
      <c r="UR997" s="11"/>
      <c r="US997" s="11"/>
      <c r="UT997" s="11"/>
      <c r="UU997" s="11"/>
      <c r="UV997" s="11"/>
      <c r="UW997" s="11"/>
      <c r="UX997" s="11"/>
      <c r="UY997" s="11"/>
      <c r="UZ997" s="11"/>
      <c r="VA997" s="11"/>
      <c r="VB997" s="11"/>
      <c r="VC997" s="11"/>
      <c r="VD997" s="11"/>
      <c r="VE997" s="11"/>
      <c r="VF997" s="11"/>
      <c r="VG997" s="11"/>
      <c r="VH997" s="11"/>
      <c r="VI997" s="11"/>
      <c r="VJ997" s="11"/>
      <c r="VK997" s="11"/>
      <c r="VL997" s="11"/>
      <c r="VM997" s="11"/>
      <c r="VN997" s="11"/>
      <c r="VO997" s="11"/>
      <c r="VP997" s="11"/>
      <c r="VQ997" s="11"/>
      <c r="VR997" s="11"/>
      <c r="VS997" s="11"/>
      <c r="VT997" s="11"/>
      <c r="VU997" s="11"/>
      <c r="VV997" s="11"/>
      <c r="VW997" s="11"/>
      <c r="VX997" s="11"/>
      <c r="VY997" s="11"/>
      <c r="VZ997" s="11"/>
      <c r="WA997" s="11"/>
      <c r="WB997" s="11"/>
      <c r="WC997" s="11"/>
      <c r="WD997" s="11"/>
      <c r="WE997" s="11"/>
      <c r="WF997" s="11"/>
      <c r="WG997" s="11"/>
      <c r="WH997" s="11"/>
      <c r="WI997" s="11"/>
      <c r="WJ997" s="11"/>
      <c r="WK997" s="11"/>
      <c r="WL997" s="11"/>
      <c r="WM997" s="11"/>
      <c r="WN997" s="11"/>
      <c r="WO997" s="11"/>
      <c r="WP997" s="11"/>
      <c r="WQ997" s="11"/>
      <c r="WR997" s="11"/>
      <c r="WS997" s="11"/>
      <c r="WT997" s="11"/>
      <c r="WU997" s="11"/>
      <c r="WV997" s="11"/>
      <c r="WW997" s="11"/>
      <c r="WX997" s="11"/>
      <c r="WY997" s="11"/>
      <c r="WZ997" s="11"/>
      <c r="XA997" s="11"/>
      <c r="XB997" s="11"/>
      <c r="XC997" s="11"/>
      <c r="XD997" s="11"/>
      <c r="XE997" s="11"/>
      <c r="XF997" s="11"/>
      <c r="XG997" s="11"/>
      <c r="XH997" s="11"/>
      <c r="XI997" s="11"/>
      <c r="XJ997" s="11"/>
      <c r="XK997" s="11"/>
      <c r="XL997" s="11"/>
      <c r="XM997" s="11"/>
      <c r="XN997" s="11"/>
      <c r="XO997" s="11"/>
      <c r="XP997" s="11"/>
      <c r="XQ997" s="11"/>
      <c r="XR997" s="11"/>
      <c r="XS997" s="11"/>
      <c r="XT997" s="11"/>
      <c r="XU997" s="11"/>
      <c r="XV997" s="11"/>
      <c r="XW997" s="11"/>
      <c r="XX997" s="11"/>
      <c r="XY997" s="11"/>
      <c r="XZ997" s="11"/>
      <c r="YA997" s="11"/>
      <c r="YB997" s="11"/>
      <c r="YC997" s="11"/>
      <c r="YD997" s="11"/>
      <c r="YE997" s="11"/>
      <c r="YF997" s="11"/>
      <c r="YG997" s="11"/>
      <c r="YH997" s="11"/>
      <c r="YI997" s="11"/>
      <c r="YJ997" s="11"/>
      <c r="YK997" s="11"/>
      <c r="YL997" s="11"/>
      <c r="YM997" s="11"/>
      <c r="YN997" s="11"/>
      <c r="YO997" s="11"/>
      <c r="YP997" s="11"/>
      <c r="YQ997" s="11"/>
      <c r="YR997" s="11"/>
      <c r="YS997" s="11"/>
      <c r="YT997" s="11"/>
      <c r="YU997" s="11"/>
      <c r="YV997" s="11"/>
      <c r="YW997" s="11"/>
      <c r="YX997" s="11"/>
      <c r="YY997" s="11"/>
      <c r="YZ997" s="11"/>
      <c r="ZA997" s="11"/>
      <c r="ZB997" s="11"/>
      <c r="ZC997" s="11"/>
      <c r="ZD997" s="11"/>
      <c r="ZE997" s="11"/>
      <c r="ZF997" s="11"/>
      <c r="ZG997" s="11"/>
      <c r="ZH997" s="11"/>
      <c r="ZI997" s="11"/>
      <c r="ZJ997" s="11"/>
      <c r="ZK997" s="11"/>
      <c r="ZL997" s="11"/>
      <c r="ZM997" s="11"/>
      <c r="ZN997" s="11"/>
      <c r="ZO997" s="11"/>
      <c r="ZP997" s="11"/>
      <c r="ZQ997" s="11"/>
      <c r="ZR997" s="11"/>
      <c r="ZS997" s="11"/>
      <c r="ZT997" s="11"/>
      <c r="ZU997" s="11"/>
      <c r="ZV997" s="11"/>
      <c r="ZW997" s="11"/>
      <c r="ZX997" s="11"/>
      <c r="ZY997" s="11"/>
      <c r="ZZ997" s="11"/>
      <c r="AAA997" s="11"/>
      <c r="AAB997" s="11"/>
      <c r="AAC997" s="11"/>
      <c r="AAD997" s="11"/>
      <c r="AAE997" s="11"/>
      <c r="AAF997" s="11"/>
      <c r="AAG997" s="11"/>
      <c r="AAH997" s="11"/>
      <c r="AAI997" s="11"/>
      <c r="AAJ997" s="11"/>
      <c r="AAK997" s="11"/>
      <c r="AAL997" s="11"/>
      <c r="AAM997" s="11"/>
      <c r="AAN997" s="11"/>
      <c r="AAO997" s="11"/>
      <c r="AAP997" s="11"/>
      <c r="AAQ997" s="11"/>
      <c r="AAR997" s="11"/>
      <c r="AAS997" s="11"/>
      <c r="AAT997" s="11"/>
      <c r="AAU997" s="11"/>
      <c r="AAV997" s="11"/>
      <c r="AAW997" s="11"/>
      <c r="AAX997" s="11"/>
      <c r="AAY997" s="11"/>
      <c r="AAZ997" s="11"/>
      <c r="ABA997" s="11"/>
      <c r="ABB997" s="11"/>
      <c r="ABC997" s="11"/>
      <c r="ABD997" s="11"/>
      <c r="ABE997" s="11"/>
      <c r="ABF997" s="11"/>
      <c r="ABG997" s="11"/>
      <c r="ABH997" s="11"/>
      <c r="ABI997" s="11"/>
      <c r="ABJ997" s="11"/>
      <c r="ABK997" s="11"/>
      <c r="ABL997" s="11"/>
      <c r="ABM997" s="11"/>
      <c r="ABN997" s="11"/>
      <c r="ABO997" s="11"/>
      <c r="ABP997" s="11"/>
      <c r="ABQ997" s="11"/>
      <c r="ABR997" s="11"/>
      <c r="ABS997" s="11"/>
      <c r="ABT997" s="11"/>
      <c r="ABU997" s="11"/>
      <c r="ABV997" s="11"/>
      <c r="ABW997" s="11"/>
      <c r="ABX997" s="11"/>
      <c r="ABY997" s="11"/>
      <c r="ABZ997" s="11"/>
      <c r="ACA997" s="11"/>
      <c r="ACB997" s="11"/>
      <c r="ACC997" s="11"/>
      <c r="ACD997" s="11"/>
      <c r="ACE997" s="11"/>
      <c r="ACF997" s="11"/>
      <c r="ACG997" s="11"/>
      <c r="ACH997" s="11"/>
      <c r="ACI997" s="11"/>
      <c r="ACJ997" s="11"/>
      <c r="ACK997" s="11"/>
      <c r="ACL997" s="11"/>
      <c r="ACM997" s="11"/>
      <c r="ACN997" s="11"/>
      <c r="ACO997" s="11"/>
      <c r="ACP997" s="11"/>
      <c r="ACQ997" s="11"/>
      <c r="ACR997" s="11"/>
      <c r="ACS997" s="11"/>
      <c r="ACT997" s="11"/>
      <c r="ACU997" s="11"/>
      <c r="ACV997" s="11"/>
      <c r="ACW997" s="11"/>
      <c r="ACX997" s="11"/>
      <c r="ACY997" s="11"/>
      <c r="ACZ997" s="11"/>
      <c r="ADA997" s="11"/>
      <c r="ADB997" s="11"/>
      <c r="ADC997" s="11"/>
      <c r="ADD997" s="11"/>
      <c r="ADE997" s="11"/>
      <c r="ADF997" s="11"/>
      <c r="ADG997" s="11"/>
      <c r="ADH997" s="11"/>
      <c r="ADI997" s="11"/>
      <c r="ADJ997" s="11"/>
      <c r="ADK997" s="11"/>
      <c r="ADL997" s="11"/>
      <c r="ADM997" s="11"/>
      <c r="ADN997" s="11"/>
      <c r="ADO997" s="11"/>
      <c r="ADP997" s="11"/>
      <c r="ADQ997" s="11"/>
      <c r="ADR997" s="11"/>
      <c r="ADS997" s="11"/>
      <c r="ADT997" s="11"/>
      <c r="ADU997" s="11"/>
      <c r="ADV997" s="11"/>
      <c r="ADW997" s="11"/>
      <c r="ADX997" s="11"/>
      <c r="ADY997" s="11"/>
      <c r="ADZ997" s="11"/>
      <c r="AEA997" s="11"/>
      <c r="AEB997" s="11"/>
      <c r="AEC997" s="11"/>
      <c r="AED997" s="11"/>
      <c r="AEE997" s="11"/>
      <c r="AEF997" s="11"/>
      <c r="AEG997" s="11"/>
      <c r="AEH997" s="11"/>
      <c r="AEI997" s="11"/>
      <c r="AEJ997" s="11"/>
      <c r="AEK997" s="11"/>
      <c r="AEL997" s="11"/>
      <c r="AEM997" s="11"/>
      <c r="AEN997" s="11"/>
      <c r="AEO997" s="11"/>
      <c r="AEP997" s="11"/>
      <c r="AEQ997" s="11"/>
      <c r="AER997" s="11"/>
      <c r="AES997" s="11"/>
      <c r="AET997" s="11"/>
      <c r="AEU997" s="11"/>
      <c r="AEV997" s="11"/>
      <c r="AEW997" s="11"/>
      <c r="AEX997" s="11"/>
      <c r="AEY997" s="11"/>
      <c r="AEZ997" s="11"/>
      <c r="AFA997" s="11"/>
      <c r="AFB997" s="11"/>
      <c r="AFC997" s="11"/>
      <c r="AFD997" s="11"/>
      <c r="AFE997" s="11"/>
      <c r="AFF997" s="11"/>
      <c r="AFG997" s="11"/>
      <c r="AFH997" s="11"/>
      <c r="AFI997" s="11"/>
      <c r="AFJ997" s="11"/>
      <c r="AFK997" s="11"/>
      <c r="AFL997" s="11"/>
      <c r="AFM997" s="11"/>
      <c r="AFN997" s="11"/>
      <c r="AFO997" s="11"/>
      <c r="AFP997" s="11"/>
      <c r="AFQ997" s="11"/>
      <c r="AFR997" s="11"/>
      <c r="AFS997" s="11"/>
      <c r="AFT997" s="11"/>
      <c r="AFU997" s="11"/>
      <c r="AFV997" s="11"/>
      <c r="AFW997" s="11"/>
      <c r="AFX997" s="11"/>
      <c r="AFY997" s="11"/>
      <c r="AFZ997" s="11"/>
      <c r="AGA997" s="11"/>
      <c r="AGB997" s="11"/>
      <c r="AGC997" s="11"/>
      <c r="AGD997" s="11"/>
      <c r="AGE997" s="11"/>
      <c r="AGF997" s="11"/>
      <c r="AGG997" s="11"/>
      <c r="AGH997" s="11"/>
      <c r="AGI997" s="11"/>
      <c r="AGJ997" s="11"/>
      <c r="AGK997" s="11"/>
      <c r="AGL997" s="11"/>
      <c r="AGM997" s="11"/>
      <c r="AGN997" s="11"/>
      <c r="AGO997" s="11"/>
      <c r="AGP997" s="11"/>
      <c r="AGQ997" s="11"/>
      <c r="AGR997" s="11"/>
      <c r="AGS997" s="11"/>
      <c r="AGT997" s="11"/>
      <c r="AGU997" s="11"/>
      <c r="AGV997" s="11"/>
      <c r="AGW997" s="11"/>
      <c r="AGX997" s="11"/>
      <c r="AGY997" s="11"/>
      <c r="AGZ997" s="11"/>
      <c r="AHA997" s="11"/>
      <c r="AHB997" s="11"/>
      <c r="AHC997" s="11"/>
      <c r="AHD997" s="11"/>
      <c r="AHE997" s="11"/>
      <c r="AHF997" s="11"/>
      <c r="AHG997" s="11"/>
      <c r="AHH997" s="11"/>
      <c r="AHI997" s="11"/>
      <c r="AHJ997" s="11"/>
      <c r="AHK997" s="11"/>
      <c r="AHL997" s="11"/>
      <c r="AHM997" s="11"/>
      <c r="AHN997" s="11"/>
      <c r="AHO997" s="11"/>
      <c r="AHP997" s="11"/>
      <c r="AHQ997" s="11"/>
      <c r="AHR997" s="11"/>
      <c r="AHS997" s="11"/>
      <c r="AHT997" s="11"/>
      <c r="AHU997" s="11"/>
      <c r="AHV997" s="11"/>
      <c r="AHW997" s="11"/>
      <c r="AHX997" s="11"/>
      <c r="AHY997" s="11"/>
      <c r="AHZ997" s="11"/>
      <c r="AIA997" s="11"/>
      <c r="AIB997" s="11"/>
      <c r="AIC997" s="11"/>
      <c r="AID997" s="11"/>
      <c r="AIE997" s="11"/>
      <c r="AIF997" s="11"/>
      <c r="AIG997" s="11"/>
      <c r="AIH997" s="11"/>
      <c r="AII997" s="11"/>
      <c r="AIJ997" s="11"/>
      <c r="AIK997" s="11"/>
      <c r="AIL997" s="11"/>
      <c r="AIM997" s="11"/>
      <c r="AIN997" s="11"/>
      <c r="AIO997" s="11"/>
      <c r="AIP997" s="11"/>
      <c r="AIQ997" s="11"/>
      <c r="AIR997" s="11"/>
      <c r="AIS997" s="11"/>
      <c r="AIT997" s="11"/>
      <c r="AIU997" s="11"/>
      <c r="AIV997" s="11"/>
      <c r="AIW997" s="11"/>
      <c r="AIX997" s="11"/>
      <c r="AIY997" s="11"/>
      <c r="AIZ997" s="11"/>
      <c r="AJA997" s="11"/>
      <c r="AJB997" s="11"/>
      <c r="AJC997" s="11"/>
      <c r="AJD997" s="11"/>
      <c r="AJE997" s="11"/>
      <c r="AJF997" s="11"/>
      <c r="AJG997" s="11"/>
      <c r="AJH997" s="11"/>
      <c r="AJI997" s="11"/>
      <c r="AJJ997" s="11"/>
      <c r="AJK997" s="11"/>
      <c r="AJL997" s="11"/>
      <c r="AJM997" s="11"/>
      <c r="AJN997" s="11"/>
      <c r="AJO997" s="11"/>
      <c r="AJP997" s="11"/>
      <c r="AJQ997" s="11"/>
      <c r="AJR997" s="11"/>
      <c r="AJS997" s="11"/>
      <c r="AJT997" s="11"/>
      <c r="AJU997" s="11"/>
      <c r="AJV997" s="11"/>
      <c r="AJW997" s="11"/>
      <c r="AJX997" s="11"/>
      <c r="AJY997" s="11"/>
      <c r="AJZ997" s="11"/>
      <c r="AKA997" s="11"/>
      <c r="AKB997" s="11"/>
      <c r="AKC997" s="11"/>
      <c r="AKD997" s="11"/>
      <c r="AKE997" s="11"/>
      <c r="AKF997" s="11"/>
      <c r="AKG997" s="11"/>
      <c r="AKH997" s="11"/>
      <c r="AKI997" s="11"/>
      <c r="AKJ997" s="11"/>
      <c r="AKK997" s="11"/>
      <c r="AKL997" s="11"/>
      <c r="AKM997" s="11"/>
      <c r="AKN997" s="11"/>
      <c r="AKO997" s="11"/>
      <c r="AKP997" s="11"/>
      <c r="AKQ997" s="11"/>
      <c r="AKR997" s="11"/>
      <c r="AKS997" s="11"/>
      <c r="AKT997" s="11"/>
      <c r="AKU997" s="11"/>
      <c r="AKV997" s="11"/>
      <c r="AKW997" s="11"/>
      <c r="AKX997" s="11"/>
      <c r="AKY997" s="11"/>
      <c r="AKZ997" s="11"/>
      <c r="ALA997" s="11"/>
      <c r="ALB997" s="11"/>
      <c r="ALC997" s="11"/>
      <c r="ALD997" s="11"/>
      <c r="ALE997" s="11"/>
      <c r="ALF997" s="11"/>
      <c r="ALG997" s="11"/>
      <c r="ALH997" s="11"/>
      <c r="ALI997" s="11"/>
      <c r="ALJ997" s="11"/>
      <c r="ALK997" s="11"/>
      <c r="ALL997" s="11"/>
      <c r="ALM997" s="11"/>
      <c r="ALN997" s="11"/>
      <c r="ALO997" s="11"/>
      <c r="ALP997" s="11"/>
      <c r="ALQ997" s="11"/>
      <c r="ALR997" s="11"/>
      <c r="ALS997" s="11"/>
      <c r="ALT997" s="11"/>
      <c r="ALU997" s="11"/>
      <c r="ALV997" s="11"/>
      <c r="ALW997" s="11"/>
      <c r="ALX997" s="11"/>
      <c r="ALY997" s="11"/>
      <c r="ALZ997" s="11"/>
      <c r="AMA997" s="11"/>
      <c r="AMB997" s="11"/>
      <c r="AMC997" s="11"/>
      <c r="AMD997" s="11"/>
      <c r="AME997" s="11"/>
      <c r="AMF997" s="11"/>
      <c r="AMG997" s="11"/>
      <c r="AMH997" s="11"/>
      <c r="AMI997" s="11"/>
      <c r="AMJ997" s="11"/>
    </row>
    <row r="998" spans="1:1024" s="9" customFormat="1" ht="56.25" x14ac:dyDescent="0.3">
      <c r="A998" s="18">
        <v>34</v>
      </c>
      <c r="B998" s="19"/>
      <c r="C998" s="74"/>
      <c r="D998" s="19"/>
      <c r="E998" s="19"/>
      <c r="F998" s="24"/>
      <c r="G998" s="19"/>
      <c r="H998" s="19"/>
      <c r="I998" s="25"/>
      <c r="J998" s="25"/>
      <c r="K998" s="61" t="s">
        <v>41</v>
      </c>
      <c r="L998" s="34">
        <f>I995*P998</f>
        <v>87622.236000000004</v>
      </c>
      <c r="M998" s="34">
        <f>I995*Q998</f>
        <v>6392.0880000000006</v>
      </c>
      <c r="N998" s="34">
        <f t="shared" si="164"/>
        <v>94014.324000000008</v>
      </c>
      <c r="O998" s="202"/>
      <c r="P998" s="34">
        <v>55.38</v>
      </c>
      <c r="Q998" s="23">
        <v>4.04</v>
      </c>
      <c r="R998" s="24" t="s">
        <v>279</v>
      </c>
      <c r="S998" s="24" t="s">
        <v>655</v>
      </c>
      <c r="T998" s="7"/>
      <c r="U998" s="7"/>
      <c r="V998" s="8"/>
      <c r="W998" s="7"/>
      <c r="X998" s="7"/>
      <c r="Z998" s="7"/>
      <c r="AA998" s="7"/>
      <c r="AB998" s="7"/>
      <c r="AC998" s="10"/>
      <c r="DX998" s="11"/>
      <c r="DY998" s="11"/>
      <c r="DZ998" s="11"/>
      <c r="EA998" s="11"/>
      <c r="EB998" s="11"/>
      <c r="EC998" s="11"/>
      <c r="ED998" s="11"/>
      <c r="EE998" s="11"/>
      <c r="EF998" s="11"/>
      <c r="EG998" s="11"/>
      <c r="EH998" s="11"/>
      <c r="EI998" s="11"/>
      <c r="EJ998" s="11"/>
      <c r="EK998" s="11"/>
      <c r="EL998" s="11"/>
      <c r="EM998" s="11"/>
      <c r="EN998" s="11"/>
      <c r="EO998" s="11"/>
      <c r="EP998" s="11"/>
      <c r="EQ998" s="11"/>
      <c r="ER998" s="11"/>
      <c r="ES998" s="11"/>
      <c r="ET998" s="11"/>
      <c r="EU998" s="11"/>
      <c r="EV998" s="11"/>
      <c r="EW998" s="11"/>
      <c r="EX998" s="11"/>
      <c r="EY998" s="11"/>
      <c r="EZ998" s="11"/>
      <c r="FA998" s="11"/>
      <c r="FB998" s="11"/>
      <c r="FC998" s="11"/>
      <c r="FD998" s="11"/>
      <c r="FE998" s="11"/>
      <c r="FF998" s="11"/>
      <c r="FG998" s="11"/>
      <c r="FH998" s="11"/>
      <c r="FI998" s="11"/>
      <c r="FJ998" s="11"/>
      <c r="FK998" s="11"/>
      <c r="FL998" s="11"/>
      <c r="FM998" s="11"/>
      <c r="FN998" s="11"/>
      <c r="FO998" s="11"/>
      <c r="FP998" s="11"/>
      <c r="FQ998" s="11"/>
      <c r="FR998" s="11"/>
      <c r="FS998" s="11"/>
      <c r="FT998" s="11"/>
      <c r="FU998" s="11"/>
      <c r="FV998" s="11"/>
      <c r="FW998" s="11"/>
      <c r="FX998" s="11"/>
      <c r="FY998" s="11"/>
      <c r="FZ998" s="11"/>
      <c r="GA998" s="11"/>
      <c r="GB998" s="11"/>
      <c r="GC998" s="11"/>
      <c r="GD998" s="11"/>
      <c r="GE998" s="11"/>
      <c r="GF998" s="11"/>
      <c r="GG998" s="11"/>
      <c r="GH998" s="11"/>
      <c r="GI998" s="11"/>
      <c r="GJ998" s="11"/>
      <c r="GK998" s="11"/>
      <c r="GL998" s="11"/>
      <c r="GM998" s="11"/>
      <c r="GN998" s="11"/>
      <c r="GO998" s="11"/>
      <c r="GP998" s="11"/>
      <c r="GQ998" s="11"/>
      <c r="GR998" s="11"/>
      <c r="GS998" s="11"/>
      <c r="GT998" s="11"/>
      <c r="GU998" s="11"/>
      <c r="GV998" s="11"/>
      <c r="GW998" s="11"/>
      <c r="GX998" s="11"/>
      <c r="GY998" s="11"/>
      <c r="GZ998" s="11"/>
      <c r="HA998" s="11"/>
      <c r="HB998" s="11"/>
      <c r="HC998" s="11"/>
      <c r="HD998" s="11"/>
      <c r="HE998" s="11"/>
      <c r="HF998" s="11"/>
      <c r="HG998" s="11"/>
      <c r="HH998" s="11"/>
      <c r="HI998" s="11"/>
      <c r="HJ998" s="11"/>
      <c r="HK998" s="11"/>
      <c r="HL998" s="11"/>
      <c r="HM998" s="11"/>
      <c r="HN998" s="11"/>
      <c r="HO998" s="11"/>
      <c r="HP998" s="11"/>
      <c r="HQ998" s="11"/>
      <c r="HR998" s="11"/>
      <c r="HS998" s="11"/>
      <c r="HT998" s="11"/>
      <c r="HU998" s="11"/>
      <c r="HV998" s="11"/>
      <c r="HW998" s="11"/>
      <c r="HX998" s="11"/>
      <c r="HY998" s="11"/>
      <c r="HZ998" s="11"/>
      <c r="IA998" s="11"/>
      <c r="IB998" s="11"/>
      <c r="IC998" s="11"/>
      <c r="ID998" s="11"/>
      <c r="IE998" s="11"/>
      <c r="IF998" s="11"/>
      <c r="IG998" s="11"/>
      <c r="IH998" s="11"/>
      <c r="II998" s="11"/>
      <c r="IJ998" s="11"/>
      <c r="IK998" s="11"/>
      <c r="IL998" s="11"/>
      <c r="IM998" s="11"/>
      <c r="IN998" s="11"/>
      <c r="IO998" s="11"/>
      <c r="IP998" s="11"/>
      <c r="IQ998" s="11"/>
      <c r="IR998" s="11"/>
      <c r="IS998" s="11"/>
      <c r="IT998" s="11"/>
      <c r="IU998" s="11"/>
      <c r="IV998" s="11"/>
      <c r="IW998" s="11"/>
      <c r="IX998" s="11"/>
      <c r="IY998" s="11"/>
      <c r="IZ998" s="11"/>
      <c r="JA998" s="11"/>
      <c r="JB998" s="11"/>
      <c r="JC998" s="11"/>
      <c r="JD998" s="11"/>
      <c r="JE998" s="11"/>
      <c r="JF998" s="11"/>
      <c r="JG998" s="11"/>
      <c r="JH998" s="11"/>
      <c r="JI998" s="11"/>
      <c r="JJ998" s="11"/>
      <c r="JK998" s="11"/>
      <c r="JL998" s="11"/>
      <c r="JM998" s="11"/>
      <c r="JN998" s="11"/>
      <c r="JO998" s="11"/>
      <c r="JP998" s="11"/>
      <c r="JQ998" s="11"/>
      <c r="JR998" s="11"/>
      <c r="JS998" s="11"/>
      <c r="JT998" s="11"/>
      <c r="JU998" s="11"/>
      <c r="JV998" s="11"/>
      <c r="JW998" s="11"/>
      <c r="JX998" s="11"/>
      <c r="JY998" s="11"/>
      <c r="JZ998" s="11"/>
      <c r="KA998" s="11"/>
      <c r="KB998" s="11"/>
      <c r="KC998" s="11"/>
      <c r="KD998" s="11"/>
      <c r="KE998" s="11"/>
      <c r="KF998" s="11"/>
      <c r="KG998" s="11"/>
      <c r="KH998" s="11"/>
      <c r="KI998" s="11"/>
      <c r="KJ998" s="11"/>
      <c r="KK998" s="11"/>
      <c r="KL998" s="11"/>
      <c r="KM998" s="11"/>
      <c r="KN998" s="11"/>
      <c r="KO998" s="11"/>
      <c r="KP998" s="11"/>
      <c r="KQ998" s="11"/>
      <c r="KR998" s="11"/>
      <c r="KS998" s="11"/>
      <c r="KT998" s="11"/>
      <c r="KU998" s="11"/>
      <c r="KV998" s="11"/>
      <c r="KW998" s="11"/>
      <c r="KX998" s="11"/>
      <c r="KY998" s="11"/>
      <c r="KZ998" s="11"/>
      <c r="LA998" s="11"/>
      <c r="LB998" s="11"/>
      <c r="LC998" s="11"/>
      <c r="LD998" s="11"/>
      <c r="LE998" s="11"/>
      <c r="LF998" s="11"/>
      <c r="LG998" s="11"/>
      <c r="LH998" s="11"/>
      <c r="LI998" s="11"/>
      <c r="LJ998" s="11"/>
      <c r="LK998" s="11"/>
      <c r="LL998" s="11"/>
      <c r="LM998" s="11"/>
      <c r="LN998" s="11"/>
      <c r="LO998" s="11"/>
      <c r="LP998" s="11"/>
      <c r="LQ998" s="11"/>
      <c r="LR998" s="11"/>
      <c r="LS998" s="11"/>
      <c r="LT998" s="11"/>
      <c r="LU998" s="11"/>
      <c r="LV998" s="11"/>
      <c r="LW998" s="11"/>
      <c r="LX998" s="11"/>
      <c r="LY998" s="11"/>
      <c r="LZ998" s="11"/>
      <c r="MA998" s="11"/>
      <c r="MB998" s="11"/>
      <c r="MC998" s="11"/>
      <c r="MD998" s="11"/>
      <c r="ME998" s="11"/>
      <c r="MF998" s="11"/>
      <c r="MG998" s="11"/>
      <c r="MH998" s="11"/>
      <c r="MI998" s="11"/>
      <c r="MJ998" s="11"/>
      <c r="MK998" s="11"/>
      <c r="ML998" s="11"/>
      <c r="MM998" s="11"/>
      <c r="MN998" s="11"/>
      <c r="MO998" s="11"/>
      <c r="MP998" s="11"/>
      <c r="MQ998" s="11"/>
      <c r="MR998" s="11"/>
      <c r="MS998" s="11"/>
      <c r="MT998" s="11"/>
      <c r="MU998" s="11"/>
      <c r="MV998" s="11"/>
      <c r="MW998" s="11"/>
      <c r="MX998" s="11"/>
      <c r="MY998" s="11"/>
      <c r="MZ998" s="11"/>
      <c r="NA998" s="11"/>
      <c r="NB998" s="11"/>
      <c r="NC998" s="11"/>
      <c r="ND998" s="11"/>
      <c r="NE998" s="11"/>
      <c r="NF998" s="11"/>
      <c r="NG998" s="11"/>
      <c r="NH998" s="11"/>
      <c r="NI998" s="11"/>
      <c r="NJ998" s="11"/>
      <c r="NK998" s="11"/>
      <c r="NL998" s="11"/>
      <c r="NM998" s="11"/>
      <c r="NN998" s="11"/>
      <c r="NO998" s="11"/>
      <c r="NP998" s="11"/>
      <c r="NQ998" s="11"/>
      <c r="NR998" s="11"/>
      <c r="NS998" s="11"/>
      <c r="NT998" s="11"/>
      <c r="NU998" s="11"/>
      <c r="NV998" s="11"/>
      <c r="NW998" s="11"/>
      <c r="NX998" s="11"/>
      <c r="NY998" s="11"/>
      <c r="NZ998" s="11"/>
      <c r="OA998" s="11"/>
      <c r="OB998" s="11"/>
      <c r="OC998" s="11"/>
      <c r="OD998" s="11"/>
      <c r="OE998" s="11"/>
      <c r="OF998" s="11"/>
      <c r="OG998" s="11"/>
      <c r="OH998" s="11"/>
      <c r="OI998" s="11"/>
      <c r="OJ998" s="11"/>
      <c r="OK998" s="11"/>
      <c r="OL998" s="11"/>
      <c r="OM998" s="11"/>
      <c r="ON998" s="11"/>
      <c r="OO998" s="11"/>
      <c r="OP998" s="11"/>
      <c r="OQ998" s="11"/>
      <c r="OR998" s="11"/>
      <c r="OS998" s="11"/>
      <c r="OT998" s="11"/>
      <c r="OU998" s="11"/>
      <c r="OV998" s="11"/>
      <c r="OW998" s="11"/>
      <c r="OX998" s="11"/>
      <c r="OY998" s="11"/>
      <c r="OZ998" s="11"/>
      <c r="PA998" s="11"/>
      <c r="PB998" s="11"/>
      <c r="PC998" s="11"/>
      <c r="PD998" s="11"/>
      <c r="PE998" s="11"/>
      <c r="PF998" s="11"/>
      <c r="PG998" s="11"/>
      <c r="PH998" s="11"/>
      <c r="PI998" s="11"/>
      <c r="PJ998" s="11"/>
      <c r="PK998" s="11"/>
      <c r="PL998" s="11"/>
      <c r="PM998" s="11"/>
      <c r="PN998" s="11"/>
      <c r="PO998" s="11"/>
      <c r="PP998" s="11"/>
      <c r="PQ998" s="11"/>
      <c r="PR998" s="11"/>
      <c r="PS998" s="11"/>
      <c r="PT998" s="11"/>
      <c r="PU998" s="11"/>
      <c r="PV998" s="11"/>
      <c r="PW998" s="11"/>
      <c r="PX998" s="11"/>
      <c r="PY998" s="11"/>
      <c r="PZ998" s="11"/>
      <c r="QA998" s="11"/>
      <c r="QB998" s="11"/>
      <c r="QC998" s="11"/>
      <c r="QD998" s="11"/>
      <c r="QE998" s="11"/>
      <c r="QF998" s="11"/>
      <c r="QG998" s="11"/>
      <c r="QH998" s="11"/>
      <c r="QI998" s="11"/>
      <c r="QJ998" s="11"/>
      <c r="QK998" s="11"/>
      <c r="QL998" s="11"/>
      <c r="QM998" s="11"/>
      <c r="QN998" s="11"/>
      <c r="QO998" s="11"/>
      <c r="QP998" s="11"/>
      <c r="QQ998" s="11"/>
      <c r="QR998" s="11"/>
      <c r="QS998" s="11"/>
      <c r="QT998" s="11"/>
      <c r="QU998" s="11"/>
      <c r="QV998" s="11"/>
      <c r="QW998" s="11"/>
      <c r="QX998" s="11"/>
      <c r="QY998" s="11"/>
      <c r="QZ998" s="11"/>
      <c r="RA998" s="11"/>
      <c r="RB998" s="11"/>
      <c r="RC998" s="11"/>
      <c r="RD998" s="11"/>
      <c r="RE998" s="11"/>
      <c r="RF998" s="11"/>
      <c r="RG998" s="11"/>
      <c r="RH998" s="11"/>
      <c r="RI998" s="11"/>
      <c r="RJ998" s="11"/>
      <c r="RK998" s="11"/>
      <c r="RL998" s="11"/>
      <c r="RM998" s="11"/>
      <c r="RN998" s="11"/>
      <c r="RO998" s="11"/>
      <c r="RP998" s="11"/>
      <c r="RQ998" s="11"/>
      <c r="RR998" s="11"/>
      <c r="RS998" s="11"/>
      <c r="RT998" s="11"/>
      <c r="RU998" s="11"/>
      <c r="RV998" s="11"/>
      <c r="RW998" s="11"/>
      <c r="RX998" s="11"/>
      <c r="RY998" s="11"/>
      <c r="RZ998" s="11"/>
      <c r="SA998" s="11"/>
      <c r="SB998" s="11"/>
      <c r="SC998" s="11"/>
      <c r="SD998" s="11"/>
      <c r="SE998" s="11"/>
      <c r="SF998" s="11"/>
      <c r="SG998" s="11"/>
      <c r="SH998" s="11"/>
      <c r="SI998" s="11"/>
      <c r="SJ998" s="11"/>
      <c r="SK998" s="11"/>
      <c r="SL998" s="11"/>
      <c r="SM998" s="11"/>
      <c r="SN998" s="11"/>
      <c r="SO998" s="11"/>
      <c r="SP998" s="11"/>
      <c r="SQ998" s="11"/>
      <c r="SR998" s="11"/>
      <c r="SS998" s="11"/>
      <c r="ST998" s="11"/>
      <c r="SU998" s="11"/>
      <c r="SV998" s="11"/>
      <c r="SW998" s="11"/>
      <c r="SX998" s="11"/>
      <c r="SY998" s="11"/>
      <c r="SZ998" s="11"/>
      <c r="TA998" s="11"/>
      <c r="TB998" s="11"/>
      <c r="TC998" s="11"/>
      <c r="TD998" s="11"/>
      <c r="TE998" s="11"/>
      <c r="TF998" s="11"/>
      <c r="TG998" s="11"/>
      <c r="TH998" s="11"/>
      <c r="TI998" s="11"/>
      <c r="TJ998" s="11"/>
      <c r="TK998" s="11"/>
      <c r="TL998" s="11"/>
      <c r="TM998" s="11"/>
      <c r="TN998" s="11"/>
      <c r="TO998" s="11"/>
      <c r="TP998" s="11"/>
      <c r="TQ998" s="11"/>
      <c r="TR998" s="11"/>
      <c r="TS998" s="11"/>
      <c r="TT998" s="11"/>
      <c r="TU998" s="11"/>
      <c r="TV998" s="11"/>
      <c r="TW998" s="11"/>
      <c r="TX998" s="11"/>
      <c r="TY998" s="11"/>
      <c r="TZ998" s="11"/>
      <c r="UA998" s="11"/>
      <c r="UB998" s="11"/>
      <c r="UC998" s="11"/>
      <c r="UD998" s="11"/>
      <c r="UE998" s="11"/>
      <c r="UF998" s="11"/>
      <c r="UG998" s="11"/>
      <c r="UH998" s="11"/>
      <c r="UI998" s="11"/>
      <c r="UJ998" s="11"/>
      <c r="UK998" s="11"/>
      <c r="UL998" s="11"/>
      <c r="UM998" s="11"/>
      <c r="UN998" s="11"/>
      <c r="UO998" s="11"/>
      <c r="UP998" s="11"/>
      <c r="UQ998" s="11"/>
      <c r="UR998" s="11"/>
      <c r="US998" s="11"/>
      <c r="UT998" s="11"/>
      <c r="UU998" s="11"/>
      <c r="UV998" s="11"/>
      <c r="UW998" s="11"/>
      <c r="UX998" s="11"/>
      <c r="UY998" s="11"/>
      <c r="UZ998" s="11"/>
      <c r="VA998" s="11"/>
      <c r="VB998" s="11"/>
      <c r="VC998" s="11"/>
      <c r="VD998" s="11"/>
      <c r="VE998" s="11"/>
      <c r="VF998" s="11"/>
      <c r="VG998" s="11"/>
      <c r="VH998" s="11"/>
      <c r="VI998" s="11"/>
      <c r="VJ998" s="11"/>
      <c r="VK998" s="11"/>
      <c r="VL998" s="11"/>
      <c r="VM998" s="11"/>
      <c r="VN998" s="11"/>
      <c r="VO998" s="11"/>
      <c r="VP998" s="11"/>
      <c r="VQ998" s="11"/>
      <c r="VR998" s="11"/>
      <c r="VS998" s="11"/>
      <c r="VT998" s="11"/>
      <c r="VU998" s="11"/>
      <c r="VV998" s="11"/>
      <c r="VW998" s="11"/>
      <c r="VX998" s="11"/>
      <c r="VY998" s="11"/>
      <c r="VZ998" s="11"/>
      <c r="WA998" s="11"/>
      <c r="WB998" s="11"/>
      <c r="WC998" s="11"/>
      <c r="WD998" s="11"/>
      <c r="WE998" s="11"/>
      <c r="WF998" s="11"/>
      <c r="WG998" s="11"/>
      <c r="WH998" s="11"/>
      <c r="WI998" s="11"/>
      <c r="WJ998" s="11"/>
      <c r="WK998" s="11"/>
      <c r="WL998" s="11"/>
      <c r="WM998" s="11"/>
      <c r="WN998" s="11"/>
      <c r="WO998" s="11"/>
      <c r="WP998" s="11"/>
      <c r="WQ998" s="11"/>
      <c r="WR998" s="11"/>
      <c r="WS998" s="11"/>
      <c r="WT998" s="11"/>
      <c r="WU998" s="11"/>
      <c r="WV998" s="11"/>
      <c r="WW998" s="11"/>
      <c r="WX998" s="11"/>
      <c r="WY998" s="11"/>
      <c r="WZ998" s="11"/>
      <c r="XA998" s="11"/>
      <c r="XB998" s="11"/>
      <c r="XC998" s="11"/>
      <c r="XD998" s="11"/>
      <c r="XE998" s="11"/>
      <c r="XF998" s="11"/>
      <c r="XG998" s="11"/>
      <c r="XH998" s="11"/>
      <c r="XI998" s="11"/>
      <c r="XJ998" s="11"/>
      <c r="XK998" s="11"/>
      <c r="XL998" s="11"/>
      <c r="XM998" s="11"/>
      <c r="XN998" s="11"/>
      <c r="XO998" s="11"/>
      <c r="XP998" s="11"/>
      <c r="XQ998" s="11"/>
      <c r="XR998" s="11"/>
      <c r="XS998" s="11"/>
      <c r="XT998" s="11"/>
      <c r="XU998" s="11"/>
      <c r="XV998" s="11"/>
      <c r="XW998" s="11"/>
      <c r="XX998" s="11"/>
      <c r="XY998" s="11"/>
      <c r="XZ998" s="11"/>
      <c r="YA998" s="11"/>
      <c r="YB998" s="11"/>
      <c r="YC998" s="11"/>
      <c r="YD998" s="11"/>
      <c r="YE998" s="11"/>
      <c r="YF998" s="11"/>
      <c r="YG998" s="11"/>
      <c r="YH998" s="11"/>
      <c r="YI998" s="11"/>
      <c r="YJ998" s="11"/>
      <c r="YK998" s="11"/>
      <c r="YL998" s="11"/>
      <c r="YM998" s="11"/>
      <c r="YN998" s="11"/>
      <c r="YO998" s="11"/>
      <c r="YP998" s="11"/>
      <c r="YQ998" s="11"/>
      <c r="YR998" s="11"/>
      <c r="YS998" s="11"/>
      <c r="YT998" s="11"/>
      <c r="YU998" s="11"/>
      <c r="YV998" s="11"/>
      <c r="YW998" s="11"/>
      <c r="YX998" s="11"/>
      <c r="YY998" s="11"/>
      <c r="YZ998" s="11"/>
      <c r="ZA998" s="11"/>
      <c r="ZB998" s="11"/>
      <c r="ZC998" s="11"/>
      <c r="ZD998" s="11"/>
      <c r="ZE998" s="11"/>
      <c r="ZF998" s="11"/>
      <c r="ZG998" s="11"/>
      <c r="ZH998" s="11"/>
      <c r="ZI998" s="11"/>
      <c r="ZJ998" s="11"/>
      <c r="ZK998" s="11"/>
      <c r="ZL998" s="11"/>
      <c r="ZM998" s="11"/>
      <c r="ZN998" s="11"/>
      <c r="ZO998" s="11"/>
      <c r="ZP998" s="11"/>
      <c r="ZQ998" s="11"/>
      <c r="ZR998" s="11"/>
      <c r="ZS998" s="11"/>
      <c r="ZT998" s="11"/>
      <c r="ZU998" s="11"/>
      <c r="ZV998" s="11"/>
      <c r="ZW998" s="11"/>
      <c r="ZX998" s="11"/>
      <c r="ZY998" s="11"/>
      <c r="ZZ998" s="11"/>
      <c r="AAA998" s="11"/>
      <c r="AAB998" s="11"/>
      <c r="AAC998" s="11"/>
      <c r="AAD998" s="11"/>
      <c r="AAE998" s="11"/>
      <c r="AAF998" s="11"/>
      <c r="AAG998" s="11"/>
      <c r="AAH998" s="11"/>
      <c r="AAI998" s="11"/>
      <c r="AAJ998" s="11"/>
      <c r="AAK998" s="11"/>
      <c r="AAL998" s="11"/>
      <c r="AAM998" s="11"/>
      <c r="AAN998" s="11"/>
      <c r="AAO998" s="11"/>
      <c r="AAP998" s="11"/>
      <c r="AAQ998" s="11"/>
      <c r="AAR998" s="11"/>
      <c r="AAS998" s="11"/>
      <c r="AAT998" s="11"/>
      <c r="AAU998" s="11"/>
      <c r="AAV998" s="11"/>
      <c r="AAW998" s="11"/>
      <c r="AAX998" s="11"/>
      <c r="AAY998" s="11"/>
      <c r="AAZ998" s="11"/>
      <c r="ABA998" s="11"/>
      <c r="ABB998" s="11"/>
      <c r="ABC998" s="11"/>
      <c r="ABD998" s="11"/>
      <c r="ABE998" s="11"/>
      <c r="ABF998" s="11"/>
      <c r="ABG998" s="11"/>
      <c r="ABH998" s="11"/>
      <c r="ABI998" s="11"/>
      <c r="ABJ998" s="11"/>
      <c r="ABK998" s="11"/>
      <c r="ABL998" s="11"/>
      <c r="ABM998" s="11"/>
      <c r="ABN998" s="11"/>
      <c r="ABO998" s="11"/>
      <c r="ABP998" s="11"/>
      <c r="ABQ998" s="11"/>
      <c r="ABR998" s="11"/>
      <c r="ABS998" s="11"/>
      <c r="ABT998" s="11"/>
      <c r="ABU998" s="11"/>
      <c r="ABV998" s="11"/>
      <c r="ABW998" s="11"/>
      <c r="ABX998" s="11"/>
      <c r="ABY998" s="11"/>
      <c r="ABZ998" s="11"/>
      <c r="ACA998" s="11"/>
      <c r="ACB998" s="11"/>
      <c r="ACC998" s="11"/>
      <c r="ACD998" s="11"/>
      <c r="ACE998" s="11"/>
      <c r="ACF998" s="11"/>
      <c r="ACG998" s="11"/>
      <c r="ACH998" s="11"/>
      <c r="ACI998" s="11"/>
      <c r="ACJ998" s="11"/>
      <c r="ACK998" s="11"/>
      <c r="ACL998" s="11"/>
      <c r="ACM998" s="11"/>
      <c r="ACN998" s="11"/>
      <c r="ACO998" s="11"/>
      <c r="ACP998" s="11"/>
      <c r="ACQ998" s="11"/>
      <c r="ACR998" s="11"/>
      <c r="ACS998" s="11"/>
      <c r="ACT998" s="11"/>
      <c r="ACU998" s="11"/>
      <c r="ACV998" s="11"/>
      <c r="ACW998" s="11"/>
      <c r="ACX998" s="11"/>
      <c r="ACY998" s="11"/>
      <c r="ACZ998" s="11"/>
      <c r="ADA998" s="11"/>
      <c r="ADB998" s="11"/>
      <c r="ADC998" s="11"/>
      <c r="ADD998" s="11"/>
      <c r="ADE998" s="11"/>
      <c r="ADF998" s="11"/>
      <c r="ADG998" s="11"/>
      <c r="ADH998" s="11"/>
      <c r="ADI998" s="11"/>
      <c r="ADJ998" s="11"/>
      <c r="ADK998" s="11"/>
      <c r="ADL998" s="11"/>
      <c r="ADM998" s="11"/>
      <c r="ADN998" s="11"/>
      <c r="ADO998" s="11"/>
      <c r="ADP998" s="11"/>
      <c r="ADQ998" s="11"/>
      <c r="ADR998" s="11"/>
      <c r="ADS998" s="11"/>
      <c r="ADT998" s="11"/>
      <c r="ADU998" s="11"/>
      <c r="ADV998" s="11"/>
      <c r="ADW998" s="11"/>
      <c r="ADX998" s="11"/>
      <c r="ADY998" s="11"/>
      <c r="ADZ998" s="11"/>
      <c r="AEA998" s="11"/>
      <c r="AEB998" s="11"/>
      <c r="AEC998" s="11"/>
      <c r="AED998" s="11"/>
      <c r="AEE998" s="11"/>
      <c r="AEF998" s="11"/>
      <c r="AEG998" s="11"/>
      <c r="AEH998" s="11"/>
      <c r="AEI998" s="11"/>
      <c r="AEJ998" s="11"/>
      <c r="AEK998" s="11"/>
      <c r="AEL998" s="11"/>
      <c r="AEM998" s="11"/>
      <c r="AEN998" s="11"/>
      <c r="AEO998" s="11"/>
      <c r="AEP998" s="11"/>
      <c r="AEQ998" s="11"/>
      <c r="AER998" s="11"/>
      <c r="AES998" s="11"/>
      <c r="AET998" s="11"/>
      <c r="AEU998" s="11"/>
      <c r="AEV998" s="11"/>
      <c r="AEW998" s="11"/>
      <c r="AEX998" s="11"/>
      <c r="AEY998" s="11"/>
      <c r="AEZ998" s="11"/>
      <c r="AFA998" s="11"/>
      <c r="AFB998" s="11"/>
      <c r="AFC998" s="11"/>
      <c r="AFD998" s="11"/>
      <c r="AFE998" s="11"/>
      <c r="AFF998" s="11"/>
      <c r="AFG998" s="11"/>
      <c r="AFH998" s="11"/>
      <c r="AFI998" s="11"/>
      <c r="AFJ998" s="11"/>
      <c r="AFK998" s="11"/>
      <c r="AFL998" s="11"/>
      <c r="AFM998" s="11"/>
      <c r="AFN998" s="11"/>
      <c r="AFO998" s="11"/>
      <c r="AFP998" s="11"/>
      <c r="AFQ998" s="11"/>
      <c r="AFR998" s="11"/>
      <c r="AFS998" s="11"/>
      <c r="AFT998" s="11"/>
      <c r="AFU998" s="11"/>
      <c r="AFV998" s="11"/>
      <c r="AFW998" s="11"/>
      <c r="AFX998" s="11"/>
      <c r="AFY998" s="11"/>
      <c r="AFZ998" s="11"/>
      <c r="AGA998" s="11"/>
      <c r="AGB998" s="11"/>
      <c r="AGC998" s="11"/>
      <c r="AGD998" s="11"/>
      <c r="AGE998" s="11"/>
      <c r="AGF998" s="11"/>
      <c r="AGG998" s="11"/>
      <c r="AGH998" s="11"/>
      <c r="AGI998" s="11"/>
      <c r="AGJ998" s="11"/>
      <c r="AGK998" s="11"/>
      <c r="AGL998" s="11"/>
      <c r="AGM998" s="11"/>
      <c r="AGN998" s="11"/>
      <c r="AGO998" s="11"/>
      <c r="AGP998" s="11"/>
      <c r="AGQ998" s="11"/>
      <c r="AGR998" s="11"/>
      <c r="AGS998" s="11"/>
      <c r="AGT998" s="11"/>
      <c r="AGU998" s="11"/>
      <c r="AGV998" s="11"/>
      <c r="AGW998" s="11"/>
      <c r="AGX998" s="11"/>
      <c r="AGY998" s="11"/>
      <c r="AGZ998" s="11"/>
      <c r="AHA998" s="11"/>
      <c r="AHB998" s="11"/>
      <c r="AHC998" s="11"/>
      <c r="AHD998" s="11"/>
      <c r="AHE998" s="11"/>
      <c r="AHF998" s="11"/>
      <c r="AHG998" s="11"/>
      <c r="AHH998" s="11"/>
      <c r="AHI998" s="11"/>
      <c r="AHJ998" s="11"/>
      <c r="AHK998" s="11"/>
      <c r="AHL998" s="11"/>
      <c r="AHM998" s="11"/>
      <c r="AHN998" s="11"/>
      <c r="AHO998" s="11"/>
      <c r="AHP998" s="11"/>
      <c r="AHQ998" s="11"/>
      <c r="AHR998" s="11"/>
      <c r="AHS998" s="11"/>
      <c r="AHT998" s="11"/>
      <c r="AHU998" s="11"/>
      <c r="AHV998" s="11"/>
      <c r="AHW998" s="11"/>
      <c r="AHX998" s="11"/>
      <c r="AHY998" s="11"/>
      <c r="AHZ998" s="11"/>
      <c r="AIA998" s="11"/>
      <c r="AIB998" s="11"/>
      <c r="AIC998" s="11"/>
      <c r="AID998" s="11"/>
      <c r="AIE998" s="11"/>
      <c r="AIF998" s="11"/>
      <c r="AIG998" s="11"/>
      <c r="AIH998" s="11"/>
      <c r="AII998" s="11"/>
      <c r="AIJ998" s="11"/>
      <c r="AIK998" s="11"/>
      <c r="AIL998" s="11"/>
      <c r="AIM998" s="11"/>
      <c r="AIN998" s="11"/>
      <c r="AIO998" s="11"/>
      <c r="AIP998" s="11"/>
      <c r="AIQ998" s="11"/>
      <c r="AIR998" s="11"/>
      <c r="AIS998" s="11"/>
      <c r="AIT998" s="11"/>
      <c r="AIU998" s="11"/>
      <c r="AIV998" s="11"/>
      <c r="AIW998" s="11"/>
      <c r="AIX998" s="11"/>
      <c r="AIY998" s="11"/>
      <c r="AIZ998" s="11"/>
      <c r="AJA998" s="11"/>
      <c r="AJB998" s="11"/>
      <c r="AJC998" s="11"/>
      <c r="AJD998" s="11"/>
      <c r="AJE998" s="11"/>
      <c r="AJF998" s="11"/>
      <c r="AJG998" s="11"/>
      <c r="AJH998" s="11"/>
      <c r="AJI998" s="11"/>
      <c r="AJJ998" s="11"/>
      <c r="AJK998" s="11"/>
      <c r="AJL998" s="11"/>
      <c r="AJM998" s="11"/>
      <c r="AJN998" s="11"/>
      <c r="AJO998" s="11"/>
      <c r="AJP998" s="11"/>
      <c r="AJQ998" s="11"/>
      <c r="AJR998" s="11"/>
      <c r="AJS998" s="11"/>
      <c r="AJT998" s="11"/>
      <c r="AJU998" s="11"/>
      <c r="AJV998" s="11"/>
      <c r="AJW998" s="11"/>
      <c r="AJX998" s="11"/>
      <c r="AJY998" s="11"/>
      <c r="AJZ998" s="11"/>
      <c r="AKA998" s="11"/>
      <c r="AKB998" s="11"/>
      <c r="AKC998" s="11"/>
      <c r="AKD998" s="11"/>
      <c r="AKE998" s="11"/>
      <c r="AKF998" s="11"/>
      <c r="AKG998" s="11"/>
      <c r="AKH998" s="11"/>
      <c r="AKI998" s="11"/>
      <c r="AKJ998" s="11"/>
      <c r="AKK998" s="11"/>
      <c r="AKL998" s="11"/>
      <c r="AKM998" s="11"/>
      <c r="AKN998" s="11"/>
      <c r="AKO998" s="11"/>
      <c r="AKP998" s="11"/>
      <c r="AKQ998" s="11"/>
      <c r="AKR998" s="11"/>
      <c r="AKS998" s="11"/>
      <c r="AKT998" s="11"/>
      <c r="AKU998" s="11"/>
      <c r="AKV998" s="11"/>
      <c r="AKW998" s="11"/>
      <c r="AKX998" s="11"/>
      <c r="AKY998" s="11"/>
      <c r="AKZ998" s="11"/>
      <c r="ALA998" s="11"/>
      <c r="ALB998" s="11"/>
      <c r="ALC998" s="11"/>
      <c r="ALD998" s="11"/>
      <c r="ALE998" s="11"/>
      <c r="ALF998" s="11"/>
      <c r="ALG998" s="11"/>
      <c r="ALH998" s="11"/>
      <c r="ALI998" s="11"/>
      <c r="ALJ998" s="11"/>
      <c r="ALK998" s="11"/>
      <c r="ALL998" s="11"/>
      <c r="ALM998" s="11"/>
      <c r="ALN998" s="11"/>
      <c r="ALO998" s="11"/>
      <c r="ALP998" s="11"/>
      <c r="ALQ998" s="11"/>
      <c r="ALR998" s="11"/>
      <c r="ALS998" s="11"/>
      <c r="ALT998" s="11"/>
      <c r="ALU998" s="11"/>
      <c r="ALV998" s="11"/>
      <c r="ALW998" s="11"/>
      <c r="ALX998" s="11"/>
      <c r="ALY998" s="11"/>
      <c r="ALZ998" s="11"/>
      <c r="AMA998" s="11"/>
      <c r="AMB998" s="11"/>
      <c r="AMC998" s="11"/>
      <c r="AMD998" s="11"/>
      <c r="AME998" s="11"/>
      <c r="AMF998" s="11"/>
      <c r="AMG998" s="11"/>
      <c r="AMH998" s="11"/>
      <c r="AMI998" s="11"/>
      <c r="AMJ998" s="11"/>
    </row>
    <row r="999" spans="1:1024" s="9" customFormat="1" ht="37.5" x14ac:dyDescent="0.3">
      <c r="A999" s="18">
        <v>35</v>
      </c>
      <c r="B999" s="19">
        <v>23</v>
      </c>
      <c r="C999" s="74" t="s">
        <v>732</v>
      </c>
      <c r="D999" s="19">
        <v>1959</v>
      </c>
      <c r="E999" s="19" t="s">
        <v>34</v>
      </c>
      <c r="F999" s="24" t="s">
        <v>63</v>
      </c>
      <c r="G999" s="19" t="s">
        <v>64</v>
      </c>
      <c r="H999" s="19">
        <v>2</v>
      </c>
      <c r="I999" s="25">
        <v>763.6</v>
      </c>
      <c r="J999" s="25">
        <v>425.1</v>
      </c>
      <c r="K999" s="61" t="s">
        <v>46</v>
      </c>
      <c r="L999" s="34">
        <f>I999*P999</f>
        <v>189556.06400000001</v>
      </c>
      <c r="M999" s="34">
        <f>I999*Q999</f>
        <v>13836.432000000001</v>
      </c>
      <c r="N999" s="34">
        <f t="shared" si="164"/>
        <v>203392.49600000001</v>
      </c>
      <c r="O999" s="34">
        <f>N999</f>
        <v>203392.49600000001</v>
      </c>
      <c r="P999" s="34">
        <v>248.24</v>
      </c>
      <c r="Q999" s="23">
        <v>18.12</v>
      </c>
      <c r="R999" s="24" t="s">
        <v>279</v>
      </c>
      <c r="S999" s="24" t="s">
        <v>655</v>
      </c>
      <c r="T999" s="7"/>
      <c r="U999" s="7"/>
      <c r="V999" s="8"/>
      <c r="W999" s="7"/>
      <c r="X999" s="7"/>
      <c r="Z999" s="7"/>
      <c r="AA999" s="7"/>
      <c r="AB999" s="7"/>
      <c r="AC999" s="10"/>
      <c r="DX999" s="11"/>
      <c r="DY999" s="11"/>
      <c r="DZ999" s="11"/>
      <c r="EA999" s="11"/>
      <c r="EB999" s="11"/>
      <c r="EC999" s="11"/>
      <c r="ED999" s="11"/>
      <c r="EE999" s="11"/>
      <c r="EF999" s="11"/>
      <c r="EG999" s="11"/>
      <c r="EH999" s="11"/>
      <c r="EI999" s="11"/>
      <c r="EJ999" s="11"/>
      <c r="EK999" s="11"/>
      <c r="EL999" s="11"/>
      <c r="EM999" s="11"/>
      <c r="EN999" s="11"/>
      <c r="EO999" s="11"/>
      <c r="EP999" s="11"/>
      <c r="EQ999" s="11"/>
      <c r="ER999" s="11"/>
      <c r="ES999" s="11"/>
      <c r="ET999" s="11"/>
      <c r="EU999" s="11"/>
      <c r="EV999" s="11"/>
      <c r="EW999" s="11"/>
      <c r="EX999" s="11"/>
      <c r="EY999" s="11"/>
      <c r="EZ999" s="11"/>
      <c r="FA999" s="11"/>
      <c r="FB999" s="11"/>
      <c r="FC999" s="11"/>
      <c r="FD999" s="11"/>
      <c r="FE999" s="11"/>
      <c r="FF999" s="11"/>
      <c r="FG999" s="11"/>
      <c r="FH999" s="11"/>
      <c r="FI999" s="11"/>
      <c r="FJ999" s="11"/>
      <c r="FK999" s="11"/>
      <c r="FL999" s="11"/>
      <c r="FM999" s="11"/>
      <c r="FN999" s="11"/>
      <c r="FO999" s="11"/>
      <c r="FP999" s="11"/>
      <c r="FQ999" s="11"/>
      <c r="FR999" s="11"/>
      <c r="FS999" s="11"/>
      <c r="FT999" s="11"/>
      <c r="FU999" s="11"/>
      <c r="FV999" s="11"/>
      <c r="FW999" s="11"/>
      <c r="FX999" s="11"/>
      <c r="FY999" s="11"/>
      <c r="FZ999" s="11"/>
      <c r="GA999" s="11"/>
      <c r="GB999" s="11"/>
      <c r="GC999" s="11"/>
      <c r="GD999" s="11"/>
      <c r="GE999" s="11"/>
      <c r="GF999" s="11"/>
      <c r="GG999" s="11"/>
      <c r="GH999" s="11"/>
      <c r="GI999" s="11"/>
      <c r="GJ999" s="11"/>
      <c r="GK999" s="11"/>
      <c r="GL999" s="11"/>
      <c r="GM999" s="11"/>
      <c r="GN999" s="11"/>
      <c r="GO999" s="11"/>
      <c r="GP999" s="11"/>
      <c r="GQ999" s="11"/>
      <c r="GR999" s="11"/>
      <c r="GS999" s="11"/>
      <c r="GT999" s="11"/>
      <c r="GU999" s="11"/>
      <c r="GV999" s="11"/>
      <c r="GW999" s="11"/>
      <c r="GX999" s="11"/>
      <c r="GY999" s="11"/>
      <c r="GZ999" s="11"/>
      <c r="HA999" s="11"/>
      <c r="HB999" s="11"/>
      <c r="HC999" s="11"/>
      <c r="HD999" s="11"/>
      <c r="HE999" s="11"/>
      <c r="HF999" s="11"/>
      <c r="HG999" s="11"/>
      <c r="HH999" s="11"/>
      <c r="HI999" s="11"/>
      <c r="HJ999" s="11"/>
      <c r="HK999" s="11"/>
      <c r="HL999" s="11"/>
      <c r="HM999" s="11"/>
      <c r="HN999" s="11"/>
      <c r="HO999" s="11"/>
      <c r="HP999" s="11"/>
      <c r="HQ999" s="11"/>
      <c r="HR999" s="11"/>
      <c r="HS999" s="11"/>
      <c r="HT999" s="11"/>
      <c r="HU999" s="11"/>
      <c r="HV999" s="11"/>
      <c r="HW999" s="11"/>
      <c r="HX999" s="11"/>
      <c r="HY999" s="11"/>
      <c r="HZ999" s="11"/>
      <c r="IA999" s="11"/>
      <c r="IB999" s="11"/>
      <c r="IC999" s="11"/>
      <c r="ID999" s="11"/>
      <c r="IE999" s="11"/>
      <c r="IF999" s="11"/>
      <c r="IG999" s="11"/>
      <c r="IH999" s="11"/>
      <c r="II999" s="11"/>
      <c r="IJ999" s="11"/>
      <c r="IK999" s="11"/>
      <c r="IL999" s="11"/>
      <c r="IM999" s="11"/>
      <c r="IN999" s="11"/>
      <c r="IO999" s="11"/>
      <c r="IP999" s="11"/>
      <c r="IQ999" s="11"/>
      <c r="IR999" s="11"/>
      <c r="IS999" s="11"/>
      <c r="IT999" s="11"/>
      <c r="IU999" s="11"/>
      <c r="IV999" s="11"/>
      <c r="IW999" s="11"/>
      <c r="IX999" s="11"/>
      <c r="IY999" s="11"/>
      <c r="IZ999" s="11"/>
      <c r="JA999" s="11"/>
      <c r="JB999" s="11"/>
      <c r="JC999" s="11"/>
      <c r="JD999" s="11"/>
      <c r="JE999" s="11"/>
      <c r="JF999" s="11"/>
      <c r="JG999" s="11"/>
      <c r="JH999" s="11"/>
      <c r="JI999" s="11"/>
      <c r="JJ999" s="11"/>
      <c r="JK999" s="11"/>
      <c r="JL999" s="11"/>
      <c r="JM999" s="11"/>
      <c r="JN999" s="11"/>
      <c r="JO999" s="11"/>
      <c r="JP999" s="11"/>
      <c r="JQ999" s="11"/>
      <c r="JR999" s="11"/>
      <c r="JS999" s="11"/>
      <c r="JT999" s="11"/>
      <c r="JU999" s="11"/>
      <c r="JV999" s="11"/>
      <c r="JW999" s="11"/>
      <c r="JX999" s="11"/>
      <c r="JY999" s="11"/>
      <c r="JZ999" s="11"/>
      <c r="KA999" s="11"/>
      <c r="KB999" s="11"/>
      <c r="KC999" s="11"/>
      <c r="KD999" s="11"/>
      <c r="KE999" s="11"/>
      <c r="KF999" s="11"/>
      <c r="KG999" s="11"/>
      <c r="KH999" s="11"/>
      <c r="KI999" s="11"/>
      <c r="KJ999" s="11"/>
      <c r="KK999" s="11"/>
      <c r="KL999" s="11"/>
      <c r="KM999" s="11"/>
      <c r="KN999" s="11"/>
      <c r="KO999" s="11"/>
      <c r="KP999" s="11"/>
      <c r="KQ999" s="11"/>
      <c r="KR999" s="11"/>
      <c r="KS999" s="11"/>
      <c r="KT999" s="11"/>
      <c r="KU999" s="11"/>
      <c r="KV999" s="11"/>
      <c r="KW999" s="11"/>
      <c r="KX999" s="11"/>
      <c r="KY999" s="11"/>
      <c r="KZ999" s="11"/>
      <c r="LA999" s="11"/>
      <c r="LB999" s="11"/>
      <c r="LC999" s="11"/>
      <c r="LD999" s="11"/>
      <c r="LE999" s="11"/>
      <c r="LF999" s="11"/>
      <c r="LG999" s="11"/>
      <c r="LH999" s="11"/>
      <c r="LI999" s="11"/>
      <c r="LJ999" s="11"/>
      <c r="LK999" s="11"/>
      <c r="LL999" s="11"/>
      <c r="LM999" s="11"/>
      <c r="LN999" s="11"/>
      <c r="LO999" s="11"/>
      <c r="LP999" s="11"/>
      <c r="LQ999" s="11"/>
      <c r="LR999" s="11"/>
      <c r="LS999" s="11"/>
      <c r="LT999" s="11"/>
      <c r="LU999" s="11"/>
      <c r="LV999" s="11"/>
      <c r="LW999" s="11"/>
      <c r="LX999" s="11"/>
      <c r="LY999" s="11"/>
      <c r="LZ999" s="11"/>
      <c r="MA999" s="11"/>
      <c r="MB999" s="11"/>
      <c r="MC999" s="11"/>
      <c r="MD999" s="11"/>
      <c r="ME999" s="11"/>
      <c r="MF999" s="11"/>
      <c r="MG999" s="11"/>
      <c r="MH999" s="11"/>
      <c r="MI999" s="11"/>
      <c r="MJ999" s="11"/>
      <c r="MK999" s="11"/>
      <c r="ML999" s="11"/>
      <c r="MM999" s="11"/>
      <c r="MN999" s="11"/>
      <c r="MO999" s="11"/>
      <c r="MP999" s="11"/>
      <c r="MQ999" s="11"/>
      <c r="MR999" s="11"/>
      <c r="MS999" s="11"/>
      <c r="MT999" s="11"/>
      <c r="MU999" s="11"/>
      <c r="MV999" s="11"/>
      <c r="MW999" s="11"/>
      <c r="MX999" s="11"/>
      <c r="MY999" s="11"/>
      <c r="MZ999" s="11"/>
      <c r="NA999" s="11"/>
      <c r="NB999" s="11"/>
      <c r="NC999" s="11"/>
      <c r="ND999" s="11"/>
      <c r="NE999" s="11"/>
      <c r="NF999" s="11"/>
      <c r="NG999" s="11"/>
      <c r="NH999" s="11"/>
      <c r="NI999" s="11"/>
      <c r="NJ999" s="11"/>
      <c r="NK999" s="11"/>
      <c r="NL999" s="11"/>
      <c r="NM999" s="11"/>
      <c r="NN999" s="11"/>
      <c r="NO999" s="11"/>
      <c r="NP999" s="11"/>
      <c r="NQ999" s="11"/>
      <c r="NR999" s="11"/>
      <c r="NS999" s="11"/>
      <c r="NT999" s="11"/>
      <c r="NU999" s="11"/>
      <c r="NV999" s="11"/>
      <c r="NW999" s="11"/>
      <c r="NX999" s="11"/>
      <c r="NY999" s="11"/>
      <c r="NZ999" s="11"/>
      <c r="OA999" s="11"/>
      <c r="OB999" s="11"/>
      <c r="OC999" s="11"/>
      <c r="OD999" s="11"/>
      <c r="OE999" s="11"/>
      <c r="OF999" s="11"/>
      <c r="OG999" s="11"/>
      <c r="OH999" s="11"/>
      <c r="OI999" s="11"/>
      <c r="OJ999" s="11"/>
      <c r="OK999" s="11"/>
      <c r="OL999" s="11"/>
      <c r="OM999" s="11"/>
      <c r="ON999" s="11"/>
      <c r="OO999" s="11"/>
      <c r="OP999" s="11"/>
      <c r="OQ999" s="11"/>
      <c r="OR999" s="11"/>
      <c r="OS999" s="11"/>
      <c r="OT999" s="11"/>
      <c r="OU999" s="11"/>
      <c r="OV999" s="11"/>
      <c r="OW999" s="11"/>
      <c r="OX999" s="11"/>
      <c r="OY999" s="11"/>
      <c r="OZ999" s="11"/>
      <c r="PA999" s="11"/>
      <c r="PB999" s="11"/>
      <c r="PC999" s="11"/>
      <c r="PD999" s="11"/>
      <c r="PE999" s="11"/>
      <c r="PF999" s="11"/>
      <c r="PG999" s="11"/>
      <c r="PH999" s="11"/>
      <c r="PI999" s="11"/>
      <c r="PJ999" s="11"/>
      <c r="PK999" s="11"/>
      <c r="PL999" s="11"/>
      <c r="PM999" s="11"/>
      <c r="PN999" s="11"/>
      <c r="PO999" s="11"/>
      <c r="PP999" s="11"/>
      <c r="PQ999" s="11"/>
      <c r="PR999" s="11"/>
      <c r="PS999" s="11"/>
      <c r="PT999" s="11"/>
      <c r="PU999" s="11"/>
      <c r="PV999" s="11"/>
      <c r="PW999" s="11"/>
      <c r="PX999" s="11"/>
      <c r="PY999" s="11"/>
      <c r="PZ999" s="11"/>
      <c r="QA999" s="11"/>
      <c r="QB999" s="11"/>
      <c r="QC999" s="11"/>
      <c r="QD999" s="11"/>
      <c r="QE999" s="11"/>
      <c r="QF999" s="11"/>
      <c r="QG999" s="11"/>
      <c r="QH999" s="11"/>
      <c r="QI999" s="11"/>
      <c r="QJ999" s="11"/>
      <c r="QK999" s="11"/>
      <c r="QL999" s="11"/>
      <c r="QM999" s="11"/>
      <c r="QN999" s="11"/>
      <c r="QO999" s="11"/>
      <c r="QP999" s="11"/>
      <c r="QQ999" s="11"/>
      <c r="QR999" s="11"/>
      <c r="QS999" s="11"/>
      <c r="QT999" s="11"/>
      <c r="QU999" s="11"/>
      <c r="QV999" s="11"/>
      <c r="QW999" s="11"/>
      <c r="QX999" s="11"/>
      <c r="QY999" s="11"/>
      <c r="QZ999" s="11"/>
      <c r="RA999" s="11"/>
      <c r="RB999" s="11"/>
      <c r="RC999" s="11"/>
      <c r="RD999" s="11"/>
      <c r="RE999" s="11"/>
      <c r="RF999" s="11"/>
      <c r="RG999" s="11"/>
      <c r="RH999" s="11"/>
      <c r="RI999" s="11"/>
      <c r="RJ999" s="11"/>
      <c r="RK999" s="11"/>
      <c r="RL999" s="11"/>
      <c r="RM999" s="11"/>
      <c r="RN999" s="11"/>
      <c r="RO999" s="11"/>
      <c r="RP999" s="11"/>
      <c r="RQ999" s="11"/>
      <c r="RR999" s="11"/>
      <c r="RS999" s="11"/>
      <c r="RT999" s="11"/>
      <c r="RU999" s="11"/>
      <c r="RV999" s="11"/>
      <c r="RW999" s="11"/>
      <c r="RX999" s="11"/>
      <c r="RY999" s="11"/>
      <c r="RZ999" s="11"/>
      <c r="SA999" s="11"/>
      <c r="SB999" s="11"/>
      <c r="SC999" s="11"/>
      <c r="SD999" s="11"/>
      <c r="SE999" s="11"/>
      <c r="SF999" s="11"/>
      <c r="SG999" s="11"/>
      <c r="SH999" s="11"/>
      <c r="SI999" s="11"/>
      <c r="SJ999" s="11"/>
      <c r="SK999" s="11"/>
      <c r="SL999" s="11"/>
      <c r="SM999" s="11"/>
      <c r="SN999" s="11"/>
      <c r="SO999" s="11"/>
      <c r="SP999" s="11"/>
      <c r="SQ999" s="11"/>
      <c r="SR999" s="11"/>
      <c r="SS999" s="11"/>
      <c r="ST999" s="11"/>
      <c r="SU999" s="11"/>
      <c r="SV999" s="11"/>
      <c r="SW999" s="11"/>
      <c r="SX999" s="11"/>
      <c r="SY999" s="11"/>
      <c r="SZ999" s="11"/>
      <c r="TA999" s="11"/>
      <c r="TB999" s="11"/>
      <c r="TC999" s="11"/>
      <c r="TD999" s="11"/>
      <c r="TE999" s="11"/>
      <c r="TF999" s="11"/>
      <c r="TG999" s="11"/>
      <c r="TH999" s="11"/>
      <c r="TI999" s="11"/>
      <c r="TJ999" s="11"/>
      <c r="TK999" s="11"/>
      <c r="TL999" s="11"/>
      <c r="TM999" s="11"/>
      <c r="TN999" s="11"/>
      <c r="TO999" s="11"/>
      <c r="TP999" s="11"/>
      <c r="TQ999" s="11"/>
      <c r="TR999" s="11"/>
      <c r="TS999" s="11"/>
      <c r="TT999" s="11"/>
      <c r="TU999" s="11"/>
      <c r="TV999" s="11"/>
      <c r="TW999" s="11"/>
      <c r="TX999" s="11"/>
      <c r="TY999" s="11"/>
      <c r="TZ999" s="11"/>
      <c r="UA999" s="11"/>
      <c r="UB999" s="11"/>
      <c r="UC999" s="11"/>
      <c r="UD999" s="11"/>
      <c r="UE999" s="11"/>
      <c r="UF999" s="11"/>
      <c r="UG999" s="11"/>
      <c r="UH999" s="11"/>
      <c r="UI999" s="11"/>
      <c r="UJ999" s="11"/>
      <c r="UK999" s="11"/>
      <c r="UL999" s="11"/>
      <c r="UM999" s="11"/>
      <c r="UN999" s="11"/>
      <c r="UO999" s="11"/>
      <c r="UP999" s="11"/>
      <c r="UQ999" s="11"/>
      <c r="UR999" s="11"/>
      <c r="US999" s="11"/>
      <c r="UT999" s="11"/>
      <c r="UU999" s="11"/>
      <c r="UV999" s="11"/>
      <c r="UW999" s="11"/>
      <c r="UX999" s="11"/>
      <c r="UY999" s="11"/>
      <c r="UZ999" s="11"/>
      <c r="VA999" s="11"/>
      <c r="VB999" s="11"/>
      <c r="VC999" s="11"/>
      <c r="VD999" s="11"/>
      <c r="VE999" s="11"/>
      <c r="VF999" s="11"/>
      <c r="VG999" s="11"/>
      <c r="VH999" s="11"/>
      <c r="VI999" s="11"/>
      <c r="VJ999" s="11"/>
      <c r="VK999" s="11"/>
      <c r="VL999" s="11"/>
      <c r="VM999" s="11"/>
      <c r="VN999" s="11"/>
      <c r="VO999" s="11"/>
      <c r="VP999" s="11"/>
      <c r="VQ999" s="11"/>
      <c r="VR999" s="11"/>
      <c r="VS999" s="11"/>
      <c r="VT999" s="11"/>
      <c r="VU999" s="11"/>
      <c r="VV999" s="11"/>
      <c r="VW999" s="11"/>
      <c r="VX999" s="11"/>
      <c r="VY999" s="11"/>
      <c r="VZ999" s="11"/>
      <c r="WA999" s="11"/>
      <c r="WB999" s="11"/>
      <c r="WC999" s="11"/>
      <c r="WD999" s="11"/>
      <c r="WE999" s="11"/>
      <c r="WF999" s="11"/>
      <c r="WG999" s="11"/>
      <c r="WH999" s="11"/>
      <c r="WI999" s="11"/>
      <c r="WJ999" s="11"/>
      <c r="WK999" s="11"/>
      <c r="WL999" s="11"/>
      <c r="WM999" s="11"/>
      <c r="WN999" s="11"/>
      <c r="WO999" s="11"/>
      <c r="WP999" s="11"/>
      <c r="WQ999" s="11"/>
      <c r="WR999" s="11"/>
      <c r="WS999" s="11"/>
      <c r="WT999" s="11"/>
      <c r="WU999" s="11"/>
      <c r="WV999" s="11"/>
      <c r="WW999" s="11"/>
      <c r="WX999" s="11"/>
      <c r="WY999" s="11"/>
      <c r="WZ999" s="11"/>
      <c r="XA999" s="11"/>
      <c r="XB999" s="11"/>
      <c r="XC999" s="11"/>
      <c r="XD999" s="11"/>
      <c r="XE999" s="11"/>
      <c r="XF999" s="11"/>
      <c r="XG999" s="11"/>
      <c r="XH999" s="11"/>
      <c r="XI999" s="11"/>
      <c r="XJ999" s="11"/>
      <c r="XK999" s="11"/>
      <c r="XL999" s="11"/>
      <c r="XM999" s="11"/>
      <c r="XN999" s="11"/>
      <c r="XO999" s="11"/>
      <c r="XP999" s="11"/>
      <c r="XQ999" s="11"/>
      <c r="XR999" s="11"/>
      <c r="XS999" s="11"/>
      <c r="XT999" s="11"/>
      <c r="XU999" s="11"/>
      <c r="XV999" s="11"/>
      <c r="XW999" s="11"/>
      <c r="XX999" s="11"/>
      <c r="XY999" s="11"/>
      <c r="XZ999" s="11"/>
      <c r="YA999" s="11"/>
      <c r="YB999" s="11"/>
      <c r="YC999" s="11"/>
      <c r="YD999" s="11"/>
      <c r="YE999" s="11"/>
      <c r="YF999" s="11"/>
      <c r="YG999" s="11"/>
      <c r="YH999" s="11"/>
      <c r="YI999" s="11"/>
      <c r="YJ999" s="11"/>
      <c r="YK999" s="11"/>
      <c r="YL999" s="11"/>
      <c r="YM999" s="11"/>
      <c r="YN999" s="11"/>
      <c r="YO999" s="11"/>
      <c r="YP999" s="11"/>
      <c r="YQ999" s="11"/>
      <c r="YR999" s="11"/>
      <c r="YS999" s="11"/>
      <c r="YT999" s="11"/>
      <c r="YU999" s="11"/>
      <c r="YV999" s="11"/>
      <c r="YW999" s="11"/>
      <c r="YX999" s="11"/>
      <c r="YY999" s="11"/>
      <c r="YZ999" s="11"/>
      <c r="ZA999" s="11"/>
      <c r="ZB999" s="11"/>
      <c r="ZC999" s="11"/>
      <c r="ZD999" s="11"/>
      <c r="ZE999" s="11"/>
      <c r="ZF999" s="11"/>
      <c r="ZG999" s="11"/>
      <c r="ZH999" s="11"/>
      <c r="ZI999" s="11"/>
      <c r="ZJ999" s="11"/>
      <c r="ZK999" s="11"/>
      <c r="ZL999" s="11"/>
      <c r="ZM999" s="11"/>
      <c r="ZN999" s="11"/>
      <c r="ZO999" s="11"/>
      <c r="ZP999" s="11"/>
      <c r="ZQ999" s="11"/>
      <c r="ZR999" s="11"/>
      <c r="ZS999" s="11"/>
      <c r="ZT999" s="11"/>
      <c r="ZU999" s="11"/>
      <c r="ZV999" s="11"/>
      <c r="ZW999" s="11"/>
      <c r="ZX999" s="11"/>
      <c r="ZY999" s="11"/>
      <c r="ZZ999" s="11"/>
      <c r="AAA999" s="11"/>
      <c r="AAB999" s="11"/>
      <c r="AAC999" s="11"/>
      <c r="AAD999" s="11"/>
      <c r="AAE999" s="11"/>
      <c r="AAF999" s="11"/>
      <c r="AAG999" s="11"/>
      <c r="AAH999" s="11"/>
      <c r="AAI999" s="11"/>
      <c r="AAJ999" s="11"/>
      <c r="AAK999" s="11"/>
      <c r="AAL999" s="11"/>
      <c r="AAM999" s="11"/>
      <c r="AAN999" s="11"/>
      <c r="AAO999" s="11"/>
      <c r="AAP999" s="11"/>
      <c r="AAQ999" s="11"/>
      <c r="AAR999" s="11"/>
      <c r="AAS999" s="11"/>
      <c r="AAT999" s="11"/>
      <c r="AAU999" s="11"/>
      <c r="AAV999" s="11"/>
      <c r="AAW999" s="11"/>
      <c r="AAX999" s="11"/>
      <c r="AAY999" s="11"/>
      <c r="AAZ999" s="11"/>
      <c r="ABA999" s="11"/>
      <c r="ABB999" s="11"/>
      <c r="ABC999" s="11"/>
      <c r="ABD999" s="11"/>
      <c r="ABE999" s="11"/>
      <c r="ABF999" s="11"/>
      <c r="ABG999" s="11"/>
      <c r="ABH999" s="11"/>
      <c r="ABI999" s="11"/>
      <c r="ABJ999" s="11"/>
      <c r="ABK999" s="11"/>
      <c r="ABL999" s="11"/>
      <c r="ABM999" s="11"/>
      <c r="ABN999" s="11"/>
      <c r="ABO999" s="11"/>
      <c r="ABP999" s="11"/>
      <c r="ABQ999" s="11"/>
      <c r="ABR999" s="11"/>
      <c r="ABS999" s="11"/>
      <c r="ABT999" s="11"/>
      <c r="ABU999" s="11"/>
      <c r="ABV999" s="11"/>
      <c r="ABW999" s="11"/>
      <c r="ABX999" s="11"/>
      <c r="ABY999" s="11"/>
      <c r="ABZ999" s="11"/>
      <c r="ACA999" s="11"/>
      <c r="ACB999" s="11"/>
      <c r="ACC999" s="11"/>
      <c r="ACD999" s="11"/>
      <c r="ACE999" s="11"/>
      <c r="ACF999" s="11"/>
      <c r="ACG999" s="11"/>
      <c r="ACH999" s="11"/>
      <c r="ACI999" s="11"/>
      <c r="ACJ999" s="11"/>
      <c r="ACK999" s="11"/>
      <c r="ACL999" s="11"/>
      <c r="ACM999" s="11"/>
      <c r="ACN999" s="11"/>
      <c r="ACO999" s="11"/>
      <c r="ACP999" s="11"/>
      <c r="ACQ999" s="11"/>
      <c r="ACR999" s="11"/>
      <c r="ACS999" s="11"/>
      <c r="ACT999" s="11"/>
      <c r="ACU999" s="11"/>
      <c r="ACV999" s="11"/>
      <c r="ACW999" s="11"/>
      <c r="ACX999" s="11"/>
      <c r="ACY999" s="11"/>
      <c r="ACZ999" s="11"/>
      <c r="ADA999" s="11"/>
      <c r="ADB999" s="11"/>
      <c r="ADC999" s="11"/>
      <c r="ADD999" s="11"/>
      <c r="ADE999" s="11"/>
      <c r="ADF999" s="11"/>
      <c r="ADG999" s="11"/>
      <c r="ADH999" s="11"/>
      <c r="ADI999" s="11"/>
      <c r="ADJ999" s="11"/>
      <c r="ADK999" s="11"/>
      <c r="ADL999" s="11"/>
      <c r="ADM999" s="11"/>
      <c r="ADN999" s="11"/>
      <c r="ADO999" s="11"/>
      <c r="ADP999" s="11"/>
      <c r="ADQ999" s="11"/>
      <c r="ADR999" s="11"/>
      <c r="ADS999" s="11"/>
      <c r="ADT999" s="11"/>
      <c r="ADU999" s="11"/>
      <c r="ADV999" s="11"/>
      <c r="ADW999" s="11"/>
      <c r="ADX999" s="11"/>
      <c r="ADY999" s="11"/>
      <c r="ADZ999" s="11"/>
      <c r="AEA999" s="11"/>
      <c r="AEB999" s="11"/>
      <c r="AEC999" s="11"/>
      <c r="AED999" s="11"/>
      <c r="AEE999" s="11"/>
      <c r="AEF999" s="11"/>
      <c r="AEG999" s="11"/>
      <c r="AEH999" s="11"/>
      <c r="AEI999" s="11"/>
      <c r="AEJ999" s="11"/>
      <c r="AEK999" s="11"/>
      <c r="AEL999" s="11"/>
      <c r="AEM999" s="11"/>
      <c r="AEN999" s="11"/>
      <c r="AEO999" s="11"/>
      <c r="AEP999" s="11"/>
      <c r="AEQ999" s="11"/>
      <c r="AER999" s="11"/>
      <c r="AES999" s="11"/>
      <c r="AET999" s="11"/>
      <c r="AEU999" s="11"/>
      <c r="AEV999" s="11"/>
      <c r="AEW999" s="11"/>
      <c r="AEX999" s="11"/>
      <c r="AEY999" s="11"/>
      <c r="AEZ999" s="11"/>
      <c r="AFA999" s="11"/>
      <c r="AFB999" s="11"/>
      <c r="AFC999" s="11"/>
      <c r="AFD999" s="11"/>
      <c r="AFE999" s="11"/>
      <c r="AFF999" s="11"/>
      <c r="AFG999" s="11"/>
      <c r="AFH999" s="11"/>
      <c r="AFI999" s="11"/>
      <c r="AFJ999" s="11"/>
      <c r="AFK999" s="11"/>
      <c r="AFL999" s="11"/>
      <c r="AFM999" s="11"/>
      <c r="AFN999" s="11"/>
      <c r="AFO999" s="11"/>
      <c r="AFP999" s="11"/>
      <c r="AFQ999" s="11"/>
      <c r="AFR999" s="11"/>
      <c r="AFS999" s="11"/>
      <c r="AFT999" s="11"/>
      <c r="AFU999" s="11"/>
      <c r="AFV999" s="11"/>
      <c r="AFW999" s="11"/>
      <c r="AFX999" s="11"/>
      <c r="AFY999" s="11"/>
      <c r="AFZ999" s="11"/>
      <c r="AGA999" s="11"/>
      <c r="AGB999" s="11"/>
      <c r="AGC999" s="11"/>
      <c r="AGD999" s="11"/>
      <c r="AGE999" s="11"/>
      <c r="AGF999" s="11"/>
      <c r="AGG999" s="11"/>
      <c r="AGH999" s="11"/>
      <c r="AGI999" s="11"/>
      <c r="AGJ999" s="11"/>
      <c r="AGK999" s="11"/>
      <c r="AGL999" s="11"/>
      <c r="AGM999" s="11"/>
      <c r="AGN999" s="11"/>
      <c r="AGO999" s="11"/>
      <c r="AGP999" s="11"/>
      <c r="AGQ999" s="11"/>
      <c r="AGR999" s="11"/>
      <c r="AGS999" s="11"/>
      <c r="AGT999" s="11"/>
      <c r="AGU999" s="11"/>
      <c r="AGV999" s="11"/>
      <c r="AGW999" s="11"/>
      <c r="AGX999" s="11"/>
      <c r="AGY999" s="11"/>
      <c r="AGZ999" s="11"/>
      <c r="AHA999" s="11"/>
      <c r="AHB999" s="11"/>
      <c r="AHC999" s="11"/>
      <c r="AHD999" s="11"/>
      <c r="AHE999" s="11"/>
      <c r="AHF999" s="11"/>
      <c r="AHG999" s="11"/>
      <c r="AHH999" s="11"/>
      <c r="AHI999" s="11"/>
      <c r="AHJ999" s="11"/>
      <c r="AHK999" s="11"/>
      <c r="AHL999" s="11"/>
      <c r="AHM999" s="11"/>
      <c r="AHN999" s="11"/>
      <c r="AHO999" s="11"/>
      <c r="AHP999" s="11"/>
      <c r="AHQ999" s="11"/>
      <c r="AHR999" s="11"/>
      <c r="AHS999" s="11"/>
      <c r="AHT999" s="11"/>
      <c r="AHU999" s="11"/>
      <c r="AHV999" s="11"/>
      <c r="AHW999" s="11"/>
      <c r="AHX999" s="11"/>
      <c r="AHY999" s="11"/>
      <c r="AHZ999" s="11"/>
      <c r="AIA999" s="11"/>
      <c r="AIB999" s="11"/>
      <c r="AIC999" s="11"/>
      <c r="AID999" s="11"/>
      <c r="AIE999" s="11"/>
      <c r="AIF999" s="11"/>
      <c r="AIG999" s="11"/>
      <c r="AIH999" s="11"/>
      <c r="AII999" s="11"/>
      <c r="AIJ999" s="11"/>
      <c r="AIK999" s="11"/>
      <c r="AIL999" s="11"/>
      <c r="AIM999" s="11"/>
      <c r="AIN999" s="11"/>
      <c r="AIO999" s="11"/>
      <c r="AIP999" s="11"/>
      <c r="AIQ999" s="11"/>
      <c r="AIR999" s="11"/>
      <c r="AIS999" s="11"/>
      <c r="AIT999" s="11"/>
      <c r="AIU999" s="11"/>
      <c r="AIV999" s="11"/>
      <c r="AIW999" s="11"/>
      <c r="AIX999" s="11"/>
      <c r="AIY999" s="11"/>
      <c r="AIZ999" s="11"/>
      <c r="AJA999" s="11"/>
      <c r="AJB999" s="11"/>
      <c r="AJC999" s="11"/>
      <c r="AJD999" s="11"/>
      <c r="AJE999" s="11"/>
      <c r="AJF999" s="11"/>
      <c r="AJG999" s="11"/>
      <c r="AJH999" s="11"/>
      <c r="AJI999" s="11"/>
      <c r="AJJ999" s="11"/>
      <c r="AJK999" s="11"/>
      <c r="AJL999" s="11"/>
      <c r="AJM999" s="11"/>
      <c r="AJN999" s="11"/>
      <c r="AJO999" s="11"/>
      <c r="AJP999" s="11"/>
      <c r="AJQ999" s="11"/>
      <c r="AJR999" s="11"/>
      <c r="AJS999" s="11"/>
      <c r="AJT999" s="11"/>
      <c r="AJU999" s="11"/>
      <c r="AJV999" s="11"/>
      <c r="AJW999" s="11"/>
      <c r="AJX999" s="11"/>
      <c r="AJY999" s="11"/>
      <c r="AJZ999" s="11"/>
      <c r="AKA999" s="11"/>
      <c r="AKB999" s="11"/>
      <c r="AKC999" s="11"/>
      <c r="AKD999" s="11"/>
      <c r="AKE999" s="11"/>
      <c r="AKF999" s="11"/>
      <c r="AKG999" s="11"/>
      <c r="AKH999" s="11"/>
      <c r="AKI999" s="11"/>
      <c r="AKJ999" s="11"/>
      <c r="AKK999" s="11"/>
      <c r="AKL999" s="11"/>
      <c r="AKM999" s="11"/>
      <c r="AKN999" s="11"/>
      <c r="AKO999" s="11"/>
      <c r="AKP999" s="11"/>
      <c r="AKQ999" s="11"/>
      <c r="AKR999" s="11"/>
      <c r="AKS999" s="11"/>
      <c r="AKT999" s="11"/>
      <c r="AKU999" s="11"/>
      <c r="AKV999" s="11"/>
      <c r="AKW999" s="11"/>
      <c r="AKX999" s="11"/>
      <c r="AKY999" s="11"/>
      <c r="AKZ999" s="11"/>
      <c r="ALA999" s="11"/>
      <c r="ALB999" s="11"/>
      <c r="ALC999" s="11"/>
      <c r="ALD999" s="11"/>
      <c r="ALE999" s="11"/>
      <c r="ALF999" s="11"/>
      <c r="ALG999" s="11"/>
      <c r="ALH999" s="11"/>
      <c r="ALI999" s="11"/>
      <c r="ALJ999" s="11"/>
      <c r="ALK999" s="11"/>
      <c r="ALL999" s="11"/>
      <c r="ALM999" s="11"/>
      <c r="ALN999" s="11"/>
      <c r="ALO999" s="11"/>
      <c r="ALP999" s="11"/>
      <c r="ALQ999" s="11"/>
      <c r="ALR999" s="11"/>
      <c r="ALS999" s="11"/>
      <c r="ALT999" s="11"/>
      <c r="ALU999" s="11"/>
      <c r="ALV999" s="11"/>
      <c r="ALW999" s="11"/>
      <c r="ALX999" s="11"/>
      <c r="ALY999" s="11"/>
      <c r="ALZ999" s="11"/>
      <c r="AMA999" s="11"/>
      <c r="AMB999" s="11"/>
      <c r="AMC999" s="11"/>
      <c r="AMD999" s="11"/>
      <c r="AME999" s="11"/>
      <c r="AMF999" s="11"/>
      <c r="AMG999" s="11"/>
      <c r="AMH999" s="11"/>
      <c r="AMI999" s="11"/>
      <c r="AMJ999" s="11"/>
    </row>
    <row r="1000" spans="1:1024" s="9" customFormat="1" ht="37.5" x14ac:dyDescent="0.3">
      <c r="A1000" s="18">
        <v>36</v>
      </c>
      <c r="B1000" s="19">
        <v>24</v>
      </c>
      <c r="C1000" s="74" t="s">
        <v>733</v>
      </c>
      <c r="D1000" s="19">
        <v>1957</v>
      </c>
      <c r="E1000" s="19" t="s">
        <v>34</v>
      </c>
      <c r="F1000" s="24" t="s">
        <v>63</v>
      </c>
      <c r="G1000" s="19" t="s">
        <v>64</v>
      </c>
      <c r="H1000" s="19">
        <v>2</v>
      </c>
      <c r="I1000" s="25">
        <v>1315.5</v>
      </c>
      <c r="J1000" s="25">
        <v>800.9</v>
      </c>
      <c r="K1000" s="61" t="s">
        <v>46</v>
      </c>
      <c r="L1000" s="34">
        <f>I1000*P1000</f>
        <v>326559.72000000003</v>
      </c>
      <c r="M1000" s="34">
        <f>I1000*Q1000</f>
        <v>23836.86</v>
      </c>
      <c r="N1000" s="34">
        <f t="shared" si="164"/>
        <v>350396.58</v>
      </c>
      <c r="O1000" s="200">
        <f>N1000+N1001+N1002</f>
        <v>1124739.345</v>
      </c>
      <c r="P1000" s="34">
        <v>248.24</v>
      </c>
      <c r="Q1000" s="23">
        <v>18.12</v>
      </c>
      <c r="R1000" s="24" t="s">
        <v>279</v>
      </c>
      <c r="S1000" s="24" t="s">
        <v>655</v>
      </c>
      <c r="T1000" s="7"/>
      <c r="U1000" s="7"/>
      <c r="V1000" s="8"/>
      <c r="W1000" s="7"/>
      <c r="X1000" s="7"/>
      <c r="Z1000" s="7"/>
      <c r="AA1000" s="7"/>
      <c r="AB1000" s="7"/>
      <c r="AC1000" s="10"/>
      <c r="DX1000" s="11"/>
      <c r="DY1000" s="11"/>
      <c r="DZ1000" s="11"/>
      <c r="EA1000" s="11"/>
      <c r="EB1000" s="11"/>
      <c r="EC1000" s="11"/>
      <c r="ED1000" s="11"/>
      <c r="EE1000" s="11"/>
      <c r="EF1000" s="11"/>
      <c r="EG1000" s="11"/>
      <c r="EH1000" s="11"/>
      <c r="EI1000" s="11"/>
      <c r="EJ1000" s="11"/>
      <c r="EK1000" s="11"/>
      <c r="EL1000" s="11"/>
      <c r="EM1000" s="11"/>
      <c r="EN1000" s="11"/>
      <c r="EO1000" s="11"/>
      <c r="EP1000" s="11"/>
      <c r="EQ1000" s="11"/>
      <c r="ER1000" s="11"/>
      <c r="ES1000" s="11"/>
      <c r="ET1000" s="11"/>
      <c r="EU1000" s="11"/>
      <c r="EV1000" s="11"/>
      <c r="EW1000" s="11"/>
      <c r="EX1000" s="11"/>
      <c r="EY1000" s="11"/>
      <c r="EZ1000" s="11"/>
      <c r="FA1000" s="11"/>
      <c r="FB1000" s="11"/>
      <c r="FC1000" s="11"/>
      <c r="FD1000" s="11"/>
      <c r="FE1000" s="11"/>
      <c r="FF1000" s="11"/>
      <c r="FG1000" s="11"/>
      <c r="FH1000" s="11"/>
      <c r="FI1000" s="11"/>
      <c r="FJ1000" s="11"/>
      <c r="FK1000" s="11"/>
      <c r="FL1000" s="11"/>
      <c r="FM1000" s="11"/>
      <c r="FN1000" s="11"/>
      <c r="FO1000" s="11"/>
      <c r="FP1000" s="11"/>
      <c r="FQ1000" s="11"/>
      <c r="FR1000" s="11"/>
      <c r="FS1000" s="11"/>
      <c r="FT1000" s="11"/>
      <c r="FU1000" s="11"/>
      <c r="FV1000" s="11"/>
      <c r="FW1000" s="11"/>
      <c r="FX1000" s="11"/>
      <c r="FY1000" s="11"/>
      <c r="FZ1000" s="11"/>
      <c r="GA1000" s="11"/>
      <c r="GB1000" s="11"/>
      <c r="GC1000" s="11"/>
      <c r="GD1000" s="11"/>
      <c r="GE1000" s="11"/>
      <c r="GF1000" s="11"/>
      <c r="GG1000" s="11"/>
      <c r="GH1000" s="11"/>
      <c r="GI1000" s="11"/>
      <c r="GJ1000" s="11"/>
      <c r="GK1000" s="11"/>
      <c r="GL1000" s="11"/>
      <c r="GM1000" s="11"/>
      <c r="GN1000" s="11"/>
      <c r="GO1000" s="11"/>
      <c r="GP1000" s="11"/>
      <c r="GQ1000" s="11"/>
      <c r="GR1000" s="11"/>
      <c r="GS1000" s="11"/>
      <c r="GT1000" s="11"/>
      <c r="GU1000" s="11"/>
      <c r="GV1000" s="11"/>
      <c r="GW1000" s="11"/>
      <c r="GX1000" s="11"/>
      <c r="GY1000" s="11"/>
      <c r="GZ1000" s="11"/>
      <c r="HA1000" s="11"/>
      <c r="HB1000" s="11"/>
      <c r="HC1000" s="11"/>
      <c r="HD1000" s="11"/>
      <c r="HE1000" s="11"/>
      <c r="HF1000" s="11"/>
      <c r="HG1000" s="11"/>
      <c r="HH1000" s="11"/>
      <c r="HI1000" s="11"/>
      <c r="HJ1000" s="11"/>
      <c r="HK1000" s="11"/>
      <c r="HL1000" s="11"/>
      <c r="HM1000" s="11"/>
      <c r="HN1000" s="11"/>
      <c r="HO1000" s="11"/>
      <c r="HP1000" s="11"/>
      <c r="HQ1000" s="11"/>
      <c r="HR1000" s="11"/>
      <c r="HS1000" s="11"/>
      <c r="HT1000" s="11"/>
      <c r="HU1000" s="11"/>
      <c r="HV1000" s="11"/>
      <c r="HW1000" s="11"/>
      <c r="HX1000" s="11"/>
      <c r="HY1000" s="11"/>
      <c r="HZ1000" s="11"/>
      <c r="IA1000" s="11"/>
      <c r="IB1000" s="11"/>
      <c r="IC1000" s="11"/>
      <c r="ID1000" s="11"/>
      <c r="IE1000" s="11"/>
      <c r="IF1000" s="11"/>
      <c r="IG1000" s="11"/>
      <c r="IH1000" s="11"/>
      <c r="II1000" s="11"/>
      <c r="IJ1000" s="11"/>
      <c r="IK1000" s="11"/>
      <c r="IL1000" s="11"/>
      <c r="IM1000" s="11"/>
      <c r="IN1000" s="11"/>
      <c r="IO1000" s="11"/>
      <c r="IP1000" s="11"/>
      <c r="IQ1000" s="11"/>
      <c r="IR1000" s="11"/>
      <c r="IS1000" s="11"/>
      <c r="IT1000" s="11"/>
      <c r="IU1000" s="11"/>
      <c r="IV1000" s="11"/>
      <c r="IW1000" s="11"/>
      <c r="IX1000" s="11"/>
      <c r="IY1000" s="11"/>
      <c r="IZ1000" s="11"/>
      <c r="JA1000" s="11"/>
      <c r="JB1000" s="11"/>
      <c r="JC1000" s="11"/>
      <c r="JD1000" s="11"/>
      <c r="JE1000" s="11"/>
      <c r="JF1000" s="11"/>
      <c r="JG1000" s="11"/>
      <c r="JH1000" s="11"/>
      <c r="JI1000" s="11"/>
      <c r="JJ1000" s="11"/>
      <c r="JK1000" s="11"/>
      <c r="JL1000" s="11"/>
      <c r="JM1000" s="11"/>
      <c r="JN1000" s="11"/>
      <c r="JO1000" s="11"/>
      <c r="JP1000" s="11"/>
      <c r="JQ1000" s="11"/>
      <c r="JR1000" s="11"/>
      <c r="JS1000" s="11"/>
      <c r="JT1000" s="11"/>
      <c r="JU1000" s="11"/>
      <c r="JV1000" s="11"/>
      <c r="JW1000" s="11"/>
      <c r="JX1000" s="11"/>
      <c r="JY1000" s="11"/>
      <c r="JZ1000" s="11"/>
      <c r="KA1000" s="11"/>
      <c r="KB1000" s="11"/>
      <c r="KC1000" s="11"/>
      <c r="KD1000" s="11"/>
      <c r="KE1000" s="11"/>
      <c r="KF1000" s="11"/>
      <c r="KG1000" s="11"/>
      <c r="KH1000" s="11"/>
      <c r="KI1000" s="11"/>
      <c r="KJ1000" s="11"/>
      <c r="KK1000" s="11"/>
      <c r="KL1000" s="11"/>
      <c r="KM1000" s="11"/>
      <c r="KN1000" s="11"/>
      <c r="KO1000" s="11"/>
      <c r="KP1000" s="11"/>
      <c r="KQ1000" s="11"/>
      <c r="KR1000" s="11"/>
      <c r="KS1000" s="11"/>
      <c r="KT1000" s="11"/>
      <c r="KU1000" s="11"/>
      <c r="KV1000" s="11"/>
      <c r="KW1000" s="11"/>
      <c r="KX1000" s="11"/>
      <c r="KY1000" s="11"/>
      <c r="KZ1000" s="11"/>
      <c r="LA1000" s="11"/>
      <c r="LB1000" s="11"/>
      <c r="LC1000" s="11"/>
      <c r="LD1000" s="11"/>
      <c r="LE1000" s="11"/>
      <c r="LF1000" s="11"/>
      <c r="LG1000" s="11"/>
      <c r="LH1000" s="11"/>
      <c r="LI1000" s="11"/>
      <c r="LJ1000" s="11"/>
      <c r="LK1000" s="11"/>
      <c r="LL1000" s="11"/>
      <c r="LM1000" s="11"/>
      <c r="LN1000" s="11"/>
      <c r="LO1000" s="11"/>
      <c r="LP1000" s="11"/>
      <c r="LQ1000" s="11"/>
      <c r="LR1000" s="11"/>
      <c r="LS1000" s="11"/>
      <c r="LT1000" s="11"/>
      <c r="LU1000" s="11"/>
      <c r="LV1000" s="11"/>
      <c r="LW1000" s="11"/>
      <c r="LX1000" s="11"/>
      <c r="LY1000" s="11"/>
      <c r="LZ1000" s="11"/>
      <c r="MA1000" s="11"/>
      <c r="MB1000" s="11"/>
      <c r="MC1000" s="11"/>
      <c r="MD1000" s="11"/>
      <c r="ME1000" s="11"/>
      <c r="MF1000" s="11"/>
      <c r="MG1000" s="11"/>
      <c r="MH1000" s="11"/>
      <c r="MI1000" s="11"/>
      <c r="MJ1000" s="11"/>
      <c r="MK1000" s="11"/>
      <c r="ML1000" s="11"/>
      <c r="MM1000" s="11"/>
      <c r="MN1000" s="11"/>
      <c r="MO1000" s="11"/>
      <c r="MP1000" s="11"/>
      <c r="MQ1000" s="11"/>
      <c r="MR1000" s="11"/>
      <c r="MS1000" s="11"/>
      <c r="MT1000" s="11"/>
      <c r="MU1000" s="11"/>
      <c r="MV1000" s="11"/>
      <c r="MW1000" s="11"/>
      <c r="MX1000" s="11"/>
      <c r="MY1000" s="11"/>
      <c r="MZ1000" s="11"/>
      <c r="NA1000" s="11"/>
      <c r="NB1000" s="11"/>
      <c r="NC1000" s="11"/>
      <c r="ND1000" s="11"/>
      <c r="NE1000" s="11"/>
      <c r="NF1000" s="11"/>
      <c r="NG1000" s="11"/>
      <c r="NH1000" s="11"/>
      <c r="NI1000" s="11"/>
      <c r="NJ1000" s="11"/>
      <c r="NK1000" s="11"/>
      <c r="NL1000" s="11"/>
      <c r="NM1000" s="11"/>
      <c r="NN1000" s="11"/>
      <c r="NO1000" s="11"/>
      <c r="NP1000" s="11"/>
      <c r="NQ1000" s="11"/>
      <c r="NR1000" s="11"/>
      <c r="NS1000" s="11"/>
      <c r="NT1000" s="11"/>
      <c r="NU1000" s="11"/>
      <c r="NV1000" s="11"/>
      <c r="NW1000" s="11"/>
      <c r="NX1000" s="11"/>
      <c r="NY1000" s="11"/>
      <c r="NZ1000" s="11"/>
      <c r="OA1000" s="11"/>
      <c r="OB1000" s="11"/>
      <c r="OC1000" s="11"/>
      <c r="OD1000" s="11"/>
      <c r="OE1000" s="11"/>
      <c r="OF1000" s="11"/>
      <c r="OG1000" s="11"/>
      <c r="OH1000" s="11"/>
      <c r="OI1000" s="11"/>
      <c r="OJ1000" s="11"/>
      <c r="OK1000" s="11"/>
      <c r="OL1000" s="11"/>
      <c r="OM1000" s="11"/>
      <c r="ON1000" s="11"/>
      <c r="OO1000" s="11"/>
      <c r="OP1000" s="11"/>
      <c r="OQ1000" s="11"/>
      <c r="OR1000" s="11"/>
      <c r="OS1000" s="11"/>
      <c r="OT1000" s="11"/>
      <c r="OU1000" s="11"/>
      <c r="OV1000" s="11"/>
      <c r="OW1000" s="11"/>
      <c r="OX1000" s="11"/>
      <c r="OY1000" s="11"/>
      <c r="OZ1000" s="11"/>
      <c r="PA1000" s="11"/>
      <c r="PB1000" s="11"/>
      <c r="PC1000" s="11"/>
      <c r="PD1000" s="11"/>
      <c r="PE1000" s="11"/>
      <c r="PF1000" s="11"/>
      <c r="PG1000" s="11"/>
      <c r="PH1000" s="11"/>
      <c r="PI1000" s="11"/>
      <c r="PJ1000" s="11"/>
      <c r="PK1000" s="11"/>
      <c r="PL1000" s="11"/>
      <c r="PM1000" s="11"/>
      <c r="PN1000" s="11"/>
      <c r="PO1000" s="11"/>
      <c r="PP1000" s="11"/>
      <c r="PQ1000" s="11"/>
      <c r="PR1000" s="11"/>
      <c r="PS1000" s="11"/>
      <c r="PT1000" s="11"/>
      <c r="PU1000" s="11"/>
      <c r="PV1000" s="11"/>
      <c r="PW1000" s="11"/>
      <c r="PX1000" s="11"/>
      <c r="PY1000" s="11"/>
      <c r="PZ1000" s="11"/>
      <c r="QA1000" s="11"/>
      <c r="QB1000" s="11"/>
      <c r="QC1000" s="11"/>
      <c r="QD1000" s="11"/>
      <c r="QE1000" s="11"/>
      <c r="QF1000" s="11"/>
      <c r="QG1000" s="11"/>
      <c r="QH1000" s="11"/>
      <c r="QI1000" s="11"/>
      <c r="QJ1000" s="11"/>
      <c r="QK1000" s="11"/>
      <c r="QL1000" s="11"/>
      <c r="QM1000" s="11"/>
      <c r="QN1000" s="11"/>
      <c r="QO1000" s="11"/>
      <c r="QP1000" s="11"/>
      <c r="QQ1000" s="11"/>
      <c r="QR1000" s="11"/>
      <c r="QS1000" s="11"/>
      <c r="QT1000" s="11"/>
      <c r="QU1000" s="11"/>
      <c r="QV1000" s="11"/>
      <c r="QW1000" s="11"/>
      <c r="QX1000" s="11"/>
      <c r="QY1000" s="11"/>
      <c r="QZ1000" s="11"/>
      <c r="RA1000" s="11"/>
      <c r="RB1000" s="11"/>
      <c r="RC1000" s="11"/>
      <c r="RD1000" s="11"/>
      <c r="RE1000" s="11"/>
      <c r="RF1000" s="11"/>
      <c r="RG1000" s="11"/>
      <c r="RH1000" s="11"/>
      <c r="RI1000" s="11"/>
      <c r="RJ1000" s="11"/>
      <c r="RK1000" s="11"/>
      <c r="RL1000" s="11"/>
      <c r="RM1000" s="11"/>
      <c r="RN1000" s="11"/>
      <c r="RO1000" s="11"/>
      <c r="RP1000" s="11"/>
      <c r="RQ1000" s="11"/>
      <c r="RR1000" s="11"/>
      <c r="RS1000" s="11"/>
      <c r="RT1000" s="11"/>
      <c r="RU1000" s="11"/>
      <c r="RV1000" s="11"/>
      <c r="RW1000" s="11"/>
      <c r="RX1000" s="11"/>
      <c r="RY1000" s="11"/>
      <c r="RZ1000" s="11"/>
      <c r="SA1000" s="11"/>
      <c r="SB1000" s="11"/>
      <c r="SC1000" s="11"/>
      <c r="SD1000" s="11"/>
      <c r="SE1000" s="11"/>
      <c r="SF1000" s="11"/>
      <c r="SG1000" s="11"/>
      <c r="SH1000" s="11"/>
      <c r="SI1000" s="11"/>
      <c r="SJ1000" s="11"/>
      <c r="SK1000" s="11"/>
      <c r="SL1000" s="11"/>
      <c r="SM1000" s="11"/>
      <c r="SN1000" s="11"/>
      <c r="SO1000" s="11"/>
      <c r="SP1000" s="11"/>
      <c r="SQ1000" s="11"/>
      <c r="SR1000" s="11"/>
      <c r="SS1000" s="11"/>
      <c r="ST1000" s="11"/>
      <c r="SU1000" s="11"/>
      <c r="SV1000" s="11"/>
      <c r="SW1000" s="11"/>
      <c r="SX1000" s="11"/>
      <c r="SY1000" s="11"/>
      <c r="SZ1000" s="11"/>
      <c r="TA1000" s="11"/>
      <c r="TB1000" s="11"/>
      <c r="TC1000" s="11"/>
      <c r="TD1000" s="11"/>
      <c r="TE1000" s="11"/>
      <c r="TF1000" s="11"/>
      <c r="TG1000" s="11"/>
      <c r="TH1000" s="11"/>
      <c r="TI1000" s="11"/>
      <c r="TJ1000" s="11"/>
      <c r="TK1000" s="11"/>
      <c r="TL1000" s="11"/>
      <c r="TM1000" s="11"/>
      <c r="TN1000" s="11"/>
      <c r="TO1000" s="11"/>
      <c r="TP1000" s="11"/>
      <c r="TQ1000" s="11"/>
      <c r="TR1000" s="11"/>
      <c r="TS1000" s="11"/>
      <c r="TT1000" s="11"/>
      <c r="TU1000" s="11"/>
      <c r="TV1000" s="11"/>
      <c r="TW1000" s="11"/>
      <c r="TX1000" s="11"/>
      <c r="TY1000" s="11"/>
      <c r="TZ1000" s="11"/>
      <c r="UA1000" s="11"/>
      <c r="UB1000" s="11"/>
      <c r="UC1000" s="11"/>
      <c r="UD1000" s="11"/>
      <c r="UE1000" s="11"/>
      <c r="UF1000" s="11"/>
      <c r="UG1000" s="11"/>
      <c r="UH1000" s="11"/>
      <c r="UI1000" s="11"/>
      <c r="UJ1000" s="11"/>
      <c r="UK1000" s="11"/>
      <c r="UL1000" s="11"/>
      <c r="UM1000" s="11"/>
      <c r="UN1000" s="11"/>
      <c r="UO1000" s="11"/>
      <c r="UP1000" s="11"/>
      <c r="UQ1000" s="11"/>
      <c r="UR1000" s="11"/>
      <c r="US1000" s="11"/>
      <c r="UT1000" s="11"/>
      <c r="UU1000" s="11"/>
      <c r="UV1000" s="11"/>
      <c r="UW1000" s="11"/>
      <c r="UX1000" s="11"/>
      <c r="UY1000" s="11"/>
      <c r="UZ1000" s="11"/>
      <c r="VA1000" s="11"/>
      <c r="VB1000" s="11"/>
      <c r="VC1000" s="11"/>
      <c r="VD1000" s="11"/>
      <c r="VE1000" s="11"/>
      <c r="VF1000" s="11"/>
      <c r="VG1000" s="11"/>
      <c r="VH1000" s="11"/>
      <c r="VI1000" s="11"/>
      <c r="VJ1000" s="11"/>
      <c r="VK1000" s="11"/>
      <c r="VL1000" s="11"/>
      <c r="VM1000" s="11"/>
      <c r="VN1000" s="11"/>
      <c r="VO1000" s="11"/>
      <c r="VP1000" s="11"/>
      <c r="VQ1000" s="11"/>
      <c r="VR1000" s="11"/>
      <c r="VS1000" s="11"/>
      <c r="VT1000" s="11"/>
      <c r="VU1000" s="11"/>
      <c r="VV1000" s="11"/>
      <c r="VW1000" s="11"/>
      <c r="VX1000" s="11"/>
      <c r="VY1000" s="11"/>
      <c r="VZ1000" s="11"/>
      <c r="WA1000" s="11"/>
      <c r="WB1000" s="11"/>
      <c r="WC1000" s="11"/>
      <c r="WD1000" s="11"/>
      <c r="WE1000" s="11"/>
      <c r="WF1000" s="11"/>
      <c r="WG1000" s="11"/>
      <c r="WH1000" s="11"/>
      <c r="WI1000" s="11"/>
      <c r="WJ1000" s="11"/>
      <c r="WK1000" s="11"/>
      <c r="WL1000" s="11"/>
      <c r="WM1000" s="11"/>
      <c r="WN1000" s="11"/>
      <c r="WO1000" s="11"/>
      <c r="WP1000" s="11"/>
      <c r="WQ1000" s="11"/>
      <c r="WR1000" s="11"/>
      <c r="WS1000" s="11"/>
      <c r="WT1000" s="11"/>
      <c r="WU1000" s="11"/>
      <c r="WV1000" s="11"/>
      <c r="WW1000" s="11"/>
      <c r="WX1000" s="11"/>
      <c r="WY1000" s="11"/>
      <c r="WZ1000" s="11"/>
      <c r="XA1000" s="11"/>
      <c r="XB1000" s="11"/>
      <c r="XC1000" s="11"/>
      <c r="XD1000" s="11"/>
      <c r="XE1000" s="11"/>
      <c r="XF1000" s="11"/>
      <c r="XG1000" s="11"/>
      <c r="XH1000" s="11"/>
      <c r="XI1000" s="11"/>
      <c r="XJ1000" s="11"/>
      <c r="XK1000" s="11"/>
      <c r="XL1000" s="11"/>
      <c r="XM1000" s="11"/>
      <c r="XN1000" s="11"/>
      <c r="XO1000" s="11"/>
      <c r="XP1000" s="11"/>
      <c r="XQ1000" s="11"/>
      <c r="XR1000" s="11"/>
      <c r="XS1000" s="11"/>
      <c r="XT1000" s="11"/>
      <c r="XU1000" s="11"/>
      <c r="XV1000" s="11"/>
      <c r="XW1000" s="11"/>
      <c r="XX1000" s="11"/>
      <c r="XY1000" s="11"/>
      <c r="XZ1000" s="11"/>
      <c r="YA1000" s="11"/>
      <c r="YB1000" s="11"/>
      <c r="YC1000" s="11"/>
      <c r="YD1000" s="11"/>
      <c r="YE1000" s="11"/>
      <c r="YF1000" s="11"/>
      <c r="YG1000" s="11"/>
      <c r="YH1000" s="11"/>
      <c r="YI1000" s="11"/>
      <c r="YJ1000" s="11"/>
      <c r="YK1000" s="11"/>
      <c r="YL1000" s="11"/>
      <c r="YM1000" s="11"/>
      <c r="YN1000" s="11"/>
      <c r="YO1000" s="11"/>
      <c r="YP1000" s="11"/>
      <c r="YQ1000" s="11"/>
      <c r="YR1000" s="11"/>
      <c r="YS1000" s="11"/>
      <c r="YT1000" s="11"/>
      <c r="YU1000" s="11"/>
      <c r="YV1000" s="11"/>
      <c r="YW1000" s="11"/>
      <c r="YX1000" s="11"/>
      <c r="YY1000" s="11"/>
      <c r="YZ1000" s="11"/>
      <c r="ZA1000" s="11"/>
      <c r="ZB1000" s="11"/>
      <c r="ZC1000" s="11"/>
      <c r="ZD1000" s="11"/>
      <c r="ZE1000" s="11"/>
      <c r="ZF1000" s="11"/>
      <c r="ZG1000" s="11"/>
      <c r="ZH1000" s="11"/>
      <c r="ZI1000" s="11"/>
      <c r="ZJ1000" s="11"/>
      <c r="ZK1000" s="11"/>
      <c r="ZL1000" s="11"/>
      <c r="ZM1000" s="11"/>
      <c r="ZN1000" s="11"/>
      <c r="ZO1000" s="11"/>
      <c r="ZP1000" s="11"/>
      <c r="ZQ1000" s="11"/>
      <c r="ZR1000" s="11"/>
      <c r="ZS1000" s="11"/>
      <c r="ZT1000" s="11"/>
      <c r="ZU1000" s="11"/>
      <c r="ZV1000" s="11"/>
      <c r="ZW1000" s="11"/>
      <c r="ZX1000" s="11"/>
      <c r="ZY1000" s="11"/>
      <c r="ZZ1000" s="11"/>
      <c r="AAA1000" s="11"/>
      <c r="AAB1000" s="11"/>
      <c r="AAC1000" s="11"/>
      <c r="AAD1000" s="11"/>
      <c r="AAE1000" s="11"/>
      <c r="AAF1000" s="11"/>
      <c r="AAG1000" s="11"/>
      <c r="AAH1000" s="11"/>
      <c r="AAI1000" s="11"/>
      <c r="AAJ1000" s="11"/>
      <c r="AAK1000" s="11"/>
      <c r="AAL1000" s="11"/>
      <c r="AAM1000" s="11"/>
      <c r="AAN1000" s="11"/>
      <c r="AAO1000" s="11"/>
      <c r="AAP1000" s="11"/>
      <c r="AAQ1000" s="11"/>
      <c r="AAR1000" s="11"/>
      <c r="AAS1000" s="11"/>
      <c r="AAT1000" s="11"/>
      <c r="AAU1000" s="11"/>
      <c r="AAV1000" s="11"/>
      <c r="AAW1000" s="11"/>
      <c r="AAX1000" s="11"/>
      <c r="AAY1000" s="11"/>
      <c r="AAZ1000" s="11"/>
      <c r="ABA1000" s="11"/>
      <c r="ABB1000" s="11"/>
      <c r="ABC1000" s="11"/>
      <c r="ABD1000" s="11"/>
      <c r="ABE1000" s="11"/>
      <c r="ABF1000" s="11"/>
      <c r="ABG1000" s="11"/>
      <c r="ABH1000" s="11"/>
      <c r="ABI1000" s="11"/>
      <c r="ABJ1000" s="11"/>
      <c r="ABK1000" s="11"/>
      <c r="ABL1000" s="11"/>
      <c r="ABM1000" s="11"/>
      <c r="ABN1000" s="11"/>
      <c r="ABO1000" s="11"/>
      <c r="ABP1000" s="11"/>
      <c r="ABQ1000" s="11"/>
      <c r="ABR1000" s="11"/>
      <c r="ABS1000" s="11"/>
      <c r="ABT1000" s="11"/>
      <c r="ABU1000" s="11"/>
      <c r="ABV1000" s="11"/>
      <c r="ABW1000" s="11"/>
      <c r="ABX1000" s="11"/>
      <c r="ABY1000" s="11"/>
      <c r="ABZ1000" s="11"/>
      <c r="ACA1000" s="11"/>
      <c r="ACB1000" s="11"/>
      <c r="ACC1000" s="11"/>
      <c r="ACD1000" s="11"/>
      <c r="ACE1000" s="11"/>
      <c r="ACF1000" s="11"/>
      <c r="ACG1000" s="11"/>
      <c r="ACH1000" s="11"/>
      <c r="ACI1000" s="11"/>
      <c r="ACJ1000" s="11"/>
      <c r="ACK1000" s="11"/>
      <c r="ACL1000" s="11"/>
      <c r="ACM1000" s="11"/>
      <c r="ACN1000" s="11"/>
      <c r="ACO1000" s="11"/>
      <c r="ACP1000" s="11"/>
      <c r="ACQ1000" s="11"/>
      <c r="ACR1000" s="11"/>
      <c r="ACS1000" s="11"/>
      <c r="ACT1000" s="11"/>
      <c r="ACU1000" s="11"/>
      <c r="ACV1000" s="11"/>
      <c r="ACW1000" s="11"/>
      <c r="ACX1000" s="11"/>
      <c r="ACY1000" s="11"/>
      <c r="ACZ1000" s="11"/>
      <c r="ADA1000" s="11"/>
      <c r="ADB1000" s="11"/>
      <c r="ADC1000" s="11"/>
      <c r="ADD1000" s="11"/>
      <c r="ADE1000" s="11"/>
      <c r="ADF1000" s="11"/>
      <c r="ADG1000" s="11"/>
      <c r="ADH1000" s="11"/>
      <c r="ADI1000" s="11"/>
      <c r="ADJ1000" s="11"/>
      <c r="ADK1000" s="11"/>
      <c r="ADL1000" s="11"/>
      <c r="ADM1000" s="11"/>
      <c r="ADN1000" s="11"/>
      <c r="ADO1000" s="11"/>
      <c r="ADP1000" s="11"/>
      <c r="ADQ1000" s="11"/>
      <c r="ADR1000" s="11"/>
      <c r="ADS1000" s="11"/>
      <c r="ADT1000" s="11"/>
      <c r="ADU1000" s="11"/>
      <c r="ADV1000" s="11"/>
      <c r="ADW1000" s="11"/>
      <c r="ADX1000" s="11"/>
      <c r="ADY1000" s="11"/>
      <c r="ADZ1000" s="11"/>
      <c r="AEA1000" s="11"/>
      <c r="AEB1000" s="11"/>
      <c r="AEC1000" s="11"/>
      <c r="AED1000" s="11"/>
      <c r="AEE1000" s="11"/>
      <c r="AEF1000" s="11"/>
      <c r="AEG1000" s="11"/>
      <c r="AEH1000" s="11"/>
      <c r="AEI1000" s="11"/>
      <c r="AEJ1000" s="11"/>
      <c r="AEK1000" s="11"/>
      <c r="AEL1000" s="11"/>
      <c r="AEM1000" s="11"/>
      <c r="AEN1000" s="11"/>
      <c r="AEO1000" s="11"/>
      <c r="AEP1000" s="11"/>
      <c r="AEQ1000" s="11"/>
      <c r="AER1000" s="11"/>
      <c r="AES1000" s="11"/>
      <c r="AET1000" s="11"/>
      <c r="AEU1000" s="11"/>
      <c r="AEV1000" s="11"/>
      <c r="AEW1000" s="11"/>
      <c r="AEX1000" s="11"/>
      <c r="AEY1000" s="11"/>
      <c r="AEZ1000" s="11"/>
      <c r="AFA1000" s="11"/>
      <c r="AFB1000" s="11"/>
      <c r="AFC1000" s="11"/>
      <c r="AFD1000" s="11"/>
      <c r="AFE1000" s="11"/>
      <c r="AFF1000" s="11"/>
      <c r="AFG1000" s="11"/>
      <c r="AFH1000" s="11"/>
      <c r="AFI1000" s="11"/>
      <c r="AFJ1000" s="11"/>
      <c r="AFK1000" s="11"/>
      <c r="AFL1000" s="11"/>
      <c r="AFM1000" s="11"/>
      <c r="AFN1000" s="11"/>
      <c r="AFO1000" s="11"/>
      <c r="AFP1000" s="11"/>
      <c r="AFQ1000" s="11"/>
      <c r="AFR1000" s="11"/>
      <c r="AFS1000" s="11"/>
      <c r="AFT1000" s="11"/>
      <c r="AFU1000" s="11"/>
      <c r="AFV1000" s="11"/>
      <c r="AFW1000" s="11"/>
      <c r="AFX1000" s="11"/>
      <c r="AFY1000" s="11"/>
      <c r="AFZ1000" s="11"/>
      <c r="AGA1000" s="11"/>
      <c r="AGB1000" s="11"/>
      <c r="AGC1000" s="11"/>
      <c r="AGD1000" s="11"/>
      <c r="AGE1000" s="11"/>
      <c r="AGF1000" s="11"/>
      <c r="AGG1000" s="11"/>
      <c r="AGH1000" s="11"/>
      <c r="AGI1000" s="11"/>
      <c r="AGJ1000" s="11"/>
      <c r="AGK1000" s="11"/>
      <c r="AGL1000" s="11"/>
      <c r="AGM1000" s="11"/>
      <c r="AGN1000" s="11"/>
      <c r="AGO1000" s="11"/>
      <c r="AGP1000" s="11"/>
      <c r="AGQ1000" s="11"/>
      <c r="AGR1000" s="11"/>
      <c r="AGS1000" s="11"/>
      <c r="AGT1000" s="11"/>
      <c r="AGU1000" s="11"/>
      <c r="AGV1000" s="11"/>
      <c r="AGW1000" s="11"/>
      <c r="AGX1000" s="11"/>
      <c r="AGY1000" s="11"/>
      <c r="AGZ1000" s="11"/>
      <c r="AHA1000" s="11"/>
      <c r="AHB1000" s="11"/>
      <c r="AHC1000" s="11"/>
      <c r="AHD1000" s="11"/>
      <c r="AHE1000" s="11"/>
      <c r="AHF1000" s="11"/>
      <c r="AHG1000" s="11"/>
      <c r="AHH1000" s="11"/>
      <c r="AHI1000" s="11"/>
      <c r="AHJ1000" s="11"/>
      <c r="AHK1000" s="11"/>
      <c r="AHL1000" s="11"/>
      <c r="AHM1000" s="11"/>
      <c r="AHN1000" s="11"/>
      <c r="AHO1000" s="11"/>
      <c r="AHP1000" s="11"/>
      <c r="AHQ1000" s="11"/>
      <c r="AHR1000" s="11"/>
      <c r="AHS1000" s="11"/>
      <c r="AHT1000" s="11"/>
      <c r="AHU1000" s="11"/>
      <c r="AHV1000" s="11"/>
      <c r="AHW1000" s="11"/>
      <c r="AHX1000" s="11"/>
      <c r="AHY1000" s="11"/>
      <c r="AHZ1000" s="11"/>
      <c r="AIA1000" s="11"/>
      <c r="AIB1000" s="11"/>
      <c r="AIC1000" s="11"/>
      <c r="AID1000" s="11"/>
      <c r="AIE1000" s="11"/>
      <c r="AIF1000" s="11"/>
      <c r="AIG1000" s="11"/>
      <c r="AIH1000" s="11"/>
      <c r="AII1000" s="11"/>
      <c r="AIJ1000" s="11"/>
      <c r="AIK1000" s="11"/>
      <c r="AIL1000" s="11"/>
      <c r="AIM1000" s="11"/>
      <c r="AIN1000" s="11"/>
      <c r="AIO1000" s="11"/>
      <c r="AIP1000" s="11"/>
      <c r="AIQ1000" s="11"/>
      <c r="AIR1000" s="11"/>
      <c r="AIS1000" s="11"/>
      <c r="AIT1000" s="11"/>
      <c r="AIU1000" s="11"/>
      <c r="AIV1000" s="11"/>
      <c r="AIW1000" s="11"/>
      <c r="AIX1000" s="11"/>
      <c r="AIY1000" s="11"/>
      <c r="AIZ1000" s="11"/>
      <c r="AJA1000" s="11"/>
      <c r="AJB1000" s="11"/>
      <c r="AJC1000" s="11"/>
      <c r="AJD1000" s="11"/>
      <c r="AJE1000" s="11"/>
      <c r="AJF1000" s="11"/>
      <c r="AJG1000" s="11"/>
      <c r="AJH1000" s="11"/>
      <c r="AJI1000" s="11"/>
      <c r="AJJ1000" s="11"/>
      <c r="AJK1000" s="11"/>
      <c r="AJL1000" s="11"/>
      <c r="AJM1000" s="11"/>
      <c r="AJN1000" s="11"/>
      <c r="AJO1000" s="11"/>
      <c r="AJP1000" s="11"/>
      <c r="AJQ1000" s="11"/>
      <c r="AJR1000" s="11"/>
      <c r="AJS1000" s="11"/>
      <c r="AJT1000" s="11"/>
      <c r="AJU1000" s="11"/>
      <c r="AJV1000" s="11"/>
      <c r="AJW1000" s="11"/>
      <c r="AJX1000" s="11"/>
      <c r="AJY1000" s="11"/>
      <c r="AJZ1000" s="11"/>
      <c r="AKA1000" s="11"/>
      <c r="AKB1000" s="11"/>
      <c r="AKC1000" s="11"/>
      <c r="AKD1000" s="11"/>
      <c r="AKE1000" s="11"/>
      <c r="AKF1000" s="11"/>
      <c r="AKG1000" s="11"/>
      <c r="AKH1000" s="11"/>
      <c r="AKI1000" s="11"/>
      <c r="AKJ1000" s="11"/>
      <c r="AKK1000" s="11"/>
      <c r="AKL1000" s="11"/>
      <c r="AKM1000" s="11"/>
      <c r="AKN1000" s="11"/>
      <c r="AKO1000" s="11"/>
      <c r="AKP1000" s="11"/>
      <c r="AKQ1000" s="11"/>
      <c r="AKR1000" s="11"/>
      <c r="AKS1000" s="11"/>
      <c r="AKT1000" s="11"/>
      <c r="AKU1000" s="11"/>
      <c r="AKV1000" s="11"/>
      <c r="AKW1000" s="11"/>
      <c r="AKX1000" s="11"/>
      <c r="AKY1000" s="11"/>
      <c r="AKZ1000" s="11"/>
      <c r="ALA1000" s="11"/>
      <c r="ALB1000" s="11"/>
      <c r="ALC1000" s="11"/>
      <c r="ALD1000" s="11"/>
      <c r="ALE1000" s="11"/>
      <c r="ALF1000" s="11"/>
      <c r="ALG1000" s="11"/>
      <c r="ALH1000" s="11"/>
      <c r="ALI1000" s="11"/>
      <c r="ALJ1000" s="11"/>
      <c r="ALK1000" s="11"/>
      <c r="ALL1000" s="11"/>
      <c r="ALM1000" s="11"/>
      <c r="ALN1000" s="11"/>
      <c r="ALO1000" s="11"/>
      <c r="ALP1000" s="11"/>
      <c r="ALQ1000" s="11"/>
      <c r="ALR1000" s="11"/>
      <c r="ALS1000" s="11"/>
      <c r="ALT1000" s="11"/>
      <c r="ALU1000" s="11"/>
      <c r="ALV1000" s="11"/>
      <c r="ALW1000" s="11"/>
      <c r="ALX1000" s="11"/>
      <c r="ALY1000" s="11"/>
      <c r="ALZ1000" s="11"/>
      <c r="AMA1000" s="11"/>
      <c r="AMB1000" s="11"/>
      <c r="AMC1000" s="11"/>
      <c r="AMD1000" s="11"/>
      <c r="AME1000" s="11"/>
      <c r="AMF1000" s="11"/>
      <c r="AMG1000" s="11"/>
      <c r="AMH1000" s="11"/>
      <c r="AMI1000" s="11"/>
      <c r="AMJ1000" s="11"/>
    </row>
    <row r="1001" spans="1:1024" s="9" customFormat="1" ht="37.5" x14ac:dyDescent="0.3">
      <c r="A1001" s="18">
        <v>37</v>
      </c>
      <c r="B1001" s="19"/>
      <c r="C1001" s="74"/>
      <c r="D1001" s="19"/>
      <c r="E1001" s="19"/>
      <c r="F1001" s="24"/>
      <c r="G1001" s="19"/>
      <c r="H1001" s="19"/>
      <c r="I1001" s="25"/>
      <c r="J1001" s="25"/>
      <c r="K1001" s="61" t="s">
        <v>50</v>
      </c>
      <c r="L1001" s="34">
        <f>I1000*P1001</f>
        <v>610602.48</v>
      </c>
      <c r="M1001" s="34">
        <f>I1000*Q1001</f>
        <v>44569.140000000007</v>
      </c>
      <c r="N1001" s="34">
        <f t="shared" si="164"/>
        <v>655171.62</v>
      </c>
      <c r="O1001" s="201"/>
      <c r="P1001" s="34">
        <v>464.16</v>
      </c>
      <c r="Q1001" s="23">
        <v>33.880000000000003</v>
      </c>
      <c r="R1001" s="24" t="s">
        <v>279</v>
      </c>
      <c r="S1001" s="24" t="s">
        <v>655</v>
      </c>
      <c r="T1001" s="7"/>
      <c r="U1001" s="7"/>
      <c r="V1001" s="8"/>
      <c r="W1001" s="7"/>
      <c r="X1001" s="7"/>
      <c r="Z1001" s="7"/>
      <c r="AA1001" s="7"/>
      <c r="AB1001" s="7"/>
      <c r="AC1001" s="10"/>
      <c r="DX1001" s="11"/>
      <c r="DY1001" s="11"/>
      <c r="DZ1001" s="11"/>
      <c r="EA1001" s="11"/>
      <c r="EB1001" s="11"/>
      <c r="EC1001" s="11"/>
      <c r="ED1001" s="11"/>
      <c r="EE1001" s="11"/>
      <c r="EF1001" s="11"/>
      <c r="EG1001" s="11"/>
      <c r="EH1001" s="11"/>
      <c r="EI1001" s="11"/>
      <c r="EJ1001" s="11"/>
      <c r="EK1001" s="11"/>
      <c r="EL1001" s="11"/>
      <c r="EM1001" s="11"/>
      <c r="EN1001" s="11"/>
      <c r="EO1001" s="11"/>
      <c r="EP1001" s="11"/>
      <c r="EQ1001" s="11"/>
      <c r="ER1001" s="11"/>
      <c r="ES1001" s="11"/>
      <c r="ET1001" s="11"/>
      <c r="EU1001" s="11"/>
      <c r="EV1001" s="11"/>
      <c r="EW1001" s="11"/>
      <c r="EX1001" s="11"/>
      <c r="EY1001" s="11"/>
      <c r="EZ1001" s="11"/>
      <c r="FA1001" s="11"/>
      <c r="FB1001" s="11"/>
      <c r="FC1001" s="11"/>
      <c r="FD1001" s="11"/>
      <c r="FE1001" s="11"/>
      <c r="FF1001" s="11"/>
      <c r="FG1001" s="11"/>
      <c r="FH1001" s="11"/>
      <c r="FI1001" s="11"/>
      <c r="FJ1001" s="11"/>
      <c r="FK1001" s="11"/>
      <c r="FL1001" s="11"/>
      <c r="FM1001" s="11"/>
      <c r="FN1001" s="11"/>
      <c r="FO1001" s="11"/>
      <c r="FP1001" s="11"/>
      <c r="FQ1001" s="11"/>
      <c r="FR1001" s="11"/>
      <c r="FS1001" s="11"/>
      <c r="FT1001" s="11"/>
      <c r="FU1001" s="11"/>
      <c r="FV1001" s="11"/>
      <c r="FW1001" s="11"/>
      <c r="FX1001" s="11"/>
      <c r="FY1001" s="11"/>
      <c r="FZ1001" s="11"/>
      <c r="GA1001" s="11"/>
      <c r="GB1001" s="11"/>
      <c r="GC1001" s="11"/>
      <c r="GD1001" s="11"/>
      <c r="GE1001" s="11"/>
      <c r="GF1001" s="11"/>
      <c r="GG1001" s="11"/>
      <c r="GH1001" s="11"/>
      <c r="GI1001" s="11"/>
      <c r="GJ1001" s="11"/>
      <c r="GK1001" s="11"/>
      <c r="GL1001" s="11"/>
      <c r="GM1001" s="11"/>
      <c r="GN1001" s="11"/>
      <c r="GO1001" s="11"/>
      <c r="GP1001" s="11"/>
      <c r="GQ1001" s="11"/>
      <c r="GR1001" s="11"/>
      <c r="GS1001" s="11"/>
      <c r="GT1001" s="11"/>
      <c r="GU1001" s="11"/>
      <c r="GV1001" s="11"/>
      <c r="GW1001" s="11"/>
      <c r="GX1001" s="11"/>
      <c r="GY1001" s="11"/>
      <c r="GZ1001" s="11"/>
      <c r="HA1001" s="11"/>
      <c r="HB1001" s="11"/>
      <c r="HC1001" s="11"/>
      <c r="HD1001" s="11"/>
      <c r="HE1001" s="11"/>
      <c r="HF1001" s="11"/>
      <c r="HG1001" s="11"/>
      <c r="HH1001" s="11"/>
      <c r="HI1001" s="11"/>
      <c r="HJ1001" s="11"/>
      <c r="HK1001" s="11"/>
      <c r="HL1001" s="11"/>
      <c r="HM1001" s="11"/>
      <c r="HN1001" s="11"/>
      <c r="HO1001" s="11"/>
      <c r="HP1001" s="11"/>
      <c r="HQ1001" s="11"/>
      <c r="HR1001" s="11"/>
      <c r="HS1001" s="11"/>
      <c r="HT1001" s="11"/>
      <c r="HU1001" s="11"/>
      <c r="HV1001" s="11"/>
      <c r="HW1001" s="11"/>
      <c r="HX1001" s="11"/>
      <c r="HY1001" s="11"/>
      <c r="HZ1001" s="11"/>
      <c r="IA1001" s="11"/>
      <c r="IB1001" s="11"/>
      <c r="IC1001" s="11"/>
      <c r="ID1001" s="11"/>
      <c r="IE1001" s="11"/>
      <c r="IF1001" s="11"/>
      <c r="IG1001" s="11"/>
      <c r="IH1001" s="11"/>
      <c r="II1001" s="11"/>
      <c r="IJ1001" s="11"/>
      <c r="IK1001" s="11"/>
      <c r="IL1001" s="11"/>
      <c r="IM1001" s="11"/>
      <c r="IN1001" s="11"/>
      <c r="IO1001" s="11"/>
      <c r="IP1001" s="11"/>
      <c r="IQ1001" s="11"/>
      <c r="IR1001" s="11"/>
      <c r="IS1001" s="11"/>
      <c r="IT1001" s="11"/>
      <c r="IU1001" s="11"/>
      <c r="IV1001" s="11"/>
      <c r="IW1001" s="11"/>
      <c r="IX1001" s="11"/>
      <c r="IY1001" s="11"/>
      <c r="IZ1001" s="11"/>
      <c r="JA1001" s="11"/>
      <c r="JB1001" s="11"/>
      <c r="JC1001" s="11"/>
      <c r="JD1001" s="11"/>
      <c r="JE1001" s="11"/>
      <c r="JF1001" s="11"/>
      <c r="JG1001" s="11"/>
      <c r="JH1001" s="11"/>
      <c r="JI1001" s="11"/>
      <c r="JJ1001" s="11"/>
      <c r="JK1001" s="11"/>
      <c r="JL1001" s="11"/>
      <c r="JM1001" s="11"/>
      <c r="JN1001" s="11"/>
      <c r="JO1001" s="11"/>
      <c r="JP1001" s="11"/>
      <c r="JQ1001" s="11"/>
      <c r="JR1001" s="11"/>
      <c r="JS1001" s="11"/>
      <c r="JT1001" s="11"/>
      <c r="JU1001" s="11"/>
      <c r="JV1001" s="11"/>
      <c r="JW1001" s="11"/>
      <c r="JX1001" s="11"/>
      <c r="JY1001" s="11"/>
      <c r="JZ1001" s="11"/>
      <c r="KA1001" s="11"/>
      <c r="KB1001" s="11"/>
      <c r="KC1001" s="11"/>
      <c r="KD1001" s="11"/>
      <c r="KE1001" s="11"/>
      <c r="KF1001" s="11"/>
      <c r="KG1001" s="11"/>
      <c r="KH1001" s="11"/>
      <c r="KI1001" s="11"/>
      <c r="KJ1001" s="11"/>
      <c r="KK1001" s="11"/>
      <c r="KL1001" s="11"/>
      <c r="KM1001" s="11"/>
      <c r="KN1001" s="11"/>
      <c r="KO1001" s="11"/>
      <c r="KP1001" s="11"/>
      <c r="KQ1001" s="11"/>
      <c r="KR1001" s="11"/>
      <c r="KS1001" s="11"/>
      <c r="KT1001" s="11"/>
      <c r="KU1001" s="11"/>
      <c r="KV1001" s="11"/>
      <c r="KW1001" s="11"/>
      <c r="KX1001" s="11"/>
      <c r="KY1001" s="11"/>
      <c r="KZ1001" s="11"/>
      <c r="LA1001" s="11"/>
      <c r="LB1001" s="11"/>
      <c r="LC1001" s="11"/>
      <c r="LD1001" s="11"/>
      <c r="LE1001" s="11"/>
      <c r="LF1001" s="11"/>
      <c r="LG1001" s="11"/>
      <c r="LH1001" s="11"/>
      <c r="LI1001" s="11"/>
      <c r="LJ1001" s="11"/>
      <c r="LK1001" s="11"/>
      <c r="LL1001" s="11"/>
      <c r="LM1001" s="11"/>
      <c r="LN1001" s="11"/>
      <c r="LO1001" s="11"/>
      <c r="LP1001" s="11"/>
      <c r="LQ1001" s="11"/>
      <c r="LR1001" s="11"/>
      <c r="LS1001" s="11"/>
      <c r="LT1001" s="11"/>
      <c r="LU1001" s="11"/>
      <c r="LV1001" s="11"/>
      <c r="LW1001" s="11"/>
      <c r="LX1001" s="11"/>
      <c r="LY1001" s="11"/>
      <c r="LZ1001" s="11"/>
      <c r="MA1001" s="11"/>
      <c r="MB1001" s="11"/>
      <c r="MC1001" s="11"/>
      <c r="MD1001" s="11"/>
      <c r="ME1001" s="11"/>
      <c r="MF1001" s="11"/>
      <c r="MG1001" s="11"/>
      <c r="MH1001" s="11"/>
      <c r="MI1001" s="11"/>
      <c r="MJ1001" s="11"/>
      <c r="MK1001" s="11"/>
      <c r="ML1001" s="11"/>
      <c r="MM1001" s="11"/>
      <c r="MN1001" s="11"/>
      <c r="MO1001" s="11"/>
      <c r="MP1001" s="11"/>
      <c r="MQ1001" s="11"/>
      <c r="MR1001" s="11"/>
      <c r="MS1001" s="11"/>
      <c r="MT1001" s="11"/>
      <c r="MU1001" s="11"/>
      <c r="MV1001" s="11"/>
      <c r="MW1001" s="11"/>
      <c r="MX1001" s="11"/>
      <c r="MY1001" s="11"/>
      <c r="MZ1001" s="11"/>
      <c r="NA1001" s="11"/>
      <c r="NB1001" s="11"/>
      <c r="NC1001" s="11"/>
      <c r="ND1001" s="11"/>
      <c r="NE1001" s="11"/>
      <c r="NF1001" s="11"/>
      <c r="NG1001" s="11"/>
      <c r="NH1001" s="11"/>
      <c r="NI1001" s="11"/>
      <c r="NJ1001" s="11"/>
      <c r="NK1001" s="11"/>
      <c r="NL1001" s="11"/>
      <c r="NM1001" s="11"/>
      <c r="NN1001" s="11"/>
      <c r="NO1001" s="11"/>
      <c r="NP1001" s="11"/>
      <c r="NQ1001" s="11"/>
      <c r="NR1001" s="11"/>
      <c r="NS1001" s="11"/>
      <c r="NT1001" s="11"/>
      <c r="NU1001" s="11"/>
      <c r="NV1001" s="11"/>
      <c r="NW1001" s="11"/>
      <c r="NX1001" s="11"/>
      <c r="NY1001" s="11"/>
      <c r="NZ1001" s="11"/>
      <c r="OA1001" s="11"/>
      <c r="OB1001" s="11"/>
      <c r="OC1001" s="11"/>
      <c r="OD1001" s="11"/>
      <c r="OE1001" s="11"/>
      <c r="OF1001" s="11"/>
      <c r="OG1001" s="11"/>
      <c r="OH1001" s="11"/>
      <c r="OI1001" s="11"/>
      <c r="OJ1001" s="11"/>
      <c r="OK1001" s="11"/>
      <c r="OL1001" s="11"/>
      <c r="OM1001" s="11"/>
      <c r="ON1001" s="11"/>
      <c r="OO1001" s="11"/>
      <c r="OP1001" s="11"/>
      <c r="OQ1001" s="11"/>
      <c r="OR1001" s="11"/>
      <c r="OS1001" s="11"/>
      <c r="OT1001" s="11"/>
      <c r="OU1001" s="11"/>
      <c r="OV1001" s="11"/>
      <c r="OW1001" s="11"/>
      <c r="OX1001" s="11"/>
      <c r="OY1001" s="11"/>
      <c r="OZ1001" s="11"/>
      <c r="PA1001" s="11"/>
      <c r="PB1001" s="11"/>
      <c r="PC1001" s="11"/>
      <c r="PD1001" s="11"/>
      <c r="PE1001" s="11"/>
      <c r="PF1001" s="11"/>
      <c r="PG1001" s="11"/>
      <c r="PH1001" s="11"/>
      <c r="PI1001" s="11"/>
      <c r="PJ1001" s="11"/>
      <c r="PK1001" s="11"/>
      <c r="PL1001" s="11"/>
      <c r="PM1001" s="11"/>
      <c r="PN1001" s="11"/>
      <c r="PO1001" s="11"/>
      <c r="PP1001" s="11"/>
      <c r="PQ1001" s="11"/>
      <c r="PR1001" s="11"/>
      <c r="PS1001" s="11"/>
      <c r="PT1001" s="11"/>
      <c r="PU1001" s="11"/>
      <c r="PV1001" s="11"/>
      <c r="PW1001" s="11"/>
      <c r="PX1001" s="11"/>
      <c r="PY1001" s="11"/>
      <c r="PZ1001" s="11"/>
      <c r="QA1001" s="11"/>
      <c r="QB1001" s="11"/>
      <c r="QC1001" s="11"/>
      <c r="QD1001" s="11"/>
      <c r="QE1001" s="11"/>
      <c r="QF1001" s="11"/>
      <c r="QG1001" s="11"/>
      <c r="QH1001" s="11"/>
      <c r="QI1001" s="11"/>
      <c r="QJ1001" s="11"/>
      <c r="QK1001" s="11"/>
      <c r="QL1001" s="11"/>
      <c r="QM1001" s="11"/>
      <c r="QN1001" s="11"/>
      <c r="QO1001" s="11"/>
      <c r="QP1001" s="11"/>
      <c r="QQ1001" s="11"/>
      <c r="QR1001" s="11"/>
      <c r="QS1001" s="11"/>
      <c r="QT1001" s="11"/>
      <c r="QU1001" s="11"/>
      <c r="QV1001" s="11"/>
      <c r="QW1001" s="11"/>
      <c r="QX1001" s="11"/>
      <c r="QY1001" s="11"/>
      <c r="QZ1001" s="11"/>
      <c r="RA1001" s="11"/>
      <c r="RB1001" s="11"/>
      <c r="RC1001" s="11"/>
      <c r="RD1001" s="11"/>
      <c r="RE1001" s="11"/>
      <c r="RF1001" s="11"/>
      <c r="RG1001" s="11"/>
      <c r="RH1001" s="11"/>
      <c r="RI1001" s="11"/>
      <c r="RJ1001" s="11"/>
      <c r="RK1001" s="11"/>
      <c r="RL1001" s="11"/>
      <c r="RM1001" s="11"/>
      <c r="RN1001" s="11"/>
      <c r="RO1001" s="11"/>
      <c r="RP1001" s="11"/>
      <c r="RQ1001" s="11"/>
      <c r="RR1001" s="11"/>
      <c r="RS1001" s="11"/>
      <c r="RT1001" s="11"/>
      <c r="RU1001" s="11"/>
      <c r="RV1001" s="11"/>
      <c r="RW1001" s="11"/>
      <c r="RX1001" s="11"/>
      <c r="RY1001" s="11"/>
      <c r="RZ1001" s="11"/>
      <c r="SA1001" s="11"/>
      <c r="SB1001" s="11"/>
      <c r="SC1001" s="11"/>
      <c r="SD1001" s="11"/>
      <c r="SE1001" s="11"/>
      <c r="SF1001" s="11"/>
      <c r="SG1001" s="11"/>
      <c r="SH1001" s="11"/>
      <c r="SI1001" s="11"/>
      <c r="SJ1001" s="11"/>
      <c r="SK1001" s="11"/>
      <c r="SL1001" s="11"/>
      <c r="SM1001" s="11"/>
      <c r="SN1001" s="11"/>
      <c r="SO1001" s="11"/>
      <c r="SP1001" s="11"/>
      <c r="SQ1001" s="11"/>
      <c r="SR1001" s="11"/>
      <c r="SS1001" s="11"/>
      <c r="ST1001" s="11"/>
      <c r="SU1001" s="11"/>
      <c r="SV1001" s="11"/>
      <c r="SW1001" s="11"/>
      <c r="SX1001" s="11"/>
      <c r="SY1001" s="11"/>
      <c r="SZ1001" s="11"/>
      <c r="TA1001" s="11"/>
      <c r="TB1001" s="11"/>
      <c r="TC1001" s="11"/>
      <c r="TD1001" s="11"/>
      <c r="TE1001" s="11"/>
      <c r="TF1001" s="11"/>
      <c r="TG1001" s="11"/>
      <c r="TH1001" s="11"/>
      <c r="TI1001" s="11"/>
      <c r="TJ1001" s="11"/>
      <c r="TK1001" s="11"/>
      <c r="TL1001" s="11"/>
      <c r="TM1001" s="11"/>
      <c r="TN1001" s="11"/>
      <c r="TO1001" s="11"/>
      <c r="TP1001" s="11"/>
      <c r="TQ1001" s="11"/>
      <c r="TR1001" s="11"/>
      <c r="TS1001" s="11"/>
      <c r="TT1001" s="11"/>
      <c r="TU1001" s="11"/>
      <c r="TV1001" s="11"/>
      <c r="TW1001" s="11"/>
      <c r="TX1001" s="11"/>
      <c r="TY1001" s="11"/>
      <c r="TZ1001" s="11"/>
      <c r="UA1001" s="11"/>
      <c r="UB1001" s="11"/>
      <c r="UC1001" s="11"/>
      <c r="UD1001" s="11"/>
      <c r="UE1001" s="11"/>
      <c r="UF1001" s="11"/>
      <c r="UG1001" s="11"/>
      <c r="UH1001" s="11"/>
      <c r="UI1001" s="11"/>
      <c r="UJ1001" s="11"/>
      <c r="UK1001" s="11"/>
      <c r="UL1001" s="11"/>
      <c r="UM1001" s="11"/>
      <c r="UN1001" s="11"/>
      <c r="UO1001" s="11"/>
      <c r="UP1001" s="11"/>
      <c r="UQ1001" s="11"/>
      <c r="UR1001" s="11"/>
      <c r="US1001" s="11"/>
      <c r="UT1001" s="11"/>
      <c r="UU1001" s="11"/>
      <c r="UV1001" s="11"/>
      <c r="UW1001" s="11"/>
      <c r="UX1001" s="11"/>
      <c r="UY1001" s="11"/>
      <c r="UZ1001" s="11"/>
      <c r="VA1001" s="11"/>
      <c r="VB1001" s="11"/>
      <c r="VC1001" s="11"/>
      <c r="VD1001" s="11"/>
      <c r="VE1001" s="11"/>
      <c r="VF1001" s="11"/>
      <c r="VG1001" s="11"/>
      <c r="VH1001" s="11"/>
      <c r="VI1001" s="11"/>
      <c r="VJ1001" s="11"/>
      <c r="VK1001" s="11"/>
      <c r="VL1001" s="11"/>
      <c r="VM1001" s="11"/>
      <c r="VN1001" s="11"/>
      <c r="VO1001" s="11"/>
      <c r="VP1001" s="11"/>
      <c r="VQ1001" s="11"/>
      <c r="VR1001" s="11"/>
      <c r="VS1001" s="11"/>
      <c r="VT1001" s="11"/>
      <c r="VU1001" s="11"/>
      <c r="VV1001" s="11"/>
      <c r="VW1001" s="11"/>
      <c r="VX1001" s="11"/>
      <c r="VY1001" s="11"/>
      <c r="VZ1001" s="11"/>
      <c r="WA1001" s="11"/>
      <c r="WB1001" s="11"/>
      <c r="WC1001" s="11"/>
      <c r="WD1001" s="11"/>
      <c r="WE1001" s="11"/>
      <c r="WF1001" s="11"/>
      <c r="WG1001" s="11"/>
      <c r="WH1001" s="11"/>
      <c r="WI1001" s="11"/>
      <c r="WJ1001" s="11"/>
      <c r="WK1001" s="11"/>
      <c r="WL1001" s="11"/>
      <c r="WM1001" s="11"/>
      <c r="WN1001" s="11"/>
      <c r="WO1001" s="11"/>
      <c r="WP1001" s="11"/>
      <c r="WQ1001" s="11"/>
      <c r="WR1001" s="11"/>
      <c r="WS1001" s="11"/>
      <c r="WT1001" s="11"/>
      <c r="WU1001" s="11"/>
      <c r="WV1001" s="11"/>
      <c r="WW1001" s="11"/>
      <c r="WX1001" s="11"/>
      <c r="WY1001" s="11"/>
      <c r="WZ1001" s="11"/>
      <c r="XA1001" s="11"/>
      <c r="XB1001" s="11"/>
      <c r="XC1001" s="11"/>
      <c r="XD1001" s="11"/>
      <c r="XE1001" s="11"/>
      <c r="XF1001" s="11"/>
      <c r="XG1001" s="11"/>
      <c r="XH1001" s="11"/>
      <c r="XI1001" s="11"/>
      <c r="XJ1001" s="11"/>
      <c r="XK1001" s="11"/>
      <c r="XL1001" s="11"/>
      <c r="XM1001" s="11"/>
      <c r="XN1001" s="11"/>
      <c r="XO1001" s="11"/>
      <c r="XP1001" s="11"/>
      <c r="XQ1001" s="11"/>
      <c r="XR1001" s="11"/>
      <c r="XS1001" s="11"/>
      <c r="XT1001" s="11"/>
      <c r="XU1001" s="11"/>
      <c r="XV1001" s="11"/>
      <c r="XW1001" s="11"/>
      <c r="XX1001" s="11"/>
      <c r="XY1001" s="11"/>
      <c r="XZ1001" s="11"/>
      <c r="YA1001" s="11"/>
      <c r="YB1001" s="11"/>
      <c r="YC1001" s="11"/>
      <c r="YD1001" s="11"/>
      <c r="YE1001" s="11"/>
      <c r="YF1001" s="11"/>
      <c r="YG1001" s="11"/>
      <c r="YH1001" s="11"/>
      <c r="YI1001" s="11"/>
      <c r="YJ1001" s="11"/>
      <c r="YK1001" s="11"/>
      <c r="YL1001" s="11"/>
      <c r="YM1001" s="11"/>
      <c r="YN1001" s="11"/>
      <c r="YO1001" s="11"/>
      <c r="YP1001" s="11"/>
      <c r="YQ1001" s="11"/>
      <c r="YR1001" s="11"/>
      <c r="YS1001" s="11"/>
      <c r="YT1001" s="11"/>
      <c r="YU1001" s="11"/>
      <c r="YV1001" s="11"/>
      <c r="YW1001" s="11"/>
      <c r="YX1001" s="11"/>
      <c r="YY1001" s="11"/>
      <c r="YZ1001" s="11"/>
      <c r="ZA1001" s="11"/>
      <c r="ZB1001" s="11"/>
      <c r="ZC1001" s="11"/>
      <c r="ZD1001" s="11"/>
      <c r="ZE1001" s="11"/>
      <c r="ZF1001" s="11"/>
      <c r="ZG1001" s="11"/>
      <c r="ZH1001" s="11"/>
      <c r="ZI1001" s="11"/>
      <c r="ZJ1001" s="11"/>
      <c r="ZK1001" s="11"/>
      <c r="ZL1001" s="11"/>
      <c r="ZM1001" s="11"/>
      <c r="ZN1001" s="11"/>
      <c r="ZO1001" s="11"/>
      <c r="ZP1001" s="11"/>
      <c r="ZQ1001" s="11"/>
      <c r="ZR1001" s="11"/>
      <c r="ZS1001" s="11"/>
      <c r="ZT1001" s="11"/>
      <c r="ZU1001" s="11"/>
      <c r="ZV1001" s="11"/>
      <c r="ZW1001" s="11"/>
      <c r="ZX1001" s="11"/>
      <c r="ZY1001" s="11"/>
      <c r="ZZ1001" s="11"/>
      <c r="AAA1001" s="11"/>
      <c r="AAB1001" s="11"/>
      <c r="AAC1001" s="11"/>
      <c r="AAD1001" s="11"/>
      <c r="AAE1001" s="11"/>
      <c r="AAF1001" s="11"/>
      <c r="AAG1001" s="11"/>
      <c r="AAH1001" s="11"/>
      <c r="AAI1001" s="11"/>
      <c r="AAJ1001" s="11"/>
      <c r="AAK1001" s="11"/>
      <c r="AAL1001" s="11"/>
      <c r="AAM1001" s="11"/>
      <c r="AAN1001" s="11"/>
      <c r="AAO1001" s="11"/>
      <c r="AAP1001" s="11"/>
      <c r="AAQ1001" s="11"/>
      <c r="AAR1001" s="11"/>
      <c r="AAS1001" s="11"/>
      <c r="AAT1001" s="11"/>
      <c r="AAU1001" s="11"/>
      <c r="AAV1001" s="11"/>
      <c r="AAW1001" s="11"/>
      <c r="AAX1001" s="11"/>
      <c r="AAY1001" s="11"/>
      <c r="AAZ1001" s="11"/>
      <c r="ABA1001" s="11"/>
      <c r="ABB1001" s="11"/>
      <c r="ABC1001" s="11"/>
      <c r="ABD1001" s="11"/>
      <c r="ABE1001" s="11"/>
      <c r="ABF1001" s="11"/>
      <c r="ABG1001" s="11"/>
      <c r="ABH1001" s="11"/>
      <c r="ABI1001" s="11"/>
      <c r="ABJ1001" s="11"/>
      <c r="ABK1001" s="11"/>
      <c r="ABL1001" s="11"/>
      <c r="ABM1001" s="11"/>
      <c r="ABN1001" s="11"/>
      <c r="ABO1001" s="11"/>
      <c r="ABP1001" s="11"/>
      <c r="ABQ1001" s="11"/>
      <c r="ABR1001" s="11"/>
      <c r="ABS1001" s="11"/>
      <c r="ABT1001" s="11"/>
      <c r="ABU1001" s="11"/>
      <c r="ABV1001" s="11"/>
      <c r="ABW1001" s="11"/>
      <c r="ABX1001" s="11"/>
      <c r="ABY1001" s="11"/>
      <c r="ABZ1001" s="11"/>
      <c r="ACA1001" s="11"/>
      <c r="ACB1001" s="11"/>
      <c r="ACC1001" s="11"/>
      <c r="ACD1001" s="11"/>
      <c r="ACE1001" s="11"/>
      <c r="ACF1001" s="11"/>
      <c r="ACG1001" s="11"/>
      <c r="ACH1001" s="11"/>
      <c r="ACI1001" s="11"/>
      <c r="ACJ1001" s="11"/>
      <c r="ACK1001" s="11"/>
      <c r="ACL1001" s="11"/>
      <c r="ACM1001" s="11"/>
      <c r="ACN1001" s="11"/>
      <c r="ACO1001" s="11"/>
      <c r="ACP1001" s="11"/>
      <c r="ACQ1001" s="11"/>
      <c r="ACR1001" s="11"/>
      <c r="ACS1001" s="11"/>
      <c r="ACT1001" s="11"/>
      <c r="ACU1001" s="11"/>
      <c r="ACV1001" s="11"/>
      <c r="ACW1001" s="11"/>
      <c r="ACX1001" s="11"/>
      <c r="ACY1001" s="11"/>
      <c r="ACZ1001" s="11"/>
      <c r="ADA1001" s="11"/>
      <c r="ADB1001" s="11"/>
      <c r="ADC1001" s="11"/>
      <c r="ADD1001" s="11"/>
      <c r="ADE1001" s="11"/>
      <c r="ADF1001" s="11"/>
      <c r="ADG1001" s="11"/>
      <c r="ADH1001" s="11"/>
      <c r="ADI1001" s="11"/>
      <c r="ADJ1001" s="11"/>
      <c r="ADK1001" s="11"/>
      <c r="ADL1001" s="11"/>
      <c r="ADM1001" s="11"/>
      <c r="ADN1001" s="11"/>
      <c r="ADO1001" s="11"/>
      <c r="ADP1001" s="11"/>
      <c r="ADQ1001" s="11"/>
      <c r="ADR1001" s="11"/>
      <c r="ADS1001" s="11"/>
      <c r="ADT1001" s="11"/>
      <c r="ADU1001" s="11"/>
      <c r="ADV1001" s="11"/>
      <c r="ADW1001" s="11"/>
      <c r="ADX1001" s="11"/>
      <c r="ADY1001" s="11"/>
      <c r="ADZ1001" s="11"/>
      <c r="AEA1001" s="11"/>
      <c r="AEB1001" s="11"/>
      <c r="AEC1001" s="11"/>
      <c r="AED1001" s="11"/>
      <c r="AEE1001" s="11"/>
      <c r="AEF1001" s="11"/>
      <c r="AEG1001" s="11"/>
      <c r="AEH1001" s="11"/>
      <c r="AEI1001" s="11"/>
      <c r="AEJ1001" s="11"/>
      <c r="AEK1001" s="11"/>
      <c r="AEL1001" s="11"/>
      <c r="AEM1001" s="11"/>
      <c r="AEN1001" s="11"/>
      <c r="AEO1001" s="11"/>
      <c r="AEP1001" s="11"/>
      <c r="AEQ1001" s="11"/>
      <c r="AER1001" s="11"/>
      <c r="AES1001" s="11"/>
      <c r="AET1001" s="11"/>
      <c r="AEU1001" s="11"/>
      <c r="AEV1001" s="11"/>
      <c r="AEW1001" s="11"/>
      <c r="AEX1001" s="11"/>
      <c r="AEY1001" s="11"/>
      <c r="AEZ1001" s="11"/>
      <c r="AFA1001" s="11"/>
      <c r="AFB1001" s="11"/>
      <c r="AFC1001" s="11"/>
      <c r="AFD1001" s="11"/>
      <c r="AFE1001" s="11"/>
      <c r="AFF1001" s="11"/>
      <c r="AFG1001" s="11"/>
      <c r="AFH1001" s="11"/>
      <c r="AFI1001" s="11"/>
      <c r="AFJ1001" s="11"/>
      <c r="AFK1001" s="11"/>
      <c r="AFL1001" s="11"/>
      <c r="AFM1001" s="11"/>
      <c r="AFN1001" s="11"/>
      <c r="AFO1001" s="11"/>
      <c r="AFP1001" s="11"/>
      <c r="AFQ1001" s="11"/>
      <c r="AFR1001" s="11"/>
      <c r="AFS1001" s="11"/>
      <c r="AFT1001" s="11"/>
      <c r="AFU1001" s="11"/>
      <c r="AFV1001" s="11"/>
      <c r="AFW1001" s="11"/>
      <c r="AFX1001" s="11"/>
      <c r="AFY1001" s="11"/>
      <c r="AFZ1001" s="11"/>
      <c r="AGA1001" s="11"/>
      <c r="AGB1001" s="11"/>
      <c r="AGC1001" s="11"/>
      <c r="AGD1001" s="11"/>
      <c r="AGE1001" s="11"/>
      <c r="AGF1001" s="11"/>
      <c r="AGG1001" s="11"/>
      <c r="AGH1001" s="11"/>
      <c r="AGI1001" s="11"/>
      <c r="AGJ1001" s="11"/>
      <c r="AGK1001" s="11"/>
      <c r="AGL1001" s="11"/>
      <c r="AGM1001" s="11"/>
      <c r="AGN1001" s="11"/>
      <c r="AGO1001" s="11"/>
      <c r="AGP1001" s="11"/>
      <c r="AGQ1001" s="11"/>
      <c r="AGR1001" s="11"/>
      <c r="AGS1001" s="11"/>
      <c r="AGT1001" s="11"/>
      <c r="AGU1001" s="11"/>
      <c r="AGV1001" s="11"/>
      <c r="AGW1001" s="11"/>
      <c r="AGX1001" s="11"/>
      <c r="AGY1001" s="11"/>
      <c r="AGZ1001" s="11"/>
      <c r="AHA1001" s="11"/>
      <c r="AHB1001" s="11"/>
      <c r="AHC1001" s="11"/>
      <c r="AHD1001" s="11"/>
      <c r="AHE1001" s="11"/>
      <c r="AHF1001" s="11"/>
      <c r="AHG1001" s="11"/>
      <c r="AHH1001" s="11"/>
      <c r="AHI1001" s="11"/>
      <c r="AHJ1001" s="11"/>
      <c r="AHK1001" s="11"/>
      <c r="AHL1001" s="11"/>
      <c r="AHM1001" s="11"/>
      <c r="AHN1001" s="11"/>
      <c r="AHO1001" s="11"/>
      <c r="AHP1001" s="11"/>
      <c r="AHQ1001" s="11"/>
      <c r="AHR1001" s="11"/>
      <c r="AHS1001" s="11"/>
      <c r="AHT1001" s="11"/>
      <c r="AHU1001" s="11"/>
      <c r="AHV1001" s="11"/>
      <c r="AHW1001" s="11"/>
      <c r="AHX1001" s="11"/>
      <c r="AHY1001" s="11"/>
      <c r="AHZ1001" s="11"/>
      <c r="AIA1001" s="11"/>
      <c r="AIB1001" s="11"/>
      <c r="AIC1001" s="11"/>
      <c r="AID1001" s="11"/>
      <c r="AIE1001" s="11"/>
      <c r="AIF1001" s="11"/>
      <c r="AIG1001" s="11"/>
      <c r="AIH1001" s="11"/>
      <c r="AII1001" s="11"/>
      <c r="AIJ1001" s="11"/>
      <c r="AIK1001" s="11"/>
      <c r="AIL1001" s="11"/>
      <c r="AIM1001" s="11"/>
      <c r="AIN1001" s="11"/>
      <c r="AIO1001" s="11"/>
      <c r="AIP1001" s="11"/>
      <c r="AIQ1001" s="11"/>
      <c r="AIR1001" s="11"/>
      <c r="AIS1001" s="11"/>
      <c r="AIT1001" s="11"/>
      <c r="AIU1001" s="11"/>
      <c r="AIV1001" s="11"/>
      <c r="AIW1001" s="11"/>
      <c r="AIX1001" s="11"/>
      <c r="AIY1001" s="11"/>
      <c r="AIZ1001" s="11"/>
      <c r="AJA1001" s="11"/>
      <c r="AJB1001" s="11"/>
      <c r="AJC1001" s="11"/>
      <c r="AJD1001" s="11"/>
      <c r="AJE1001" s="11"/>
      <c r="AJF1001" s="11"/>
      <c r="AJG1001" s="11"/>
      <c r="AJH1001" s="11"/>
      <c r="AJI1001" s="11"/>
      <c r="AJJ1001" s="11"/>
      <c r="AJK1001" s="11"/>
      <c r="AJL1001" s="11"/>
      <c r="AJM1001" s="11"/>
      <c r="AJN1001" s="11"/>
      <c r="AJO1001" s="11"/>
      <c r="AJP1001" s="11"/>
      <c r="AJQ1001" s="11"/>
      <c r="AJR1001" s="11"/>
      <c r="AJS1001" s="11"/>
      <c r="AJT1001" s="11"/>
      <c r="AJU1001" s="11"/>
      <c r="AJV1001" s="11"/>
      <c r="AJW1001" s="11"/>
      <c r="AJX1001" s="11"/>
      <c r="AJY1001" s="11"/>
      <c r="AJZ1001" s="11"/>
      <c r="AKA1001" s="11"/>
      <c r="AKB1001" s="11"/>
      <c r="AKC1001" s="11"/>
      <c r="AKD1001" s="11"/>
      <c r="AKE1001" s="11"/>
      <c r="AKF1001" s="11"/>
      <c r="AKG1001" s="11"/>
      <c r="AKH1001" s="11"/>
      <c r="AKI1001" s="11"/>
      <c r="AKJ1001" s="11"/>
      <c r="AKK1001" s="11"/>
      <c r="AKL1001" s="11"/>
      <c r="AKM1001" s="11"/>
      <c r="AKN1001" s="11"/>
      <c r="AKO1001" s="11"/>
      <c r="AKP1001" s="11"/>
      <c r="AKQ1001" s="11"/>
      <c r="AKR1001" s="11"/>
      <c r="AKS1001" s="11"/>
      <c r="AKT1001" s="11"/>
      <c r="AKU1001" s="11"/>
      <c r="AKV1001" s="11"/>
      <c r="AKW1001" s="11"/>
      <c r="AKX1001" s="11"/>
      <c r="AKY1001" s="11"/>
      <c r="AKZ1001" s="11"/>
      <c r="ALA1001" s="11"/>
      <c r="ALB1001" s="11"/>
      <c r="ALC1001" s="11"/>
      <c r="ALD1001" s="11"/>
      <c r="ALE1001" s="11"/>
      <c r="ALF1001" s="11"/>
      <c r="ALG1001" s="11"/>
      <c r="ALH1001" s="11"/>
      <c r="ALI1001" s="11"/>
      <c r="ALJ1001" s="11"/>
      <c r="ALK1001" s="11"/>
      <c r="ALL1001" s="11"/>
      <c r="ALM1001" s="11"/>
      <c r="ALN1001" s="11"/>
      <c r="ALO1001" s="11"/>
      <c r="ALP1001" s="11"/>
      <c r="ALQ1001" s="11"/>
      <c r="ALR1001" s="11"/>
      <c r="ALS1001" s="11"/>
      <c r="ALT1001" s="11"/>
      <c r="ALU1001" s="11"/>
      <c r="ALV1001" s="11"/>
      <c r="ALW1001" s="11"/>
      <c r="ALX1001" s="11"/>
      <c r="ALY1001" s="11"/>
      <c r="ALZ1001" s="11"/>
      <c r="AMA1001" s="11"/>
      <c r="AMB1001" s="11"/>
      <c r="AMC1001" s="11"/>
      <c r="AMD1001" s="11"/>
      <c r="AME1001" s="11"/>
      <c r="AMF1001" s="11"/>
      <c r="AMG1001" s="11"/>
      <c r="AMH1001" s="11"/>
      <c r="AMI1001" s="11"/>
      <c r="AMJ1001" s="11"/>
    </row>
    <row r="1002" spans="1:1024" s="9" customFormat="1" ht="56.25" x14ac:dyDescent="0.3">
      <c r="A1002" s="18">
        <v>38</v>
      </c>
      <c r="B1002" s="19"/>
      <c r="C1002" s="74"/>
      <c r="D1002" s="19"/>
      <c r="E1002" s="19"/>
      <c r="F1002" s="24"/>
      <c r="G1002" s="19"/>
      <c r="H1002" s="19"/>
      <c r="I1002" s="25"/>
      <c r="J1002" s="25"/>
      <c r="K1002" s="61" t="s">
        <v>37</v>
      </c>
      <c r="L1002" s="34">
        <f>I1000*P1002</f>
        <v>99622.815000000002</v>
      </c>
      <c r="M1002" s="34">
        <f>I1000*Q1002</f>
        <v>19548.329999999998</v>
      </c>
      <c r="N1002" s="34">
        <f t="shared" si="164"/>
        <v>119171.145</v>
      </c>
      <c r="O1002" s="202"/>
      <c r="P1002" s="34">
        <v>75.73</v>
      </c>
      <c r="Q1002" s="23">
        <v>14.86</v>
      </c>
      <c r="R1002" s="24" t="s">
        <v>279</v>
      </c>
      <c r="S1002" s="24" t="s">
        <v>655</v>
      </c>
      <c r="T1002" s="7"/>
      <c r="U1002" s="7"/>
      <c r="V1002" s="8"/>
      <c r="W1002" s="7"/>
      <c r="X1002" s="7"/>
      <c r="Z1002" s="7"/>
      <c r="AA1002" s="7"/>
      <c r="AB1002" s="7"/>
      <c r="AC1002" s="10"/>
      <c r="DX1002" s="11"/>
      <c r="DY1002" s="11"/>
      <c r="DZ1002" s="11"/>
      <c r="EA1002" s="11"/>
      <c r="EB1002" s="11"/>
      <c r="EC1002" s="11"/>
      <c r="ED1002" s="11"/>
      <c r="EE1002" s="11"/>
      <c r="EF1002" s="11"/>
      <c r="EG1002" s="11"/>
      <c r="EH1002" s="11"/>
      <c r="EI1002" s="11"/>
      <c r="EJ1002" s="11"/>
      <c r="EK1002" s="11"/>
      <c r="EL1002" s="11"/>
      <c r="EM1002" s="11"/>
      <c r="EN1002" s="11"/>
      <c r="EO1002" s="11"/>
      <c r="EP1002" s="11"/>
      <c r="EQ1002" s="11"/>
      <c r="ER1002" s="11"/>
      <c r="ES1002" s="11"/>
      <c r="ET1002" s="11"/>
      <c r="EU1002" s="11"/>
      <c r="EV1002" s="11"/>
      <c r="EW1002" s="11"/>
      <c r="EX1002" s="11"/>
      <c r="EY1002" s="11"/>
      <c r="EZ1002" s="11"/>
      <c r="FA1002" s="11"/>
      <c r="FB1002" s="11"/>
      <c r="FC1002" s="11"/>
      <c r="FD1002" s="11"/>
      <c r="FE1002" s="11"/>
      <c r="FF1002" s="11"/>
      <c r="FG1002" s="11"/>
      <c r="FH1002" s="11"/>
      <c r="FI1002" s="11"/>
      <c r="FJ1002" s="11"/>
      <c r="FK1002" s="11"/>
      <c r="FL1002" s="11"/>
      <c r="FM1002" s="11"/>
      <c r="FN1002" s="11"/>
      <c r="FO1002" s="11"/>
      <c r="FP1002" s="11"/>
      <c r="FQ1002" s="11"/>
      <c r="FR1002" s="11"/>
      <c r="FS1002" s="11"/>
      <c r="FT1002" s="11"/>
      <c r="FU1002" s="11"/>
      <c r="FV1002" s="11"/>
      <c r="FW1002" s="11"/>
      <c r="FX1002" s="11"/>
      <c r="FY1002" s="11"/>
      <c r="FZ1002" s="11"/>
      <c r="GA1002" s="11"/>
      <c r="GB1002" s="11"/>
      <c r="GC1002" s="11"/>
      <c r="GD1002" s="11"/>
      <c r="GE1002" s="11"/>
      <c r="GF1002" s="11"/>
      <c r="GG1002" s="11"/>
      <c r="GH1002" s="11"/>
      <c r="GI1002" s="11"/>
      <c r="GJ1002" s="11"/>
      <c r="GK1002" s="11"/>
      <c r="GL1002" s="11"/>
      <c r="GM1002" s="11"/>
      <c r="GN1002" s="11"/>
      <c r="GO1002" s="11"/>
      <c r="GP1002" s="11"/>
      <c r="GQ1002" s="11"/>
      <c r="GR1002" s="11"/>
      <c r="GS1002" s="11"/>
      <c r="GT1002" s="11"/>
      <c r="GU1002" s="11"/>
      <c r="GV1002" s="11"/>
      <c r="GW1002" s="11"/>
      <c r="GX1002" s="11"/>
      <c r="GY1002" s="11"/>
      <c r="GZ1002" s="11"/>
      <c r="HA1002" s="11"/>
      <c r="HB1002" s="11"/>
      <c r="HC1002" s="11"/>
      <c r="HD1002" s="11"/>
      <c r="HE1002" s="11"/>
      <c r="HF1002" s="11"/>
      <c r="HG1002" s="11"/>
      <c r="HH1002" s="11"/>
      <c r="HI1002" s="11"/>
      <c r="HJ1002" s="11"/>
      <c r="HK1002" s="11"/>
      <c r="HL1002" s="11"/>
      <c r="HM1002" s="11"/>
      <c r="HN1002" s="11"/>
      <c r="HO1002" s="11"/>
      <c r="HP1002" s="11"/>
      <c r="HQ1002" s="11"/>
      <c r="HR1002" s="11"/>
      <c r="HS1002" s="11"/>
      <c r="HT1002" s="11"/>
      <c r="HU1002" s="11"/>
      <c r="HV1002" s="11"/>
      <c r="HW1002" s="11"/>
      <c r="HX1002" s="11"/>
      <c r="HY1002" s="11"/>
      <c r="HZ1002" s="11"/>
      <c r="IA1002" s="11"/>
      <c r="IB1002" s="11"/>
      <c r="IC1002" s="11"/>
      <c r="ID1002" s="11"/>
      <c r="IE1002" s="11"/>
      <c r="IF1002" s="11"/>
      <c r="IG1002" s="11"/>
      <c r="IH1002" s="11"/>
      <c r="II1002" s="11"/>
      <c r="IJ1002" s="11"/>
      <c r="IK1002" s="11"/>
      <c r="IL1002" s="11"/>
      <c r="IM1002" s="11"/>
      <c r="IN1002" s="11"/>
      <c r="IO1002" s="11"/>
      <c r="IP1002" s="11"/>
      <c r="IQ1002" s="11"/>
      <c r="IR1002" s="11"/>
      <c r="IS1002" s="11"/>
      <c r="IT1002" s="11"/>
      <c r="IU1002" s="11"/>
      <c r="IV1002" s="11"/>
      <c r="IW1002" s="11"/>
      <c r="IX1002" s="11"/>
      <c r="IY1002" s="11"/>
      <c r="IZ1002" s="11"/>
      <c r="JA1002" s="11"/>
      <c r="JB1002" s="11"/>
      <c r="JC1002" s="11"/>
      <c r="JD1002" s="11"/>
      <c r="JE1002" s="11"/>
      <c r="JF1002" s="11"/>
      <c r="JG1002" s="11"/>
      <c r="JH1002" s="11"/>
      <c r="JI1002" s="11"/>
      <c r="JJ1002" s="11"/>
      <c r="JK1002" s="11"/>
      <c r="JL1002" s="11"/>
      <c r="JM1002" s="11"/>
      <c r="JN1002" s="11"/>
      <c r="JO1002" s="11"/>
      <c r="JP1002" s="11"/>
      <c r="JQ1002" s="11"/>
      <c r="JR1002" s="11"/>
      <c r="JS1002" s="11"/>
      <c r="JT1002" s="11"/>
      <c r="JU1002" s="11"/>
      <c r="JV1002" s="11"/>
      <c r="JW1002" s="11"/>
      <c r="JX1002" s="11"/>
      <c r="JY1002" s="11"/>
      <c r="JZ1002" s="11"/>
      <c r="KA1002" s="11"/>
      <c r="KB1002" s="11"/>
      <c r="KC1002" s="11"/>
      <c r="KD1002" s="11"/>
      <c r="KE1002" s="11"/>
      <c r="KF1002" s="11"/>
      <c r="KG1002" s="11"/>
      <c r="KH1002" s="11"/>
      <c r="KI1002" s="11"/>
      <c r="KJ1002" s="11"/>
      <c r="KK1002" s="11"/>
      <c r="KL1002" s="11"/>
      <c r="KM1002" s="11"/>
      <c r="KN1002" s="11"/>
      <c r="KO1002" s="11"/>
      <c r="KP1002" s="11"/>
      <c r="KQ1002" s="11"/>
      <c r="KR1002" s="11"/>
      <c r="KS1002" s="11"/>
      <c r="KT1002" s="11"/>
      <c r="KU1002" s="11"/>
      <c r="KV1002" s="11"/>
      <c r="KW1002" s="11"/>
      <c r="KX1002" s="11"/>
      <c r="KY1002" s="11"/>
      <c r="KZ1002" s="11"/>
      <c r="LA1002" s="11"/>
      <c r="LB1002" s="11"/>
      <c r="LC1002" s="11"/>
      <c r="LD1002" s="11"/>
      <c r="LE1002" s="11"/>
      <c r="LF1002" s="11"/>
      <c r="LG1002" s="11"/>
      <c r="LH1002" s="11"/>
      <c r="LI1002" s="11"/>
      <c r="LJ1002" s="11"/>
      <c r="LK1002" s="11"/>
      <c r="LL1002" s="11"/>
      <c r="LM1002" s="11"/>
      <c r="LN1002" s="11"/>
      <c r="LO1002" s="11"/>
      <c r="LP1002" s="11"/>
      <c r="LQ1002" s="11"/>
      <c r="LR1002" s="11"/>
      <c r="LS1002" s="11"/>
      <c r="LT1002" s="11"/>
      <c r="LU1002" s="11"/>
      <c r="LV1002" s="11"/>
      <c r="LW1002" s="11"/>
      <c r="LX1002" s="11"/>
      <c r="LY1002" s="11"/>
      <c r="LZ1002" s="11"/>
      <c r="MA1002" s="11"/>
      <c r="MB1002" s="11"/>
      <c r="MC1002" s="11"/>
      <c r="MD1002" s="11"/>
      <c r="ME1002" s="11"/>
      <c r="MF1002" s="11"/>
      <c r="MG1002" s="11"/>
      <c r="MH1002" s="11"/>
      <c r="MI1002" s="11"/>
      <c r="MJ1002" s="11"/>
      <c r="MK1002" s="11"/>
      <c r="ML1002" s="11"/>
      <c r="MM1002" s="11"/>
      <c r="MN1002" s="11"/>
      <c r="MO1002" s="11"/>
      <c r="MP1002" s="11"/>
      <c r="MQ1002" s="11"/>
      <c r="MR1002" s="11"/>
      <c r="MS1002" s="11"/>
      <c r="MT1002" s="11"/>
      <c r="MU1002" s="11"/>
      <c r="MV1002" s="11"/>
      <c r="MW1002" s="11"/>
      <c r="MX1002" s="11"/>
      <c r="MY1002" s="11"/>
      <c r="MZ1002" s="11"/>
      <c r="NA1002" s="11"/>
      <c r="NB1002" s="11"/>
      <c r="NC1002" s="11"/>
      <c r="ND1002" s="11"/>
      <c r="NE1002" s="11"/>
      <c r="NF1002" s="11"/>
      <c r="NG1002" s="11"/>
      <c r="NH1002" s="11"/>
      <c r="NI1002" s="11"/>
      <c r="NJ1002" s="11"/>
      <c r="NK1002" s="11"/>
      <c r="NL1002" s="11"/>
      <c r="NM1002" s="11"/>
      <c r="NN1002" s="11"/>
      <c r="NO1002" s="11"/>
      <c r="NP1002" s="11"/>
      <c r="NQ1002" s="11"/>
      <c r="NR1002" s="11"/>
      <c r="NS1002" s="11"/>
      <c r="NT1002" s="11"/>
      <c r="NU1002" s="11"/>
      <c r="NV1002" s="11"/>
      <c r="NW1002" s="11"/>
      <c r="NX1002" s="11"/>
      <c r="NY1002" s="11"/>
      <c r="NZ1002" s="11"/>
      <c r="OA1002" s="11"/>
      <c r="OB1002" s="11"/>
      <c r="OC1002" s="11"/>
      <c r="OD1002" s="11"/>
      <c r="OE1002" s="11"/>
      <c r="OF1002" s="11"/>
      <c r="OG1002" s="11"/>
      <c r="OH1002" s="11"/>
      <c r="OI1002" s="11"/>
      <c r="OJ1002" s="11"/>
      <c r="OK1002" s="11"/>
      <c r="OL1002" s="11"/>
      <c r="OM1002" s="11"/>
      <c r="ON1002" s="11"/>
      <c r="OO1002" s="11"/>
      <c r="OP1002" s="11"/>
      <c r="OQ1002" s="11"/>
      <c r="OR1002" s="11"/>
      <c r="OS1002" s="11"/>
      <c r="OT1002" s="11"/>
      <c r="OU1002" s="11"/>
      <c r="OV1002" s="11"/>
      <c r="OW1002" s="11"/>
      <c r="OX1002" s="11"/>
      <c r="OY1002" s="11"/>
      <c r="OZ1002" s="11"/>
      <c r="PA1002" s="11"/>
      <c r="PB1002" s="11"/>
      <c r="PC1002" s="11"/>
      <c r="PD1002" s="11"/>
      <c r="PE1002" s="11"/>
      <c r="PF1002" s="11"/>
      <c r="PG1002" s="11"/>
      <c r="PH1002" s="11"/>
      <c r="PI1002" s="11"/>
      <c r="PJ1002" s="11"/>
      <c r="PK1002" s="11"/>
      <c r="PL1002" s="11"/>
      <c r="PM1002" s="11"/>
      <c r="PN1002" s="11"/>
      <c r="PO1002" s="11"/>
      <c r="PP1002" s="11"/>
      <c r="PQ1002" s="11"/>
      <c r="PR1002" s="11"/>
      <c r="PS1002" s="11"/>
      <c r="PT1002" s="11"/>
      <c r="PU1002" s="11"/>
      <c r="PV1002" s="11"/>
      <c r="PW1002" s="11"/>
      <c r="PX1002" s="11"/>
      <c r="PY1002" s="11"/>
      <c r="PZ1002" s="11"/>
      <c r="QA1002" s="11"/>
      <c r="QB1002" s="11"/>
      <c r="QC1002" s="11"/>
      <c r="QD1002" s="11"/>
      <c r="QE1002" s="11"/>
      <c r="QF1002" s="11"/>
      <c r="QG1002" s="11"/>
      <c r="QH1002" s="11"/>
      <c r="QI1002" s="11"/>
      <c r="QJ1002" s="11"/>
      <c r="QK1002" s="11"/>
      <c r="QL1002" s="11"/>
      <c r="QM1002" s="11"/>
      <c r="QN1002" s="11"/>
      <c r="QO1002" s="11"/>
      <c r="QP1002" s="11"/>
      <c r="QQ1002" s="11"/>
      <c r="QR1002" s="11"/>
      <c r="QS1002" s="11"/>
      <c r="QT1002" s="11"/>
      <c r="QU1002" s="11"/>
      <c r="QV1002" s="11"/>
      <c r="QW1002" s="11"/>
      <c r="QX1002" s="11"/>
      <c r="QY1002" s="11"/>
      <c r="QZ1002" s="11"/>
      <c r="RA1002" s="11"/>
      <c r="RB1002" s="11"/>
      <c r="RC1002" s="11"/>
      <c r="RD1002" s="11"/>
      <c r="RE1002" s="11"/>
      <c r="RF1002" s="11"/>
      <c r="RG1002" s="11"/>
      <c r="RH1002" s="11"/>
      <c r="RI1002" s="11"/>
      <c r="RJ1002" s="11"/>
      <c r="RK1002" s="11"/>
      <c r="RL1002" s="11"/>
      <c r="RM1002" s="11"/>
      <c r="RN1002" s="11"/>
      <c r="RO1002" s="11"/>
      <c r="RP1002" s="11"/>
      <c r="RQ1002" s="11"/>
      <c r="RR1002" s="11"/>
      <c r="RS1002" s="11"/>
      <c r="RT1002" s="11"/>
      <c r="RU1002" s="11"/>
      <c r="RV1002" s="11"/>
      <c r="RW1002" s="11"/>
      <c r="RX1002" s="11"/>
      <c r="RY1002" s="11"/>
      <c r="RZ1002" s="11"/>
      <c r="SA1002" s="11"/>
      <c r="SB1002" s="11"/>
      <c r="SC1002" s="11"/>
      <c r="SD1002" s="11"/>
      <c r="SE1002" s="11"/>
      <c r="SF1002" s="11"/>
      <c r="SG1002" s="11"/>
      <c r="SH1002" s="11"/>
      <c r="SI1002" s="11"/>
      <c r="SJ1002" s="11"/>
      <c r="SK1002" s="11"/>
      <c r="SL1002" s="11"/>
      <c r="SM1002" s="11"/>
      <c r="SN1002" s="11"/>
      <c r="SO1002" s="11"/>
      <c r="SP1002" s="11"/>
      <c r="SQ1002" s="11"/>
      <c r="SR1002" s="11"/>
      <c r="SS1002" s="11"/>
      <c r="ST1002" s="11"/>
      <c r="SU1002" s="11"/>
      <c r="SV1002" s="11"/>
      <c r="SW1002" s="11"/>
      <c r="SX1002" s="11"/>
      <c r="SY1002" s="11"/>
      <c r="SZ1002" s="11"/>
      <c r="TA1002" s="11"/>
      <c r="TB1002" s="11"/>
      <c r="TC1002" s="11"/>
      <c r="TD1002" s="11"/>
      <c r="TE1002" s="11"/>
      <c r="TF1002" s="11"/>
      <c r="TG1002" s="11"/>
      <c r="TH1002" s="11"/>
      <c r="TI1002" s="11"/>
      <c r="TJ1002" s="11"/>
      <c r="TK1002" s="11"/>
      <c r="TL1002" s="11"/>
      <c r="TM1002" s="11"/>
      <c r="TN1002" s="11"/>
      <c r="TO1002" s="11"/>
      <c r="TP1002" s="11"/>
      <c r="TQ1002" s="11"/>
      <c r="TR1002" s="11"/>
      <c r="TS1002" s="11"/>
      <c r="TT1002" s="11"/>
      <c r="TU1002" s="11"/>
      <c r="TV1002" s="11"/>
      <c r="TW1002" s="11"/>
      <c r="TX1002" s="11"/>
      <c r="TY1002" s="11"/>
      <c r="TZ1002" s="11"/>
      <c r="UA1002" s="11"/>
      <c r="UB1002" s="11"/>
      <c r="UC1002" s="11"/>
      <c r="UD1002" s="11"/>
      <c r="UE1002" s="11"/>
      <c r="UF1002" s="11"/>
      <c r="UG1002" s="11"/>
      <c r="UH1002" s="11"/>
      <c r="UI1002" s="11"/>
      <c r="UJ1002" s="11"/>
      <c r="UK1002" s="11"/>
      <c r="UL1002" s="11"/>
      <c r="UM1002" s="11"/>
      <c r="UN1002" s="11"/>
      <c r="UO1002" s="11"/>
      <c r="UP1002" s="11"/>
      <c r="UQ1002" s="11"/>
      <c r="UR1002" s="11"/>
      <c r="US1002" s="11"/>
      <c r="UT1002" s="11"/>
      <c r="UU1002" s="11"/>
      <c r="UV1002" s="11"/>
      <c r="UW1002" s="11"/>
      <c r="UX1002" s="11"/>
      <c r="UY1002" s="11"/>
      <c r="UZ1002" s="11"/>
      <c r="VA1002" s="11"/>
      <c r="VB1002" s="11"/>
      <c r="VC1002" s="11"/>
      <c r="VD1002" s="11"/>
      <c r="VE1002" s="11"/>
      <c r="VF1002" s="11"/>
      <c r="VG1002" s="11"/>
      <c r="VH1002" s="11"/>
      <c r="VI1002" s="11"/>
      <c r="VJ1002" s="11"/>
      <c r="VK1002" s="11"/>
      <c r="VL1002" s="11"/>
      <c r="VM1002" s="11"/>
      <c r="VN1002" s="11"/>
      <c r="VO1002" s="11"/>
      <c r="VP1002" s="11"/>
      <c r="VQ1002" s="11"/>
      <c r="VR1002" s="11"/>
      <c r="VS1002" s="11"/>
      <c r="VT1002" s="11"/>
      <c r="VU1002" s="11"/>
      <c r="VV1002" s="11"/>
      <c r="VW1002" s="11"/>
      <c r="VX1002" s="11"/>
      <c r="VY1002" s="11"/>
      <c r="VZ1002" s="11"/>
      <c r="WA1002" s="11"/>
      <c r="WB1002" s="11"/>
      <c r="WC1002" s="11"/>
      <c r="WD1002" s="11"/>
      <c r="WE1002" s="11"/>
      <c r="WF1002" s="11"/>
      <c r="WG1002" s="11"/>
      <c r="WH1002" s="11"/>
      <c r="WI1002" s="11"/>
      <c r="WJ1002" s="11"/>
      <c r="WK1002" s="11"/>
      <c r="WL1002" s="11"/>
      <c r="WM1002" s="11"/>
      <c r="WN1002" s="11"/>
      <c r="WO1002" s="11"/>
      <c r="WP1002" s="11"/>
      <c r="WQ1002" s="11"/>
      <c r="WR1002" s="11"/>
      <c r="WS1002" s="11"/>
      <c r="WT1002" s="11"/>
      <c r="WU1002" s="11"/>
      <c r="WV1002" s="11"/>
      <c r="WW1002" s="11"/>
      <c r="WX1002" s="11"/>
      <c r="WY1002" s="11"/>
      <c r="WZ1002" s="11"/>
      <c r="XA1002" s="11"/>
      <c r="XB1002" s="11"/>
      <c r="XC1002" s="11"/>
      <c r="XD1002" s="11"/>
      <c r="XE1002" s="11"/>
      <c r="XF1002" s="11"/>
      <c r="XG1002" s="11"/>
      <c r="XH1002" s="11"/>
      <c r="XI1002" s="11"/>
      <c r="XJ1002" s="11"/>
      <c r="XK1002" s="11"/>
      <c r="XL1002" s="11"/>
      <c r="XM1002" s="11"/>
      <c r="XN1002" s="11"/>
      <c r="XO1002" s="11"/>
      <c r="XP1002" s="11"/>
      <c r="XQ1002" s="11"/>
      <c r="XR1002" s="11"/>
      <c r="XS1002" s="11"/>
      <c r="XT1002" s="11"/>
      <c r="XU1002" s="11"/>
      <c r="XV1002" s="11"/>
      <c r="XW1002" s="11"/>
      <c r="XX1002" s="11"/>
      <c r="XY1002" s="11"/>
      <c r="XZ1002" s="11"/>
      <c r="YA1002" s="11"/>
      <c r="YB1002" s="11"/>
      <c r="YC1002" s="11"/>
      <c r="YD1002" s="11"/>
      <c r="YE1002" s="11"/>
      <c r="YF1002" s="11"/>
      <c r="YG1002" s="11"/>
      <c r="YH1002" s="11"/>
      <c r="YI1002" s="11"/>
      <c r="YJ1002" s="11"/>
      <c r="YK1002" s="11"/>
      <c r="YL1002" s="11"/>
      <c r="YM1002" s="11"/>
      <c r="YN1002" s="11"/>
      <c r="YO1002" s="11"/>
      <c r="YP1002" s="11"/>
      <c r="YQ1002" s="11"/>
      <c r="YR1002" s="11"/>
      <c r="YS1002" s="11"/>
      <c r="YT1002" s="11"/>
      <c r="YU1002" s="11"/>
      <c r="YV1002" s="11"/>
      <c r="YW1002" s="11"/>
      <c r="YX1002" s="11"/>
      <c r="YY1002" s="11"/>
      <c r="YZ1002" s="11"/>
      <c r="ZA1002" s="11"/>
      <c r="ZB1002" s="11"/>
      <c r="ZC1002" s="11"/>
      <c r="ZD1002" s="11"/>
      <c r="ZE1002" s="11"/>
      <c r="ZF1002" s="11"/>
      <c r="ZG1002" s="11"/>
      <c r="ZH1002" s="11"/>
      <c r="ZI1002" s="11"/>
      <c r="ZJ1002" s="11"/>
      <c r="ZK1002" s="11"/>
      <c r="ZL1002" s="11"/>
      <c r="ZM1002" s="11"/>
      <c r="ZN1002" s="11"/>
      <c r="ZO1002" s="11"/>
      <c r="ZP1002" s="11"/>
      <c r="ZQ1002" s="11"/>
      <c r="ZR1002" s="11"/>
      <c r="ZS1002" s="11"/>
      <c r="ZT1002" s="11"/>
      <c r="ZU1002" s="11"/>
      <c r="ZV1002" s="11"/>
      <c r="ZW1002" s="11"/>
      <c r="ZX1002" s="11"/>
      <c r="ZY1002" s="11"/>
      <c r="ZZ1002" s="11"/>
      <c r="AAA1002" s="11"/>
      <c r="AAB1002" s="11"/>
      <c r="AAC1002" s="11"/>
      <c r="AAD1002" s="11"/>
      <c r="AAE1002" s="11"/>
      <c r="AAF1002" s="11"/>
      <c r="AAG1002" s="11"/>
      <c r="AAH1002" s="11"/>
      <c r="AAI1002" s="11"/>
      <c r="AAJ1002" s="11"/>
      <c r="AAK1002" s="11"/>
      <c r="AAL1002" s="11"/>
      <c r="AAM1002" s="11"/>
      <c r="AAN1002" s="11"/>
      <c r="AAO1002" s="11"/>
      <c r="AAP1002" s="11"/>
      <c r="AAQ1002" s="11"/>
      <c r="AAR1002" s="11"/>
      <c r="AAS1002" s="11"/>
      <c r="AAT1002" s="11"/>
      <c r="AAU1002" s="11"/>
      <c r="AAV1002" s="11"/>
      <c r="AAW1002" s="11"/>
      <c r="AAX1002" s="11"/>
      <c r="AAY1002" s="11"/>
      <c r="AAZ1002" s="11"/>
      <c r="ABA1002" s="11"/>
      <c r="ABB1002" s="11"/>
      <c r="ABC1002" s="11"/>
      <c r="ABD1002" s="11"/>
      <c r="ABE1002" s="11"/>
      <c r="ABF1002" s="11"/>
      <c r="ABG1002" s="11"/>
      <c r="ABH1002" s="11"/>
      <c r="ABI1002" s="11"/>
      <c r="ABJ1002" s="11"/>
      <c r="ABK1002" s="11"/>
      <c r="ABL1002" s="11"/>
      <c r="ABM1002" s="11"/>
      <c r="ABN1002" s="11"/>
      <c r="ABO1002" s="11"/>
      <c r="ABP1002" s="11"/>
      <c r="ABQ1002" s="11"/>
      <c r="ABR1002" s="11"/>
      <c r="ABS1002" s="11"/>
      <c r="ABT1002" s="11"/>
      <c r="ABU1002" s="11"/>
      <c r="ABV1002" s="11"/>
      <c r="ABW1002" s="11"/>
      <c r="ABX1002" s="11"/>
      <c r="ABY1002" s="11"/>
      <c r="ABZ1002" s="11"/>
      <c r="ACA1002" s="11"/>
      <c r="ACB1002" s="11"/>
      <c r="ACC1002" s="11"/>
      <c r="ACD1002" s="11"/>
      <c r="ACE1002" s="11"/>
      <c r="ACF1002" s="11"/>
      <c r="ACG1002" s="11"/>
      <c r="ACH1002" s="11"/>
      <c r="ACI1002" s="11"/>
      <c r="ACJ1002" s="11"/>
      <c r="ACK1002" s="11"/>
      <c r="ACL1002" s="11"/>
      <c r="ACM1002" s="11"/>
      <c r="ACN1002" s="11"/>
      <c r="ACO1002" s="11"/>
      <c r="ACP1002" s="11"/>
      <c r="ACQ1002" s="11"/>
      <c r="ACR1002" s="11"/>
      <c r="ACS1002" s="11"/>
      <c r="ACT1002" s="11"/>
      <c r="ACU1002" s="11"/>
      <c r="ACV1002" s="11"/>
      <c r="ACW1002" s="11"/>
      <c r="ACX1002" s="11"/>
      <c r="ACY1002" s="11"/>
      <c r="ACZ1002" s="11"/>
      <c r="ADA1002" s="11"/>
      <c r="ADB1002" s="11"/>
      <c r="ADC1002" s="11"/>
      <c r="ADD1002" s="11"/>
      <c r="ADE1002" s="11"/>
      <c r="ADF1002" s="11"/>
      <c r="ADG1002" s="11"/>
      <c r="ADH1002" s="11"/>
      <c r="ADI1002" s="11"/>
      <c r="ADJ1002" s="11"/>
      <c r="ADK1002" s="11"/>
      <c r="ADL1002" s="11"/>
      <c r="ADM1002" s="11"/>
      <c r="ADN1002" s="11"/>
      <c r="ADO1002" s="11"/>
      <c r="ADP1002" s="11"/>
      <c r="ADQ1002" s="11"/>
      <c r="ADR1002" s="11"/>
      <c r="ADS1002" s="11"/>
      <c r="ADT1002" s="11"/>
      <c r="ADU1002" s="11"/>
      <c r="ADV1002" s="11"/>
      <c r="ADW1002" s="11"/>
      <c r="ADX1002" s="11"/>
      <c r="ADY1002" s="11"/>
      <c r="ADZ1002" s="11"/>
      <c r="AEA1002" s="11"/>
      <c r="AEB1002" s="11"/>
      <c r="AEC1002" s="11"/>
      <c r="AED1002" s="11"/>
      <c r="AEE1002" s="11"/>
      <c r="AEF1002" s="11"/>
      <c r="AEG1002" s="11"/>
      <c r="AEH1002" s="11"/>
      <c r="AEI1002" s="11"/>
      <c r="AEJ1002" s="11"/>
      <c r="AEK1002" s="11"/>
      <c r="AEL1002" s="11"/>
      <c r="AEM1002" s="11"/>
      <c r="AEN1002" s="11"/>
      <c r="AEO1002" s="11"/>
      <c r="AEP1002" s="11"/>
      <c r="AEQ1002" s="11"/>
      <c r="AER1002" s="11"/>
      <c r="AES1002" s="11"/>
      <c r="AET1002" s="11"/>
      <c r="AEU1002" s="11"/>
      <c r="AEV1002" s="11"/>
      <c r="AEW1002" s="11"/>
      <c r="AEX1002" s="11"/>
      <c r="AEY1002" s="11"/>
      <c r="AEZ1002" s="11"/>
      <c r="AFA1002" s="11"/>
      <c r="AFB1002" s="11"/>
      <c r="AFC1002" s="11"/>
      <c r="AFD1002" s="11"/>
      <c r="AFE1002" s="11"/>
      <c r="AFF1002" s="11"/>
      <c r="AFG1002" s="11"/>
      <c r="AFH1002" s="11"/>
      <c r="AFI1002" s="11"/>
      <c r="AFJ1002" s="11"/>
      <c r="AFK1002" s="11"/>
      <c r="AFL1002" s="11"/>
      <c r="AFM1002" s="11"/>
      <c r="AFN1002" s="11"/>
      <c r="AFO1002" s="11"/>
      <c r="AFP1002" s="11"/>
      <c r="AFQ1002" s="11"/>
      <c r="AFR1002" s="11"/>
      <c r="AFS1002" s="11"/>
      <c r="AFT1002" s="11"/>
      <c r="AFU1002" s="11"/>
      <c r="AFV1002" s="11"/>
      <c r="AFW1002" s="11"/>
      <c r="AFX1002" s="11"/>
      <c r="AFY1002" s="11"/>
      <c r="AFZ1002" s="11"/>
      <c r="AGA1002" s="11"/>
      <c r="AGB1002" s="11"/>
      <c r="AGC1002" s="11"/>
      <c r="AGD1002" s="11"/>
      <c r="AGE1002" s="11"/>
      <c r="AGF1002" s="11"/>
      <c r="AGG1002" s="11"/>
      <c r="AGH1002" s="11"/>
      <c r="AGI1002" s="11"/>
      <c r="AGJ1002" s="11"/>
      <c r="AGK1002" s="11"/>
      <c r="AGL1002" s="11"/>
      <c r="AGM1002" s="11"/>
      <c r="AGN1002" s="11"/>
      <c r="AGO1002" s="11"/>
      <c r="AGP1002" s="11"/>
      <c r="AGQ1002" s="11"/>
      <c r="AGR1002" s="11"/>
      <c r="AGS1002" s="11"/>
      <c r="AGT1002" s="11"/>
      <c r="AGU1002" s="11"/>
      <c r="AGV1002" s="11"/>
      <c r="AGW1002" s="11"/>
      <c r="AGX1002" s="11"/>
      <c r="AGY1002" s="11"/>
      <c r="AGZ1002" s="11"/>
      <c r="AHA1002" s="11"/>
      <c r="AHB1002" s="11"/>
      <c r="AHC1002" s="11"/>
      <c r="AHD1002" s="11"/>
      <c r="AHE1002" s="11"/>
      <c r="AHF1002" s="11"/>
      <c r="AHG1002" s="11"/>
      <c r="AHH1002" s="11"/>
      <c r="AHI1002" s="11"/>
      <c r="AHJ1002" s="11"/>
      <c r="AHK1002" s="11"/>
      <c r="AHL1002" s="11"/>
      <c r="AHM1002" s="11"/>
      <c r="AHN1002" s="11"/>
      <c r="AHO1002" s="11"/>
      <c r="AHP1002" s="11"/>
      <c r="AHQ1002" s="11"/>
      <c r="AHR1002" s="11"/>
      <c r="AHS1002" s="11"/>
      <c r="AHT1002" s="11"/>
      <c r="AHU1002" s="11"/>
      <c r="AHV1002" s="11"/>
      <c r="AHW1002" s="11"/>
      <c r="AHX1002" s="11"/>
      <c r="AHY1002" s="11"/>
      <c r="AHZ1002" s="11"/>
      <c r="AIA1002" s="11"/>
      <c r="AIB1002" s="11"/>
      <c r="AIC1002" s="11"/>
      <c r="AID1002" s="11"/>
      <c r="AIE1002" s="11"/>
      <c r="AIF1002" s="11"/>
      <c r="AIG1002" s="11"/>
      <c r="AIH1002" s="11"/>
      <c r="AII1002" s="11"/>
      <c r="AIJ1002" s="11"/>
      <c r="AIK1002" s="11"/>
      <c r="AIL1002" s="11"/>
      <c r="AIM1002" s="11"/>
      <c r="AIN1002" s="11"/>
      <c r="AIO1002" s="11"/>
      <c r="AIP1002" s="11"/>
      <c r="AIQ1002" s="11"/>
      <c r="AIR1002" s="11"/>
      <c r="AIS1002" s="11"/>
      <c r="AIT1002" s="11"/>
      <c r="AIU1002" s="11"/>
      <c r="AIV1002" s="11"/>
      <c r="AIW1002" s="11"/>
      <c r="AIX1002" s="11"/>
      <c r="AIY1002" s="11"/>
      <c r="AIZ1002" s="11"/>
      <c r="AJA1002" s="11"/>
      <c r="AJB1002" s="11"/>
      <c r="AJC1002" s="11"/>
      <c r="AJD1002" s="11"/>
      <c r="AJE1002" s="11"/>
      <c r="AJF1002" s="11"/>
      <c r="AJG1002" s="11"/>
      <c r="AJH1002" s="11"/>
      <c r="AJI1002" s="11"/>
      <c r="AJJ1002" s="11"/>
      <c r="AJK1002" s="11"/>
      <c r="AJL1002" s="11"/>
      <c r="AJM1002" s="11"/>
      <c r="AJN1002" s="11"/>
      <c r="AJO1002" s="11"/>
      <c r="AJP1002" s="11"/>
      <c r="AJQ1002" s="11"/>
      <c r="AJR1002" s="11"/>
      <c r="AJS1002" s="11"/>
      <c r="AJT1002" s="11"/>
      <c r="AJU1002" s="11"/>
      <c r="AJV1002" s="11"/>
      <c r="AJW1002" s="11"/>
      <c r="AJX1002" s="11"/>
      <c r="AJY1002" s="11"/>
      <c r="AJZ1002" s="11"/>
      <c r="AKA1002" s="11"/>
      <c r="AKB1002" s="11"/>
      <c r="AKC1002" s="11"/>
      <c r="AKD1002" s="11"/>
      <c r="AKE1002" s="11"/>
      <c r="AKF1002" s="11"/>
      <c r="AKG1002" s="11"/>
      <c r="AKH1002" s="11"/>
      <c r="AKI1002" s="11"/>
      <c r="AKJ1002" s="11"/>
      <c r="AKK1002" s="11"/>
      <c r="AKL1002" s="11"/>
      <c r="AKM1002" s="11"/>
      <c r="AKN1002" s="11"/>
      <c r="AKO1002" s="11"/>
      <c r="AKP1002" s="11"/>
      <c r="AKQ1002" s="11"/>
      <c r="AKR1002" s="11"/>
      <c r="AKS1002" s="11"/>
      <c r="AKT1002" s="11"/>
      <c r="AKU1002" s="11"/>
      <c r="AKV1002" s="11"/>
      <c r="AKW1002" s="11"/>
      <c r="AKX1002" s="11"/>
      <c r="AKY1002" s="11"/>
      <c r="AKZ1002" s="11"/>
      <c r="ALA1002" s="11"/>
      <c r="ALB1002" s="11"/>
      <c r="ALC1002" s="11"/>
      <c r="ALD1002" s="11"/>
      <c r="ALE1002" s="11"/>
      <c r="ALF1002" s="11"/>
      <c r="ALG1002" s="11"/>
      <c r="ALH1002" s="11"/>
      <c r="ALI1002" s="11"/>
      <c r="ALJ1002" s="11"/>
      <c r="ALK1002" s="11"/>
      <c r="ALL1002" s="11"/>
      <c r="ALM1002" s="11"/>
      <c r="ALN1002" s="11"/>
      <c r="ALO1002" s="11"/>
      <c r="ALP1002" s="11"/>
      <c r="ALQ1002" s="11"/>
      <c r="ALR1002" s="11"/>
      <c r="ALS1002" s="11"/>
      <c r="ALT1002" s="11"/>
      <c r="ALU1002" s="11"/>
      <c r="ALV1002" s="11"/>
      <c r="ALW1002" s="11"/>
      <c r="ALX1002" s="11"/>
      <c r="ALY1002" s="11"/>
      <c r="ALZ1002" s="11"/>
      <c r="AMA1002" s="11"/>
      <c r="AMB1002" s="11"/>
      <c r="AMC1002" s="11"/>
      <c r="AMD1002" s="11"/>
      <c r="AME1002" s="11"/>
      <c r="AMF1002" s="11"/>
      <c r="AMG1002" s="11"/>
      <c r="AMH1002" s="11"/>
      <c r="AMI1002" s="11"/>
      <c r="AMJ1002" s="11"/>
    </row>
    <row r="1003" spans="1:1024" s="9" customFormat="1" ht="37.5" x14ac:dyDescent="0.3">
      <c r="A1003" s="18">
        <v>39</v>
      </c>
      <c r="B1003" s="19">
        <v>25</v>
      </c>
      <c r="C1003" s="74" t="s">
        <v>734</v>
      </c>
      <c r="D1003" s="19">
        <v>1981</v>
      </c>
      <c r="E1003" s="19" t="s">
        <v>34</v>
      </c>
      <c r="F1003" s="19" t="s">
        <v>59</v>
      </c>
      <c r="G1003" s="19" t="s">
        <v>92</v>
      </c>
      <c r="H1003" s="19">
        <v>3</v>
      </c>
      <c r="I1003" s="25">
        <v>3182.3</v>
      </c>
      <c r="J1003" s="25">
        <v>1711.3</v>
      </c>
      <c r="K1003" s="61" t="s">
        <v>243</v>
      </c>
      <c r="L1003" s="34">
        <f t="shared" ref="L1003:L1040" si="168">I1003*P1003</f>
        <v>3356403.6330000004</v>
      </c>
      <c r="M1003" s="34">
        <f t="shared" ref="M1003:M1012" si="169">I1003*Q1003</f>
        <v>245005.277</v>
      </c>
      <c r="N1003" s="34">
        <f t="shared" si="164"/>
        <v>3601408.91</v>
      </c>
      <c r="O1003" s="200">
        <f>N1003+N1004+N1005+N1006+N1007</f>
        <v>7040889.9619999994</v>
      </c>
      <c r="P1003" s="34">
        <v>1054.71</v>
      </c>
      <c r="Q1003" s="23">
        <v>76.989999999999995</v>
      </c>
      <c r="R1003" s="24" t="s">
        <v>279</v>
      </c>
      <c r="S1003" s="24" t="s">
        <v>655</v>
      </c>
      <c r="T1003" s="8" t="s">
        <v>735</v>
      </c>
      <c r="U1003" s="7"/>
      <c r="V1003" s="8"/>
      <c r="W1003" s="7"/>
      <c r="X1003" s="7"/>
      <c r="Z1003" s="7"/>
      <c r="AA1003" s="7"/>
      <c r="AB1003" s="7"/>
      <c r="AC1003" s="10"/>
      <c r="DX1003" s="11"/>
      <c r="DY1003" s="11"/>
      <c r="DZ1003" s="11"/>
      <c r="EA1003" s="11"/>
      <c r="EB1003" s="11"/>
      <c r="EC1003" s="11"/>
      <c r="ED1003" s="11"/>
      <c r="EE1003" s="11"/>
      <c r="EF1003" s="11"/>
      <c r="EG1003" s="11"/>
      <c r="EH1003" s="11"/>
      <c r="EI1003" s="11"/>
      <c r="EJ1003" s="11"/>
      <c r="EK1003" s="11"/>
      <c r="EL1003" s="11"/>
      <c r="EM1003" s="11"/>
      <c r="EN1003" s="11"/>
      <c r="EO1003" s="11"/>
      <c r="EP1003" s="11"/>
      <c r="EQ1003" s="11"/>
      <c r="ER1003" s="11"/>
      <c r="ES1003" s="11"/>
      <c r="ET1003" s="11"/>
      <c r="EU1003" s="11"/>
      <c r="EV1003" s="11"/>
      <c r="EW1003" s="11"/>
      <c r="EX1003" s="11"/>
      <c r="EY1003" s="11"/>
      <c r="EZ1003" s="11"/>
      <c r="FA1003" s="11"/>
      <c r="FB1003" s="11"/>
      <c r="FC1003" s="11"/>
      <c r="FD1003" s="11"/>
      <c r="FE1003" s="11"/>
      <c r="FF1003" s="11"/>
      <c r="FG1003" s="11"/>
      <c r="FH1003" s="11"/>
      <c r="FI1003" s="11"/>
      <c r="FJ1003" s="11"/>
      <c r="FK1003" s="11"/>
      <c r="FL1003" s="11"/>
      <c r="FM1003" s="11"/>
      <c r="FN1003" s="11"/>
      <c r="FO1003" s="11"/>
      <c r="FP1003" s="11"/>
      <c r="FQ1003" s="11"/>
      <c r="FR1003" s="11"/>
      <c r="FS1003" s="11"/>
      <c r="FT1003" s="11"/>
      <c r="FU1003" s="11"/>
      <c r="FV1003" s="11"/>
      <c r="FW1003" s="11"/>
      <c r="FX1003" s="11"/>
      <c r="FY1003" s="11"/>
      <c r="FZ1003" s="11"/>
      <c r="GA1003" s="11"/>
      <c r="GB1003" s="11"/>
      <c r="GC1003" s="11"/>
      <c r="GD1003" s="11"/>
      <c r="GE1003" s="11"/>
      <c r="GF1003" s="11"/>
      <c r="GG1003" s="11"/>
      <c r="GH1003" s="11"/>
      <c r="GI1003" s="11"/>
      <c r="GJ1003" s="11"/>
      <c r="GK1003" s="11"/>
      <c r="GL1003" s="11"/>
      <c r="GM1003" s="11"/>
      <c r="GN1003" s="11"/>
      <c r="GO1003" s="11"/>
      <c r="GP1003" s="11"/>
      <c r="GQ1003" s="11"/>
      <c r="GR1003" s="11"/>
      <c r="GS1003" s="11"/>
      <c r="GT1003" s="11"/>
      <c r="GU1003" s="11"/>
      <c r="GV1003" s="11"/>
      <c r="GW1003" s="11"/>
      <c r="GX1003" s="11"/>
      <c r="GY1003" s="11"/>
      <c r="GZ1003" s="11"/>
      <c r="HA1003" s="11"/>
      <c r="HB1003" s="11"/>
      <c r="HC1003" s="11"/>
      <c r="HD1003" s="11"/>
      <c r="HE1003" s="11"/>
      <c r="HF1003" s="11"/>
      <c r="HG1003" s="11"/>
      <c r="HH1003" s="11"/>
      <c r="HI1003" s="11"/>
      <c r="HJ1003" s="11"/>
      <c r="HK1003" s="11"/>
      <c r="HL1003" s="11"/>
      <c r="HM1003" s="11"/>
      <c r="HN1003" s="11"/>
      <c r="HO1003" s="11"/>
      <c r="HP1003" s="11"/>
      <c r="HQ1003" s="11"/>
      <c r="HR1003" s="11"/>
      <c r="HS1003" s="11"/>
      <c r="HT1003" s="11"/>
      <c r="HU1003" s="11"/>
      <c r="HV1003" s="11"/>
      <c r="HW1003" s="11"/>
      <c r="HX1003" s="11"/>
      <c r="HY1003" s="11"/>
      <c r="HZ1003" s="11"/>
      <c r="IA1003" s="11"/>
      <c r="IB1003" s="11"/>
      <c r="IC1003" s="11"/>
      <c r="ID1003" s="11"/>
      <c r="IE1003" s="11"/>
      <c r="IF1003" s="11"/>
      <c r="IG1003" s="11"/>
      <c r="IH1003" s="11"/>
      <c r="II1003" s="11"/>
      <c r="IJ1003" s="11"/>
      <c r="IK1003" s="11"/>
      <c r="IL1003" s="11"/>
      <c r="IM1003" s="11"/>
      <c r="IN1003" s="11"/>
      <c r="IO1003" s="11"/>
      <c r="IP1003" s="11"/>
      <c r="IQ1003" s="11"/>
      <c r="IR1003" s="11"/>
      <c r="IS1003" s="11"/>
      <c r="IT1003" s="11"/>
      <c r="IU1003" s="11"/>
      <c r="IV1003" s="11"/>
      <c r="IW1003" s="11"/>
      <c r="IX1003" s="11"/>
      <c r="IY1003" s="11"/>
      <c r="IZ1003" s="11"/>
      <c r="JA1003" s="11"/>
      <c r="JB1003" s="11"/>
      <c r="JC1003" s="11"/>
      <c r="JD1003" s="11"/>
      <c r="JE1003" s="11"/>
      <c r="JF1003" s="11"/>
      <c r="JG1003" s="11"/>
      <c r="JH1003" s="11"/>
      <c r="JI1003" s="11"/>
      <c r="JJ1003" s="11"/>
      <c r="JK1003" s="11"/>
      <c r="JL1003" s="11"/>
      <c r="JM1003" s="11"/>
      <c r="JN1003" s="11"/>
      <c r="JO1003" s="11"/>
      <c r="JP1003" s="11"/>
      <c r="JQ1003" s="11"/>
      <c r="JR1003" s="11"/>
      <c r="JS1003" s="11"/>
      <c r="JT1003" s="11"/>
      <c r="JU1003" s="11"/>
      <c r="JV1003" s="11"/>
      <c r="JW1003" s="11"/>
      <c r="JX1003" s="11"/>
      <c r="JY1003" s="11"/>
      <c r="JZ1003" s="11"/>
      <c r="KA1003" s="11"/>
      <c r="KB1003" s="11"/>
      <c r="KC1003" s="11"/>
      <c r="KD1003" s="11"/>
      <c r="KE1003" s="11"/>
      <c r="KF1003" s="11"/>
      <c r="KG1003" s="11"/>
      <c r="KH1003" s="11"/>
      <c r="KI1003" s="11"/>
      <c r="KJ1003" s="11"/>
      <c r="KK1003" s="11"/>
      <c r="KL1003" s="11"/>
      <c r="KM1003" s="11"/>
      <c r="KN1003" s="11"/>
      <c r="KO1003" s="11"/>
      <c r="KP1003" s="11"/>
      <c r="KQ1003" s="11"/>
      <c r="KR1003" s="11"/>
      <c r="KS1003" s="11"/>
      <c r="KT1003" s="11"/>
      <c r="KU1003" s="11"/>
      <c r="KV1003" s="11"/>
      <c r="KW1003" s="11"/>
      <c r="KX1003" s="11"/>
      <c r="KY1003" s="11"/>
      <c r="KZ1003" s="11"/>
      <c r="LA1003" s="11"/>
      <c r="LB1003" s="11"/>
      <c r="LC1003" s="11"/>
      <c r="LD1003" s="11"/>
      <c r="LE1003" s="11"/>
      <c r="LF1003" s="11"/>
      <c r="LG1003" s="11"/>
      <c r="LH1003" s="11"/>
      <c r="LI1003" s="11"/>
      <c r="LJ1003" s="11"/>
      <c r="LK1003" s="11"/>
      <c r="LL1003" s="11"/>
      <c r="LM1003" s="11"/>
      <c r="LN1003" s="11"/>
      <c r="LO1003" s="11"/>
      <c r="LP1003" s="11"/>
      <c r="LQ1003" s="11"/>
      <c r="LR1003" s="11"/>
      <c r="LS1003" s="11"/>
      <c r="LT1003" s="11"/>
      <c r="LU1003" s="11"/>
      <c r="LV1003" s="11"/>
      <c r="LW1003" s="11"/>
      <c r="LX1003" s="11"/>
      <c r="LY1003" s="11"/>
      <c r="LZ1003" s="11"/>
      <c r="MA1003" s="11"/>
      <c r="MB1003" s="11"/>
      <c r="MC1003" s="11"/>
      <c r="MD1003" s="11"/>
      <c r="ME1003" s="11"/>
      <c r="MF1003" s="11"/>
      <c r="MG1003" s="11"/>
      <c r="MH1003" s="11"/>
      <c r="MI1003" s="11"/>
      <c r="MJ1003" s="11"/>
      <c r="MK1003" s="11"/>
      <c r="ML1003" s="11"/>
      <c r="MM1003" s="11"/>
      <c r="MN1003" s="11"/>
      <c r="MO1003" s="11"/>
      <c r="MP1003" s="11"/>
      <c r="MQ1003" s="11"/>
      <c r="MR1003" s="11"/>
      <c r="MS1003" s="11"/>
      <c r="MT1003" s="11"/>
      <c r="MU1003" s="11"/>
      <c r="MV1003" s="11"/>
      <c r="MW1003" s="11"/>
      <c r="MX1003" s="11"/>
      <c r="MY1003" s="11"/>
      <c r="MZ1003" s="11"/>
      <c r="NA1003" s="11"/>
      <c r="NB1003" s="11"/>
      <c r="NC1003" s="11"/>
      <c r="ND1003" s="11"/>
      <c r="NE1003" s="11"/>
      <c r="NF1003" s="11"/>
      <c r="NG1003" s="11"/>
      <c r="NH1003" s="11"/>
      <c r="NI1003" s="11"/>
      <c r="NJ1003" s="11"/>
      <c r="NK1003" s="11"/>
      <c r="NL1003" s="11"/>
      <c r="NM1003" s="11"/>
      <c r="NN1003" s="11"/>
      <c r="NO1003" s="11"/>
      <c r="NP1003" s="11"/>
      <c r="NQ1003" s="11"/>
      <c r="NR1003" s="11"/>
      <c r="NS1003" s="11"/>
      <c r="NT1003" s="11"/>
      <c r="NU1003" s="11"/>
      <c r="NV1003" s="11"/>
      <c r="NW1003" s="11"/>
      <c r="NX1003" s="11"/>
      <c r="NY1003" s="11"/>
      <c r="NZ1003" s="11"/>
      <c r="OA1003" s="11"/>
      <c r="OB1003" s="11"/>
      <c r="OC1003" s="11"/>
      <c r="OD1003" s="11"/>
      <c r="OE1003" s="11"/>
      <c r="OF1003" s="11"/>
      <c r="OG1003" s="11"/>
      <c r="OH1003" s="11"/>
      <c r="OI1003" s="11"/>
      <c r="OJ1003" s="11"/>
      <c r="OK1003" s="11"/>
      <c r="OL1003" s="11"/>
      <c r="OM1003" s="11"/>
      <c r="ON1003" s="11"/>
      <c r="OO1003" s="11"/>
      <c r="OP1003" s="11"/>
      <c r="OQ1003" s="11"/>
      <c r="OR1003" s="11"/>
      <c r="OS1003" s="11"/>
      <c r="OT1003" s="11"/>
      <c r="OU1003" s="11"/>
      <c r="OV1003" s="11"/>
      <c r="OW1003" s="11"/>
      <c r="OX1003" s="11"/>
      <c r="OY1003" s="11"/>
      <c r="OZ1003" s="11"/>
      <c r="PA1003" s="11"/>
      <c r="PB1003" s="11"/>
      <c r="PC1003" s="11"/>
      <c r="PD1003" s="11"/>
      <c r="PE1003" s="11"/>
      <c r="PF1003" s="11"/>
      <c r="PG1003" s="11"/>
      <c r="PH1003" s="11"/>
      <c r="PI1003" s="11"/>
      <c r="PJ1003" s="11"/>
      <c r="PK1003" s="11"/>
      <c r="PL1003" s="11"/>
      <c r="PM1003" s="11"/>
      <c r="PN1003" s="11"/>
      <c r="PO1003" s="11"/>
      <c r="PP1003" s="11"/>
      <c r="PQ1003" s="11"/>
      <c r="PR1003" s="11"/>
      <c r="PS1003" s="11"/>
      <c r="PT1003" s="11"/>
      <c r="PU1003" s="11"/>
      <c r="PV1003" s="11"/>
      <c r="PW1003" s="11"/>
      <c r="PX1003" s="11"/>
      <c r="PY1003" s="11"/>
      <c r="PZ1003" s="11"/>
      <c r="QA1003" s="11"/>
      <c r="QB1003" s="11"/>
      <c r="QC1003" s="11"/>
      <c r="QD1003" s="11"/>
      <c r="QE1003" s="11"/>
      <c r="QF1003" s="11"/>
      <c r="QG1003" s="11"/>
      <c r="QH1003" s="11"/>
      <c r="QI1003" s="11"/>
      <c r="QJ1003" s="11"/>
      <c r="QK1003" s="11"/>
      <c r="QL1003" s="11"/>
      <c r="QM1003" s="11"/>
      <c r="QN1003" s="11"/>
      <c r="QO1003" s="11"/>
      <c r="QP1003" s="11"/>
      <c r="QQ1003" s="11"/>
      <c r="QR1003" s="11"/>
      <c r="QS1003" s="11"/>
      <c r="QT1003" s="11"/>
      <c r="QU1003" s="11"/>
      <c r="QV1003" s="11"/>
      <c r="QW1003" s="11"/>
      <c r="QX1003" s="11"/>
      <c r="QY1003" s="11"/>
      <c r="QZ1003" s="11"/>
      <c r="RA1003" s="11"/>
      <c r="RB1003" s="11"/>
      <c r="RC1003" s="11"/>
      <c r="RD1003" s="11"/>
      <c r="RE1003" s="11"/>
      <c r="RF1003" s="11"/>
      <c r="RG1003" s="11"/>
      <c r="RH1003" s="11"/>
      <c r="RI1003" s="11"/>
      <c r="RJ1003" s="11"/>
      <c r="RK1003" s="11"/>
      <c r="RL1003" s="11"/>
      <c r="RM1003" s="11"/>
      <c r="RN1003" s="11"/>
      <c r="RO1003" s="11"/>
      <c r="RP1003" s="11"/>
      <c r="RQ1003" s="11"/>
      <c r="RR1003" s="11"/>
      <c r="RS1003" s="11"/>
      <c r="RT1003" s="11"/>
      <c r="RU1003" s="11"/>
      <c r="RV1003" s="11"/>
      <c r="RW1003" s="11"/>
      <c r="RX1003" s="11"/>
      <c r="RY1003" s="11"/>
      <c r="RZ1003" s="11"/>
      <c r="SA1003" s="11"/>
      <c r="SB1003" s="11"/>
      <c r="SC1003" s="11"/>
      <c r="SD1003" s="11"/>
      <c r="SE1003" s="11"/>
      <c r="SF1003" s="11"/>
      <c r="SG1003" s="11"/>
      <c r="SH1003" s="11"/>
      <c r="SI1003" s="11"/>
      <c r="SJ1003" s="11"/>
      <c r="SK1003" s="11"/>
      <c r="SL1003" s="11"/>
      <c r="SM1003" s="11"/>
      <c r="SN1003" s="11"/>
      <c r="SO1003" s="11"/>
      <c r="SP1003" s="11"/>
      <c r="SQ1003" s="11"/>
      <c r="SR1003" s="11"/>
      <c r="SS1003" s="11"/>
      <c r="ST1003" s="11"/>
      <c r="SU1003" s="11"/>
      <c r="SV1003" s="11"/>
      <c r="SW1003" s="11"/>
      <c r="SX1003" s="11"/>
      <c r="SY1003" s="11"/>
      <c r="SZ1003" s="11"/>
      <c r="TA1003" s="11"/>
      <c r="TB1003" s="11"/>
      <c r="TC1003" s="11"/>
      <c r="TD1003" s="11"/>
      <c r="TE1003" s="11"/>
      <c r="TF1003" s="11"/>
      <c r="TG1003" s="11"/>
      <c r="TH1003" s="11"/>
      <c r="TI1003" s="11"/>
      <c r="TJ1003" s="11"/>
      <c r="TK1003" s="11"/>
      <c r="TL1003" s="11"/>
      <c r="TM1003" s="11"/>
      <c r="TN1003" s="11"/>
      <c r="TO1003" s="11"/>
      <c r="TP1003" s="11"/>
      <c r="TQ1003" s="11"/>
      <c r="TR1003" s="11"/>
      <c r="TS1003" s="11"/>
      <c r="TT1003" s="11"/>
      <c r="TU1003" s="11"/>
      <c r="TV1003" s="11"/>
      <c r="TW1003" s="11"/>
      <c r="TX1003" s="11"/>
      <c r="TY1003" s="11"/>
      <c r="TZ1003" s="11"/>
      <c r="UA1003" s="11"/>
      <c r="UB1003" s="11"/>
      <c r="UC1003" s="11"/>
      <c r="UD1003" s="11"/>
      <c r="UE1003" s="11"/>
      <c r="UF1003" s="11"/>
      <c r="UG1003" s="11"/>
      <c r="UH1003" s="11"/>
      <c r="UI1003" s="11"/>
      <c r="UJ1003" s="11"/>
      <c r="UK1003" s="11"/>
      <c r="UL1003" s="11"/>
      <c r="UM1003" s="11"/>
      <c r="UN1003" s="11"/>
      <c r="UO1003" s="11"/>
      <c r="UP1003" s="11"/>
      <c r="UQ1003" s="11"/>
      <c r="UR1003" s="11"/>
      <c r="US1003" s="11"/>
      <c r="UT1003" s="11"/>
      <c r="UU1003" s="11"/>
      <c r="UV1003" s="11"/>
      <c r="UW1003" s="11"/>
      <c r="UX1003" s="11"/>
      <c r="UY1003" s="11"/>
      <c r="UZ1003" s="11"/>
      <c r="VA1003" s="11"/>
      <c r="VB1003" s="11"/>
      <c r="VC1003" s="11"/>
      <c r="VD1003" s="11"/>
      <c r="VE1003" s="11"/>
      <c r="VF1003" s="11"/>
      <c r="VG1003" s="11"/>
      <c r="VH1003" s="11"/>
      <c r="VI1003" s="11"/>
      <c r="VJ1003" s="11"/>
      <c r="VK1003" s="11"/>
      <c r="VL1003" s="11"/>
      <c r="VM1003" s="11"/>
      <c r="VN1003" s="11"/>
      <c r="VO1003" s="11"/>
      <c r="VP1003" s="11"/>
      <c r="VQ1003" s="11"/>
      <c r="VR1003" s="11"/>
      <c r="VS1003" s="11"/>
      <c r="VT1003" s="11"/>
      <c r="VU1003" s="11"/>
      <c r="VV1003" s="11"/>
      <c r="VW1003" s="11"/>
      <c r="VX1003" s="11"/>
      <c r="VY1003" s="11"/>
      <c r="VZ1003" s="11"/>
      <c r="WA1003" s="11"/>
      <c r="WB1003" s="11"/>
      <c r="WC1003" s="11"/>
      <c r="WD1003" s="11"/>
      <c r="WE1003" s="11"/>
      <c r="WF1003" s="11"/>
      <c r="WG1003" s="11"/>
      <c r="WH1003" s="11"/>
      <c r="WI1003" s="11"/>
      <c r="WJ1003" s="11"/>
      <c r="WK1003" s="11"/>
      <c r="WL1003" s="11"/>
      <c r="WM1003" s="11"/>
      <c r="WN1003" s="11"/>
      <c r="WO1003" s="11"/>
      <c r="WP1003" s="11"/>
      <c r="WQ1003" s="11"/>
      <c r="WR1003" s="11"/>
      <c r="WS1003" s="11"/>
      <c r="WT1003" s="11"/>
      <c r="WU1003" s="11"/>
      <c r="WV1003" s="11"/>
      <c r="WW1003" s="11"/>
      <c r="WX1003" s="11"/>
      <c r="WY1003" s="11"/>
      <c r="WZ1003" s="11"/>
      <c r="XA1003" s="11"/>
      <c r="XB1003" s="11"/>
      <c r="XC1003" s="11"/>
      <c r="XD1003" s="11"/>
      <c r="XE1003" s="11"/>
      <c r="XF1003" s="11"/>
      <c r="XG1003" s="11"/>
      <c r="XH1003" s="11"/>
      <c r="XI1003" s="11"/>
      <c r="XJ1003" s="11"/>
      <c r="XK1003" s="11"/>
      <c r="XL1003" s="11"/>
      <c r="XM1003" s="11"/>
      <c r="XN1003" s="11"/>
      <c r="XO1003" s="11"/>
      <c r="XP1003" s="11"/>
      <c r="XQ1003" s="11"/>
      <c r="XR1003" s="11"/>
      <c r="XS1003" s="11"/>
      <c r="XT1003" s="11"/>
      <c r="XU1003" s="11"/>
      <c r="XV1003" s="11"/>
      <c r="XW1003" s="11"/>
      <c r="XX1003" s="11"/>
      <c r="XY1003" s="11"/>
      <c r="XZ1003" s="11"/>
      <c r="YA1003" s="11"/>
      <c r="YB1003" s="11"/>
      <c r="YC1003" s="11"/>
      <c r="YD1003" s="11"/>
      <c r="YE1003" s="11"/>
      <c r="YF1003" s="11"/>
      <c r="YG1003" s="11"/>
      <c r="YH1003" s="11"/>
      <c r="YI1003" s="11"/>
      <c r="YJ1003" s="11"/>
      <c r="YK1003" s="11"/>
      <c r="YL1003" s="11"/>
      <c r="YM1003" s="11"/>
      <c r="YN1003" s="11"/>
      <c r="YO1003" s="11"/>
      <c r="YP1003" s="11"/>
      <c r="YQ1003" s="11"/>
      <c r="YR1003" s="11"/>
      <c r="YS1003" s="11"/>
      <c r="YT1003" s="11"/>
      <c r="YU1003" s="11"/>
      <c r="YV1003" s="11"/>
      <c r="YW1003" s="11"/>
      <c r="YX1003" s="11"/>
      <c r="YY1003" s="11"/>
      <c r="YZ1003" s="11"/>
      <c r="ZA1003" s="11"/>
      <c r="ZB1003" s="11"/>
      <c r="ZC1003" s="11"/>
      <c r="ZD1003" s="11"/>
      <c r="ZE1003" s="11"/>
      <c r="ZF1003" s="11"/>
      <c r="ZG1003" s="11"/>
      <c r="ZH1003" s="11"/>
      <c r="ZI1003" s="11"/>
      <c r="ZJ1003" s="11"/>
      <c r="ZK1003" s="11"/>
      <c r="ZL1003" s="11"/>
      <c r="ZM1003" s="11"/>
      <c r="ZN1003" s="11"/>
      <c r="ZO1003" s="11"/>
      <c r="ZP1003" s="11"/>
      <c r="ZQ1003" s="11"/>
      <c r="ZR1003" s="11"/>
      <c r="ZS1003" s="11"/>
      <c r="ZT1003" s="11"/>
      <c r="ZU1003" s="11"/>
      <c r="ZV1003" s="11"/>
      <c r="ZW1003" s="11"/>
      <c r="ZX1003" s="11"/>
      <c r="ZY1003" s="11"/>
      <c r="ZZ1003" s="11"/>
      <c r="AAA1003" s="11"/>
      <c r="AAB1003" s="11"/>
      <c r="AAC1003" s="11"/>
      <c r="AAD1003" s="11"/>
      <c r="AAE1003" s="11"/>
      <c r="AAF1003" s="11"/>
      <c r="AAG1003" s="11"/>
      <c r="AAH1003" s="11"/>
      <c r="AAI1003" s="11"/>
      <c r="AAJ1003" s="11"/>
      <c r="AAK1003" s="11"/>
      <c r="AAL1003" s="11"/>
      <c r="AAM1003" s="11"/>
      <c r="AAN1003" s="11"/>
      <c r="AAO1003" s="11"/>
      <c r="AAP1003" s="11"/>
      <c r="AAQ1003" s="11"/>
      <c r="AAR1003" s="11"/>
      <c r="AAS1003" s="11"/>
      <c r="AAT1003" s="11"/>
      <c r="AAU1003" s="11"/>
      <c r="AAV1003" s="11"/>
      <c r="AAW1003" s="11"/>
      <c r="AAX1003" s="11"/>
      <c r="AAY1003" s="11"/>
      <c r="AAZ1003" s="11"/>
      <c r="ABA1003" s="11"/>
      <c r="ABB1003" s="11"/>
      <c r="ABC1003" s="11"/>
      <c r="ABD1003" s="11"/>
      <c r="ABE1003" s="11"/>
      <c r="ABF1003" s="11"/>
      <c r="ABG1003" s="11"/>
      <c r="ABH1003" s="11"/>
      <c r="ABI1003" s="11"/>
      <c r="ABJ1003" s="11"/>
      <c r="ABK1003" s="11"/>
      <c r="ABL1003" s="11"/>
      <c r="ABM1003" s="11"/>
      <c r="ABN1003" s="11"/>
      <c r="ABO1003" s="11"/>
      <c r="ABP1003" s="11"/>
      <c r="ABQ1003" s="11"/>
      <c r="ABR1003" s="11"/>
      <c r="ABS1003" s="11"/>
      <c r="ABT1003" s="11"/>
      <c r="ABU1003" s="11"/>
      <c r="ABV1003" s="11"/>
      <c r="ABW1003" s="11"/>
      <c r="ABX1003" s="11"/>
      <c r="ABY1003" s="11"/>
      <c r="ABZ1003" s="11"/>
      <c r="ACA1003" s="11"/>
      <c r="ACB1003" s="11"/>
      <c r="ACC1003" s="11"/>
      <c r="ACD1003" s="11"/>
      <c r="ACE1003" s="11"/>
      <c r="ACF1003" s="11"/>
      <c r="ACG1003" s="11"/>
      <c r="ACH1003" s="11"/>
      <c r="ACI1003" s="11"/>
      <c r="ACJ1003" s="11"/>
      <c r="ACK1003" s="11"/>
      <c r="ACL1003" s="11"/>
      <c r="ACM1003" s="11"/>
      <c r="ACN1003" s="11"/>
      <c r="ACO1003" s="11"/>
      <c r="ACP1003" s="11"/>
      <c r="ACQ1003" s="11"/>
      <c r="ACR1003" s="11"/>
      <c r="ACS1003" s="11"/>
      <c r="ACT1003" s="11"/>
      <c r="ACU1003" s="11"/>
      <c r="ACV1003" s="11"/>
      <c r="ACW1003" s="11"/>
      <c r="ACX1003" s="11"/>
      <c r="ACY1003" s="11"/>
      <c r="ACZ1003" s="11"/>
      <c r="ADA1003" s="11"/>
      <c r="ADB1003" s="11"/>
      <c r="ADC1003" s="11"/>
      <c r="ADD1003" s="11"/>
      <c r="ADE1003" s="11"/>
      <c r="ADF1003" s="11"/>
      <c r="ADG1003" s="11"/>
      <c r="ADH1003" s="11"/>
      <c r="ADI1003" s="11"/>
      <c r="ADJ1003" s="11"/>
      <c r="ADK1003" s="11"/>
      <c r="ADL1003" s="11"/>
      <c r="ADM1003" s="11"/>
      <c r="ADN1003" s="11"/>
      <c r="ADO1003" s="11"/>
      <c r="ADP1003" s="11"/>
      <c r="ADQ1003" s="11"/>
      <c r="ADR1003" s="11"/>
      <c r="ADS1003" s="11"/>
      <c r="ADT1003" s="11"/>
      <c r="ADU1003" s="11"/>
      <c r="ADV1003" s="11"/>
      <c r="ADW1003" s="11"/>
      <c r="ADX1003" s="11"/>
      <c r="ADY1003" s="11"/>
      <c r="ADZ1003" s="11"/>
      <c r="AEA1003" s="11"/>
      <c r="AEB1003" s="11"/>
      <c r="AEC1003" s="11"/>
      <c r="AED1003" s="11"/>
      <c r="AEE1003" s="11"/>
      <c r="AEF1003" s="11"/>
      <c r="AEG1003" s="11"/>
      <c r="AEH1003" s="11"/>
      <c r="AEI1003" s="11"/>
      <c r="AEJ1003" s="11"/>
      <c r="AEK1003" s="11"/>
      <c r="AEL1003" s="11"/>
      <c r="AEM1003" s="11"/>
      <c r="AEN1003" s="11"/>
      <c r="AEO1003" s="11"/>
      <c r="AEP1003" s="11"/>
      <c r="AEQ1003" s="11"/>
      <c r="AER1003" s="11"/>
      <c r="AES1003" s="11"/>
      <c r="AET1003" s="11"/>
      <c r="AEU1003" s="11"/>
      <c r="AEV1003" s="11"/>
      <c r="AEW1003" s="11"/>
      <c r="AEX1003" s="11"/>
      <c r="AEY1003" s="11"/>
      <c r="AEZ1003" s="11"/>
      <c r="AFA1003" s="11"/>
      <c r="AFB1003" s="11"/>
      <c r="AFC1003" s="11"/>
      <c r="AFD1003" s="11"/>
      <c r="AFE1003" s="11"/>
      <c r="AFF1003" s="11"/>
      <c r="AFG1003" s="11"/>
      <c r="AFH1003" s="11"/>
      <c r="AFI1003" s="11"/>
      <c r="AFJ1003" s="11"/>
      <c r="AFK1003" s="11"/>
      <c r="AFL1003" s="11"/>
      <c r="AFM1003" s="11"/>
      <c r="AFN1003" s="11"/>
      <c r="AFO1003" s="11"/>
      <c r="AFP1003" s="11"/>
      <c r="AFQ1003" s="11"/>
      <c r="AFR1003" s="11"/>
      <c r="AFS1003" s="11"/>
      <c r="AFT1003" s="11"/>
      <c r="AFU1003" s="11"/>
      <c r="AFV1003" s="11"/>
      <c r="AFW1003" s="11"/>
      <c r="AFX1003" s="11"/>
      <c r="AFY1003" s="11"/>
      <c r="AFZ1003" s="11"/>
      <c r="AGA1003" s="11"/>
      <c r="AGB1003" s="11"/>
      <c r="AGC1003" s="11"/>
      <c r="AGD1003" s="11"/>
      <c r="AGE1003" s="11"/>
      <c r="AGF1003" s="11"/>
      <c r="AGG1003" s="11"/>
      <c r="AGH1003" s="11"/>
      <c r="AGI1003" s="11"/>
      <c r="AGJ1003" s="11"/>
      <c r="AGK1003" s="11"/>
      <c r="AGL1003" s="11"/>
      <c r="AGM1003" s="11"/>
      <c r="AGN1003" s="11"/>
      <c r="AGO1003" s="11"/>
      <c r="AGP1003" s="11"/>
      <c r="AGQ1003" s="11"/>
      <c r="AGR1003" s="11"/>
      <c r="AGS1003" s="11"/>
      <c r="AGT1003" s="11"/>
      <c r="AGU1003" s="11"/>
      <c r="AGV1003" s="11"/>
      <c r="AGW1003" s="11"/>
      <c r="AGX1003" s="11"/>
      <c r="AGY1003" s="11"/>
      <c r="AGZ1003" s="11"/>
      <c r="AHA1003" s="11"/>
      <c r="AHB1003" s="11"/>
      <c r="AHC1003" s="11"/>
      <c r="AHD1003" s="11"/>
      <c r="AHE1003" s="11"/>
      <c r="AHF1003" s="11"/>
      <c r="AHG1003" s="11"/>
      <c r="AHH1003" s="11"/>
      <c r="AHI1003" s="11"/>
      <c r="AHJ1003" s="11"/>
      <c r="AHK1003" s="11"/>
      <c r="AHL1003" s="11"/>
      <c r="AHM1003" s="11"/>
      <c r="AHN1003" s="11"/>
      <c r="AHO1003" s="11"/>
      <c r="AHP1003" s="11"/>
      <c r="AHQ1003" s="11"/>
      <c r="AHR1003" s="11"/>
      <c r="AHS1003" s="11"/>
      <c r="AHT1003" s="11"/>
      <c r="AHU1003" s="11"/>
      <c r="AHV1003" s="11"/>
      <c r="AHW1003" s="11"/>
      <c r="AHX1003" s="11"/>
      <c r="AHY1003" s="11"/>
      <c r="AHZ1003" s="11"/>
      <c r="AIA1003" s="11"/>
      <c r="AIB1003" s="11"/>
      <c r="AIC1003" s="11"/>
      <c r="AID1003" s="11"/>
      <c r="AIE1003" s="11"/>
      <c r="AIF1003" s="11"/>
      <c r="AIG1003" s="11"/>
      <c r="AIH1003" s="11"/>
      <c r="AII1003" s="11"/>
      <c r="AIJ1003" s="11"/>
      <c r="AIK1003" s="11"/>
      <c r="AIL1003" s="11"/>
      <c r="AIM1003" s="11"/>
      <c r="AIN1003" s="11"/>
      <c r="AIO1003" s="11"/>
      <c r="AIP1003" s="11"/>
      <c r="AIQ1003" s="11"/>
      <c r="AIR1003" s="11"/>
      <c r="AIS1003" s="11"/>
      <c r="AIT1003" s="11"/>
      <c r="AIU1003" s="11"/>
      <c r="AIV1003" s="11"/>
      <c r="AIW1003" s="11"/>
      <c r="AIX1003" s="11"/>
      <c r="AIY1003" s="11"/>
      <c r="AIZ1003" s="11"/>
      <c r="AJA1003" s="11"/>
      <c r="AJB1003" s="11"/>
      <c r="AJC1003" s="11"/>
      <c r="AJD1003" s="11"/>
      <c r="AJE1003" s="11"/>
      <c r="AJF1003" s="11"/>
      <c r="AJG1003" s="11"/>
      <c r="AJH1003" s="11"/>
      <c r="AJI1003" s="11"/>
      <c r="AJJ1003" s="11"/>
      <c r="AJK1003" s="11"/>
      <c r="AJL1003" s="11"/>
      <c r="AJM1003" s="11"/>
      <c r="AJN1003" s="11"/>
      <c r="AJO1003" s="11"/>
      <c r="AJP1003" s="11"/>
      <c r="AJQ1003" s="11"/>
      <c r="AJR1003" s="11"/>
      <c r="AJS1003" s="11"/>
      <c r="AJT1003" s="11"/>
      <c r="AJU1003" s="11"/>
      <c r="AJV1003" s="11"/>
      <c r="AJW1003" s="11"/>
      <c r="AJX1003" s="11"/>
      <c r="AJY1003" s="11"/>
      <c r="AJZ1003" s="11"/>
      <c r="AKA1003" s="11"/>
      <c r="AKB1003" s="11"/>
      <c r="AKC1003" s="11"/>
      <c r="AKD1003" s="11"/>
      <c r="AKE1003" s="11"/>
      <c r="AKF1003" s="11"/>
      <c r="AKG1003" s="11"/>
      <c r="AKH1003" s="11"/>
      <c r="AKI1003" s="11"/>
      <c r="AKJ1003" s="11"/>
      <c r="AKK1003" s="11"/>
      <c r="AKL1003" s="11"/>
      <c r="AKM1003" s="11"/>
      <c r="AKN1003" s="11"/>
      <c r="AKO1003" s="11"/>
      <c r="AKP1003" s="11"/>
      <c r="AKQ1003" s="11"/>
      <c r="AKR1003" s="11"/>
      <c r="AKS1003" s="11"/>
      <c r="AKT1003" s="11"/>
      <c r="AKU1003" s="11"/>
      <c r="AKV1003" s="11"/>
      <c r="AKW1003" s="11"/>
      <c r="AKX1003" s="11"/>
      <c r="AKY1003" s="11"/>
      <c r="AKZ1003" s="11"/>
      <c r="ALA1003" s="11"/>
      <c r="ALB1003" s="11"/>
      <c r="ALC1003" s="11"/>
      <c r="ALD1003" s="11"/>
      <c r="ALE1003" s="11"/>
      <c r="ALF1003" s="11"/>
      <c r="ALG1003" s="11"/>
      <c r="ALH1003" s="11"/>
      <c r="ALI1003" s="11"/>
      <c r="ALJ1003" s="11"/>
      <c r="ALK1003" s="11"/>
      <c r="ALL1003" s="11"/>
      <c r="ALM1003" s="11"/>
      <c r="ALN1003" s="11"/>
      <c r="ALO1003" s="11"/>
      <c r="ALP1003" s="11"/>
      <c r="ALQ1003" s="11"/>
      <c r="ALR1003" s="11"/>
      <c r="ALS1003" s="11"/>
      <c r="ALT1003" s="11"/>
      <c r="ALU1003" s="11"/>
      <c r="ALV1003" s="11"/>
      <c r="ALW1003" s="11"/>
      <c r="ALX1003" s="11"/>
      <c r="ALY1003" s="11"/>
      <c r="ALZ1003" s="11"/>
      <c r="AMA1003" s="11"/>
      <c r="AMB1003" s="11"/>
      <c r="AMC1003" s="11"/>
      <c r="AMD1003" s="11"/>
      <c r="AME1003" s="11"/>
      <c r="AMF1003" s="11"/>
      <c r="AMG1003" s="11"/>
      <c r="AMH1003" s="11"/>
      <c r="AMI1003" s="11"/>
      <c r="AMJ1003" s="11"/>
    </row>
    <row r="1004" spans="1:1024" s="9" customFormat="1" ht="56.25" x14ac:dyDescent="0.3">
      <c r="A1004" s="18">
        <v>40</v>
      </c>
      <c r="B1004" s="19"/>
      <c r="C1004" s="74"/>
      <c r="D1004" s="19"/>
      <c r="E1004" s="19"/>
      <c r="F1004" s="24"/>
      <c r="G1004" s="19"/>
      <c r="H1004" s="19"/>
      <c r="I1004" s="25">
        <v>3766.9</v>
      </c>
      <c r="J1004" s="25"/>
      <c r="K1004" s="61" t="s">
        <v>37</v>
      </c>
      <c r="L1004" s="34">
        <f t="shared" si="168"/>
        <v>209627.98499999999</v>
      </c>
      <c r="M1004" s="34">
        <f t="shared" si="169"/>
        <v>15293.614</v>
      </c>
      <c r="N1004" s="34">
        <f t="shared" si="164"/>
        <v>224921.59899999999</v>
      </c>
      <c r="O1004" s="201"/>
      <c r="P1004" s="34">
        <v>55.65</v>
      </c>
      <c r="Q1004" s="23">
        <v>4.0599999999999996</v>
      </c>
      <c r="R1004" s="24" t="s">
        <v>279</v>
      </c>
      <c r="S1004" s="24" t="s">
        <v>655</v>
      </c>
      <c r="T1004" s="8" t="s">
        <v>735</v>
      </c>
      <c r="U1004" s="7"/>
      <c r="V1004" s="8"/>
      <c r="W1004" s="7"/>
      <c r="X1004" s="7"/>
      <c r="Z1004" s="7"/>
      <c r="AA1004" s="7"/>
      <c r="AB1004" s="7"/>
      <c r="AC1004" s="10"/>
      <c r="DX1004" s="11"/>
      <c r="DY1004" s="11"/>
      <c r="DZ1004" s="11"/>
      <c r="EA1004" s="11"/>
      <c r="EB1004" s="11"/>
      <c r="EC1004" s="11"/>
      <c r="ED1004" s="11"/>
      <c r="EE1004" s="11"/>
      <c r="EF1004" s="11"/>
      <c r="EG1004" s="11"/>
      <c r="EH1004" s="11"/>
      <c r="EI1004" s="11"/>
      <c r="EJ1004" s="11"/>
      <c r="EK1004" s="11"/>
      <c r="EL1004" s="11"/>
      <c r="EM1004" s="11"/>
      <c r="EN1004" s="11"/>
      <c r="EO1004" s="11"/>
      <c r="EP1004" s="11"/>
      <c r="EQ1004" s="11"/>
      <c r="ER1004" s="11"/>
      <c r="ES1004" s="11"/>
      <c r="ET1004" s="11"/>
      <c r="EU1004" s="11"/>
      <c r="EV1004" s="11"/>
      <c r="EW1004" s="11"/>
      <c r="EX1004" s="11"/>
      <c r="EY1004" s="11"/>
      <c r="EZ1004" s="11"/>
      <c r="FA1004" s="11"/>
      <c r="FB1004" s="11"/>
      <c r="FC1004" s="11"/>
      <c r="FD1004" s="11"/>
      <c r="FE1004" s="11"/>
      <c r="FF1004" s="11"/>
      <c r="FG1004" s="11"/>
      <c r="FH1004" s="11"/>
      <c r="FI1004" s="11"/>
      <c r="FJ1004" s="11"/>
      <c r="FK1004" s="11"/>
      <c r="FL1004" s="11"/>
      <c r="FM1004" s="11"/>
      <c r="FN1004" s="11"/>
      <c r="FO1004" s="11"/>
      <c r="FP1004" s="11"/>
      <c r="FQ1004" s="11"/>
      <c r="FR1004" s="11"/>
      <c r="FS1004" s="11"/>
      <c r="FT1004" s="11"/>
      <c r="FU1004" s="11"/>
      <c r="FV1004" s="11"/>
      <c r="FW1004" s="11"/>
      <c r="FX1004" s="11"/>
      <c r="FY1004" s="11"/>
      <c r="FZ1004" s="11"/>
      <c r="GA1004" s="11"/>
      <c r="GB1004" s="11"/>
      <c r="GC1004" s="11"/>
      <c r="GD1004" s="11"/>
      <c r="GE1004" s="11"/>
      <c r="GF1004" s="11"/>
      <c r="GG1004" s="11"/>
      <c r="GH1004" s="11"/>
      <c r="GI1004" s="11"/>
      <c r="GJ1004" s="11"/>
      <c r="GK1004" s="11"/>
      <c r="GL1004" s="11"/>
      <c r="GM1004" s="11"/>
      <c r="GN1004" s="11"/>
      <c r="GO1004" s="11"/>
      <c r="GP1004" s="11"/>
      <c r="GQ1004" s="11"/>
      <c r="GR1004" s="11"/>
      <c r="GS1004" s="11"/>
      <c r="GT1004" s="11"/>
      <c r="GU1004" s="11"/>
      <c r="GV1004" s="11"/>
      <c r="GW1004" s="11"/>
      <c r="GX1004" s="11"/>
      <c r="GY1004" s="11"/>
      <c r="GZ1004" s="11"/>
      <c r="HA1004" s="11"/>
      <c r="HB1004" s="11"/>
      <c r="HC1004" s="11"/>
      <c r="HD1004" s="11"/>
      <c r="HE1004" s="11"/>
      <c r="HF1004" s="11"/>
      <c r="HG1004" s="11"/>
      <c r="HH1004" s="11"/>
      <c r="HI1004" s="11"/>
      <c r="HJ1004" s="11"/>
      <c r="HK1004" s="11"/>
      <c r="HL1004" s="11"/>
      <c r="HM1004" s="11"/>
      <c r="HN1004" s="11"/>
      <c r="HO1004" s="11"/>
      <c r="HP1004" s="11"/>
      <c r="HQ1004" s="11"/>
      <c r="HR1004" s="11"/>
      <c r="HS1004" s="11"/>
      <c r="HT1004" s="11"/>
      <c r="HU1004" s="11"/>
      <c r="HV1004" s="11"/>
      <c r="HW1004" s="11"/>
      <c r="HX1004" s="11"/>
      <c r="HY1004" s="11"/>
      <c r="HZ1004" s="11"/>
      <c r="IA1004" s="11"/>
      <c r="IB1004" s="11"/>
      <c r="IC1004" s="11"/>
      <c r="ID1004" s="11"/>
      <c r="IE1004" s="11"/>
      <c r="IF1004" s="11"/>
      <c r="IG1004" s="11"/>
      <c r="IH1004" s="11"/>
      <c r="II1004" s="11"/>
      <c r="IJ1004" s="11"/>
      <c r="IK1004" s="11"/>
      <c r="IL1004" s="11"/>
      <c r="IM1004" s="11"/>
      <c r="IN1004" s="11"/>
      <c r="IO1004" s="11"/>
      <c r="IP1004" s="11"/>
      <c r="IQ1004" s="11"/>
      <c r="IR1004" s="11"/>
      <c r="IS1004" s="11"/>
      <c r="IT1004" s="11"/>
      <c r="IU1004" s="11"/>
      <c r="IV1004" s="11"/>
      <c r="IW1004" s="11"/>
      <c r="IX1004" s="11"/>
      <c r="IY1004" s="11"/>
      <c r="IZ1004" s="11"/>
      <c r="JA1004" s="11"/>
      <c r="JB1004" s="11"/>
      <c r="JC1004" s="11"/>
      <c r="JD1004" s="11"/>
      <c r="JE1004" s="11"/>
      <c r="JF1004" s="11"/>
      <c r="JG1004" s="11"/>
      <c r="JH1004" s="11"/>
      <c r="JI1004" s="11"/>
      <c r="JJ1004" s="11"/>
      <c r="JK1004" s="11"/>
      <c r="JL1004" s="11"/>
      <c r="JM1004" s="11"/>
      <c r="JN1004" s="11"/>
      <c r="JO1004" s="11"/>
      <c r="JP1004" s="11"/>
      <c r="JQ1004" s="11"/>
      <c r="JR1004" s="11"/>
      <c r="JS1004" s="11"/>
      <c r="JT1004" s="11"/>
      <c r="JU1004" s="11"/>
      <c r="JV1004" s="11"/>
      <c r="JW1004" s="11"/>
      <c r="JX1004" s="11"/>
      <c r="JY1004" s="11"/>
      <c r="JZ1004" s="11"/>
      <c r="KA1004" s="11"/>
      <c r="KB1004" s="11"/>
      <c r="KC1004" s="11"/>
      <c r="KD1004" s="11"/>
      <c r="KE1004" s="11"/>
      <c r="KF1004" s="11"/>
      <c r="KG1004" s="11"/>
      <c r="KH1004" s="11"/>
      <c r="KI1004" s="11"/>
      <c r="KJ1004" s="11"/>
      <c r="KK1004" s="11"/>
      <c r="KL1004" s="11"/>
      <c r="KM1004" s="11"/>
      <c r="KN1004" s="11"/>
      <c r="KO1004" s="11"/>
      <c r="KP1004" s="11"/>
      <c r="KQ1004" s="11"/>
      <c r="KR1004" s="11"/>
      <c r="KS1004" s="11"/>
      <c r="KT1004" s="11"/>
      <c r="KU1004" s="11"/>
      <c r="KV1004" s="11"/>
      <c r="KW1004" s="11"/>
      <c r="KX1004" s="11"/>
      <c r="KY1004" s="11"/>
      <c r="KZ1004" s="11"/>
      <c r="LA1004" s="11"/>
      <c r="LB1004" s="11"/>
      <c r="LC1004" s="11"/>
      <c r="LD1004" s="11"/>
      <c r="LE1004" s="11"/>
      <c r="LF1004" s="11"/>
      <c r="LG1004" s="11"/>
      <c r="LH1004" s="11"/>
      <c r="LI1004" s="11"/>
      <c r="LJ1004" s="11"/>
      <c r="LK1004" s="11"/>
      <c r="LL1004" s="11"/>
      <c r="LM1004" s="11"/>
      <c r="LN1004" s="11"/>
      <c r="LO1004" s="11"/>
      <c r="LP1004" s="11"/>
      <c r="LQ1004" s="11"/>
      <c r="LR1004" s="11"/>
      <c r="LS1004" s="11"/>
      <c r="LT1004" s="11"/>
      <c r="LU1004" s="11"/>
      <c r="LV1004" s="11"/>
      <c r="LW1004" s="11"/>
      <c r="LX1004" s="11"/>
      <c r="LY1004" s="11"/>
      <c r="LZ1004" s="11"/>
      <c r="MA1004" s="11"/>
      <c r="MB1004" s="11"/>
      <c r="MC1004" s="11"/>
      <c r="MD1004" s="11"/>
      <c r="ME1004" s="11"/>
      <c r="MF1004" s="11"/>
      <c r="MG1004" s="11"/>
      <c r="MH1004" s="11"/>
      <c r="MI1004" s="11"/>
      <c r="MJ1004" s="11"/>
      <c r="MK1004" s="11"/>
      <c r="ML1004" s="11"/>
      <c r="MM1004" s="11"/>
      <c r="MN1004" s="11"/>
      <c r="MO1004" s="11"/>
      <c r="MP1004" s="11"/>
      <c r="MQ1004" s="11"/>
      <c r="MR1004" s="11"/>
      <c r="MS1004" s="11"/>
      <c r="MT1004" s="11"/>
      <c r="MU1004" s="11"/>
      <c r="MV1004" s="11"/>
      <c r="MW1004" s="11"/>
      <c r="MX1004" s="11"/>
      <c r="MY1004" s="11"/>
      <c r="MZ1004" s="11"/>
      <c r="NA1004" s="11"/>
      <c r="NB1004" s="11"/>
      <c r="NC1004" s="11"/>
      <c r="ND1004" s="11"/>
      <c r="NE1004" s="11"/>
      <c r="NF1004" s="11"/>
      <c r="NG1004" s="11"/>
      <c r="NH1004" s="11"/>
      <c r="NI1004" s="11"/>
      <c r="NJ1004" s="11"/>
      <c r="NK1004" s="11"/>
      <c r="NL1004" s="11"/>
      <c r="NM1004" s="11"/>
      <c r="NN1004" s="11"/>
      <c r="NO1004" s="11"/>
      <c r="NP1004" s="11"/>
      <c r="NQ1004" s="11"/>
      <c r="NR1004" s="11"/>
      <c r="NS1004" s="11"/>
      <c r="NT1004" s="11"/>
      <c r="NU1004" s="11"/>
      <c r="NV1004" s="11"/>
      <c r="NW1004" s="11"/>
      <c r="NX1004" s="11"/>
      <c r="NY1004" s="11"/>
      <c r="NZ1004" s="11"/>
      <c r="OA1004" s="11"/>
      <c r="OB1004" s="11"/>
      <c r="OC1004" s="11"/>
      <c r="OD1004" s="11"/>
      <c r="OE1004" s="11"/>
      <c r="OF1004" s="11"/>
      <c r="OG1004" s="11"/>
      <c r="OH1004" s="11"/>
      <c r="OI1004" s="11"/>
      <c r="OJ1004" s="11"/>
      <c r="OK1004" s="11"/>
      <c r="OL1004" s="11"/>
      <c r="OM1004" s="11"/>
      <c r="ON1004" s="11"/>
      <c r="OO1004" s="11"/>
      <c r="OP1004" s="11"/>
      <c r="OQ1004" s="11"/>
      <c r="OR1004" s="11"/>
      <c r="OS1004" s="11"/>
      <c r="OT1004" s="11"/>
      <c r="OU1004" s="11"/>
      <c r="OV1004" s="11"/>
      <c r="OW1004" s="11"/>
      <c r="OX1004" s="11"/>
      <c r="OY1004" s="11"/>
      <c r="OZ1004" s="11"/>
      <c r="PA1004" s="11"/>
      <c r="PB1004" s="11"/>
      <c r="PC1004" s="11"/>
      <c r="PD1004" s="11"/>
      <c r="PE1004" s="11"/>
      <c r="PF1004" s="11"/>
      <c r="PG1004" s="11"/>
      <c r="PH1004" s="11"/>
      <c r="PI1004" s="11"/>
      <c r="PJ1004" s="11"/>
      <c r="PK1004" s="11"/>
      <c r="PL1004" s="11"/>
      <c r="PM1004" s="11"/>
      <c r="PN1004" s="11"/>
      <c r="PO1004" s="11"/>
      <c r="PP1004" s="11"/>
      <c r="PQ1004" s="11"/>
      <c r="PR1004" s="11"/>
      <c r="PS1004" s="11"/>
      <c r="PT1004" s="11"/>
      <c r="PU1004" s="11"/>
      <c r="PV1004" s="11"/>
      <c r="PW1004" s="11"/>
      <c r="PX1004" s="11"/>
      <c r="PY1004" s="11"/>
      <c r="PZ1004" s="11"/>
      <c r="QA1004" s="11"/>
      <c r="QB1004" s="11"/>
      <c r="QC1004" s="11"/>
      <c r="QD1004" s="11"/>
      <c r="QE1004" s="11"/>
      <c r="QF1004" s="11"/>
      <c r="QG1004" s="11"/>
      <c r="QH1004" s="11"/>
      <c r="QI1004" s="11"/>
      <c r="QJ1004" s="11"/>
      <c r="QK1004" s="11"/>
      <c r="QL1004" s="11"/>
      <c r="QM1004" s="11"/>
      <c r="QN1004" s="11"/>
      <c r="QO1004" s="11"/>
      <c r="QP1004" s="11"/>
      <c r="QQ1004" s="11"/>
      <c r="QR1004" s="11"/>
      <c r="QS1004" s="11"/>
      <c r="QT1004" s="11"/>
      <c r="QU1004" s="11"/>
      <c r="QV1004" s="11"/>
      <c r="QW1004" s="11"/>
      <c r="QX1004" s="11"/>
      <c r="QY1004" s="11"/>
      <c r="QZ1004" s="11"/>
      <c r="RA1004" s="11"/>
      <c r="RB1004" s="11"/>
      <c r="RC1004" s="11"/>
      <c r="RD1004" s="11"/>
      <c r="RE1004" s="11"/>
      <c r="RF1004" s="11"/>
      <c r="RG1004" s="11"/>
      <c r="RH1004" s="11"/>
      <c r="RI1004" s="11"/>
      <c r="RJ1004" s="11"/>
      <c r="RK1004" s="11"/>
      <c r="RL1004" s="11"/>
      <c r="RM1004" s="11"/>
      <c r="RN1004" s="11"/>
      <c r="RO1004" s="11"/>
      <c r="RP1004" s="11"/>
      <c r="RQ1004" s="11"/>
      <c r="RR1004" s="11"/>
      <c r="RS1004" s="11"/>
      <c r="RT1004" s="11"/>
      <c r="RU1004" s="11"/>
      <c r="RV1004" s="11"/>
      <c r="RW1004" s="11"/>
      <c r="RX1004" s="11"/>
      <c r="RY1004" s="11"/>
      <c r="RZ1004" s="11"/>
      <c r="SA1004" s="11"/>
      <c r="SB1004" s="11"/>
      <c r="SC1004" s="11"/>
      <c r="SD1004" s="11"/>
      <c r="SE1004" s="11"/>
      <c r="SF1004" s="11"/>
      <c r="SG1004" s="11"/>
      <c r="SH1004" s="11"/>
      <c r="SI1004" s="11"/>
      <c r="SJ1004" s="11"/>
      <c r="SK1004" s="11"/>
      <c r="SL1004" s="11"/>
      <c r="SM1004" s="11"/>
      <c r="SN1004" s="11"/>
      <c r="SO1004" s="11"/>
      <c r="SP1004" s="11"/>
      <c r="SQ1004" s="11"/>
      <c r="SR1004" s="11"/>
      <c r="SS1004" s="11"/>
      <c r="ST1004" s="11"/>
      <c r="SU1004" s="11"/>
      <c r="SV1004" s="11"/>
      <c r="SW1004" s="11"/>
      <c r="SX1004" s="11"/>
      <c r="SY1004" s="11"/>
      <c r="SZ1004" s="11"/>
      <c r="TA1004" s="11"/>
      <c r="TB1004" s="11"/>
      <c r="TC1004" s="11"/>
      <c r="TD1004" s="11"/>
      <c r="TE1004" s="11"/>
      <c r="TF1004" s="11"/>
      <c r="TG1004" s="11"/>
      <c r="TH1004" s="11"/>
      <c r="TI1004" s="11"/>
      <c r="TJ1004" s="11"/>
      <c r="TK1004" s="11"/>
      <c r="TL1004" s="11"/>
      <c r="TM1004" s="11"/>
      <c r="TN1004" s="11"/>
      <c r="TO1004" s="11"/>
      <c r="TP1004" s="11"/>
      <c r="TQ1004" s="11"/>
      <c r="TR1004" s="11"/>
      <c r="TS1004" s="11"/>
      <c r="TT1004" s="11"/>
      <c r="TU1004" s="11"/>
      <c r="TV1004" s="11"/>
      <c r="TW1004" s="11"/>
      <c r="TX1004" s="11"/>
      <c r="TY1004" s="11"/>
      <c r="TZ1004" s="11"/>
      <c r="UA1004" s="11"/>
      <c r="UB1004" s="11"/>
      <c r="UC1004" s="11"/>
      <c r="UD1004" s="11"/>
      <c r="UE1004" s="11"/>
      <c r="UF1004" s="11"/>
      <c r="UG1004" s="11"/>
      <c r="UH1004" s="11"/>
      <c r="UI1004" s="11"/>
      <c r="UJ1004" s="11"/>
      <c r="UK1004" s="11"/>
      <c r="UL1004" s="11"/>
      <c r="UM1004" s="11"/>
      <c r="UN1004" s="11"/>
      <c r="UO1004" s="11"/>
      <c r="UP1004" s="11"/>
      <c r="UQ1004" s="11"/>
      <c r="UR1004" s="11"/>
      <c r="US1004" s="11"/>
      <c r="UT1004" s="11"/>
      <c r="UU1004" s="11"/>
      <c r="UV1004" s="11"/>
      <c r="UW1004" s="11"/>
      <c r="UX1004" s="11"/>
      <c r="UY1004" s="11"/>
      <c r="UZ1004" s="11"/>
      <c r="VA1004" s="11"/>
      <c r="VB1004" s="11"/>
      <c r="VC1004" s="11"/>
      <c r="VD1004" s="11"/>
      <c r="VE1004" s="11"/>
      <c r="VF1004" s="11"/>
      <c r="VG1004" s="11"/>
      <c r="VH1004" s="11"/>
      <c r="VI1004" s="11"/>
      <c r="VJ1004" s="11"/>
      <c r="VK1004" s="11"/>
      <c r="VL1004" s="11"/>
      <c r="VM1004" s="11"/>
      <c r="VN1004" s="11"/>
      <c r="VO1004" s="11"/>
      <c r="VP1004" s="11"/>
      <c r="VQ1004" s="11"/>
      <c r="VR1004" s="11"/>
      <c r="VS1004" s="11"/>
      <c r="VT1004" s="11"/>
      <c r="VU1004" s="11"/>
      <c r="VV1004" s="11"/>
      <c r="VW1004" s="11"/>
      <c r="VX1004" s="11"/>
      <c r="VY1004" s="11"/>
      <c r="VZ1004" s="11"/>
      <c r="WA1004" s="11"/>
      <c r="WB1004" s="11"/>
      <c r="WC1004" s="11"/>
      <c r="WD1004" s="11"/>
      <c r="WE1004" s="11"/>
      <c r="WF1004" s="11"/>
      <c r="WG1004" s="11"/>
      <c r="WH1004" s="11"/>
      <c r="WI1004" s="11"/>
      <c r="WJ1004" s="11"/>
      <c r="WK1004" s="11"/>
      <c r="WL1004" s="11"/>
      <c r="WM1004" s="11"/>
      <c r="WN1004" s="11"/>
      <c r="WO1004" s="11"/>
      <c r="WP1004" s="11"/>
      <c r="WQ1004" s="11"/>
      <c r="WR1004" s="11"/>
      <c r="WS1004" s="11"/>
      <c r="WT1004" s="11"/>
      <c r="WU1004" s="11"/>
      <c r="WV1004" s="11"/>
      <c r="WW1004" s="11"/>
      <c r="WX1004" s="11"/>
      <c r="WY1004" s="11"/>
      <c r="WZ1004" s="11"/>
      <c r="XA1004" s="11"/>
      <c r="XB1004" s="11"/>
      <c r="XC1004" s="11"/>
      <c r="XD1004" s="11"/>
      <c r="XE1004" s="11"/>
      <c r="XF1004" s="11"/>
      <c r="XG1004" s="11"/>
      <c r="XH1004" s="11"/>
      <c r="XI1004" s="11"/>
      <c r="XJ1004" s="11"/>
      <c r="XK1004" s="11"/>
      <c r="XL1004" s="11"/>
      <c r="XM1004" s="11"/>
      <c r="XN1004" s="11"/>
      <c r="XO1004" s="11"/>
      <c r="XP1004" s="11"/>
      <c r="XQ1004" s="11"/>
      <c r="XR1004" s="11"/>
      <c r="XS1004" s="11"/>
      <c r="XT1004" s="11"/>
      <c r="XU1004" s="11"/>
      <c r="XV1004" s="11"/>
      <c r="XW1004" s="11"/>
      <c r="XX1004" s="11"/>
      <c r="XY1004" s="11"/>
      <c r="XZ1004" s="11"/>
      <c r="YA1004" s="11"/>
      <c r="YB1004" s="11"/>
      <c r="YC1004" s="11"/>
      <c r="YD1004" s="11"/>
      <c r="YE1004" s="11"/>
      <c r="YF1004" s="11"/>
      <c r="YG1004" s="11"/>
      <c r="YH1004" s="11"/>
      <c r="YI1004" s="11"/>
      <c r="YJ1004" s="11"/>
      <c r="YK1004" s="11"/>
      <c r="YL1004" s="11"/>
      <c r="YM1004" s="11"/>
      <c r="YN1004" s="11"/>
      <c r="YO1004" s="11"/>
      <c r="YP1004" s="11"/>
      <c r="YQ1004" s="11"/>
      <c r="YR1004" s="11"/>
      <c r="YS1004" s="11"/>
      <c r="YT1004" s="11"/>
      <c r="YU1004" s="11"/>
      <c r="YV1004" s="11"/>
      <c r="YW1004" s="11"/>
      <c r="YX1004" s="11"/>
      <c r="YY1004" s="11"/>
      <c r="YZ1004" s="11"/>
      <c r="ZA1004" s="11"/>
      <c r="ZB1004" s="11"/>
      <c r="ZC1004" s="11"/>
      <c r="ZD1004" s="11"/>
      <c r="ZE1004" s="11"/>
      <c r="ZF1004" s="11"/>
      <c r="ZG1004" s="11"/>
      <c r="ZH1004" s="11"/>
      <c r="ZI1004" s="11"/>
      <c r="ZJ1004" s="11"/>
      <c r="ZK1004" s="11"/>
      <c r="ZL1004" s="11"/>
      <c r="ZM1004" s="11"/>
      <c r="ZN1004" s="11"/>
      <c r="ZO1004" s="11"/>
      <c r="ZP1004" s="11"/>
      <c r="ZQ1004" s="11"/>
      <c r="ZR1004" s="11"/>
      <c r="ZS1004" s="11"/>
      <c r="ZT1004" s="11"/>
      <c r="ZU1004" s="11"/>
      <c r="ZV1004" s="11"/>
      <c r="ZW1004" s="11"/>
      <c r="ZX1004" s="11"/>
      <c r="ZY1004" s="11"/>
      <c r="ZZ1004" s="11"/>
      <c r="AAA1004" s="11"/>
      <c r="AAB1004" s="11"/>
      <c r="AAC1004" s="11"/>
      <c r="AAD1004" s="11"/>
      <c r="AAE1004" s="11"/>
      <c r="AAF1004" s="11"/>
      <c r="AAG1004" s="11"/>
      <c r="AAH1004" s="11"/>
      <c r="AAI1004" s="11"/>
      <c r="AAJ1004" s="11"/>
      <c r="AAK1004" s="11"/>
      <c r="AAL1004" s="11"/>
      <c r="AAM1004" s="11"/>
      <c r="AAN1004" s="11"/>
      <c r="AAO1004" s="11"/>
      <c r="AAP1004" s="11"/>
      <c r="AAQ1004" s="11"/>
      <c r="AAR1004" s="11"/>
      <c r="AAS1004" s="11"/>
      <c r="AAT1004" s="11"/>
      <c r="AAU1004" s="11"/>
      <c r="AAV1004" s="11"/>
      <c r="AAW1004" s="11"/>
      <c r="AAX1004" s="11"/>
      <c r="AAY1004" s="11"/>
      <c r="AAZ1004" s="11"/>
      <c r="ABA1004" s="11"/>
      <c r="ABB1004" s="11"/>
      <c r="ABC1004" s="11"/>
      <c r="ABD1004" s="11"/>
      <c r="ABE1004" s="11"/>
      <c r="ABF1004" s="11"/>
      <c r="ABG1004" s="11"/>
      <c r="ABH1004" s="11"/>
      <c r="ABI1004" s="11"/>
      <c r="ABJ1004" s="11"/>
      <c r="ABK1004" s="11"/>
      <c r="ABL1004" s="11"/>
      <c r="ABM1004" s="11"/>
      <c r="ABN1004" s="11"/>
      <c r="ABO1004" s="11"/>
      <c r="ABP1004" s="11"/>
      <c r="ABQ1004" s="11"/>
      <c r="ABR1004" s="11"/>
      <c r="ABS1004" s="11"/>
      <c r="ABT1004" s="11"/>
      <c r="ABU1004" s="11"/>
      <c r="ABV1004" s="11"/>
      <c r="ABW1004" s="11"/>
      <c r="ABX1004" s="11"/>
      <c r="ABY1004" s="11"/>
      <c r="ABZ1004" s="11"/>
      <c r="ACA1004" s="11"/>
      <c r="ACB1004" s="11"/>
      <c r="ACC1004" s="11"/>
      <c r="ACD1004" s="11"/>
      <c r="ACE1004" s="11"/>
      <c r="ACF1004" s="11"/>
      <c r="ACG1004" s="11"/>
      <c r="ACH1004" s="11"/>
      <c r="ACI1004" s="11"/>
      <c r="ACJ1004" s="11"/>
      <c r="ACK1004" s="11"/>
      <c r="ACL1004" s="11"/>
      <c r="ACM1004" s="11"/>
      <c r="ACN1004" s="11"/>
      <c r="ACO1004" s="11"/>
      <c r="ACP1004" s="11"/>
      <c r="ACQ1004" s="11"/>
      <c r="ACR1004" s="11"/>
      <c r="ACS1004" s="11"/>
      <c r="ACT1004" s="11"/>
      <c r="ACU1004" s="11"/>
      <c r="ACV1004" s="11"/>
      <c r="ACW1004" s="11"/>
      <c r="ACX1004" s="11"/>
      <c r="ACY1004" s="11"/>
      <c r="ACZ1004" s="11"/>
      <c r="ADA1004" s="11"/>
      <c r="ADB1004" s="11"/>
      <c r="ADC1004" s="11"/>
      <c r="ADD1004" s="11"/>
      <c r="ADE1004" s="11"/>
      <c r="ADF1004" s="11"/>
      <c r="ADG1004" s="11"/>
      <c r="ADH1004" s="11"/>
      <c r="ADI1004" s="11"/>
      <c r="ADJ1004" s="11"/>
      <c r="ADK1004" s="11"/>
      <c r="ADL1004" s="11"/>
      <c r="ADM1004" s="11"/>
      <c r="ADN1004" s="11"/>
      <c r="ADO1004" s="11"/>
      <c r="ADP1004" s="11"/>
      <c r="ADQ1004" s="11"/>
      <c r="ADR1004" s="11"/>
      <c r="ADS1004" s="11"/>
      <c r="ADT1004" s="11"/>
      <c r="ADU1004" s="11"/>
      <c r="ADV1004" s="11"/>
      <c r="ADW1004" s="11"/>
      <c r="ADX1004" s="11"/>
      <c r="ADY1004" s="11"/>
      <c r="ADZ1004" s="11"/>
      <c r="AEA1004" s="11"/>
      <c r="AEB1004" s="11"/>
      <c r="AEC1004" s="11"/>
      <c r="AED1004" s="11"/>
      <c r="AEE1004" s="11"/>
      <c r="AEF1004" s="11"/>
      <c r="AEG1004" s="11"/>
      <c r="AEH1004" s="11"/>
      <c r="AEI1004" s="11"/>
      <c r="AEJ1004" s="11"/>
      <c r="AEK1004" s="11"/>
      <c r="AEL1004" s="11"/>
      <c r="AEM1004" s="11"/>
      <c r="AEN1004" s="11"/>
      <c r="AEO1004" s="11"/>
      <c r="AEP1004" s="11"/>
      <c r="AEQ1004" s="11"/>
      <c r="AER1004" s="11"/>
      <c r="AES1004" s="11"/>
      <c r="AET1004" s="11"/>
      <c r="AEU1004" s="11"/>
      <c r="AEV1004" s="11"/>
      <c r="AEW1004" s="11"/>
      <c r="AEX1004" s="11"/>
      <c r="AEY1004" s="11"/>
      <c r="AEZ1004" s="11"/>
      <c r="AFA1004" s="11"/>
      <c r="AFB1004" s="11"/>
      <c r="AFC1004" s="11"/>
      <c r="AFD1004" s="11"/>
      <c r="AFE1004" s="11"/>
      <c r="AFF1004" s="11"/>
      <c r="AFG1004" s="11"/>
      <c r="AFH1004" s="11"/>
      <c r="AFI1004" s="11"/>
      <c r="AFJ1004" s="11"/>
      <c r="AFK1004" s="11"/>
      <c r="AFL1004" s="11"/>
      <c r="AFM1004" s="11"/>
      <c r="AFN1004" s="11"/>
      <c r="AFO1004" s="11"/>
      <c r="AFP1004" s="11"/>
      <c r="AFQ1004" s="11"/>
      <c r="AFR1004" s="11"/>
      <c r="AFS1004" s="11"/>
      <c r="AFT1004" s="11"/>
      <c r="AFU1004" s="11"/>
      <c r="AFV1004" s="11"/>
      <c r="AFW1004" s="11"/>
      <c r="AFX1004" s="11"/>
      <c r="AFY1004" s="11"/>
      <c r="AFZ1004" s="11"/>
      <c r="AGA1004" s="11"/>
      <c r="AGB1004" s="11"/>
      <c r="AGC1004" s="11"/>
      <c r="AGD1004" s="11"/>
      <c r="AGE1004" s="11"/>
      <c r="AGF1004" s="11"/>
      <c r="AGG1004" s="11"/>
      <c r="AGH1004" s="11"/>
      <c r="AGI1004" s="11"/>
      <c r="AGJ1004" s="11"/>
      <c r="AGK1004" s="11"/>
      <c r="AGL1004" s="11"/>
      <c r="AGM1004" s="11"/>
      <c r="AGN1004" s="11"/>
      <c r="AGO1004" s="11"/>
      <c r="AGP1004" s="11"/>
      <c r="AGQ1004" s="11"/>
      <c r="AGR1004" s="11"/>
      <c r="AGS1004" s="11"/>
      <c r="AGT1004" s="11"/>
      <c r="AGU1004" s="11"/>
      <c r="AGV1004" s="11"/>
      <c r="AGW1004" s="11"/>
      <c r="AGX1004" s="11"/>
      <c r="AGY1004" s="11"/>
      <c r="AGZ1004" s="11"/>
      <c r="AHA1004" s="11"/>
      <c r="AHB1004" s="11"/>
      <c r="AHC1004" s="11"/>
      <c r="AHD1004" s="11"/>
      <c r="AHE1004" s="11"/>
      <c r="AHF1004" s="11"/>
      <c r="AHG1004" s="11"/>
      <c r="AHH1004" s="11"/>
      <c r="AHI1004" s="11"/>
      <c r="AHJ1004" s="11"/>
      <c r="AHK1004" s="11"/>
      <c r="AHL1004" s="11"/>
      <c r="AHM1004" s="11"/>
      <c r="AHN1004" s="11"/>
      <c r="AHO1004" s="11"/>
      <c r="AHP1004" s="11"/>
      <c r="AHQ1004" s="11"/>
      <c r="AHR1004" s="11"/>
      <c r="AHS1004" s="11"/>
      <c r="AHT1004" s="11"/>
      <c r="AHU1004" s="11"/>
      <c r="AHV1004" s="11"/>
      <c r="AHW1004" s="11"/>
      <c r="AHX1004" s="11"/>
      <c r="AHY1004" s="11"/>
      <c r="AHZ1004" s="11"/>
      <c r="AIA1004" s="11"/>
      <c r="AIB1004" s="11"/>
      <c r="AIC1004" s="11"/>
      <c r="AID1004" s="11"/>
      <c r="AIE1004" s="11"/>
      <c r="AIF1004" s="11"/>
      <c r="AIG1004" s="11"/>
      <c r="AIH1004" s="11"/>
      <c r="AII1004" s="11"/>
      <c r="AIJ1004" s="11"/>
      <c r="AIK1004" s="11"/>
      <c r="AIL1004" s="11"/>
      <c r="AIM1004" s="11"/>
      <c r="AIN1004" s="11"/>
      <c r="AIO1004" s="11"/>
      <c r="AIP1004" s="11"/>
      <c r="AIQ1004" s="11"/>
      <c r="AIR1004" s="11"/>
      <c r="AIS1004" s="11"/>
      <c r="AIT1004" s="11"/>
      <c r="AIU1004" s="11"/>
      <c r="AIV1004" s="11"/>
      <c r="AIW1004" s="11"/>
      <c r="AIX1004" s="11"/>
      <c r="AIY1004" s="11"/>
      <c r="AIZ1004" s="11"/>
      <c r="AJA1004" s="11"/>
      <c r="AJB1004" s="11"/>
      <c r="AJC1004" s="11"/>
      <c r="AJD1004" s="11"/>
      <c r="AJE1004" s="11"/>
      <c r="AJF1004" s="11"/>
      <c r="AJG1004" s="11"/>
      <c r="AJH1004" s="11"/>
      <c r="AJI1004" s="11"/>
      <c r="AJJ1004" s="11"/>
      <c r="AJK1004" s="11"/>
      <c r="AJL1004" s="11"/>
      <c r="AJM1004" s="11"/>
      <c r="AJN1004" s="11"/>
      <c r="AJO1004" s="11"/>
      <c r="AJP1004" s="11"/>
      <c r="AJQ1004" s="11"/>
      <c r="AJR1004" s="11"/>
      <c r="AJS1004" s="11"/>
      <c r="AJT1004" s="11"/>
      <c r="AJU1004" s="11"/>
      <c r="AJV1004" s="11"/>
      <c r="AJW1004" s="11"/>
      <c r="AJX1004" s="11"/>
      <c r="AJY1004" s="11"/>
      <c r="AJZ1004" s="11"/>
      <c r="AKA1004" s="11"/>
      <c r="AKB1004" s="11"/>
      <c r="AKC1004" s="11"/>
      <c r="AKD1004" s="11"/>
      <c r="AKE1004" s="11"/>
      <c r="AKF1004" s="11"/>
      <c r="AKG1004" s="11"/>
      <c r="AKH1004" s="11"/>
      <c r="AKI1004" s="11"/>
      <c r="AKJ1004" s="11"/>
      <c r="AKK1004" s="11"/>
      <c r="AKL1004" s="11"/>
      <c r="AKM1004" s="11"/>
      <c r="AKN1004" s="11"/>
      <c r="AKO1004" s="11"/>
      <c r="AKP1004" s="11"/>
      <c r="AKQ1004" s="11"/>
      <c r="AKR1004" s="11"/>
      <c r="AKS1004" s="11"/>
      <c r="AKT1004" s="11"/>
      <c r="AKU1004" s="11"/>
      <c r="AKV1004" s="11"/>
      <c r="AKW1004" s="11"/>
      <c r="AKX1004" s="11"/>
      <c r="AKY1004" s="11"/>
      <c r="AKZ1004" s="11"/>
      <c r="ALA1004" s="11"/>
      <c r="ALB1004" s="11"/>
      <c r="ALC1004" s="11"/>
      <c r="ALD1004" s="11"/>
      <c r="ALE1004" s="11"/>
      <c r="ALF1004" s="11"/>
      <c r="ALG1004" s="11"/>
      <c r="ALH1004" s="11"/>
      <c r="ALI1004" s="11"/>
      <c r="ALJ1004" s="11"/>
      <c r="ALK1004" s="11"/>
      <c r="ALL1004" s="11"/>
      <c r="ALM1004" s="11"/>
      <c r="ALN1004" s="11"/>
      <c r="ALO1004" s="11"/>
      <c r="ALP1004" s="11"/>
      <c r="ALQ1004" s="11"/>
      <c r="ALR1004" s="11"/>
      <c r="ALS1004" s="11"/>
      <c r="ALT1004" s="11"/>
      <c r="ALU1004" s="11"/>
      <c r="ALV1004" s="11"/>
      <c r="ALW1004" s="11"/>
      <c r="ALX1004" s="11"/>
      <c r="ALY1004" s="11"/>
      <c r="ALZ1004" s="11"/>
      <c r="AMA1004" s="11"/>
      <c r="AMB1004" s="11"/>
      <c r="AMC1004" s="11"/>
      <c r="AMD1004" s="11"/>
      <c r="AME1004" s="11"/>
      <c r="AMF1004" s="11"/>
      <c r="AMG1004" s="11"/>
      <c r="AMH1004" s="11"/>
      <c r="AMI1004" s="11"/>
      <c r="AMJ1004" s="11"/>
    </row>
    <row r="1005" spans="1:1024" s="9" customFormat="1" ht="56.25" x14ac:dyDescent="0.3">
      <c r="A1005" s="18">
        <v>41</v>
      </c>
      <c r="B1005" s="19"/>
      <c r="C1005" s="74"/>
      <c r="D1005" s="19"/>
      <c r="E1005" s="19"/>
      <c r="F1005" s="24"/>
      <c r="G1005" s="19"/>
      <c r="H1005" s="19"/>
      <c r="I1005" s="25">
        <v>3766.9</v>
      </c>
      <c r="J1005" s="25"/>
      <c r="K1005" s="61" t="s">
        <v>93</v>
      </c>
      <c r="L1005" s="34">
        <f t="shared" si="168"/>
        <v>527290.66200000001</v>
      </c>
      <c r="M1005" s="34">
        <f t="shared" si="169"/>
        <v>38497.718000000001</v>
      </c>
      <c r="N1005" s="34">
        <f t="shared" si="164"/>
        <v>565788.38</v>
      </c>
      <c r="O1005" s="201"/>
      <c r="P1005" s="34">
        <v>139.97999999999999</v>
      </c>
      <c r="Q1005" s="23">
        <v>10.220000000000001</v>
      </c>
      <c r="R1005" s="24" t="s">
        <v>279</v>
      </c>
      <c r="S1005" s="24" t="s">
        <v>655</v>
      </c>
      <c r="T1005" s="8" t="s">
        <v>735</v>
      </c>
      <c r="U1005" s="7"/>
      <c r="V1005" s="8"/>
      <c r="W1005" s="7"/>
      <c r="X1005" s="7"/>
      <c r="Z1005" s="7"/>
      <c r="AA1005" s="7"/>
      <c r="AB1005" s="7"/>
      <c r="AC1005" s="10"/>
      <c r="DX1005" s="11"/>
      <c r="DY1005" s="11"/>
      <c r="DZ1005" s="11"/>
      <c r="EA1005" s="11"/>
      <c r="EB1005" s="11"/>
      <c r="EC1005" s="11"/>
      <c r="ED1005" s="11"/>
      <c r="EE1005" s="11"/>
      <c r="EF1005" s="11"/>
      <c r="EG1005" s="11"/>
      <c r="EH1005" s="11"/>
      <c r="EI1005" s="11"/>
      <c r="EJ1005" s="11"/>
      <c r="EK1005" s="11"/>
      <c r="EL1005" s="11"/>
      <c r="EM1005" s="11"/>
      <c r="EN1005" s="11"/>
      <c r="EO1005" s="11"/>
      <c r="EP1005" s="11"/>
      <c r="EQ1005" s="11"/>
      <c r="ER1005" s="11"/>
      <c r="ES1005" s="11"/>
      <c r="ET1005" s="11"/>
      <c r="EU1005" s="11"/>
      <c r="EV1005" s="11"/>
      <c r="EW1005" s="11"/>
      <c r="EX1005" s="11"/>
      <c r="EY1005" s="11"/>
      <c r="EZ1005" s="11"/>
      <c r="FA1005" s="11"/>
      <c r="FB1005" s="11"/>
      <c r="FC1005" s="11"/>
      <c r="FD1005" s="11"/>
      <c r="FE1005" s="11"/>
      <c r="FF1005" s="11"/>
      <c r="FG1005" s="11"/>
      <c r="FH1005" s="11"/>
      <c r="FI1005" s="11"/>
      <c r="FJ1005" s="11"/>
      <c r="FK1005" s="11"/>
      <c r="FL1005" s="11"/>
      <c r="FM1005" s="11"/>
      <c r="FN1005" s="11"/>
      <c r="FO1005" s="11"/>
      <c r="FP1005" s="11"/>
      <c r="FQ1005" s="11"/>
      <c r="FR1005" s="11"/>
      <c r="FS1005" s="11"/>
      <c r="FT1005" s="11"/>
      <c r="FU1005" s="11"/>
      <c r="FV1005" s="11"/>
      <c r="FW1005" s="11"/>
      <c r="FX1005" s="11"/>
      <c r="FY1005" s="11"/>
      <c r="FZ1005" s="11"/>
      <c r="GA1005" s="11"/>
      <c r="GB1005" s="11"/>
      <c r="GC1005" s="11"/>
      <c r="GD1005" s="11"/>
      <c r="GE1005" s="11"/>
      <c r="GF1005" s="11"/>
      <c r="GG1005" s="11"/>
      <c r="GH1005" s="11"/>
      <c r="GI1005" s="11"/>
      <c r="GJ1005" s="11"/>
      <c r="GK1005" s="11"/>
      <c r="GL1005" s="11"/>
      <c r="GM1005" s="11"/>
      <c r="GN1005" s="11"/>
      <c r="GO1005" s="11"/>
      <c r="GP1005" s="11"/>
      <c r="GQ1005" s="11"/>
      <c r="GR1005" s="11"/>
      <c r="GS1005" s="11"/>
      <c r="GT1005" s="11"/>
      <c r="GU1005" s="11"/>
      <c r="GV1005" s="11"/>
      <c r="GW1005" s="11"/>
      <c r="GX1005" s="11"/>
      <c r="GY1005" s="11"/>
      <c r="GZ1005" s="11"/>
      <c r="HA1005" s="11"/>
      <c r="HB1005" s="11"/>
      <c r="HC1005" s="11"/>
      <c r="HD1005" s="11"/>
      <c r="HE1005" s="11"/>
      <c r="HF1005" s="11"/>
      <c r="HG1005" s="11"/>
      <c r="HH1005" s="11"/>
      <c r="HI1005" s="11"/>
      <c r="HJ1005" s="11"/>
      <c r="HK1005" s="11"/>
      <c r="HL1005" s="11"/>
      <c r="HM1005" s="11"/>
      <c r="HN1005" s="11"/>
      <c r="HO1005" s="11"/>
      <c r="HP1005" s="11"/>
      <c r="HQ1005" s="11"/>
      <c r="HR1005" s="11"/>
      <c r="HS1005" s="11"/>
      <c r="HT1005" s="11"/>
      <c r="HU1005" s="11"/>
      <c r="HV1005" s="11"/>
      <c r="HW1005" s="11"/>
      <c r="HX1005" s="11"/>
      <c r="HY1005" s="11"/>
      <c r="HZ1005" s="11"/>
      <c r="IA1005" s="11"/>
      <c r="IB1005" s="11"/>
      <c r="IC1005" s="11"/>
      <c r="ID1005" s="11"/>
      <c r="IE1005" s="11"/>
      <c r="IF1005" s="11"/>
      <c r="IG1005" s="11"/>
      <c r="IH1005" s="11"/>
      <c r="II1005" s="11"/>
      <c r="IJ1005" s="11"/>
      <c r="IK1005" s="11"/>
      <c r="IL1005" s="11"/>
      <c r="IM1005" s="11"/>
      <c r="IN1005" s="11"/>
      <c r="IO1005" s="11"/>
      <c r="IP1005" s="11"/>
      <c r="IQ1005" s="11"/>
      <c r="IR1005" s="11"/>
      <c r="IS1005" s="11"/>
      <c r="IT1005" s="11"/>
      <c r="IU1005" s="11"/>
      <c r="IV1005" s="11"/>
      <c r="IW1005" s="11"/>
      <c r="IX1005" s="11"/>
      <c r="IY1005" s="11"/>
      <c r="IZ1005" s="11"/>
      <c r="JA1005" s="11"/>
      <c r="JB1005" s="11"/>
      <c r="JC1005" s="11"/>
      <c r="JD1005" s="11"/>
      <c r="JE1005" s="11"/>
      <c r="JF1005" s="11"/>
      <c r="JG1005" s="11"/>
      <c r="JH1005" s="11"/>
      <c r="JI1005" s="11"/>
      <c r="JJ1005" s="11"/>
      <c r="JK1005" s="11"/>
      <c r="JL1005" s="11"/>
      <c r="JM1005" s="11"/>
      <c r="JN1005" s="11"/>
      <c r="JO1005" s="11"/>
      <c r="JP1005" s="11"/>
      <c r="JQ1005" s="11"/>
      <c r="JR1005" s="11"/>
      <c r="JS1005" s="11"/>
      <c r="JT1005" s="11"/>
      <c r="JU1005" s="11"/>
      <c r="JV1005" s="11"/>
      <c r="JW1005" s="11"/>
      <c r="JX1005" s="11"/>
      <c r="JY1005" s="11"/>
      <c r="JZ1005" s="11"/>
      <c r="KA1005" s="11"/>
      <c r="KB1005" s="11"/>
      <c r="KC1005" s="11"/>
      <c r="KD1005" s="11"/>
      <c r="KE1005" s="11"/>
      <c r="KF1005" s="11"/>
      <c r="KG1005" s="11"/>
      <c r="KH1005" s="11"/>
      <c r="KI1005" s="11"/>
      <c r="KJ1005" s="11"/>
      <c r="KK1005" s="11"/>
      <c r="KL1005" s="11"/>
      <c r="KM1005" s="11"/>
      <c r="KN1005" s="11"/>
      <c r="KO1005" s="11"/>
      <c r="KP1005" s="11"/>
      <c r="KQ1005" s="11"/>
      <c r="KR1005" s="11"/>
      <c r="KS1005" s="11"/>
      <c r="KT1005" s="11"/>
      <c r="KU1005" s="11"/>
      <c r="KV1005" s="11"/>
      <c r="KW1005" s="11"/>
      <c r="KX1005" s="11"/>
      <c r="KY1005" s="11"/>
      <c r="KZ1005" s="11"/>
      <c r="LA1005" s="11"/>
      <c r="LB1005" s="11"/>
      <c r="LC1005" s="11"/>
      <c r="LD1005" s="11"/>
      <c r="LE1005" s="11"/>
      <c r="LF1005" s="11"/>
      <c r="LG1005" s="11"/>
      <c r="LH1005" s="11"/>
      <c r="LI1005" s="11"/>
      <c r="LJ1005" s="11"/>
      <c r="LK1005" s="11"/>
      <c r="LL1005" s="11"/>
      <c r="LM1005" s="11"/>
      <c r="LN1005" s="11"/>
      <c r="LO1005" s="11"/>
      <c r="LP1005" s="11"/>
      <c r="LQ1005" s="11"/>
      <c r="LR1005" s="11"/>
      <c r="LS1005" s="11"/>
      <c r="LT1005" s="11"/>
      <c r="LU1005" s="11"/>
      <c r="LV1005" s="11"/>
      <c r="LW1005" s="11"/>
      <c r="LX1005" s="11"/>
      <c r="LY1005" s="11"/>
      <c r="LZ1005" s="11"/>
      <c r="MA1005" s="11"/>
      <c r="MB1005" s="11"/>
      <c r="MC1005" s="11"/>
      <c r="MD1005" s="11"/>
      <c r="ME1005" s="11"/>
      <c r="MF1005" s="11"/>
      <c r="MG1005" s="11"/>
      <c r="MH1005" s="11"/>
      <c r="MI1005" s="11"/>
      <c r="MJ1005" s="11"/>
      <c r="MK1005" s="11"/>
      <c r="ML1005" s="11"/>
      <c r="MM1005" s="11"/>
      <c r="MN1005" s="11"/>
      <c r="MO1005" s="11"/>
      <c r="MP1005" s="11"/>
      <c r="MQ1005" s="11"/>
      <c r="MR1005" s="11"/>
      <c r="MS1005" s="11"/>
      <c r="MT1005" s="11"/>
      <c r="MU1005" s="11"/>
      <c r="MV1005" s="11"/>
      <c r="MW1005" s="11"/>
      <c r="MX1005" s="11"/>
      <c r="MY1005" s="11"/>
      <c r="MZ1005" s="11"/>
      <c r="NA1005" s="11"/>
      <c r="NB1005" s="11"/>
      <c r="NC1005" s="11"/>
      <c r="ND1005" s="11"/>
      <c r="NE1005" s="11"/>
      <c r="NF1005" s="11"/>
      <c r="NG1005" s="11"/>
      <c r="NH1005" s="11"/>
      <c r="NI1005" s="11"/>
      <c r="NJ1005" s="11"/>
      <c r="NK1005" s="11"/>
      <c r="NL1005" s="11"/>
      <c r="NM1005" s="11"/>
      <c r="NN1005" s="11"/>
      <c r="NO1005" s="11"/>
      <c r="NP1005" s="11"/>
      <c r="NQ1005" s="11"/>
      <c r="NR1005" s="11"/>
      <c r="NS1005" s="11"/>
      <c r="NT1005" s="11"/>
      <c r="NU1005" s="11"/>
      <c r="NV1005" s="11"/>
      <c r="NW1005" s="11"/>
      <c r="NX1005" s="11"/>
      <c r="NY1005" s="11"/>
      <c r="NZ1005" s="11"/>
      <c r="OA1005" s="11"/>
      <c r="OB1005" s="11"/>
      <c r="OC1005" s="11"/>
      <c r="OD1005" s="11"/>
      <c r="OE1005" s="11"/>
      <c r="OF1005" s="11"/>
      <c r="OG1005" s="11"/>
      <c r="OH1005" s="11"/>
      <c r="OI1005" s="11"/>
      <c r="OJ1005" s="11"/>
      <c r="OK1005" s="11"/>
      <c r="OL1005" s="11"/>
      <c r="OM1005" s="11"/>
      <c r="ON1005" s="11"/>
      <c r="OO1005" s="11"/>
      <c r="OP1005" s="11"/>
      <c r="OQ1005" s="11"/>
      <c r="OR1005" s="11"/>
      <c r="OS1005" s="11"/>
      <c r="OT1005" s="11"/>
      <c r="OU1005" s="11"/>
      <c r="OV1005" s="11"/>
      <c r="OW1005" s="11"/>
      <c r="OX1005" s="11"/>
      <c r="OY1005" s="11"/>
      <c r="OZ1005" s="11"/>
      <c r="PA1005" s="11"/>
      <c r="PB1005" s="11"/>
      <c r="PC1005" s="11"/>
      <c r="PD1005" s="11"/>
      <c r="PE1005" s="11"/>
      <c r="PF1005" s="11"/>
      <c r="PG1005" s="11"/>
      <c r="PH1005" s="11"/>
      <c r="PI1005" s="11"/>
      <c r="PJ1005" s="11"/>
      <c r="PK1005" s="11"/>
      <c r="PL1005" s="11"/>
      <c r="PM1005" s="11"/>
      <c r="PN1005" s="11"/>
      <c r="PO1005" s="11"/>
      <c r="PP1005" s="11"/>
      <c r="PQ1005" s="11"/>
      <c r="PR1005" s="11"/>
      <c r="PS1005" s="11"/>
      <c r="PT1005" s="11"/>
      <c r="PU1005" s="11"/>
      <c r="PV1005" s="11"/>
      <c r="PW1005" s="11"/>
      <c r="PX1005" s="11"/>
      <c r="PY1005" s="11"/>
      <c r="PZ1005" s="11"/>
      <c r="QA1005" s="11"/>
      <c r="QB1005" s="11"/>
      <c r="QC1005" s="11"/>
      <c r="QD1005" s="11"/>
      <c r="QE1005" s="11"/>
      <c r="QF1005" s="11"/>
      <c r="QG1005" s="11"/>
      <c r="QH1005" s="11"/>
      <c r="QI1005" s="11"/>
      <c r="QJ1005" s="11"/>
      <c r="QK1005" s="11"/>
      <c r="QL1005" s="11"/>
      <c r="QM1005" s="11"/>
      <c r="QN1005" s="11"/>
      <c r="QO1005" s="11"/>
      <c r="QP1005" s="11"/>
      <c r="QQ1005" s="11"/>
      <c r="QR1005" s="11"/>
      <c r="QS1005" s="11"/>
      <c r="QT1005" s="11"/>
      <c r="QU1005" s="11"/>
      <c r="QV1005" s="11"/>
      <c r="QW1005" s="11"/>
      <c r="QX1005" s="11"/>
      <c r="QY1005" s="11"/>
      <c r="QZ1005" s="11"/>
      <c r="RA1005" s="11"/>
      <c r="RB1005" s="11"/>
      <c r="RC1005" s="11"/>
      <c r="RD1005" s="11"/>
      <c r="RE1005" s="11"/>
      <c r="RF1005" s="11"/>
      <c r="RG1005" s="11"/>
      <c r="RH1005" s="11"/>
      <c r="RI1005" s="11"/>
      <c r="RJ1005" s="11"/>
      <c r="RK1005" s="11"/>
      <c r="RL1005" s="11"/>
      <c r="RM1005" s="11"/>
      <c r="RN1005" s="11"/>
      <c r="RO1005" s="11"/>
      <c r="RP1005" s="11"/>
      <c r="RQ1005" s="11"/>
      <c r="RR1005" s="11"/>
      <c r="RS1005" s="11"/>
      <c r="RT1005" s="11"/>
      <c r="RU1005" s="11"/>
      <c r="RV1005" s="11"/>
      <c r="RW1005" s="11"/>
      <c r="RX1005" s="11"/>
      <c r="RY1005" s="11"/>
      <c r="RZ1005" s="11"/>
      <c r="SA1005" s="11"/>
      <c r="SB1005" s="11"/>
      <c r="SC1005" s="11"/>
      <c r="SD1005" s="11"/>
      <c r="SE1005" s="11"/>
      <c r="SF1005" s="11"/>
      <c r="SG1005" s="11"/>
      <c r="SH1005" s="11"/>
      <c r="SI1005" s="11"/>
      <c r="SJ1005" s="11"/>
      <c r="SK1005" s="11"/>
      <c r="SL1005" s="11"/>
      <c r="SM1005" s="11"/>
      <c r="SN1005" s="11"/>
      <c r="SO1005" s="11"/>
      <c r="SP1005" s="11"/>
      <c r="SQ1005" s="11"/>
      <c r="SR1005" s="11"/>
      <c r="SS1005" s="11"/>
      <c r="ST1005" s="11"/>
      <c r="SU1005" s="11"/>
      <c r="SV1005" s="11"/>
      <c r="SW1005" s="11"/>
      <c r="SX1005" s="11"/>
      <c r="SY1005" s="11"/>
      <c r="SZ1005" s="11"/>
      <c r="TA1005" s="11"/>
      <c r="TB1005" s="11"/>
      <c r="TC1005" s="11"/>
      <c r="TD1005" s="11"/>
      <c r="TE1005" s="11"/>
      <c r="TF1005" s="11"/>
      <c r="TG1005" s="11"/>
      <c r="TH1005" s="11"/>
      <c r="TI1005" s="11"/>
      <c r="TJ1005" s="11"/>
      <c r="TK1005" s="11"/>
      <c r="TL1005" s="11"/>
      <c r="TM1005" s="11"/>
      <c r="TN1005" s="11"/>
      <c r="TO1005" s="11"/>
      <c r="TP1005" s="11"/>
      <c r="TQ1005" s="11"/>
      <c r="TR1005" s="11"/>
      <c r="TS1005" s="11"/>
      <c r="TT1005" s="11"/>
      <c r="TU1005" s="11"/>
      <c r="TV1005" s="11"/>
      <c r="TW1005" s="11"/>
      <c r="TX1005" s="11"/>
      <c r="TY1005" s="11"/>
      <c r="TZ1005" s="11"/>
      <c r="UA1005" s="11"/>
      <c r="UB1005" s="11"/>
      <c r="UC1005" s="11"/>
      <c r="UD1005" s="11"/>
      <c r="UE1005" s="11"/>
      <c r="UF1005" s="11"/>
      <c r="UG1005" s="11"/>
      <c r="UH1005" s="11"/>
      <c r="UI1005" s="11"/>
      <c r="UJ1005" s="11"/>
      <c r="UK1005" s="11"/>
      <c r="UL1005" s="11"/>
      <c r="UM1005" s="11"/>
      <c r="UN1005" s="11"/>
      <c r="UO1005" s="11"/>
      <c r="UP1005" s="11"/>
      <c r="UQ1005" s="11"/>
      <c r="UR1005" s="11"/>
      <c r="US1005" s="11"/>
      <c r="UT1005" s="11"/>
      <c r="UU1005" s="11"/>
      <c r="UV1005" s="11"/>
      <c r="UW1005" s="11"/>
      <c r="UX1005" s="11"/>
      <c r="UY1005" s="11"/>
      <c r="UZ1005" s="11"/>
      <c r="VA1005" s="11"/>
      <c r="VB1005" s="11"/>
      <c r="VC1005" s="11"/>
      <c r="VD1005" s="11"/>
      <c r="VE1005" s="11"/>
      <c r="VF1005" s="11"/>
      <c r="VG1005" s="11"/>
      <c r="VH1005" s="11"/>
      <c r="VI1005" s="11"/>
      <c r="VJ1005" s="11"/>
      <c r="VK1005" s="11"/>
      <c r="VL1005" s="11"/>
      <c r="VM1005" s="11"/>
      <c r="VN1005" s="11"/>
      <c r="VO1005" s="11"/>
      <c r="VP1005" s="11"/>
      <c r="VQ1005" s="11"/>
      <c r="VR1005" s="11"/>
      <c r="VS1005" s="11"/>
      <c r="VT1005" s="11"/>
      <c r="VU1005" s="11"/>
      <c r="VV1005" s="11"/>
      <c r="VW1005" s="11"/>
      <c r="VX1005" s="11"/>
      <c r="VY1005" s="11"/>
      <c r="VZ1005" s="11"/>
      <c r="WA1005" s="11"/>
      <c r="WB1005" s="11"/>
      <c r="WC1005" s="11"/>
      <c r="WD1005" s="11"/>
      <c r="WE1005" s="11"/>
      <c r="WF1005" s="11"/>
      <c r="WG1005" s="11"/>
      <c r="WH1005" s="11"/>
      <c r="WI1005" s="11"/>
      <c r="WJ1005" s="11"/>
      <c r="WK1005" s="11"/>
      <c r="WL1005" s="11"/>
      <c r="WM1005" s="11"/>
      <c r="WN1005" s="11"/>
      <c r="WO1005" s="11"/>
      <c r="WP1005" s="11"/>
      <c r="WQ1005" s="11"/>
      <c r="WR1005" s="11"/>
      <c r="WS1005" s="11"/>
      <c r="WT1005" s="11"/>
      <c r="WU1005" s="11"/>
      <c r="WV1005" s="11"/>
      <c r="WW1005" s="11"/>
      <c r="WX1005" s="11"/>
      <c r="WY1005" s="11"/>
      <c r="WZ1005" s="11"/>
      <c r="XA1005" s="11"/>
      <c r="XB1005" s="11"/>
      <c r="XC1005" s="11"/>
      <c r="XD1005" s="11"/>
      <c r="XE1005" s="11"/>
      <c r="XF1005" s="11"/>
      <c r="XG1005" s="11"/>
      <c r="XH1005" s="11"/>
      <c r="XI1005" s="11"/>
      <c r="XJ1005" s="11"/>
      <c r="XK1005" s="11"/>
      <c r="XL1005" s="11"/>
      <c r="XM1005" s="11"/>
      <c r="XN1005" s="11"/>
      <c r="XO1005" s="11"/>
      <c r="XP1005" s="11"/>
      <c r="XQ1005" s="11"/>
      <c r="XR1005" s="11"/>
      <c r="XS1005" s="11"/>
      <c r="XT1005" s="11"/>
      <c r="XU1005" s="11"/>
      <c r="XV1005" s="11"/>
      <c r="XW1005" s="11"/>
      <c r="XX1005" s="11"/>
      <c r="XY1005" s="11"/>
      <c r="XZ1005" s="11"/>
      <c r="YA1005" s="11"/>
      <c r="YB1005" s="11"/>
      <c r="YC1005" s="11"/>
      <c r="YD1005" s="11"/>
      <c r="YE1005" s="11"/>
      <c r="YF1005" s="11"/>
      <c r="YG1005" s="11"/>
      <c r="YH1005" s="11"/>
      <c r="YI1005" s="11"/>
      <c r="YJ1005" s="11"/>
      <c r="YK1005" s="11"/>
      <c r="YL1005" s="11"/>
      <c r="YM1005" s="11"/>
      <c r="YN1005" s="11"/>
      <c r="YO1005" s="11"/>
      <c r="YP1005" s="11"/>
      <c r="YQ1005" s="11"/>
      <c r="YR1005" s="11"/>
      <c r="YS1005" s="11"/>
      <c r="YT1005" s="11"/>
      <c r="YU1005" s="11"/>
      <c r="YV1005" s="11"/>
      <c r="YW1005" s="11"/>
      <c r="YX1005" s="11"/>
      <c r="YY1005" s="11"/>
      <c r="YZ1005" s="11"/>
      <c r="ZA1005" s="11"/>
      <c r="ZB1005" s="11"/>
      <c r="ZC1005" s="11"/>
      <c r="ZD1005" s="11"/>
      <c r="ZE1005" s="11"/>
      <c r="ZF1005" s="11"/>
      <c r="ZG1005" s="11"/>
      <c r="ZH1005" s="11"/>
      <c r="ZI1005" s="11"/>
      <c r="ZJ1005" s="11"/>
      <c r="ZK1005" s="11"/>
      <c r="ZL1005" s="11"/>
      <c r="ZM1005" s="11"/>
      <c r="ZN1005" s="11"/>
      <c r="ZO1005" s="11"/>
      <c r="ZP1005" s="11"/>
      <c r="ZQ1005" s="11"/>
      <c r="ZR1005" s="11"/>
      <c r="ZS1005" s="11"/>
      <c r="ZT1005" s="11"/>
      <c r="ZU1005" s="11"/>
      <c r="ZV1005" s="11"/>
      <c r="ZW1005" s="11"/>
      <c r="ZX1005" s="11"/>
      <c r="ZY1005" s="11"/>
      <c r="ZZ1005" s="11"/>
      <c r="AAA1005" s="11"/>
      <c r="AAB1005" s="11"/>
      <c r="AAC1005" s="11"/>
      <c r="AAD1005" s="11"/>
      <c r="AAE1005" s="11"/>
      <c r="AAF1005" s="11"/>
      <c r="AAG1005" s="11"/>
      <c r="AAH1005" s="11"/>
      <c r="AAI1005" s="11"/>
      <c r="AAJ1005" s="11"/>
      <c r="AAK1005" s="11"/>
      <c r="AAL1005" s="11"/>
      <c r="AAM1005" s="11"/>
      <c r="AAN1005" s="11"/>
      <c r="AAO1005" s="11"/>
      <c r="AAP1005" s="11"/>
      <c r="AAQ1005" s="11"/>
      <c r="AAR1005" s="11"/>
      <c r="AAS1005" s="11"/>
      <c r="AAT1005" s="11"/>
      <c r="AAU1005" s="11"/>
      <c r="AAV1005" s="11"/>
      <c r="AAW1005" s="11"/>
      <c r="AAX1005" s="11"/>
      <c r="AAY1005" s="11"/>
      <c r="AAZ1005" s="11"/>
      <c r="ABA1005" s="11"/>
      <c r="ABB1005" s="11"/>
      <c r="ABC1005" s="11"/>
      <c r="ABD1005" s="11"/>
      <c r="ABE1005" s="11"/>
      <c r="ABF1005" s="11"/>
      <c r="ABG1005" s="11"/>
      <c r="ABH1005" s="11"/>
      <c r="ABI1005" s="11"/>
      <c r="ABJ1005" s="11"/>
      <c r="ABK1005" s="11"/>
      <c r="ABL1005" s="11"/>
      <c r="ABM1005" s="11"/>
      <c r="ABN1005" s="11"/>
      <c r="ABO1005" s="11"/>
      <c r="ABP1005" s="11"/>
      <c r="ABQ1005" s="11"/>
      <c r="ABR1005" s="11"/>
      <c r="ABS1005" s="11"/>
      <c r="ABT1005" s="11"/>
      <c r="ABU1005" s="11"/>
      <c r="ABV1005" s="11"/>
      <c r="ABW1005" s="11"/>
      <c r="ABX1005" s="11"/>
      <c r="ABY1005" s="11"/>
      <c r="ABZ1005" s="11"/>
      <c r="ACA1005" s="11"/>
      <c r="ACB1005" s="11"/>
      <c r="ACC1005" s="11"/>
      <c r="ACD1005" s="11"/>
      <c r="ACE1005" s="11"/>
      <c r="ACF1005" s="11"/>
      <c r="ACG1005" s="11"/>
      <c r="ACH1005" s="11"/>
      <c r="ACI1005" s="11"/>
      <c r="ACJ1005" s="11"/>
      <c r="ACK1005" s="11"/>
      <c r="ACL1005" s="11"/>
      <c r="ACM1005" s="11"/>
      <c r="ACN1005" s="11"/>
      <c r="ACO1005" s="11"/>
      <c r="ACP1005" s="11"/>
      <c r="ACQ1005" s="11"/>
      <c r="ACR1005" s="11"/>
      <c r="ACS1005" s="11"/>
      <c r="ACT1005" s="11"/>
      <c r="ACU1005" s="11"/>
      <c r="ACV1005" s="11"/>
      <c r="ACW1005" s="11"/>
      <c r="ACX1005" s="11"/>
      <c r="ACY1005" s="11"/>
      <c r="ACZ1005" s="11"/>
      <c r="ADA1005" s="11"/>
      <c r="ADB1005" s="11"/>
      <c r="ADC1005" s="11"/>
      <c r="ADD1005" s="11"/>
      <c r="ADE1005" s="11"/>
      <c r="ADF1005" s="11"/>
      <c r="ADG1005" s="11"/>
      <c r="ADH1005" s="11"/>
      <c r="ADI1005" s="11"/>
      <c r="ADJ1005" s="11"/>
      <c r="ADK1005" s="11"/>
      <c r="ADL1005" s="11"/>
      <c r="ADM1005" s="11"/>
      <c r="ADN1005" s="11"/>
      <c r="ADO1005" s="11"/>
      <c r="ADP1005" s="11"/>
      <c r="ADQ1005" s="11"/>
      <c r="ADR1005" s="11"/>
      <c r="ADS1005" s="11"/>
      <c r="ADT1005" s="11"/>
      <c r="ADU1005" s="11"/>
      <c r="ADV1005" s="11"/>
      <c r="ADW1005" s="11"/>
      <c r="ADX1005" s="11"/>
      <c r="ADY1005" s="11"/>
      <c r="ADZ1005" s="11"/>
      <c r="AEA1005" s="11"/>
      <c r="AEB1005" s="11"/>
      <c r="AEC1005" s="11"/>
      <c r="AED1005" s="11"/>
      <c r="AEE1005" s="11"/>
      <c r="AEF1005" s="11"/>
      <c r="AEG1005" s="11"/>
      <c r="AEH1005" s="11"/>
      <c r="AEI1005" s="11"/>
      <c r="AEJ1005" s="11"/>
      <c r="AEK1005" s="11"/>
      <c r="AEL1005" s="11"/>
      <c r="AEM1005" s="11"/>
      <c r="AEN1005" s="11"/>
      <c r="AEO1005" s="11"/>
      <c r="AEP1005" s="11"/>
      <c r="AEQ1005" s="11"/>
      <c r="AER1005" s="11"/>
      <c r="AES1005" s="11"/>
      <c r="AET1005" s="11"/>
      <c r="AEU1005" s="11"/>
      <c r="AEV1005" s="11"/>
      <c r="AEW1005" s="11"/>
      <c r="AEX1005" s="11"/>
      <c r="AEY1005" s="11"/>
      <c r="AEZ1005" s="11"/>
      <c r="AFA1005" s="11"/>
      <c r="AFB1005" s="11"/>
      <c r="AFC1005" s="11"/>
      <c r="AFD1005" s="11"/>
      <c r="AFE1005" s="11"/>
      <c r="AFF1005" s="11"/>
      <c r="AFG1005" s="11"/>
      <c r="AFH1005" s="11"/>
      <c r="AFI1005" s="11"/>
      <c r="AFJ1005" s="11"/>
      <c r="AFK1005" s="11"/>
      <c r="AFL1005" s="11"/>
      <c r="AFM1005" s="11"/>
      <c r="AFN1005" s="11"/>
      <c r="AFO1005" s="11"/>
      <c r="AFP1005" s="11"/>
      <c r="AFQ1005" s="11"/>
      <c r="AFR1005" s="11"/>
      <c r="AFS1005" s="11"/>
      <c r="AFT1005" s="11"/>
      <c r="AFU1005" s="11"/>
      <c r="AFV1005" s="11"/>
      <c r="AFW1005" s="11"/>
      <c r="AFX1005" s="11"/>
      <c r="AFY1005" s="11"/>
      <c r="AFZ1005" s="11"/>
      <c r="AGA1005" s="11"/>
      <c r="AGB1005" s="11"/>
      <c r="AGC1005" s="11"/>
      <c r="AGD1005" s="11"/>
      <c r="AGE1005" s="11"/>
      <c r="AGF1005" s="11"/>
      <c r="AGG1005" s="11"/>
      <c r="AGH1005" s="11"/>
      <c r="AGI1005" s="11"/>
      <c r="AGJ1005" s="11"/>
      <c r="AGK1005" s="11"/>
      <c r="AGL1005" s="11"/>
      <c r="AGM1005" s="11"/>
      <c r="AGN1005" s="11"/>
      <c r="AGO1005" s="11"/>
      <c r="AGP1005" s="11"/>
      <c r="AGQ1005" s="11"/>
      <c r="AGR1005" s="11"/>
      <c r="AGS1005" s="11"/>
      <c r="AGT1005" s="11"/>
      <c r="AGU1005" s="11"/>
      <c r="AGV1005" s="11"/>
      <c r="AGW1005" s="11"/>
      <c r="AGX1005" s="11"/>
      <c r="AGY1005" s="11"/>
      <c r="AGZ1005" s="11"/>
      <c r="AHA1005" s="11"/>
      <c r="AHB1005" s="11"/>
      <c r="AHC1005" s="11"/>
      <c r="AHD1005" s="11"/>
      <c r="AHE1005" s="11"/>
      <c r="AHF1005" s="11"/>
      <c r="AHG1005" s="11"/>
      <c r="AHH1005" s="11"/>
      <c r="AHI1005" s="11"/>
      <c r="AHJ1005" s="11"/>
      <c r="AHK1005" s="11"/>
      <c r="AHL1005" s="11"/>
      <c r="AHM1005" s="11"/>
      <c r="AHN1005" s="11"/>
      <c r="AHO1005" s="11"/>
      <c r="AHP1005" s="11"/>
      <c r="AHQ1005" s="11"/>
      <c r="AHR1005" s="11"/>
      <c r="AHS1005" s="11"/>
      <c r="AHT1005" s="11"/>
      <c r="AHU1005" s="11"/>
      <c r="AHV1005" s="11"/>
      <c r="AHW1005" s="11"/>
      <c r="AHX1005" s="11"/>
      <c r="AHY1005" s="11"/>
      <c r="AHZ1005" s="11"/>
      <c r="AIA1005" s="11"/>
      <c r="AIB1005" s="11"/>
      <c r="AIC1005" s="11"/>
      <c r="AID1005" s="11"/>
      <c r="AIE1005" s="11"/>
      <c r="AIF1005" s="11"/>
      <c r="AIG1005" s="11"/>
      <c r="AIH1005" s="11"/>
      <c r="AII1005" s="11"/>
      <c r="AIJ1005" s="11"/>
      <c r="AIK1005" s="11"/>
      <c r="AIL1005" s="11"/>
      <c r="AIM1005" s="11"/>
      <c r="AIN1005" s="11"/>
      <c r="AIO1005" s="11"/>
      <c r="AIP1005" s="11"/>
      <c r="AIQ1005" s="11"/>
      <c r="AIR1005" s="11"/>
      <c r="AIS1005" s="11"/>
      <c r="AIT1005" s="11"/>
      <c r="AIU1005" s="11"/>
      <c r="AIV1005" s="11"/>
      <c r="AIW1005" s="11"/>
      <c r="AIX1005" s="11"/>
      <c r="AIY1005" s="11"/>
      <c r="AIZ1005" s="11"/>
      <c r="AJA1005" s="11"/>
      <c r="AJB1005" s="11"/>
      <c r="AJC1005" s="11"/>
      <c r="AJD1005" s="11"/>
      <c r="AJE1005" s="11"/>
      <c r="AJF1005" s="11"/>
      <c r="AJG1005" s="11"/>
      <c r="AJH1005" s="11"/>
      <c r="AJI1005" s="11"/>
      <c r="AJJ1005" s="11"/>
      <c r="AJK1005" s="11"/>
      <c r="AJL1005" s="11"/>
      <c r="AJM1005" s="11"/>
      <c r="AJN1005" s="11"/>
      <c r="AJO1005" s="11"/>
      <c r="AJP1005" s="11"/>
      <c r="AJQ1005" s="11"/>
      <c r="AJR1005" s="11"/>
      <c r="AJS1005" s="11"/>
      <c r="AJT1005" s="11"/>
      <c r="AJU1005" s="11"/>
      <c r="AJV1005" s="11"/>
      <c r="AJW1005" s="11"/>
      <c r="AJX1005" s="11"/>
      <c r="AJY1005" s="11"/>
      <c r="AJZ1005" s="11"/>
      <c r="AKA1005" s="11"/>
      <c r="AKB1005" s="11"/>
      <c r="AKC1005" s="11"/>
      <c r="AKD1005" s="11"/>
      <c r="AKE1005" s="11"/>
      <c r="AKF1005" s="11"/>
      <c r="AKG1005" s="11"/>
      <c r="AKH1005" s="11"/>
      <c r="AKI1005" s="11"/>
      <c r="AKJ1005" s="11"/>
      <c r="AKK1005" s="11"/>
      <c r="AKL1005" s="11"/>
      <c r="AKM1005" s="11"/>
      <c r="AKN1005" s="11"/>
      <c r="AKO1005" s="11"/>
      <c r="AKP1005" s="11"/>
      <c r="AKQ1005" s="11"/>
      <c r="AKR1005" s="11"/>
      <c r="AKS1005" s="11"/>
      <c r="AKT1005" s="11"/>
      <c r="AKU1005" s="11"/>
      <c r="AKV1005" s="11"/>
      <c r="AKW1005" s="11"/>
      <c r="AKX1005" s="11"/>
      <c r="AKY1005" s="11"/>
      <c r="AKZ1005" s="11"/>
      <c r="ALA1005" s="11"/>
      <c r="ALB1005" s="11"/>
      <c r="ALC1005" s="11"/>
      <c r="ALD1005" s="11"/>
      <c r="ALE1005" s="11"/>
      <c r="ALF1005" s="11"/>
      <c r="ALG1005" s="11"/>
      <c r="ALH1005" s="11"/>
      <c r="ALI1005" s="11"/>
      <c r="ALJ1005" s="11"/>
      <c r="ALK1005" s="11"/>
      <c r="ALL1005" s="11"/>
      <c r="ALM1005" s="11"/>
      <c r="ALN1005" s="11"/>
      <c r="ALO1005" s="11"/>
      <c r="ALP1005" s="11"/>
      <c r="ALQ1005" s="11"/>
      <c r="ALR1005" s="11"/>
      <c r="ALS1005" s="11"/>
      <c r="ALT1005" s="11"/>
      <c r="ALU1005" s="11"/>
      <c r="ALV1005" s="11"/>
      <c r="ALW1005" s="11"/>
      <c r="ALX1005" s="11"/>
      <c r="ALY1005" s="11"/>
      <c r="ALZ1005" s="11"/>
      <c r="AMA1005" s="11"/>
      <c r="AMB1005" s="11"/>
      <c r="AMC1005" s="11"/>
      <c r="AMD1005" s="11"/>
      <c r="AME1005" s="11"/>
      <c r="AMF1005" s="11"/>
      <c r="AMG1005" s="11"/>
      <c r="AMH1005" s="11"/>
      <c r="AMI1005" s="11"/>
      <c r="AMJ1005" s="11"/>
    </row>
    <row r="1006" spans="1:1024" s="9" customFormat="1" x14ac:dyDescent="0.3">
      <c r="A1006" s="18">
        <v>42</v>
      </c>
      <c r="B1006" s="19"/>
      <c r="C1006" s="74"/>
      <c r="D1006" s="19"/>
      <c r="E1006" s="19"/>
      <c r="F1006" s="24"/>
      <c r="G1006" s="19"/>
      <c r="H1006" s="19"/>
      <c r="I1006" s="25">
        <v>3766.9</v>
      </c>
      <c r="J1006" s="25"/>
      <c r="K1006" s="61" t="s">
        <v>112</v>
      </c>
      <c r="L1006" s="34">
        <f t="shared" si="168"/>
        <v>2183521.2539999997</v>
      </c>
      <c r="M1006" s="34">
        <f t="shared" si="169"/>
        <v>159415.20800000001</v>
      </c>
      <c r="N1006" s="34">
        <f t="shared" si="164"/>
        <v>2342936.4619999998</v>
      </c>
      <c r="O1006" s="201"/>
      <c r="P1006" s="34">
        <v>579.66</v>
      </c>
      <c r="Q1006" s="23">
        <v>42.32</v>
      </c>
      <c r="R1006" s="24" t="s">
        <v>279</v>
      </c>
      <c r="S1006" s="24" t="s">
        <v>655</v>
      </c>
      <c r="T1006" s="8" t="s">
        <v>735</v>
      </c>
      <c r="U1006" s="7"/>
      <c r="V1006" s="8"/>
      <c r="W1006" s="7"/>
      <c r="X1006" s="7"/>
      <c r="Z1006" s="7"/>
      <c r="AA1006" s="7"/>
      <c r="AB1006" s="7"/>
      <c r="AC1006" s="10"/>
      <c r="DX1006" s="11"/>
      <c r="DY1006" s="11"/>
      <c r="DZ1006" s="11"/>
      <c r="EA1006" s="11"/>
      <c r="EB1006" s="11"/>
      <c r="EC1006" s="11"/>
      <c r="ED1006" s="11"/>
      <c r="EE1006" s="11"/>
      <c r="EF1006" s="11"/>
      <c r="EG1006" s="11"/>
      <c r="EH1006" s="11"/>
      <c r="EI1006" s="11"/>
      <c r="EJ1006" s="11"/>
      <c r="EK1006" s="11"/>
      <c r="EL1006" s="11"/>
      <c r="EM1006" s="11"/>
      <c r="EN1006" s="11"/>
      <c r="EO1006" s="11"/>
      <c r="EP1006" s="11"/>
      <c r="EQ1006" s="11"/>
      <c r="ER1006" s="11"/>
      <c r="ES1006" s="11"/>
      <c r="ET1006" s="11"/>
      <c r="EU1006" s="11"/>
      <c r="EV1006" s="11"/>
      <c r="EW1006" s="11"/>
      <c r="EX1006" s="11"/>
      <c r="EY1006" s="11"/>
      <c r="EZ1006" s="11"/>
      <c r="FA1006" s="11"/>
      <c r="FB1006" s="11"/>
      <c r="FC1006" s="11"/>
      <c r="FD1006" s="11"/>
      <c r="FE1006" s="11"/>
      <c r="FF1006" s="11"/>
      <c r="FG1006" s="11"/>
      <c r="FH1006" s="11"/>
      <c r="FI1006" s="11"/>
      <c r="FJ1006" s="11"/>
      <c r="FK1006" s="11"/>
      <c r="FL1006" s="11"/>
      <c r="FM1006" s="11"/>
      <c r="FN1006" s="11"/>
      <c r="FO1006" s="11"/>
      <c r="FP1006" s="11"/>
      <c r="FQ1006" s="11"/>
      <c r="FR1006" s="11"/>
      <c r="FS1006" s="11"/>
      <c r="FT1006" s="11"/>
      <c r="FU1006" s="11"/>
      <c r="FV1006" s="11"/>
      <c r="FW1006" s="11"/>
      <c r="FX1006" s="11"/>
      <c r="FY1006" s="11"/>
      <c r="FZ1006" s="11"/>
      <c r="GA1006" s="11"/>
      <c r="GB1006" s="11"/>
      <c r="GC1006" s="11"/>
      <c r="GD1006" s="11"/>
      <c r="GE1006" s="11"/>
      <c r="GF1006" s="11"/>
      <c r="GG1006" s="11"/>
      <c r="GH1006" s="11"/>
      <c r="GI1006" s="11"/>
      <c r="GJ1006" s="11"/>
      <c r="GK1006" s="11"/>
      <c r="GL1006" s="11"/>
      <c r="GM1006" s="11"/>
      <c r="GN1006" s="11"/>
      <c r="GO1006" s="11"/>
      <c r="GP1006" s="11"/>
      <c r="GQ1006" s="11"/>
      <c r="GR1006" s="11"/>
      <c r="GS1006" s="11"/>
      <c r="GT1006" s="11"/>
      <c r="GU1006" s="11"/>
      <c r="GV1006" s="11"/>
      <c r="GW1006" s="11"/>
      <c r="GX1006" s="11"/>
      <c r="GY1006" s="11"/>
      <c r="GZ1006" s="11"/>
      <c r="HA1006" s="11"/>
      <c r="HB1006" s="11"/>
      <c r="HC1006" s="11"/>
      <c r="HD1006" s="11"/>
      <c r="HE1006" s="11"/>
      <c r="HF1006" s="11"/>
      <c r="HG1006" s="11"/>
      <c r="HH1006" s="11"/>
      <c r="HI1006" s="11"/>
      <c r="HJ1006" s="11"/>
      <c r="HK1006" s="11"/>
      <c r="HL1006" s="11"/>
      <c r="HM1006" s="11"/>
      <c r="HN1006" s="11"/>
      <c r="HO1006" s="11"/>
      <c r="HP1006" s="11"/>
      <c r="HQ1006" s="11"/>
      <c r="HR1006" s="11"/>
      <c r="HS1006" s="11"/>
      <c r="HT1006" s="11"/>
      <c r="HU1006" s="11"/>
      <c r="HV1006" s="11"/>
      <c r="HW1006" s="11"/>
      <c r="HX1006" s="11"/>
      <c r="HY1006" s="11"/>
      <c r="HZ1006" s="11"/>
      <c r="IA1006" s="11"/>
      <c r="IB1006" s="11"/>
      <c r="IC1006" s="11"/>
      <c r="ID1006" s="11"/>
      <c r="IE1006" s="11"/>
      <c r="IF1006" s="11"/>
      <c r="IG1006" s="11"/>
      <c r="IH1006" s="11"/>
      <c r="II1006" s="11"/>
      <c r="IJ1006" s="11"/>
      <c r="IK1006" s="11"/>
      <c r="IL1006" s="11"/>
      <c r="IM1006" s="11"/>
      <c r="IN1006" s="11"/>
      <c r="IO1006" s="11"/>
      <c r="IP1006" s="11"/>
      <c r="IQ1006" s="11"/>
      <c r="IR1006" s="11"/>
      <c r="IS1006" s="11"/>
      <c r="IT1006" s="11"/>
      <c r="IU1006" s="11"/>
      <c r="IV1006" s="11"/>
      <c r="IW1006" s="11"/>
      <c r="IX1006" s="11"/>
      <c r="IY1006" s="11"/>
      <c r="IZ1006" s="11"/>
      <c r="JA1006" s="11"/>
      <c r="JB1006" s="11"/>
      <c r="JC1006" s="11"/>
      <c r="JD1006" s="11"/>
      <c r="JE1006" s="11"/>
      <c r="JF1006" s="11"/>
      <c r="JG1006" s="11"/>
      <c r="JH1006" s="11"/>
      <c r="JI1006" s="11"/>
      <c r="JJ1006" s="11"/>
      <c r="JK1006" s="11"/>
      <c r="JL1006" s="11"/>
      <c r="JM1006" s="11"/>
      <c r="JN1006" s="11"/>
      <c r="JO1006" s="11"/>
      <c r="JP1006" s="11"/>
      <c r="JQ1006" s="11"/>
      <c r="JR1006" s="11"/>
      <c r="JS1006" s="11"/>
      <c r="JT1006" s="11"/>
      <c r="JU1006" s="11"/>
      <c r="JV1006" s="11"/>
      <c r="JW1006" s="11"/>
      <c r="JX1006" s="11"/>
      <c r="JY1006" s="11"/>
      <c r="JZ1006" s="11"/>
      <c r="KA1006" s="11"/>
      <c r="KB1006" s="11"/>
      <c r="KC1006" s="11"/>
      <c r="KD1006" s="11"/>
      <c r="KE1006" s="11"/>
      <c r="KF1006" s="11"/>
      <c r="KG1006" s="11"/>
      <c r="KH1006" s="11"/>
      <c r="KI1006" s="11"/>
      <c r="KJ1006" s="11"/>
      <c r="KK1006" s="11"/>
      <c r="KL1006" s="11"/>
      <c r="KM1006" s="11"/>
      <c r="KN1006" s="11"/>
      <c r="KO1006" s="11"/>
      <c r="KP1006" s="11"/>
      <c r="KQ1006" s="11"/>
      <c r="KR1006" s="11"/>
      <c r="KS1006" s="11"/>
      <c r="KT1006" s="11"/>
      <c r="KU1006" s="11"/>
      <c r="KV1006" s="11"/>
      <c r="KW1006" s="11"/>
      <c r="KX1006" s="11"/>
      <c r="KY1006" s="11"/>
      <c r="KZ1006" s="11"/>
      <c r="LA1006" s="11"/>
      <c r="LB1006" s="11"/>
      <c r="LC1006" s="11"/>
      <c r="LD1006" s="11"/>
      <c r="LE1006" s="11"/>
      <c r="LF1006" s="11"/>
      <c r="LG1006" s="11"/>
      <c r="LH1006" s="11"/>
      <c r="LI1006" s="11"/>
      <c r="LJ1006" s="11"/>
      <c r="LK1006" s="11"/>
      <c r="LL1006" s="11"/>
      <c r="LM1006" s="11"/>
      <c r="LN1006" s="11"/>
      <c r="LO1006" s="11"/>
      <c r="LP1006" s="11"/>
      <c r="LQ1006" s="11"/>
      <c r="LR1006" s="11"/>
      <c r="LS1006" s="11"/>
      <c r="LT1006" s="11"/>
      <c r="LU1006" s="11"/>
      <c r="LV1006" s="11"/>
      <c r="LW1006" s="11"/>
      <c r="LX1006" s="11"/>
      <c r="LY1006" s="11"/>
      <c r="LZ1006" s="11"/>
      <c r="MA1006" s="11"/>
      <c r="MB1006" s="11"/>
      <c r="MC1006" s="11"/>
      <c r="MD1006" s="11"/>
      <c r="ME1006" s="11"/>
      <c r="MF1006" s="11"/>
      <c r="MG1006" s="11"/>
      <c r="MH1006" s="11"/>
      <c r="MI1006" s="11"/>
      <c r="MJ1006" s="11"/>
      <c r="MK1006" s="11"/>
      <c r="ML1006" s="11"/>
      <c r="MM1006" s="11"/>
      <c r="MN1006" s="11"/>
      <c r="MO1006" s="11"/>
      <c r="MP1006" s="11"/>
      <c r="MQ1006" s="11"/>
      <c r="MR1006" s="11"/>
      <c r="MS1006" s="11"/>
      <c r="MT1006" s="11"/>
      <c r="MU1006" s="11"/>
      <c r="MV1006" s="11"/>
      <c r="MW1006" s="11"/>
      <c r="MX1006" s="11"/>
      <c r="MY1006" s="11"/>
      <c r="MZ1006" s="11"/>
      <c r="NA1006" s="11"/>
      <c r="NB1006" s="11"/>
      <c r="NC1006" s="11"/>
      <c r="ND1006" s="11"/>
      <c r="NE1006" s="11"/>
      <c r="NF1006" s="11"/>
      <c r="NG1006" s="11"/>
      <c r="NH1006" s="11"/>
      <c r="NI1006" s="11"/>
      <c r="NJ1006" s="11"/>
      <c r="NK1006" s="11"/>
      <c r="NL1006" s="11"/>
      <c r="NM1006" s="11"/>
      <c r="NN1006" s="11"/>
      <c r="NO1006" s="11"/>
      <c r="NP1006" s="11"/>
      <c r="NQ1006" s="11"/>
      <c r="NR1006" s="11"/>
      <c r="NS1006" s="11"/>
      <c r="NT1006" s="11"/>
      <c r="NU1006" s="11"/>
      <c r="NV1006" s="11"/>
      <c r="NW1006" s="11"/>
      <c r="NX1006" s="11"/>
      <c r="NY1006" s="11"/>
      <c r="NZ1006" s="11"/>
      <c r="OA1006" s="11"/>
      <c r="OB1006" s="11"/>
      <c r="OC1006" s="11"/>
      <c r="OD1006" s="11"/>
      <c r="OE1006" s="11"/>
      <c r="OF1006" s="11"/>
      <c r="OG1006" s="11"/>
      <c r="OH1006" s="11"/>
      <c r="OI1006" s="11"/>
      <c r="OJ1006" s="11"/>
      <c r="OK1006" s="11"/>
      <c r="OL1006" s="11"/>
      <c r="OM1006" s="11"/>
      <c r="ON1006" s="11"/>
      <c r="OO1006" s="11"/>
      <c r="OP1006" s="11"/>
      <c r="OQ1006" s="11"/>
      <c r="OR1006" s="11"/>
      <c r="OS1006" s="11"/>
      <c r="OT1006" s="11"/>
      <c r="OU1006" s="11"/>
      <c r="OV1006" s="11"/>
      <c r="OW1006" s="11"/>
      <c r="OX1006" s="11"/>
      <c r="OY1006" s="11"/>
      <c r="OZ1006" s="11"/>
      <c r="PA1006" s="11"/>
      <c r="PB1006" s="11"/>
      <c r="PC1006" s="11"/>
      <c r="PD1006" s="11"/>
      <c r="PE1006" s="11"/>
      <c r="PF1006" s="11"/>
      <c r="PG1006" s="11"/>
      <c r="PH1006" s="11"/>
      <c r="PI1006" s="11"/>
      <c r="PJ1006" s="11"/>
      <c r="PK1006" s="11"/>
      <c r="PL1006" s="11"/>
      <c r="PM1006" s="11"/>
      <c r="PN1006" s="11"/>
      <c r="PO1006" s="11"/>
      <c r="PP1006" s="11"/>
      <c r="PQ1006" s="11"/>
      <c r="PR1006" s="11"/>
      <c r="PS1006" s="11"/>
      <c r="PT1006" s="11"/>
      <c r="PU1006" s="11"/>
      <c r="PV1006" s="11"/>
      <c r="PW1006" s="11"/>
      <c r="PX1006" s="11"/>
      <c r="PY1006" s="11"/>
      <c r="PZ1006" s="11"/>
      <c r="QA1006" s="11"/>
      <c r="QB1006" s="11"/>
      <c r="QC1006" s="11"/>
      <c r="QD1006" s="11"/>
      <c r="QE1006" s="11"/>
      <c r="QF1006" s="11"/>
      <c r="QG1006" s="11"/>
      <c r="QH1006" s="11"/>
      <c r="QI1006" s="11"/>
      <c r="QJ1006" s="11"/>
      <c r="QK1006" s="11"/>
      <c r="QL1006" s="11"/>
      <c r="QM1006" s="11"/>
      <c r="QN1006" s="11"/>
      <c r="QO1006" s="11"/>
      <c r="QP1006" s="11"/>
      <c r="QQ1006" s="11"/>
      <c r="QR1006" s="11"/>
      <c r="QS1006" s="11"/>
      <c r="QT1006" s="11"/>
      <c r="QU1006" s="11"/>
      <c r="QV1006" s="11"/>
      <c r="QW1006" s="11"/>
      <c r="QX1006" s="11"/>
      <c r="QY1006" s="11"/>
      <c r="QZ1006" s="11"/>
      <c r="RA1006" s="11"/>
      <c r="RB1006" s="11"/>
      <c r="RC1006" s="11"/>
      <c r="RD1006" s="11"/>
      <c r="RE1006" s="11"/>
      <c r="RF1006" s="11"/>
      <c r="RG1006" s="11"/>
      <c r="RH1006" s="11"/>
      <c r="RI1006" s="11"/>
      <c r="RJ1006" s="11"/>
      <c r="RK1006" s="11"/>
      <c r="RL1006" s="11"/>
      <c r="RM1006" s="11"/>
      <c r="RN1006" s="11"/>
      <c r="RO1006" s="11"/>
      <c r="RP1006" s="11"/>
      <c r="RQ1006" s="11"/>
      <c r="RR1006" s="11"/>
      <c r="RS1006" s="11"/>
      <c r="RT1006" s="11"/>
      <c r="RU1006" s="11"/>
      <c r="RV1006" s="11"/>
      <c r="RW1006" s="11"/>
      <c r="RX1006" s="11"/>
      <c r="RY1006" s="11"/>
      <c r="RZ1006" s="11"/>
      <c r="SA1006" s="11"/>
      <c r="SB1006" s="11"/>
      <c r="SC1006" s="11"/>
      <c r="SD1006" s="11"/>
      <c r="SE1006" s="11"/>
      <c r="SF1006" s="11"/>
      <c r="SG1006" s="11"/>
      <c r="SH1006" s="11"/>
      <c r="SI1006" s="11"/>
      <c r="SJ1006" s="11"/>
      <c r="SK1006" s="11"/>
      <c r="SL1006" s="11"/>
      <c r="SM1006" s="11"/>
      <c r="SN1006" s="11"/>
      <c r="SO1006" s="11"/>
      <c r="SP1006" s="11"/>
      <c r="SQ1006" s="11"/>
      <c r="SR1006" s="11"/>
      <c r="SS1006" s="11"/>
      <c r="ST1006" s="11"/>
      <c r="SU1006" s="11"/>
      <c r="SV1006" s="11"/>
      <c r="SW1006" s="11"/>
      <c r="SX1006" s="11"/>
      <c r="SY1006" s="11"/>
      <c r="SZ1006" s="11"/>
      <c r="TA1006" s="11"/>
      <c r="TB1006" s="11"/>
      <c r="TC1006" s="11"/>
      <c r="TD1006" s="11"/>
      <c r="TE1006" s="11"/>
      <c r="TF1006" s="11"/>
      <c r="TG1006" s="11"/>
      <c r="TH1006" s="11"/>
      <c r="TI1006" s="11"/>
      <c r="TJ1006" s="11"/>
      <c r="TK1006" s="11"/>
      <c r="TL1006" s="11"/>
      <c r="TM1006" s="11"/>
      <c r="TN1006" s="11"/>
      <c r="TO1006" s="11"/>
      <c r="TP1006" s="11"/>
      <c r="TQ1006" s="11"/>
      <c r="TR1006" s="11"/>
      <c r="TS1006" s="11"/>
      <c r="TT1006" s="11"/>
      <c r="TU1006" s="11"/>
      <c r="TV1006" s="11"/>
      <c r="TW1006" s="11"/>
      <c r="TX1006" s="11"/>
      <c r="TY1006" s="11"/>
      <c r="TZ1006" s="11"/>
      <c r="UA1006" s="11"/>
      <c r="UB1006" s="11"/>
      <c r="UC1006" s="11"/>
      <c r="UD1006" s="11"/>
      <c r="UE1006" s="11"/>
      <c r="UF1006" s="11"/>
      <c r="UG1006" s="11"/>
      <c r="UH1006" s="11"/>
      <c r="UI1006" s="11"/>
      <c r="UJ1006" s="11"/>
      <c r="UK1006" s="11"/>
      <c r="UL1006" s="11"/>
      <c r="UM1006" s="11"/>
      <c r="UN1006" s="11"/>
      <c r="UO1006" s="11"/>
      <c r="UP1006" s="11"/>
      <c r="UQ1006" s="11"/>
      <c r="UR1006" s="11"/>
      <c r="US1006" s="11"/>
      <c r="UT1006" s="11"/>
      <c r="UU1006" s="11"/>
      <c r="UV1006" s="11"/>
      <c r="UW1006" s="11"/>
      <c r="UX1006" s="11"/>
      <c r="UY1006" s="11"/>
      <c r="UZ1006" s="11"/>
      <c r="VA1006" s="11"/>
      <c r="VB1006" s="11"/>
      <c r="VC1006" s="11"/>
      <c r="VD1006" s="11"/>
      <c r="VE1006" s="11"/>
      <c r="VF1006" s="11"/>
      <c r="VG1006" s="11"/>
      <c r="VH1006" s="11"/>
      <c r="VI1006" s="11"/>
      <c r="VJ1006" s="11"/>
      <c r="VK1006" s="11"/>
      <c r="VL1006" s="11"/>
      <c r="VM1006" s="11"/>
      <c r="VN1006" s="11"/>
      <c r="VO1006" s="11"/>
      <c r="VP1006" s="11"/>
      <c r="VQ1006" s="11"/>
      <c r="VR1006" s="11"/>
      <c r="VS1006" s="11"/>
      <c r="VT1006" s="11"/>
      <c r="VU1006" s="11"/>
      <c r="VV1006" s="11"/>
      <c r="VW1006" s="11"/>
      <c r="VX1006" s="11"/>
      <c r="VY1006" s="11"/>
      <c r="VZ1006" s="11"/>
      <c r="WA1006" s="11"/>
      <c r="WB1006" s="11"/>
      <c r="WC1006" s="11"/>
      <c r="WD1006" s="11"/>
      <c r="WE1006" s="11"/>
      <c r="WF1006" s="11"/>
      <c r="WG1006" s="11"/>
      <c r="WH1006" s="11"/>
      <c r="WI1006" s="11"/>
      <c r="WJ1006" s="11"/>
      <c r="WK1006" s="11"/>
      <c r="WL1006" s="11"/>
      <c r="WM1006" s="11"/>
      <c r="WN1006" s="11"/>
      <c r="WO1006" s="11"/>
      <c r="WP1006" s="11"/>
      <c r="WQ1006" s="11"/>
      <c r="WR1006" s="11"/>
      <c r="WS1006" s="11"/>
      <c r="WT1006" s="11"/>
      <c r="WU1006" s="11"/>
      <c r="WV1006" s="11"/>
      <c r="WW1006" s="11"/>
      <c r="WX1006" s="11"/>
      <c r="WY1006" s="11"/>
      <c r="WZ1006" s="11"/>
      <c r="XA1006" s="11"/>
      <c r="XB1006" s="11"/>
      <c r="XC1006" s="11"/>
      <c r="XD1006" s="11"/>
      <c r="XE1006" s="11"/>
      <c r="XF1006" s="11"/>
      <c r="XG1006" s="11"/>
      <c r="XH1006" s="11"/>
      <c r="XI1006" s="11"/>
      <c r="XJ1006" s="11"/>
      <c r="XK1006" s="11"/>
      <c r="XL1006" s="11"/>
      <c r="XM1006" s="11"/>
      <c r="XN1006" s="11"/>
      <c r="XO1006" s="11"/>
      <c r="XP1006" s="11"/>
      <c r="XQ1006" s="11"/>
      <c r="XR1006" s="11"/>
      <c r="XS1006" s="11"/>
      <c r="XT1006" s="11"/>
      <c r="XU1006" s="11"/>
      <c r="XV1006" s="11"/>
      <c r="XW1006" s="11"/>
      <c r="XX1006" s="11"/>
      <c r="XY1006" s="11"/>
      <c r="XZ1006" s="11"/>
      <c r="YA1006" s="11"/>
      <c r="YB1006" s="11"/>
      <c r="YC1006" s="11"/>
      <c r="YD1006" s="11"/>
      <c r="YE1006" s="11"/>
      <c r="YF1006" s="11"/>
      <c r="YG1006" s="11"/>
      <c r="YH1006" s="11"/>
      <c r="YI1006" s="11"/>
      <c r="YJ1006" s="11"/>
      <c r="YK1006" s="11"/>
      <c r="YL1006" s="11"/>
      <c r="YM1006" s="11"/>
      <c r="YN1006" s="11"/>
      <c r="YO1006" s="11"/>
      <c r="YP1006" s="11"/>
      <c r="YQ1006" s="11"/>
      <c r="YR1006" s="11"/>
      <c r="YS1006" s="11"/>
      <c r="YT1006" s="11"/>
      <c r="YU1006" s="11"/>
      <c r="YV1006" s="11"/>
      <c r="YW1006" s="11"/>
      <c r="YX1006" s="11"/>
      <c r="YY1006" s="11"/>
      <c r="YZ1006" s="11"/>
      <c r="ZA1006" s="11"/>
      <c r="ZB1006" s="11"/>
      <c r="ZC1006" s="11"/>
      <c r="ZD1006" s="11"/>
      <c r="ZE1006" s="11"/>
      <c r="ZF1006" s="11"/>
      <c r="ZG1006" s="11"/>
      <c r="ZH1006" s="11"/>
      <c r="ZI1006" s="11"/>
      <c r="ZJ1006" s="11"/>
      <c r="ZK1006" s="11"/>
      <c r="ZL1006" s="11"/>
      <c r="ZM1006" s="11"/>
      <c r="ZN1006" s="11"/>
      <c r="ZO1006" s="11"/>
      <c r="ZP1006" s="11"/>
      <c r="ZQ1006" s="11"/>
      <c r="ZR1006" s="11"/>
      <c r="ZS1006" s="11"/>
      <c r="ZT1006" s="11"/>
      <c r="ZU1006" s="11"/>
      <c r="ZV1006" s="11"/>
      <c r="ZW1006" s="11"/>
      <c r="ZX1006" s="11"/>
      <c r="ZY1006" s="11"/>
      <c r="ZZ1006" s="11"/>
      <c r="AAA1006" s="11"/>
      <c r="AAB1006" s="11"/>
      <c r="AAC1006" s="11"/>
      <c r="AAD1006" s="11"/>
      <c r="AAE1006" s="11"/>
      <c r="AAF1006" s="11"/>
      <c r="AAG1006" s="11"/>
      <c r="AAH1006" s="11"/>
      <c r="AAI1006" s="11"/>
      <c r="AAJ1006" s="11"/>
      <c r="AAK1006" s="11"/>
      <c r="AAL1006" s="11"/>
      <c r="AAM1006" s="11"/>
      <c r="AAN1006" s="11"/>
      <c r="AAO1006" s="11"/>
      <c r="AAP1006" s="11"/>
      <c r="AAQ1006" s="11"/>
      <c r="AAR1006" s="11"/>
      <c r="AAS1006" s="11"/>
      <c r="AAT1006" s="11"/>
      <c r="AAU1006" s="11"/>
      <c r="AAV1006" s="11"/>
      <c r="AAW1006" s="11"/>
      <c r="AAX1006" s="11"/>
      <c r="AAY1006" s="11"/>
      <c r="AAZ1006" s="11"/>
      <c r="ABA1006" s="11"/>
      <c r="ABB1006" s="11"/>
      <c r="ABC1006" s="11"/>
      <c r="ABD1006" s="11"/>
      <c r="ABE1006" s="11"/>
      <c r="ABF1006" s="11"/>
      <c r="ABG1006" s="11"/>
      <c r="ABH1006" s="11"/>
      <c r="ABI1006" s="11"/>
      <c r="ABJ1006" s="11"/>
      <c r="ABK1006" s="11"/>
      <c r="ABL1006" s="11"/>
      <c r="ABM1006" s="11"/>
      <c r="ABN1006" s="11"/>
      <c r="ABO1006" s="11"/>
      <c r="ABP1006" s="11"/>
      <c r="ABQ1006" s="11"/>
      <c r="ABR1006" s="11"/>
      <c r="ABS1006" s="11"/>
      <c r="ABT1006" s="11"/>
      <c r="ABU1006" s="11"/>
      <c r="ABV1006" s="11"/>
      <c r="ABW1006" s="11"/>
      <c r="ABX1006" s="11"/>
      <c r="ABY1006" s="11"/>
      <c r="ABZ1006" s="11"/>
      <c r="ACA1006" s="11"/>
      <c r="ACB1006" s="11"/>
      <c r="ACC1006" s="11"/>
      <c r="ACD1006" s="11"/>
      <c r="ACE1006" s="11"/>
      <c r="ACF1006" s="11"/>
      <c r="ACG1006" s="11"/>
      <c r="ACH1006" s="11"/>
      <c r="ACI1006" s="11"/>
      <c r="ACJ1006" s="11"/>
      <c r="ACK1006" s="11"/>
      <c r="ACL1006" s="11"/>
      <c r="ACM1006" s="11"/>
      <c r="ACN1006" s="11"/>
      <c r="ACO1006" s="11"/>
      <c r="ACP1006" s="11"/>
      <c r="ACQ1006" s="11"/>
      <c r="ACR1006" s="11"/>
      <c r="ACS1006" s="11"/>
      <c r="ACT1006" s="11"/>
      <c r="ACU1006" s="11"/>
      <c r="ACV1006" s="11"/>
      <c r="ACW1006" s="11"/>
      <c r="ACX1006" s="11"/>
      <c r="ACY1006" s="11"/>
      <c r="ACZ1006" s="11"/>
      <c r="ADA1006" s="11"/>
      <c r="ADB1006" s="11"/>
      <c r="ADC1006" s="11"/>
      <c r="ADD1006" s="11"/>
      <c r="ADE1006" s="11"/>
      <c r="ADF1006" s="11"/>
      <c r="ADG1006" s="11"/>
      <c r="ADH1006" s="11"/>
      <c r="ADI1006" s="11"/>
      <c r="ADJ1006" s="11"/>
      <c r="ADK1006" s="11"/>
      <c r="ADL1006" s="11"/>
      <c r="ADM1006" s="11"/>
      <c r="ADN1006" s="11"/>
      <c r="ADO1006" s="11"/>
      <c r="ADP1006" s="11"/>
      <c r="ADQ1006" s="11"/>
      <c r="ADR1006" s="11"/>
      <c r="ADS1006" s="11"/>
      <c r="ADT1006" s="11"/>
      <c r="ADU1006" s="11"/>
      <c r="ADV1006" s="11"/>
      <c r="ADW1006" s="11"/>
      <c r="ADX1006" s="11"/>
      <c r="ADY1006" s="11"/>
      <c r="ADZ1006" s="11"/>
      <c r="AEA1006" s="11"/>
      <c r="AEB1006" s="11"/>
      <c r="AEC1006" s="11"/>
      <c r="AED1006" s="11"/>
      <c r="AEE1006" s="11"/>
      <c r="AEF1006" s="11"/>
      <c r="AEG1006" s="11"/>
      <c r="AEH1006" s="11"/>
      <c r="AEI1006" s="11"/>
      <c r="AEJ1006" s="11"/>
      <c r="AEK1006" s="11"/>
      <c r="AEL1006" s="11"/>
      <c r="AEM1006" s="11"/>
      <c r="AEN1006" s="11"/>
      <c r="AEO1006" s="11"/>
      <c r="AEP1006" s="11"/>
      <c r="AEQ1006" s="11"/>
      <c r="AER1006" s="11"/>
      <c r="AES1006" s="11"/>
      <c r="AET1006" s="11"/>
      <c r="AEU1006" s="11"/>
      <c r="AEV1006" s="11"/>
      <c r="AEW1006" s="11"/>
      <c r="AEX1006" s="11"/>
      <c r="AEY1006" s="11"/>
      <c r="AEZ1006" s="11"/>
      <c r="AFA1006" s="11"/>
      <c r="AFB1006" s="11"/>
      <c r="AFC1006" s="11"/>
      <c r="AFD1006" s="11"/>
      <c r="AFE1006" s="11"/>
      <c r="AFF1006" s="11"/>
      <c r="AFG1006" s="11"/>
      <c r="AFH1006" s="11"/>
      <c r="AFI1006" s="11"/>
      <c r="AFJ1006" s="11"/>
      <c r="AFK1006" s="11"/>
      <c r="AFL1006" s="11"/>
      <c r="AFM1006" s="11"/>
      <c r="AFN1006" s="11"/>
      <c r="AFO1006" s="11"/>
      <c r="AFP1006" s="11"/>
      <c r="AFQ1006" s="11"/>
      <c r="AFR1006" s="11"/>
      <c r="AFS1006" s="11"/>
      <c r="AFT1006" s="11"/>
      <c r="AFU1006" s="11"/>
      <c r="AFV1006" s="11"/>
      <c r="AFW1006" s="11"/>
      <c r="AFX1006" s="11"/>
      <c r="AFY1006" s="11"/>
      <c r="AFZ1006" s="11"/>
      <c r="AGA1006" s="11"/>
      <c r="AGB1006" s="11"/>
      <c r="AGC1006" s="11"/>
      <c r="AGD1006" s="11"/>
      <c r="AGE1006" s="11"/>
      <c r="AGF1006" s="11"/>
      <c r="AGG1006" s="11"/>
      <c r="AGH1006" s="11"/>
      <c r="AGI1006" s="11"/>
      <c r="AGJ1006" s="11"/>
      <c r="AGK1006" s="11"/>
      <c r="AGL1006" s="11"/>
      <c r="AGM1006" s="11"/>
      <c r="AGN1006" s="11"/>
      <c r="AGO1006" s="11"/>
      <c r="AGP1006" s="11"/>
      <c r="AGQ1006" s="11"/>
      <c r="AGR1006" s="11"/>
      <c r="AGS1006" s="11"/>
      <c r="AGT1006" s="11"/>
      <c r="AGU1006" s="11"/>
      <c r="AGV1006" s="11"/>
      <c r="AGW1006" s="11"/>
      <c r="AGX1006" s="11"/>
      <c r="AGY1006" s="11"/>
      <c r="AGZ1006" s="11"/>
      <c r="AHA1006" s="11"/>
      <c r="AHB1006" s="11"/>
      <c r="AHC1006" s="11"/>
      <c r="AHD1006" s="11"/>
      <c r="AHE1006" s="11"/>
      <c r="AHF1006" s="11"/>
      <c r="AHG1006" s="11"/>
      <c r="AHH1006" s="11"/>
      <c r="AHI1006" s="11"/>
      <c r="AHJ1006" s="11"/>
      <c r="AHK1006" s="11"/>
      <c r="AHL1006" s="11"/>
      <c r="AHM1006" s="11"/>
      <c r="AHN1006" s="11"/>
      <c r="AHO1006" s="11"/>
      <c r="AHP1006" s="11"/>
      <c r="AHQ1006" s="11"/>
      <c r="AHR1006" s="11"/>
      <c r="AHS1006" s="11"/>
      <c r="AHT1006" s="11"/>
      <c r="AHU1006" s="11"/>
      <c r="AHV1006" s="11"/>
      <c r="AHW1006" s="11"/>
      <c r="AHX1006" s="11"/>
      <c r="AHY1006" s="11"/>
      <c r="AHZ1006" s="11"/>
      <c r="AIA1006" s="11"/>
      <c r="AIB1006" s="11"/>
      <c r="AIC1006" s="11"/>
      <c r="AID1006" s="11"/>
      <c r="AIE1006" s="11"/>
      <c r="AIF1006" s="11"/>
      <c r="AIG1006" s="11"/>
      <c r="AIH1006" s="11"/>
      <c r="AII1006" s="11"/>
      <c r="AIJ1006" s="11"/>
      <c r="AIK1006" s="11"/>
      <c r="AIL1006" s="11"/>
      <c r="AIM1006" s="11"/>
      <c r="AIN1006" s="11"/>
      <c r="AIO1006" s="11"/>
      <c r="AIP1006" s="11"/>
      <c r="AIQ1006" s="11"/>
      <c r="AIR1006" s="11"/>
      <c r="AIS1006" s="11"/>
      <c r="AIT1006" s="11"/>
      <c r="AIU1006" s="11"/>
      <c r="AIV1006" s="11"/>
      <c r="AIW1006" s="11"/>
      <c r="AIX1006" s="11"/>
      <c r="AIY1006" s="11"/>
      <c r="AIZ1006" s="11"/>
      <c r="AJA1006" s="11"/>
      <c r="AJB1006" s="11"/>
      <c r="AJC1006" s="11"/>
      <c r="AJD1006" s="11"/>
      <c r="AJE1006" s="11"/>
      <c r="AJF1006" s="11"/>
      <c r="AJG1006" s="11"/>
      <c r="AJH1006" s="11"/>
      <c r="AJI1006" s="11"/>
      <c r="AJJ1006" s="11"/>
      <c r="AJK1006" s="11"/>
      <c r="AJL1006" s="11"/>
      <c r="AJM1006" s="11"/>
      <c r="AJN1006" s="11"/>
      <c r="AJO1006" s="11"/>
      <c r="AJP1006" s="11"/>
      <c r="AJQ1006" s="11"/>
      <c r="AJR1006" s="11"/>
      <c r="AJS1006" s="11"/>
      <c r="AJT1006" s="11"/>
      <c r="AJU1006" s="11"/>
      <c r="AJV1006" s="11"/>
      <c r="AJW1006" s="11"/>
      <c r="AJX1006" s="11"/>
      <c r="AJY1006" s="11"/>
      <c r="AJZ1006" s="11"/>
      <c r="AKA1006" s="11"/>
      <c r="AKB1006" s="11"/>
      <c r="AKC1006" s="11"/>
      <c r="AKD1006" s="11"/>
      <c r="AKE1006" s="11"/>
      <c r="AKF1006" s="11"/>
      <c r="AKG1006" s="11"/>
      <c r="AKH1006" s="11"/>
      <c r="AKI1006" s="11"/>
      <c r="AKJ1006" s="11"/>
      <c r="AKK1006" s="11"/>
      <c r="AKL1006" s="11"/>
      <c r="AKM1006" s="11"/>
      <c r="AKN1006" s="11"/>
      <c r="AKO1006" s="11"/>
      <c r="AKP1006" s="11"/>
      <c r="AKQ1006" s="11"/>
      <c r="AKR1006" s="11"/>
      <c r="AKS1006" s="11"/>
      <c r="AKT1006" s="11"/>
      <c r="AKU1006" s="11"/>
      <c r="AKV1006" s="11"/>
      <c r="AKW1006" s="11"/>
      <c r="AKX1006" s="11"/>
      <c r="AKY1006" s="11"/>
      <c r="AKZ1006" s="11"/>
      <c r="ALA1006" s="11"/>
      <c r="ALB1006" s="11"/>
      <c r="ALC1006" s="11"/>
      <c r="ALD1006" s="11"/>
      <c r="ALE1006" s="11"/>
      <c r="ALF1006" s="11"/>
      <c r="ALG1006" s="11"/>
      <c r="ALH1006" s="11"/>
      <c r="ALI1006" s="11"/>
      <c r="ALJ1006" s="11"/>
      <c r="ALK1006" s="11"/>
      <c r="ALL1006" s="11"/>
      <c r="ALM1006" s="11"/>
      <c r="ALN1006" s="11"/>
      <c r="ALO1006" s="11"/>
      <c r="ALP1006" s="11"/>
      <c r="ALQ1006" s="11"/>
      <c r="ALR1006" s="11"/>
      <c r="ALS1006" s="11"/>
      <c r="ALT1006" s="11"/>
      <c r="ALU1006" s="11"/>
      <c r="ALV1006" s="11"/>
      <c r="ALW1006" s="11"/>
      <c r="ALX1006" s="11"/>
      <c r="ALY1006" s="11"/>
      <c r="ALZ1006" s="11"/>
      <c r="AMA1006" s="11"/>
      <c r="AMB1006" s="11"/>
      <c r="AMC1006" s="11"/>
      <c r="AMD1006" s="11"/>
      <c r="AME1006" s="11"/>
      <c r="AMF1006" s="11"/>
      <c r="AMG1006" s="11"/>
      <c r="AMH1006" s="11"/>
      <c r="AMI1006" s="11"/>
      <c r="AMJ1006" s="11"/>
    </row>
    <row r="1007" spans="1:1024" s="9" customFormat="1" ht="37.5" x14ac:dyDescent="0.3">
      <c r="A1007" s="18">
        <v>43</v>
      </c>
      <c r="B1007" s="19"/>
      <c r="C1007" s="74"/>
      <c r="D1007" s="19"/>
      <c r="E1007" s="19"/>
      <c r="F1007" s="24"/>
      <c r="G1007" s="19"/>
      <c r="H1007" s="19"/>
      <c r="I1007" s="25">
        <v>3766.9</v>
      </c>
      <c r="J1007" s="25"/>
      <c r="K1007" s="61" t="s">
        <v>114</v>
      </c>
      <c r="L1007" s="34">
        <f t="shared" si="168"/>
        <v>285041.32300000003</v>
      </c>
      <c r="M1007" s="34">
        <f t="shared" si="169"/>
        <v>20793.288</v>
      </c>
      <c r="N1007" s="34">
        <f t="shared" si="164"/>
        <v>305834.61100000003</v>
      </c>
      <c r="O1007" s="202"/>
      <c r="P1007" s="34">
        <v>75.67</v>
      </c>
      <c r="Q1007" s="23">
        <v>5.52</v>
      </c>
      <c r="R1007" s="24" t="s">
        <v>279</v>
      </c>
      <c r="S1007" s="24" t="s">
        <v>655</v>
      </c>
      <c r="T1007" s="8" t="s">
        <v>735</v>
      </c>
      <c r="U1007" s="7"/>
      <c r="V1007" s="8"/>
      <c r="W1007" s="7"/>
      <c r="X1007" s="7"/>
      <c r="Z1007" s="7"/>
      <c r="AA1007" s="7"/>
      <c r="AB1007" s="7"/>
      <c r="AC1007" s="10"/>
      <c r="DX1007" s="11"/>
      <c r="DY1007" s="11"/>
      <c r="DZ1007" s="11"/>
      <c r="EA1007" s="11"/>
      <c r="EB1007" s="11"/>
      <c r="EC1007" s="11"/>
      <c r="ED1007" s="11"/>
      <c r="EE1007" s="11"/>
      <c r="EF1007" s="11"/>
      <c r="EG1007" s="11"/>
      <c r="EH1007" s="11"/>
      <c r="EI1007" s="11"/>
      <c r="EJ1007" s="11"/>
      <c r="EK1007" s="11"/>
      <c r="EL1007" s="11"/>
      <c r="EM1007" s="11"/>
      <c r="EN1007" s="11"/>
      <c r="EO1007" s="11"/>
      <c r="EP1007" s="11"/>
      <c r="EQ1007" s="11"/>
      <c r="ER1007" s="11"/>
      <c r="ES1007" s="11"/>
      <c r="ET1007" s="11"/>
      <c r="EU1007" s="11"/>
      <c r="EV1007" s="11"/>
      <c r="EW1007" s="11"/>
      <c r="EX1007" s="11"/>
      <c r="EY1007" s="11"/>
      <c r="EZ1007" s="11"/>
      <c r="FA1007" s="11"/>
      <c r="FB1007" s="11"/>
      <c r="FC1007" s="11"/>
      <c r="FD1007" s="11"/>
      <c r="FE1007" s="11"/>
      <c r="FF1007" s="11"/>
      <c r="FG1007" s="11"/>
      <c r="FH1007" s="11"/>
      <c r="FI1007" s="11"/>
      <c r="FJ1007" s="11"/>
      <c r="FK1007" s="11"/>
      <c r="FL1007" s="11"/>
      <c r="FM1007" s="11"/>
      <c r="FN1007" s="11"/>
      <c r="FO1007" s="11"/>
      <c r="FP1007" s="11"/>
      <c r="FQ1007" s="11"/>
      <c r="FR1007" s="11"/>
      <c r="FS1007" s="11"/>
      <c r="FT1007" s="11"/>
      <c r="FU1007" s="11"/>
      <c r="FV1007" s="11"/>
      <c r="FW1007" s="11"/>
      <c r="FX1007" s="11"/>
      <c r="FY1007" s="11"/>
      <c r="FZ1007" s="11"/>
      <c r="GA1007" s="11"/>
      <c r="GB1007" s="11"/>
      <c r="GC1007" s="11"/>
      <c r="GD1007" s="11"/>
      <c r="GE1007" s="11"/>
      <c r="GF1007" s="11"/>
      <c r="GG1007" s="11"/>
      <c r="GH1007" s="11"/>
      <c r="GI1007" s="11"/>
      <c r="GJ1007" s="11"/>
      <c r="GK1007" s="11"/>
      <c r="GL1007" s="11"/>
      <c r="GM1007" s="11"/>
      <c r="GN1007" s="11"/>
      <c r="GO1007" s="11"/>
      <c r="GP1007" s="11"/>
      <c r="GQ1007" s="11"/>
      <c r="GR1007" s="11"/>
      <c r="GS1007" s="11"/>
      <c r="GT1007" s="11"/>
      <c r="GU1007" s="11"/>
      <c r="GV1007" s="11"/>
      <c r="GW1007" s="11"/>
      <c r="GX1007" s="11"/>
      <c r="GY1007" s="11"/>
      <c r="GZ1007" s="11"/>
      <c r="HA1007" s="11"/>
      <c r="HB1007" s="11"/>
      <c r="HC1007" s="11"/>
      <c r="HD1007" s="11"/>
      <c r="HE1007" s="11"/>
      <c r="HF1007" s="11"/>
      <c r="HG1007" s="11"/>
      <c r="HH1007" s="11"/>
      <c r="HI1007" s="11"/>
      <c r="HJ1007" s="11"/>
      <c r="HK1007" s="11"/>
      <c r="HL1007" s="11"/>
      <c r="HM1007" s="11"/>
      <c r="HN1007" s="11"/>
      <c r="HO1007" s="11"/>
      <c r="HP1007" s="11"/>
      <c r="HQ1007" s="11"/>
      <c r="HR1007" s="11"/>
      <c r="HS1007" s="11"/>
      <c r="HT1007" s="11"/>
      <c r="HU1007" s="11"/>
      <c r="HV1007" s="11"/>
      <c r="HW1007" s="11"/>
      <c r="HX1007" s="11"/>
      <c r="HY1007" s="11"/>
      <c r="HZ1007" s="11"/>
      <c r="IA1007" s="11"/>
      <c r="IB1007" s="11"/>
      <c r="IC1007" s="11"/>
      <c r="ID1007" s="11"/>
      <c r="IE1007" s="11"/>
      <c r="IF1007" s="11"/>
      <c r="IG1007" s="11"/>
      <c r="IH1007" s="11"/>
      <c r="II1007" s="11"/>
      <c r="IJ1007" s="11"/>
      <c r="IK1007" s="11"/>
      <c r="IL1007" s="11"/>
      <c r="IM1007" s="11"/>
      <c r="IN1007" s="11"/>
      <c r="IO1007" s="11"/>
      <c r="IP1007" s="11"/>
      <c r="IQ1007" s="11"/>
      <c r="IR1007" s="11"/>
      <c r="IS1007" s="11"/>
      <c r="IT1007" s="11"/>
      <c r="IU1007" s="11"/>
      <c r="IV1007" s="11"/>
      <c r="IW1007" s="11"/>
      <c r="IX1007" s="11"/>
      <c r="IY1007" s="11"/>
      <c r="IZ1007" s="11"/>
      <c r="JA1007" s="11"/>
      <c r="JB1007" s="11"/>
      <c r="JC1007" s="11"/>
      <c r="JD1007" s="11"/>
      <c r="JE1007" s="11"/>
      <c r="JF1007" s="11"/>
      <c r="JG1007" s="11"/>
      <c r="JH1007" s="11"/>
      <c r="JI1007" s="11"/>
      <c r="JJ1007" s="11"/>
      <c r="JK1007" s="11"/>
      <c r="JL1007" s="11"/>
      <c r="JM1007" s="11"/>
      <c r="JN1007" s="11"/>
      <c r="JO1007" s="11"/>
      <c r="JP1007" s="11"/>
      <c r="JQ1007" s="11"/>
      <c r="JR1007" s="11"/>
      <c r="JS1007" s="11"/>
      <c r="JT1007" s="11"/>
      <c r="JU1007" s="11"/>
      <c r="JV1007" s="11"/>
      <c r="JW1007" s="11"/>
      <c r="JX1007" s="11"/>
      <c r="JY1007" s="11"/>
      <c r="JZ1007" s="11"/>
      <c r="KA1007" s="11"/>
      <c r="KB1007" s="11"/>
      <c r="KC1007" s="11"/>
      <c r="KD1007" s="11"/>
      <c r="KE1007" s="11"/>
      <c r="KF1007" s="11"/>
      <c r="KG1007" s="11"/>
      <c r="KH1007" s="11"/>
      <c r="KI1007" s="11"/>
      <c r="KJ1007" s="11"/>
      <c r="KK1007" s="11"/>
      <c r="KL1007" s="11"/>
      <c r="KM1007" s="11"/>
      <c r="KN1007" s="11"/>
      <c r="KO1007" s="11"/>
      <c r="KP1007" s="11"/>
      <c r="KQ1007" s="11"/>
      <c r="KR1007" s="11"/>
      <c r="KS1007" s="11"/>
      <c r="KT1007" s="11"/>
      <c r="KU1007" s="11"/>
      <c r="KV1007" s="11"/>
      <c r="KW1007" s="11"/>
      <c r="KX1007" s="11"/>
      <c r="KY1007" s="11"/>
      <c r="KZ1007" s="11"/>
      <c r="LA1007" s="11"/>
      <c r="LB1007" s="11"/>
      <c r="LC1007" s="11"/>
      <c r="LD1007" s="11"/>
      <c r="LE1007" s="11"/>
      <c r="LF1007" s="11"/>
      <c r="LG1007" s="11"/>
      <c r="LH1007" s="11"/>
      <c r="LI1007" s="11"/>
      <c r="LJ1007" s="11"/>
      <c r="LK1007" s="11"/>
      <c r="LL1007" s="11"/>
      <c r="LM1007" s="11"/>
      <c r="LN1007" s="11"/>
      <c r="LO1007" s="11"/>
      <c r="LP1007" s="11"/>
      <c r="LQ1007" s="11"/>
      <c r="LR1007" s="11"/>
      <c r="LS1007" s="11"/>
      <c r="LT1007" s="11"/>
      <c r="LU1007" s="11"/>
      <c r="LV1007" s="11"/>
      <c r="LW1007" s="11"/>
      <c r="LX1007" s="11"/>
      <c r="LY1007" s="11"/>
      <c r="LZ1007" s="11"/>
      <c r="MA1007" s="11"/>
      <c r="MB1007" s="11"/>
      <c r="MC1007" s="11"/>
      <c r="MD1007" s="11"/>
      <c r="ME1007" s="11"/>
      <c r="MF1007" s="11"/>
      <c r="MG1007" s="11"/>
      <c r="MH1007" s="11"/>
      <c r="MI1007" s="11"/>
      <c r="MJ1007" s="11"/>
      <c r="MK1007" s="11"/>
      <c r="ML1007" s="11"/>
      <c r="MM1007" s="11"/>
      <c r="MN1007" s="11"/>
      <c r="MO1007" s="11"/>
      <c r="MP1007" s="11"/>
      <c r="MQ1007" s="11"/>
      <c r="MR1007" s="11"/>
      <c r="MS1007" s="11"/>
      <c r="MT1007" s="11"/>
      <c r="MU1007" s="11"/>
      <c r="MV1007" s="11"/>
      <c r="MW1007" s="11"/>
      <c r="MX1007" s="11"/>
      <c r="MY1007" s="11"/>
      <c r="MZ1007" s="11"/>
      <c r="NA1007" s="11"/>
      <c r="NB1007" s="11"/>
      <c r="NC1007" s="11"/>
      <c r="ND1007" s="11"/>
      <c r="NE1007" s="11"/>
      <c r="NF1007" s="11"/>
      <c r="NG1007" s="11"/>
      <c r="NH1007" s="11"/>
      <c r="NI1007" s="11"/>
      <c r="NJ1007" s="11"/>
      <c r="NK1007" s="11"/>
      <c r="NL1007" s="11"/>
      <c r="NM1007" s="11"/>
      <c r="NN1007" s="11"/>
      <c r="NO1007" s="11"/>
      <c r="NP1007" s="11"/>
      <c r="NQ1007" s="11"/>
      <c r="NR1007" s="11"/>
      <c r="NS1007" s="11"/>
      <c r="NT1007" s="11"/>
      <c r="NU1007" s="11"/>
      <c r="NV1007" s="11"/>
      <c r="NW1007" s="11"/>
      <c r="NX1007" s="11"/>
      <c r="NY1007" s="11"/>
      <c r="NZ1007" s="11"/>
      <c r="OA1007" s="11"/>
      <c r="OB1007" s="11"/>
      <c r="OC1007" s="11"/>
      <c r="OD1007" s="11"/>
      <c r="OE1007" s="11"/>
      <c r="OF1007" s="11"/>
      <c r="OG1007" s="11"/>
      <c r="OH1007" s="11"/>
      <c r="OI1007" s="11"/>
      <c r="OJ1007" s="11"/>
      <c r="OK1007" s="11"/>
      <c r="OL1007" s="11"/>
      <c r="OM1007" s="11"/>
      <c r="ON1007" s="11"/>
      <c r="OO1007" s="11"/>
      <c r="OP1007" s="11"/>
      <c r="OQ1007" s="11"/>
      <c r="OR1007" s="11"/>
      <c r="OS1007" s="11"/>
      <c r="OT1007" s="11"/>
      <c r="OU1007" s="11"/>
      <c r="OV1007" s="11"/>
      <c r="OW1007" s="11"/>
      <c r="OX1007" s="11"/>
      <c r="OY1007" s="11"/>
      <c r="OZ1007" s="11"/>
      <c r="PA1007" s="11"/>
      <c r="PB1007" s="11"/>
      <c r="PC1007" s="11"/>
      <c r="PD1007" s="11"/>
      <c r="PE1007" s="11"/>
      <c r="PF1007" s="11"/>
      <c r="PG1007" s="11"/>
      <c r="PH1007" s="11"/>
      <c r="PI1007" s="11"/>
      <c r="PJ1007" s="11"/>
      <c r="PK1007" s="11"/>
      <c r="PL1007" s="11"/>
      <c r="PM1007" s="11"/>
      <c r="PN1007" s="11"/>
      <c r="PO1007" s="11"/>
      <c r="PP1007" s="11"/>
      <c r="PQ1007" s="11"/>
      <c r="PR1007" s="11"/>
      <c r="PS1007" s="11"/>
      <c r="PT1007" s="11"/>
      <c r="PU1007" s="11"/>
      <c r="PV1007" s="11"/>
      <c r="PW1007" s="11"/>
      <c r="PX1007" s="11"/>
      <c r="PY1007" s="11"/>
      <c r="PZ1007" s="11"/>
      <c r="QA1007" s="11"/>
      <c r="QB1007" s="11"/>
      <c r="QC1007" s="11"/>
      <c r="QD1007" s="11"/>
      <c r="QE1007" s="11"/>
      <c r="QF1007" s="11"/>
      <c r="QG1007" s="11"/>
      <c r="QH1007" s="11"/>
      <c r="QI1007" s="11"/>
      <c r="QJ1007" s="11"/>
      <c r="QK1007" s="11"/>
      <c r="QL1007" s="11"/>
      <c r="QM1007" s="11"/>
      <c r="QN1007" s="11"/>
      <c r="QO1007" s="11"/>
      <c r="QP1007" s="11"/>
      <c r="QQ1007" s="11"/>
      <c r="QR1007" s="11"/>
      <c r="QS1007" s="11"/>
      <c r="QT1007" s="11"/>
      <c r="QU1007" s="11"/>
      <c r="QV1007" s="11"/>
      <c r="QW1007" s="11"/>
      <c r="QX1007" s="11"/>
      <c r="QY1007" s="11"/>
      <c r="QZ1007" s="11"/>
      <c r="RA1007" s="11"/>
      <c r="RB1007" s="11"/>
      <c r="RC1007" s="11"/>
      <c r="RD1007" s="11"/>
      <c r="RE1007" s="11"/>
      <c r="RF1007" s="11"/>
      <c r="RG1007" s="11"/>
      <c r="RH1007" s="11"/>
      <c r="RI1007" s="11"/>
      <c r="RJ1007" s="11"/>
      <c r="RK1007" s="11"/>
      <c r="RL1007" s="11"/>
      <c r="RM1007" s="11"/>
      <c r="RN1007" s="11"/>
      <c r="RO1007" s="11"/>
      <c r="RP1007" s="11"/>
      <c r="RQ1007" s="11"/>
      <c r="RR1007" s="11"/>
      <c r="RS1007" s="11"/>
      <c r="RT1007" s="11"/>
      <c r="RU1007" s="11"/>
      <c r="RV1007" s="11"/>
      <c r="RW1007" s="11"/>
      <c r="RX1007" s="11"/>
      <c r="RY1007" s="11"/>
      <c r="RZ1007" s="11"/>
      <c r="SA1007" s="11"/>
      <c r="SB1007" s="11"/>
      <c r="SC1007" s="11"/>
      <c r="SD1007" s="11"/>
      <c r="SE1007" s="11"/>
      <c r="SF1007" s="11"/>
      <c r="SG1007" s="11"/>
      <c r="SH1007" s="11"/>
      <c r="SI1007" s="11"/>
      <c r="SJ1007" s="11"/>
      <c r="SK1007" s="11"/>
      <c r="SL1007" s="11"/>
      <c r="SM1007" s="11"/>
      <c r="SN1007" s="11"/>
      <c r="SO1007" s="11"/>
      <c r="SP1007" s="11"/>
      <c r="SQ1007" s="11"/>
      <c r="SR1007" s="11"/>
      <c r="SS1007" s="11"/>
      <c r="ST1007" s="11"/>
      <c r="SU1007" s="11"/>
      <c r="SV1007" s="11"/>
      <c r="SW1007" s="11"/>
      <c r="SX1007" s="11"/>
      <c r="SY1007" s="11"/>
      <c r="SZ1007" s="11"/>
      <c r="TA1007" s="11"/>
      <c r="TB1007" s="11"/>
      <c r="TC1007" s="11"/>
      <c r="TD1007" s="11"/>
      <c r="TE1007" s="11"/>
      <c r="TF1007" s="11"/>
      <c r="TG1007" s="11"/>
      <c r="TH1007" s="11"/>
      <c r="TI1007" s="11"/>
      <c r="TJ1007" s="11"/>
      <c r="TK1007" s="11"/>
      <c r="TL1007" s="11"/>
      <c r="TM1007" s="11"/>
      <c r="TN1007" s="11"/>
      <c r="TO1007" s="11"/>
      <c r="TP1007" s="11"/>
      <c r="TQ1007" s="11"/>
      <c r="TR1007" s="11"/>
      <c r="TS1007" s="11"/>
      <c r="TT1007" s="11"/>
      <c r="TU1007" s="11"/>
      <c r="TV1007" s="11"/>
      <c r="TW1007" s="11"/>
      <c r="TX1007" s="11"/>
      <c r="TY1007" s="11"/>
      <c r="TZ1007" s="11"/>
      <c r="UA1007" s="11"/>
      <c r="UB1007" s="11"/>
      <c r="UC1007" s="11"/>
      <c r="UD1007" s="11"/>
      <c r="UE1007" s="11"/>
      <c r="UF1007" s="11"/>
      <c r="UG1007" s="11"/>
      <c r="UH1007" s="11"/>
      <c r="UI1007" s="11"/>
      <c r="UJ1007" s="11"/>
      <c r="UK1007" s="11"/>
      <c r="UL1007" s="11"/>
      <c r="UM1007" s="11"/>
      <c r="UN1007" s="11"/>
      <c r="UO1007" s="11"/>
      <c r="UP1007" s="11"/>
      <c r="UQ1007" s="11"/>
      <c r="UR1007" s="11"/>
      <c r="US1007" s="11"/>
      <c r="UT1007" s="11"/>
      <c r="UU1007" s="11"/>
      <c r="UV1007" s="11"/>
      <c r="UW1007" s="11"/>
      <c r="UX1007" s="11"/>
      <c r="UY1007" s="11"/>
      <c r="UZ1007" s="11"/>
      <c r="VA1007" s="11"/>
      <c r="VB1007" s="11"/>
      <c r="VC1007" s="11"/>
      <c r="VD1007" s="11"/>
      <c r="VE1007" s="11"/>
      <c r="VF1007" s="11"/>
      <c r="VG1007" s="11"/>
      <c r="VH1007" s="11"/>
      <c r="VI1007" s="11"/>
      <c r="VJ1007" s="11"/>
      <c r="VK1007" s="11"/>
      <c r="VL1007" s="11"/>
      <c r="VM1007" s="11"/>
      <c r="VN1007" s="11"/>
      <c r="VO1007" s="11"/>
      <c r="VP1007" s="11"/>
      <c r="VQ1007" s="11"/>
      <c r="VR1007" s="11"/>
      <c r="VS1007" s="11"/>
      <c r="VT1007" s="11"/>
      <c r="VU1007" s="11"/>
      <c r="VV1007" s="11"/>
      <c r="VW1007" s="11"/>
      <c r="VX1007" s="11"/>
      <c r="VY1007" s="11"/>
      <c r="VZ1007" s="11"/>
      <c r="WA1007" s="11"/>
      <c r="WB1007" s="11"/>
      <c r="WC1007" s="11"/>
      <c r="WD1007" s="11"/>
      <c r="WE1007" s="11"/>
      <c r="WF1007" s="11"/>
      <c r="WG1007" s="11"/>
      <c r="WH1007" s="11"/>
      <c r="WI1007" s="11"/>
      <c r="WJ1007" s="11"/>
      <c r="WK1007" s="11"/>
      <c r="WL1007" s="11"/>
      <c r="WM1007" s="11"/>
      <c r="WN1007" s="11"/>
      <c r="WO1007" s="11"/>
      <c r="WP1007" s="11"/>
      <c r="WQ1007" s="11"/>
      <c r="WR1007" s="11"/>
      <c r="WS1007" s="11"/>
      <c r="WT1007" s="11"/>
      <c r="WU1007" s="11"/>
      <c r="WV1007" s="11"/>
      <c r="WW1007" s="11"/>
      <c r="WX1007" s="11"/>
      <c r="WY1007" s="11"/>
      <c r="WZ1007" s="11"/>
      <c r="XA1007" s="11"/>
      <c r="XB1007" s="11"/>
      <c r="XC1007" s="11"/>
      <c r="XD1007" s="11"/>
      <c r="XE1007" s="11"/>
      <c r="XF1007" s="11"/>
      <c r="XG1007" s="11"/>
      <c r="XH1007" s="11"/>
      <c r="XI1007" s="11"/>
      <c r="XJ1007" s="11"/>
      <c r="XK1007" s="11"/>
      <c r="XL1007" s="11"/>
      <c r="XM1007" s="11"/>
      <c r="XN1007" s="11"/>
      <c r="XO1007" s="11"/>
      <c r="XP1007" s="11"/>
      <c r="XQ1007" s="11"/>
      <c r="XR1007" s="11"/>
      <c r="XS1007" s="11"/>
      <c r="XT1007" s="11"/>
      <c r="XU1007" s="11"/>
      <c r="XV1007" s="11"/>
      <c r="XW1007" s="11"/>
      <c r="XX1007" s="11"/>
      <c r="XY1007" s="11"/>
      <c r="XZ1007" s="11"/>
      <c r="YA1007" s="11"/>
      <c r="YB1007" s="11"/>
      <c r="YC1007" s="11"/>
      <c r="YD1007" s="11"/>
      <c r="YE1007" s="11"/>
      <c r="YF1007" s="11"/>
      <c r="YG1007" s="11"/>
      <c r="YH1007" s="11"/>
      <c r="YI1007" s="11"/>
      <c r="YJ1007" s="11"/>
      <c r="YK1007" s="11"/>
      <c r="YL1007" s="11"/>
      <c r="YM1007" s="11"/>
      <c r="YN1007" s="11"/>
      <c r="YO1007" s="11"/>
      <c r="YP1007" s="11"/>
      <c r="YQ1007" s="11"/>
      <c r="YR1007" s="11"/>
      <c r="YS1007" s="11"/>
      <c r="YT1007" s="11"/>
      <c r="YU1007" s="11"/>
      <c r="YV1007" s="11"/>
      <c r="YW1007" s="11"/>
      <c r="YX1007" s="11"/>
      <c r="YY1007" s="11"/>
      <c r="YZ1007" s="11"/>
      <c r="ZA1007" s="11"/>
      <c r="ZB1007" s="11"/>
      <c r="ZC1007" s="11"/>
      <c r="ZD1007" s="11"/>
      <c r="ZE1007" s="11"/>
      <c r="ZF1007" s="11"/>
      <c r="ZG1007" s="11"/>
      <c r="ZH1007" s="11"/>
      <c r="ZI1007" s="11"/>
      <c r="ZJ1007" s="11"/>
      <c r="ZK1007" s="11"/>
      <c r="ZL1007" s="11"/>
      <c r="ZM1007" s="11"/>
      <c r="ZN1007" s="11"/>
      <c r="ZO1007" s="11"/>
      <c r="ZP1007" s="11"/>
      <c r="ZQ1007" s="11"/>
      <c r="ZR1007" s="11"/>
      <c r="ZS1007" s="11"/>
      <c r="ZT1007" s="11"/>
      <c r="ZU1007" s="11"/>
      <c r="ZV1007" s="11"/>
      <c r="ZW1007" s="11"/>
      <c r="ZX1007" s="11"/>
      <c r="ZY1007" s="11"/>
      <c r="ZZ1007" s="11"/>
      <c r="AAA1007" s="11"/>
      <c r="AAB1007" s="11"/>
      <c r="AAC1007" s="11"/>
      <c r="AAD1007" s="11"/>
      <c r="AAE1007" s="11"/>
      <c r="AAF1007" s="11"/>
      <c r="AAG1007" s="11"/>
      <c r="AAH1007" s="11"/>
      <c r="AAI1007" s="11"/>
      <c r="AAJ1007" s="11"/>
      <c r="AAK1007" s="11"/>
      <c r="AAL1007" s="11"/>
      <c r="AAM1007" s="11"/>
      <c r="AAN1007" s="11"/>
      <c r="AAO1007" s="11"/>
      <c r="AAP1007" s="11"/>
      <c r="AAQ1007" s="11"/>
      <c r="AAR1007" s="11"/>
      <c r="AAS1007" s="11"/>
      <c r="AAT1007" s="11"/>
      <c r="AAU1007" s="11"/>
      <c r="AAV1007" s="11"/>
      <c r="AAW1007" s="11"/>
      <c r="AAX1007" s="11"/>
      <c r="AAY1007" s="11"/>
      <c r="AAZ1007" s="11"/>
      <c r="ABA1007" s="11"/>
      <c r="ABB1007" s="11"/>
      <c r="ABC1007" s="11"/>
      <c r="ABD1007" s="11"/>
      <c r="ABE1007" s="11"/>
      <c r="ABF1007" s="11"/>
      <c r="ABG1007" s="11"/>
      <c r="ABH1007" s="11"/>
      <c r="ABI1007" s="11"/>
      <c r="ABJ1007" s="11"/>
      <c r="ABK1007" s="11"/>
      <c r="ABL1007" s="11"/>
      <c r="ABM1007" s="11"/>
      <c r="ABN1007" s="11"/>
      <c r="ABO1007" s="11"/>
      <c r="ABP1007" s="11"/>
      <c r="ABQ1007" s="11"/>
      <c r="ABR1007" s="11"/>
      <c r="ABS1007" s="11"/>
      <c r="ABT1007" s="11"/>
      <c r="ABU1007" s="11"/>
      <c r="ABV1007" s="11"/>
      <c r="ABW1007" s="11"/>
      <c r="ABX1007" s="11"/>
      <c r="ABY1007" s="11"/>
      <c r="ABZ1007" s="11"/>
      <c r="ACA1007" s="11"/>
      <c r="ACB1007" s="11"/>
      <c r="ACC1007" s="11"/>
      <c r="ACD1007" s="11"/>
      <c r="ACE1007" s="11"/>
      <c r="ACF1007" s="11"/>
      <c r="ACG1007" s="11"/>
      <c r="ACH1007" s="11"/>
      <c r="ACI1007" s="11"/>
      <c r="ACJ1007" s="11"/>
      <c r="ACK1007" s="11"/>
      <c r="ACL1007" s="11"/>
      <c r="ACM1007" s="11"/>
      <c r="ACN1007" s="11"/>
      <c r="ACO1007" s="11"/>
      <c r="ACP1007" s="11"/>
      <c r="ACQ1007" s="11"/>
      <c r="ACR1007" s="11"/>
      <c r="ACS1007" s="11"/>
      <c r="ACT1007" s="11"/>
      <c r="ACU1007" s="11"/>
      <c r="ACV1007" s="11"/>
      <c r="ACW1007" s="11"/>
      <c r="ACX1007" s="11"/>
      <c r="ACY1007" s="11"/>
      <c r="ACZ1007" s="11"/>
      <c r="ADA1007" s="11"/>
      <c r="ADB1007" s="11"/>
      <c r="ADC1007" s="11"/>
      <c r="ADD1007" s="11"/>
      <c r="ADE1007" s="11"/>
      <c r="ADF1007" s="11"/>
      <c r="ADG1007" s="11"/>
      <c r="ADH1007" s="11"/>
      <c r="ADI1007" s="11"/>
      <c r="ADJ1007" s="11"/>
      <c r="ADK1007" s="11"/>
      <c r="ADL1007" s="11"/>
      <c r="ADM1007" s="11"/>
      <c r="ADN1007" s="11"/>
      <c r="ADO1007" s="11"/>
      <c r="ADP1007" s="11"/>
      <c r="ADQ1007" s="11"/>
      <c r="ADR1007" s="11"/>
      <c r="ADS1007" s="11"/>
      <c r="ADT1007" s="11"/>
      <c r="ADU1007" s="11"/>
      <c r="ADV1007" s="11"/>
      <c r="ADW1007" s="11"/>
      <c r="ADX1007" s="11"/>
      <c r="ADY1007" s="11"/>
      <c r="ADZ1007" s="11"/>
      <c r="AEA1007" s="11"/>
      <c r="AEB1007" s="11"/>
      <c r="AEC1007" s="11"/>
      <c r="AED1007" s="11"/>
      <c r="AEE1007" s="11"/>
      <c r="AEF1007" s="11"/>
      <c r="AEG1007" s="11"/>
      <c r="AEH1007" s="11"/>
      <c r="AEI1007" s="11"/>
      <c r="AEJ1007" s="11"/>
      <c r="AEK1007" s="11"/>
      <c r="AEL1007" s="11"/>
      <c r="AEM1007" s="11"/>
      <c r="AEN1007" s="11"/>
      <c r="AEO1007" s="11"/>
      <c r="AEP1007" s="11"/>
      <c r="AEQ1007" s="11"/>
      <c r="AER1007" s="11"/>
      <c r="AES1007" s="11"/>
      <c r="AET1007" s="11"/>
      <c r="AEU1007" s="11"/>
      <c r="AEV1007" s="11"/>
      <c r="AEW1007" s="11"/>
      <c r="AEX1007" s="11"/>
      <c r="AEY1007" s="11"/>
      <c r="AEZ1007" s="11"/>
      <c r="AFA1007" s="11"/>
      <c r="AFB1007" s="11"/>
      <c r="AFC1007" s="11"/>
      <c r="AFD1007" s="11"/>
      <c r="AFE1007" s="11"/>
      <c r="AFF1007" s="11"/>
      <c r="AFG1007" s="11"/>
      <c r="AFH1007" s="11"/>
      <c r="AFI1007" s="11"/>
      <c r="AFJ1007" s="11"/>
      <c r="AFK1007" s="11"/>
      <c r="AFL1007" s="11"/>
      <c r="AFM1007" s="11"/>
      <c r="AFN1007" s="11"/>
      <c r="AFO1007" s="11"/>
      <c r="AFP1007" s="11"/>
      <c r="AFQ1007" s="11"/>
      <c r="AFR1007" s="11"/>
      <c r="AFS1007" s="11"/>
      <c r="AFT1007" s="11"/>
      <c r="AFU1007" s="11"/>
      <c r="AFV1007" s="11"/>
      <c r="AFW1007" s="11"/>
      <c r="AFX1007" s="11"/>
      <c r="AFY1007" s="11"/>
      <c r="AFZ1007" s="11"/>
      <c r="AGA1007" s="11"/>
      <c r="AGB1007" s="11"/>
      <c r="AGC1007" s="11"/>
      <c r="AGD1007" s="11"/>
      <c r="AGE1007" s="11"/>
      <c r="AGF1007" s="11"/>
      <c r="AGG1007" s="11"/>
      <c r="AGH1007" s="11"/>
      <c r="AGI1007" s="11"/>
      <c r="AGJ1007" s="11"/>
      <c r="AGK1007" s="11"/>
      <c r="AGL1007" s="11"/>
      <c r="AGM1007" s="11"/>
      <c r="AGN1007" s="11"/>
      <c r="AGO1007" s="11"/>
      <c r="AGP1007" s="11"/>
      <c r="AGQ1007" s="11"/>
      <c r="AGR1007" s="11"/>
      <c r="AGS1007" s="11"/>
      <c r="AGT1007" s="11"/>
      <c r="AGU1007" s="11"/>
      <c r="AGV1007" s="11"/>
      <c r="AGW1007" s="11"/>
      <c r="AGX1007" s="11"/>
      <c r="AGY1007" s="11"/>
      <c r="AGZ1007" s="11"/>
      <c r="AHA1007" s="11"/>
      <c r="AHB1007" s="11"/>
      <c r="AHC1007" s="11"/>
      <c r="AHD1007" s="11"/>
      <c r="AHE1007" s="11"/>
      <c r="AHF1007" s="11"/>
      <c r="AHG1007" s="11"/>
      <c r="AHH1007" s="11"/>
      <c r="AHI1007" s="11"/>
      <c r="AHJ1007" s="11"/>
      <c r="AHK1007" s="11"/>
      <c r="AHL1007" s="11"/>
      <c r="AHM1007" s="11"/>
      <c r="AHN1007" s="11"/>
      <c r="AHO1007" s="11"/>
      <c r="AHP1007" s="11"/>
      <c r="AHQ1007" s="11"/>
      <c r="AHR1007" s="11"/>
      <c r="AHS1007" s="11"/>
      <c r="AHT1007" s="11"/>
      <c r="AHU1007" s="11"/>
      <c r="AHV1007" s="11"/>
      <c r="AHW1007" s="11"/>
      <c r="AHX1007" s="11"/>
      <c r="AHY1007" s="11"/>
      <c r="AHZ1007" s="11"/>
      <c r="AIA1007" s="11"/>
      <c r="AIB1007" s="11"/>
      <c r="AIC1007" s="11"/>
      <c r="AID1007" s="11"/>
      <c r="AIE1007" s="11"/>
      <c r="AIF1007" s="11"/>
      <c r="AIG1007" s="11"/>
      <c r="AIH1007" s="11"/>
      <c r="AII1007" s="11"/>
      <c r="AIJ1007" s="11"/>
      <c r="AIK1007" s="11"/>
      <c r="AIL1007" s="11"/>
      <c r="AIM1007" s="11"/>
      <c r="AIN1007" s="11"/>
      <c r="AIO1007" s="11"/>
      <c r="AIP1007" s="11"/>
      <c r="AIQ1007" s="11"/>
      <c r="AIR1007" s="11"/>
      <c r="AIS1007" s="11"/>
      <c r="AIT1007" s="11"/>
      <c r="AIU1007" s="11"/>
      <c r="AIV1007" s="11"/>
      <c r="AIW1007" s="11"/>
      <c r="AIX1007" s="11"/>
      <c r="AIY1007" s="11"/>
      <c r="AIZ1007" s="11"/>
      <c r="AJA1007" s="11"/>
      <c r="AJB1007" s="11"/>
      <c r="AJC1007" s="11"/>
      <c r="AJD1007" s="11"/>
      <c r="AJE1007" s="11"/>
      <c r="AJF1007" s="11"/>
      <c r="AJG1007" s="11"/>
      <c r="AJH1007" s="11"/>
      <c r="AJI1007" s="11"/>
      <c r="AJJ1007" s="11"/>
      <c r="AJK1007" s="11"/>
      <c r="AJL1007" s="11"/>
      <c r="AJM1007" s="11"/>
      <c r="AJN1007" s="11"/>
      <c r="AJO1007" s="11"/>
      <c r="AJP1007" s="11"/>
      <c r="AJQ1007" s="11"/>
      <c r="AJR1007" s="11"/>
      <c r="AJS1007" s="11"/>
      <c r="AJT1007" s="11"/>
      <c r="AJU1007" s="11"/>
      <c r="AJV1007" s="11"/>
      <c r="AJW1007" s="11"/>
      <c r="AJX1007" s="11"/>
      <c r="AJY1007" s="11"/>
      <c r="AJZ1007" s="11"/>
      <c r="AKA1007" s="11"/>
      <c r="AKB1007" s="11"/>
      <c r="AKC1007" s="11"/>
      <c r="AKD1007" s="11"/>
      <c r="AKE1007" s="11"/>
      <c r="AKF1007" s="11"/>
      <c r="AKG1007" s="11"/>
      <c r="AKH1007" s="11"/>
      <c r="AKI1007" s="11"/>
      <c r="AKJ1007" s="11"/>
      <c r="AKK1007" s="11"/>
      <c r="AKL1007" s="11"/>
      <c r="AKM1007" s="11"/>
      <c r="AKN1007" s="11"/>
      <c r="AKO1007" s="11"/>
      <c r="AKP1007" s="11"/>
      <c r="AKQ1007" s="11"/>
      <c r="AKR1007" s="11"/>
      <c r="AKS1007" s="11"/>
      <c r="AKT1007" s="11"/>
      <c r="AKU1007" s="11"/>
      <c r="AKV1007" s="11"/>
      <c r="AKW1007" s="11"/>
      <c r="AKX1007" s="11"/>
      <c r="AKY1007" s="11"/>
      <c r="AKZ1007" s="11"/>
      <c r="ALA1007" s="11"/>
      <c r="ALB1007" s="11"/>
      <c r="ALC1007" s="11"/>
      <c r="ALD1007" s="11"/>
      <c r="ALE1007" s="11"/>
      <c r="ALF1007" s="11"/>
      <c r="ALG1007" s="11"/>
      <c r="ALH1007" s="11"/>
      <c r="ALI1007" s="11"/>
      <c r="ALJ1007" s="11"/>
      <c r="ALK1007" s="11"/>
      <c r="ALL1007" s="11"/>
      <c r="ALM1007" s="11"/>
      <c r="ALN1007" s="11"/>
      <c r="ALO1007" s="11"/>
      <c r="ALP1007" s="11"/>
      <c r="ALQ1007" s="11"/>
      <c r="ALR1007" s="11"/>
      <c r="ALS1007" s="11"/>
      <c r="ALT1007" s="11"/>
      <c r="ALU1007" s="11"/>
      <c r="ALV1007" s="11"/>
      <c r="ALW1007" s="11"/>
      <c r="ALX1007" s="11"/>
      <c r="ALY1007" s="11"/>
      <c r="ALZ1007" s="11"/>
      <c r="AMA1007" s="11"/>
      <c r="AMB1007" s="11"/>
      <c r="AMC1007" s="11"/>
      <c r="AMD1007" s="11"/>
      <c r="AME1007" s="11"/>
      <c r="AMF1007" s="11"/>
      <c r="AMG1007" s="11"/>
      <c r="AMH1007" s="11"/>
      <c r="AMI1007" s="11"/>
      <c r="AMJ1007" s="11"/>
    </row>
    <row r="1008" spans="1:1024" s="9" customFormat="1" ht="37.5" x14ac:dyDescent="0.3">
      <c r="A1008" s="18">
        <v>44</v>
      </c>
      <c r="B1008" s="19">
        <v>26</v>
      </c>
      <c r="C1008" s="74" t="s">
        <v>736</v>
      </c>
      <c r="D1008" s="19">
        <v>1981</v>
      </c>
      <c r="E1008" s="19" t="s">
        <v>34</v>
      </c>
      <c r="F1008" s="24" t="s">
        <v>59</v>
      </c>
      <c r="G1008" s="19" t="s">
        <v>92</v>
      </c>
      <c r="H1008" s="19">
        <v>3</v>
      </c>
      <c r="I1008" s="25">
        <v>3246.9</v>
      </c>
      <c r="J1008" s="25">
        <v>1719.6</v>
      </c>
      <c r="K1008" s="61" t="s">
        <v>243</v>
      </c>
      <c r="L1008" s="34">
        <f t="shared" si="168"/>
        <v>3424537.8990000002</v>
      </c>
      <c r="M1008" s="34">
        <f t="shared" si="169"/>
        <v>249978.83099999998</v>
      </c>
      <c r="N1008" s="34">
        <f t="shared" si="164"/>
        <v>3674516.73</v>
      </c>
      <c r="O1008" s="200">
        <f>N1008+N1009+N1010+N1011+N1012</f>
        <v>7228863.2460000003</v>
      </c>
      <c r="P1008" s="34">
        <v>1054.71</v>
      </c>
      <c r="Q1008" s="23">
        <v>76.989999999999995</v>
      </c>
      <c r="R1008" s="24" t="s">
        <v>279</v>
      </c>
      <c r="S1008" s="24" t="s">
        <v>655</v>
      </c>
      <c r="T1008" s="8" t="s">
        <v>735</v>
      </c>
      <c r="U1008" s="7"/>
      <c r="V1008" s="8"/>
      <c r="W1008" s="7"/>
      <c r="X1008" s="7"/>
      <c r="Z1008" s="7"/>
      <c r="AA1008" s="7"/>
      <c r="AB1008" s="7"/>
      <c r="AC1008" s="10"/>
      <c r="DX1008" s="11"/>
      <c r="DY1008" s="11"/>
      <c r="DZ1008" s="11"/>
      <c r="EA1008" s="11"/>
      <c r="EB1008" s="11"/>
      <c r="EC1008" s="11"/>
      <c r="ED1008" s="11"/>
      <c r="EE1008" s="11"/>
      <c r="EF1008" s="11"/>
      <c r="EG1008" s="11"/>
      <c r="EH1008" s="11"/>
      <c r="EI1008" s="11"/>
      <c r="EJ1008" s="11"/>
      <c r="EK1008" s="11"/>
      <c r="EL1008" s="11"/>
      <c r="EM1008" s="11"/>
      <c r="EN1008" s="11"/>
      <c r="EO1008" s="11"/>
      <c r="EP1008" s="11"/>
      <c r="EQ1008" s="11"/>
      <c r="ER1008" s="11"/>
      <c r="ES1008" s="11"/>
      <c r="ET1008" s="11"/>
      <c r="EU1008" s="11"/>
      <c r="EV1008" s="11"/>
      <c r="EW1008" s="11"/>
      <c r="EX1008" s="11"/>
      <c r="EY1008" s="11"/>
      <c r="EZ1008" s="11"/>
      <c r="FA1008" s="11"/>
      <c r="FB1008" s="11"/>
      <c r="FC1008" s="11"/>
      <c r="FD1008" s="11"/>
      <c r="FE1008" s="11"/>
      <c r="FF1008" s="11"/>
      <c r="FG1008" s="11"/>
      <c r="FH1008" s="11"/>
      <c r="FI1008" s="11"/>
      <c r="FJ1008" s="11"/>
      <c r="FK1008" s="11"/>
      <c r="FL1008" s="11"/>
      <c r="FM1008" s="11"/>
      <c r="FN1008" s="11"/>
      <c r="FO1008" s="11"/>
      <c r="FP1008" s="11"/>
      <c r="FQ1008" s="11"/>
      <c r="FR1008" s="11"/>
      <c r="FS1008" s="11"/>
      <c r="FT1008" s="11"/>
      <c r="FU1008" s="11"/>
      <c r="FV1008" s="11"/>
      <c r="FW1008" s="11"/>
      <c r="FX1008" s="11"/>
      <c r="FY1008" s="11"/>
      <c r="FZ1008" s="11"/>
      <c r="GA1008" s="11"/>
      <c r="GB1008" s="11"/>
      <c r="GC1008" s="11"/>
      <c r="GD1008" s="11"/>
      <c r="GE1008" s="11"/>
      <c r="GF1008" s="11"/>
      <c r="GG1008" s="11"/>
      <c r="GH1008" s="11"/>
      <c r="GI1008" s="11"/>
      <c r="GJ1008" s="11"/>
      <c r="GK1008" s="11"/>
      <c r="GL1008" s="11"/>
      <c r="GM1008" s="11"/>
      <c r="GN1008" s="11"/>
      <c r="GO1008" s="11"/>
      <c r="GP1008" s="11"/>
      <c r="GQ1008" s="11"/>
      <c r="GR1008" s="11"/>
      <c r="GS1008" s="11"/>
      <c r="GT1008" s="11"/>
      <c r="GU1008" s="11"/>
      <c r="GV1008" s="11"/>
      <c r="GW1008" s="11"/>
      <c r="GX1008" s="11"/>
      <c r="GY1008" s="11"/>
      <c r="GZ1008" s="11"/>
      <c r="HA1008" s="11"/>
      <c r="HB1008" s="11"/>
      <c r="HC1008" s="11"/>
      <c r="HD1008" s="11"/>
      <c r="HE1008" s="11"/>
      <c r="HF1008" s="11"/>
      <c r="HG1008" s="11"/>
      <c r="HH1008" s="11"/>
      <c r="HI1008" s="11"/>
      <c r="HJ1008" s="11"/>
      <c r="HK1008" s="11"/>
      <c r="HL1008" s="11"/>
      <c r="HM1008" s="11"/>
      <c r="HN1008" s="11"/>
      <c r="HO1008" s="11"/>
      <c r="HP1008" s="11"/>
      <c r="HQ1008" s="11"/>
      <c r="HR1008" s="11"/>
      <c r="HS1008" s="11"/>
      <c r="HT1008" s="11"/>
      <c r="HU1008" s="11"/>
      <c r="HV1008" s="11"/>
      <c r="HW1008" s="11"/>
      <c r="HX1008" s="11"/>
      <c r="HY1008" s="11"/>
      <c r="HZ1008" s="11"/>
      <c r="IA1008" s="11"/>
      <c r="IB1008" s="11"/>
      <c r="IC1008" s="11"/>
      <c r="ID1008" s="11"/>
      <c r="IE1008" s="11"/>
      <c r="IF1008" s="11"/>
      <c r="IG1008" s="11"/>
      <c r="IH1008" s="11"/>
      <c r="II1008" s="11"/>
      <c r="IJ1008" s="11"/>
      <c r="IK1008" s="11"/>
      <c r="IL1008" s="11"/>
      <c r="IM1008" s="11"/>
      <c r="IN1008" s="11"/>
      <c r="IO1008" s="11"/>
      <c r="IP1008" s="11"/>
      <c r="IQ1008" s="11"/>
      <c r="IR1008" s="11"/>
      <c r="IS1008" s="11"/>
      <c r="IT1008" s="11"/>
      <c r="IU1008" s="11"/>
      <c r="IV1008" s="11"/>
      <c r="IW1008" s="11"/>
      <c r="IX1008" s="11"/>
      <c r="IY1008" s="11"/>
      <c r="IZ1008" s="11"/>
      <c r="JA1008" s="11"/>
      <c r="JB1008" s="11"/>
      <c r="JC1008" s="11"/>
      <c r="JD1008" s="11"/>
      <c r="JE1008" s="11"/>
      <c r="JF1008" s="11"/>
      <c r="JG1008" s="11"/>
      <c r="JH1008" s="11"/>
      <c r="JI1008" s="11"/>
      <c r="JJ1008" s="11"/>
      <c r="JK1008" s="11"/>
      <c r="JL1008" s="11"/>
      <c r="JM1008" s="11"/>
      <c r="JN1008" s="11"/>
      <c r="JO1008" s="11"/>
      <c r="JP1008" s="11"/>
      <c r="JQ1008" s="11"/>
      <c r="JR1008" s="11"/>
      <c r="JS1008" s="11"/>
      <c r="JT1008" s="11"/>
      <c r="JU1008" s="11"/>
      <c r="JV1008" s="11"/>
      <c r="JW1008" s="11"/>
      <c r="JX1008" s="11"/>
      <c r="JY1008" s="11"/>
      <c r="JZ1008" s="11"/>
      <c r="KA1008" s="11"/>
      <c r="KB1008" s="11"/>
      <c r="KC1008" s="11"/>
      <c r="KD1008" s="11"/>
      <c r="KE1008" s="11"/>
      <c r="KF1008" s="11"/>
      <c r="KG1008" s="11"/>
      <c r="KH1008" s="11"/>
      <c r="KI1008" s="11"/>
      <c r="KJ1008" s="11"/>
      <c r="KK1008" s="11"/>
      <c r="KL1008" s="11"/>
      <c r="KM1008" s="11"/>
      <c r="KN1008" s="11"/>
      <c r="KO1008" s="11"/>
      <c r="KP1008" s="11"/>
      <c r="KQ1008" s="11"/>
      <c r="KR1008" s="11"/>
      <c r="KS1008" s="11"/>
      <c r="KT1008" s="11"/>
      <c r="KU1008" s="11"/>
      <c r="KV1008" s="11"/>
      <c r="KW1008" s="11"/>
      <c r="KX1008" s="11"/>
      <c r="KY1008" s="11"/>
      <c r="KZ1008" s="11"/>
      <c r="LA1008" s="11"/>
      <c r="LB1008" s="11"/>
      <c r="LC1008" s="11"/>
      <c r="LD1008" s="11"/>
      <c r="LE1008" s="11"/>
      <c r="LF1008" s="11"/>
      <c r="LG1008" s="11"/>
      <c r="LH1008" s="11"/>
      <c r="LI1008" s="11"/>
      <c r="LJ1008" s="11"/>
      <c r="LK1008" s="11"/>
      <c r="LL1008" s="11"/>
      <c r="LM1008" s="11"/>
      <c r="LN1008" s="11"/>
      <c r="LO1008" s="11"/>
      <c r="LP1008" s="11"/>
      <c r="LQ1008" s="11"/>
      <c r="LR1008" s="11"/>
      <c r="LS1008" s="11"/>
      <c r="LT1008" s="11"/>
      <c r="LU1008" s="11"/>
      <c r="LV1008" s="11"/>
      <c r="LW1008" s="11"/>
      <c r="LX1008" s="11"/>
      <c r="LY1008" s="11"/>
      <c r="LZ1008" s="11"/>
      <c r="MA1008" s="11"/>
      <c r="MB1008" s="11"/>
      <c r="MC1008" s="11"/>
      <c r="MD1008" s="11"/>
      <c r="ME1008" s="11"/>
      <c r="MF1008" s="11"/>
      <c r="MG1008" s="11"/>
      <c r="MH1008" s="11"/>
      <c r="MI1008" s="11"/>
      <c r="MJ1008" s="11"/>
      <c r="MK1008" s="11"/>
      <c r="ML1008" s="11"/>
      <c r="MM1008" s="11"/>
      <c r="MN1008" s="11"/>
      <c r="MO1008" s="11"/>
      <c r="MP1008" s="11"/>
      <c r="MQ1008" s="11"/>
      <c r="MR1008" s="11"/>
      <c r="MS1008" s="11"/>
      <c r="MT1008" s="11"/>
      <c r="MU1008" s="11"/>
      <c r="MV1008" s="11"/>
      <c r="MW1008" s="11"/>
      <c r="MX1008" s="11"/>
      <c r="MY1008" s="11"/>
      <c r="MZ1008" s="11"/>
      <c r="NA1008" s="11"/>
      <c r="NB1008" s="11"/>
      <c r="NC1008" s="11"/>
      <c r="ND1008" s="11"/>
      <c r="NE1008" s="11"/>
      <c r="NF1008" s="11"/>
      <c r="NG1008" s="11"/>
      <c r="NH1008" s="11"/>
      <c r="NI1008" s="11"/>
      <c r="NJ1008" s="11"/>
      <c r="NK1008" s="11"/>
      <c r="NL1008" s="11"/>
      <c r="NM1008" s="11"/>
      <c r="NN1008" s="11"/>
      <c r="NO1008" s="11"/>
      <c r="NP1008" s="11"/>
      <c r="NQ1008" s="11"/>
      <c r="NR1008" s="11"/>
      <c r="NS1008" s="11"/>
      <c r="NT1008" s="11"/>
      <c r="NU1008" s="11"/>
      <c r="NV1008" s="11"/>
      <c r="NW1008" s="11"/>
      <c r="NX1008" s="11"/>
      <c r="NY1008" s="11"/>
      <c r="NZ1008" s="11"/>
      <c r="OA1008" s="11"/>
      <c r="OB1008" s="11"/>
      <c r="OC1008" s="11"/>
      <c r="OD1008" s="11"/>
      <c r="OE1008" s="11"/>
      <c r="OF1008" s="11"/>
      <c r="OG1008" s="11"/>
      <c r="OH1008" s="11"/>
      <c r="OI1008" s="11"/>
      <c r="OJ1008" s="11"/>
      <c r="OK1008" s="11"/>
      <c r="OL1008" s="11"/>
      <c r="OM1008" s="11"/>
      <c r="ON1008" s="11"/>
      <c r="OO1008" s="11"/>
      <c r="OP1008" s="11"/>
      <c r="OQ1008" s="11"/>
      <c r="OR1008" s="11"/>
      <c r="OS1008" s="11"/>
      <c r="OT1008" s="11"/>
      <c r="OU1008" s="11"/>
      <c r="OV1008" s="11"/>
      <c r="OW1008" s="11"/>
      <c r="OX1008" s="11"/>
      <c r="OY1008" s="11"/>
      <c r="OZ1008" s="11"/>
      <c r="PA1008" s="11"/>
      <c r="PB1008" s="11"/>
      <c r="PC1008" s="11"/>
      <c r="PD1008" s="11"/>
      <c r="PE1008" s="11"/>
      <c r="PF1008" s="11"/>
      <c r="PG1008" s="11"/>
      <c r="PH1008" s="11"/>
      <c r="PI1008" s="11"/>
      <c r="PJ1008" s="11"/>
      <c r="PK1008" s="11"/>
      <c r="PL1008" s="11"/>
      <c r="PM1008" s="11"/>
      <c r="PN1008" s="11"/>
      <c r="PO1008" s="11"/>
      <c r="PP1008" s="11"/>
      <c r="PQ1008" s="11"/>
      <c r="PR1008" s="11"/>
      <c r="PS1008" s="11"/>
      <c r="PT1008" s="11"/>
      <c r="PU1008" s="11"/>
      <c r="PV1008" s="11"/>
      <c r="PW1008" s="11"/>
      <c r="PX1008" s="11"/>
      <c r="PY1008" s="11"/>
      <c r="PZ1008" s="11"/>
      <c r="QA1008" s="11"/>
      <c r="QB1008" s="11"/>
      <c r="QC1008" s="11"/>
      <c r="QD1008" s="11"/>
      <c r="QE1008" s="11"/>
      <c r="QF1008" s="11"/>
      <c r="QG1008" s="11"/>
      <c r="QH1008" s="11"/>
      <c r="QI1008" s="11"/>
      <c r="QJ1008" s="11"/>
      <c r="QK1008" s="11"/>
      <c r="QL1008" s="11"/>
      <c r="QM1008" s="11"/>
      <c r="QN1008" s="11"/>
      <c r="QO1008" s="11"/>
      <c r="QP1008" s="11"/>
      <c r="QQ1008" s="11"/>
      <c r="QR1008" s="11"/>
      <c r="QS1008" s="11"/>
      <c r="QT1008" s="11"/>
      <c r="QU1008" s="11"/>
      <c r="QV1008" s="11"/>
      <c r="QW1008" s="11"/>
      <c r="QX1008" s="11"/>
      <c r="QY1008" s="11"/>
      <c r="QZ1008" s="11"/>
      <c r="RA1008" s="11"/>
      <c r="RB1008" s="11"/>
      <c r="RC1008" s="11"/>
      <c r="RD1008" s="11"/>
      <c r="RE1008" s="11"/>
      <c r="RF1008" s="11"/>
      <c r="RG1008" s="11"/>
      <c r="RH1008" s="11"/>
      <c r="RI1008" s="11"/>
      <c r="RJ1008" s="11"/>
      <c r="RK1008" s="11"/>
      <c r="RL1008" s="11"/>
      <c r="RM1008" s="11"/>
      <c r="RN1008" s="11"/>
      <c r="RO1008" s="11"/>
      <c r="RP1008" s="11"/>
      <c r="RQ1008" s="11"/>
      <c r="RR1008" s="11"/>
      <c r="RS1008" s="11"/>
      <c r="RT1008" s="11"/>
      <c r="RU1008" s="11"/>
      <c r="RV1008" s="11"/>
      <c r="RW1008" s="11"/>
      <c r="RX1008" s="11"/>
      <c r="RY1008" s="11"/>
      <c r="RZ1008" s="11"/>
      <c r="SA1008" s="11"/>
      <c r="SB1008" s="11"/>
      <c r="SC1008" s="11"/>
      <c r="SD1008" s="11"/>
      <c r="SE1008" s="11"/>
      <c r="SF1008" s="11"/>
      <c r="SG1008" s="11"/>
      <c r="SH1008" s="11"/>
      <c r="SI1008" s="11"/>
      <c r="SJ1008" s="11"/>
      <c r="SK1008" s="11"/>
      <c r="SL1008" s="11"/>
      <c r="SM1008" s="11"/>
      <c r="SN1008" s="11"/>
      <c r="SO1008" s="11"/>
      <c r="SP1008" s="11"/>
      <c r="SQ1008" s="11"/>
      <c r="SR1008" s="11"/>
      <c r="SS1008" s="11"/>
      <c r="ST1008" s="11"/>
      <c r="SU1008" s="11"/>
      <c r="SV1008" s="11"/>
      <c r="SW1008" s="11"/>
      <c r="SX1008" s="11"/>
      <c r="SY1008" s="11"/>
      <c r="SZ1008" s="11"/>
      <c r="TA1008" s="11"/>
      <c r="TB1008" s="11"/>
      <c r="TC1008" s="11"/>
      <c r="TD1008" s="11"/>
      <c r="TE1008" s="11"/>
      <c r="TF1008" s="11"/>
      <c r="TG1008" s="11"/>
      <c r="TH1008" s="11"/>
      <c r="TI1008" s="11"/>
      <c r="TJ1008" s="11"/>
      <c r="TK1008" s="11"/>
      <c r="TL1008" s="11"/>
      <c r="TM1008" s="11"/>
      <c r="TN1008" s="11"/>
      <c r="TO1008" s="11"/>
      <c r="TP1008" s="11"/>
      <c r="TQ1008" s="11"/>
      <c r="TR1008" s="11"/>
      <c r="TS1008" s="11"/>
      <c r="TT1008" s="11"/>
      <c r="TU1008" s="11"/>
      <c r="TV1008" s="11"/>
      <c r="TW1008" s="11"/>
      <c r="TX1008" s="11"/>
      <c r="TY1008" s="11"/>
      <c r="TZ1008" s="11"/>
      <c r="UA1008" s="11"/>
      <c r="UB1008" s="11"/>
      <c r="UC1008" s="11"/>
      <c r="UD1008" s="11"/>
      <c r="UE1008" s="11"/>
      <c r="UF1008" s="11"/>
      <c r="UG1008" s="11"/>
      <c r="UH1008" s="11"/>
      <c r="UI1008" s="11"/>
      <c r="UJ1008" s="11"/>
      <c r="UK1008" s="11"/>
      <c r="UL1008" s="11"/>
      <c r="UM1008" s="11"/>
      <c r="UN1008" s="11"/>
      <c r="UO1008" s="11"/>
      <c r="UP1008" s="11"/>
      <c r="UQ1008" s="11"/>
      <c r="UR1008" s="11"/>
      <c r="US1008" s="11"/>
      <c r="UT1008" s="11"/>
      <c r="UU1008" s="11"/>
      <c r="UV1008" s="11"/>
      <c r="UW1008" s="11"/>
      <c r="UX1008" s="11"/>
      <c r="UY1008" s="11"/>
      <c r="UZ1008" s="11"/>
      <c r="VA1008" s="11"/>
      <c r="VB1008" s="11"/>
      <c r="VC1008" s="11"/>
      <c r="VD1008" s="11"/>
      <c r="VE1008" s="11"/>
      <c r="VF1008" s="11"/>
      <c r="VG1008" s="11"/>
      <c r="VH1008" s="11"/>
      <c r="VI1008" s="11"/>
      <c r="VJ1008" s="11"/>
      <c r="VK1008" s="11"/>
      <c r="VL1008" s="11"/>
      <c r="VM1008" s="11"/>
      <c r="VN1008" s="11"/>
      <c r="VO1008" s="11"/>
      <c r="VP1008" s="11"/>
      <c r="VQ1008" s="11"/>
      <c r="VR1008" s="11"/>
      <c r="VS1008" s="11"/>
      <c r="VT1008" s="11"/>
      <c r="VU1008" s="11"/>
      <c r="VV1008" s="11"/>
      <c r="VW1008" s="11"/>
      <c r="VX1008" s="11"/>
      <c r="VY1008" s="11"/>
      <c r="VZ1008" s="11"/>
      <c r="WA1008" s="11"/>
      <c r="WB1008" s="11"/>
      <c r="WC1008" s="11"/>
      <c r="WD1008" s="11"/>
      <c r="WE1008" s="11"/>
      <c r="WF1008" s="11"/>
      <c r="WG1008" s="11"/>
      <c r="WH1008" s="11"/>
      <c r="WI1008" s="11"/>
      <c r="WJ1008" s="11"/>
      <c r="WK1008" s="11"/>
      <c r="WL1008" s="11"/>
      <c r="WM1008" s="11"/>
      <c r="WN1008" s="11"/>
      <c r="WO1008" s="11"/>
      <c r="WP1008" s="11"/>
      <c r="WQ1008" s="11"/>
      <c r="WR1008" s="11"/>
      <c r="WS1008" s="11"/>
      <c r="WT1008" s="11"/>
      <c r="WU1008" s="11"/>
      <c r="WV1008" s="11"/>
      <c r="WW1008" s="11"/>
      <c r="WX1008" s="11"/>
      <c r="WY1008" s="11"/>
      <c r="WZ1008" s="11"/>
      <c r="XA1008" s="11"/>
      <c r="XB1008" s="11"/>
      <c r="XC1008" s="11"/>
      <c r="XD1008" s="11"/>
      <c r="XE1008" s="11"/>
      <c r="XF1008" s="11"/>
      <c r="XG1008" s="11"/>
      <c r="XH1008" s="11"/>
      <c r="XI1008" s="11"/>
      <c r="XJ1008" s="11"/>
      <c r="XK1008" s="11"/>
      <c r="XL1008" s="11"/>
      <c r="XM1008" s="11"/>
      <c r="XN1008" s="11"/>
      <c r="XO1008" s="11"/>
      <c r="XP1008" s="11"/>
      <c r="XQ1008" s="11"/>
      <c r="XR1008" s="11"/>
      <c r="XS1008" s="11"/>
      <c r="XT1008" s="11"/>
      <c r="XU1008" s="11"/>
      <c r="XV1008" s="11"/>
      <c r="XW1008" s="11"/>
      <c r="XX1008" s="11"/>
      <c r="XY1008" s="11"/>
      <c r="XZ1008" s="11"/>
      <c r="YA1008" s="11"/>
      <c r="YB1008" s="11"/>
      <c r="YC1008" s="11"/>
      <c r="YD1008" s="11"/>
      <c r="YE1008" s="11"/>
      <c r="YF1008" s="11"/>
      <c r="YG1008" s="11"/>
      <c r="YH1008" s="11"/>
      <c r="YI1008" s="11"/>
      <c r="YJ1008" s="11"/>
      <c r="YK1008" s="11"/>
      <c r="YL1008" s="11"/>
      <c r="YM1008" s="11"/>
      <c r="YN1008" s="11"/>
      <c r="YO1008" s="11"/>
      <c r="YP1008" s="11"/>
      <c r="YQ1008" s="11"/>
      <c r="YR1008" s="11"/>
      <c r="YS1008" s="11"/>
      <c r="YT1008" s="11"/>
      <c r="YU1008" s="11"/>
      <c r="YV1008" s="11"/>
      <c r="YW1008" s="11"/>
      <c r="YX1008" s="11"/>
      <c r="YY1008" s="11"/>
      <c r="YZ1008" s="11"/>
      <c r="ZA1008" s="11"/>
      <c r="ZB1008" s="11"/>
      <c r="ZC1008" s="11"/>
      <c r="ZD1008" s="11"/>
      <c r="ZE1008" s="11"/>
      <c r="ZF1008" s="11"/>
      <c r="ZG1008" s="11"/>
      <c r="ZH1008" s="11"/>
      <c r="ZI1008" s="11"/>
      <c r="ZJ1008" s="11"/>
      <c r="ZK1008" s="11"/>
      <c r="ZL1008" s="11"/>
      <c r="ZM1008" s="11"/>
      <c r="ZN1008" s="11"/>
      <c r="ZO1008" s="11"/>
      <c r="ZP1008" s="11"/>
      <c r="ZQ1008" s="11"/>
      <c r="ZR1008" s="11"/>
      <c r="ZS1008" s="11"/>
      <c r="ZT1008" s="11"/>
      <c r="ZU1008" s="11"/>
      <c r="ZV1008" s="11"/>
      <c r="ZW1008" s="11"/>
      <c r="ZX1008" s="11"/>
      <c r="ZY1008" s="11"/>
      <c r="ZZ1008" s="11"/>
      <c r="AAA1008" s="11"/>
      <c r="AAB1008" s="11"/>
      <c r="AAC1008" s="11"/>
      <c r="AAD1008" s="11"/>
      <c r="AAE1008" s="11"/>
      <c r="AAF1008" s="11"/>
      <c r="AAG1008" s="11"/>
      <c r="AAH1008" s="11"/>
      <c r="AAI1008" s="11"/>
      <c r="AAJ1008" s="11"/>
      <c r="AAK1008" s="11"/>
      <c r="AAL1008" s="11"/>
      <c r="AAM1008" s="11"/>
      <c r="AAN1008" s="11"/>
      <c r="AAO1008" s="11"/>
      <c r="AAP1008" s="11"/>
      <c r="AAQ1008" s="11"/>
      <c r="AAR1008" s="11"/>
      <c r="AAS1008" s="11"/>
      <c r="AAT1008" s="11"/>
      <c r="AAU1008" s="11"/>
      <c r="AAV1008" s="11"/>
      <c r="AAW1008" s="11"/>
      <c r="AAX1008" s="11"/>
      <c r="AAY1008" s="11"/>
      <c r="AAZ1008" s="11"/>
      <c r="ABA1008" s="11"/>
      <c r="ABB1008" s="11"/>
      <c r="ABC1008" s="11"/>
      <c r="ABD1008" s="11"/>
      <c r="ABE1008" s="11"/>
      <c r="ABF1008" s="11"/>
      <c r="ABG1008" s="11"/>
      <c r="ABH1008" s="11"/>
      <c r="ABI1008" s="11"/>
      <c r="ABJ1008" s="11"/>
      <c r="ABK1008" s="11"/>
      <c r="ABL1008" s="11"/>
      <c r="ABM1008" s="11"/>
      <c r="ABN1008" s="11"/>
      <c r="ABO1008" s="11"/>
      <c r="ABP1008" s="11"/>
      <c r="ABQ1008" s="11"/>
      <c r="ABR1008" s="11"/>
      <c r="ABS1008" s="11"/>
      <c r="ABT1008" s="11"/>
      <c r="ABU1008" s="11"/>
      <c r="ABV1008" s="11"/>
      <c r="ABW1008" s="11"/>
      <c r="ABX1008" s="11"/>
      <c r="ABY1008" s="11"/>
      <c r="ABZ1008" s="11"/>
      <c r="ACA1008" s="11"/>
      <c r="ACB1008" s="11"/>
      <c r="ACC1008" s="11"/>
      <c r="ACD1008" s="11"/>
      <c r="ACE1008" s="11"/>
      <c r="ACF1008" s="11"/>
      <c r="ACG1008" s="11"/>
      <c r="ACH1008" s="11"/>
      <c r="ACI1008" s="11"/>
      <c r="ACJ1008" s="11"/>
      <c r="ACK1008" s="11"/>
      <c r="ACL1008" s="11"/>
      <c r="ACM1008" s="11"/>
      <c r="ACN1008" s="11"/>
      <c r="ACO1008" s="11"/>
      <c r="ACP1008" s="11"/>
      <c r="ACQ1008" s="11"/>
      <c r="ACR1008" s="11"/>
      <c r="ACS1008" s="11"/>
      <c r="ACT1008" s="11"/>
      <c r="ACU1008" s="11"/>
      <c r="ACV1008" s="11"/>
      <c r="ACW1008" s="11"/>
      <c r="ACX1008" s="11"/>
      <c r="ACY1008" s="11"/>
      <c r="ACZ1008" s="11"/>
      <c r="ADA1008" s="11"/>
      <c r="ADB1008" s="11"/>
      <c r="ADC1008" s="11"/>
      <c r="ADD1008" s="11"/>
      <c r="ADE1008" s="11"/>
      <c r="ADF1008" s="11"/>
      <c r="ADG1008" s="11"/>
      <c r="ADH1008" s="11"/>
      <c r="ADI1008" s="11"/>
      <c r="ADJ1008" s="11"/>
      <c r="ADK1008" s="11"/>
      <c r="ADL1008" s="11"/>
      <c r="ADM1008" s="11"/>
      <c r="ADN1008" s="11"/>
      <c r="ADO1008" s="11"/>
      <c r="ADP1008" s="11"/>
      <c r="ADQ1008" s="11"/>
      <c r="ADR1008" s="11"/>
      <c r="ADS1008" s="11"/>
      <c r="ADT1008" s="11"/>
      <c r="ADU1008" s="11"/>
      <c r="ADV1008" s="11"/>
      <c r="ADW1008" s="11"/>
      <c r="ADX1008" s="11"/>
      <c r="ADY1008" s="11"/>
      <c r="ADZ1008" s="11"/>
      <c r="AEA1008" s="11"/>
      <c r="AEB1008" s="11"/>
      <c r="AEC1008" s="11"/>
      <c r="AED1008" s="11"/>
      <c r="AEE1008" s="11"/>
      <c r="AEF1008" s="11"/>
      <c r="AEG1008" s="11"/>
      <c r="AEH1008" s="11"/>
      <c r="AEI1008" s="11"/>
      <c r="AEJ1008" s="11"/>
      <c r="AEK1008" s="11"/>
      <c r="AEL1008" s="11"/>
      <c r="AEM1008" s="11"/>
      <c r="AEN1008" s="11"/>
      <c r="AEO1008" s="11"/>
      <c r="AEP1008" s="11"/>
      <c r="AEQ1008" s="11"/>
      <c r="AER1008" s="11"/>
      <c r="AES1008" s="11"/>
      <c r="AET1008" s="11"/>
      <c r="AEU1008" s="11"/>
      <c r="AEV1008" s="11"/>
      <c r="AEW1008" s="11"/>
      <c r="AEX1008" s="11"/>
      <c r="AEY1008" s="11"/>
      <c r="AEZ1008" s="11"/>
      <c r="AFA1008" s="11"/>
      <c r="AFB1008" s="11"/>
      <c r="AFC1008" s="11"/>
      <c r="AFD1008" s="11"/>
      <c r="AFE1008" s="11"/>
      <c r="AFF1008" s="11"/>
      <c r="AFG1008" s="11"/>
      <c r="AFH1008" s="11"/>
      <c r="AFI1008" s="11"/>
      <c r="AFJ1008" s="11"/>
      <c r="AFK1008" s="11"/>
      <c r="AFL1008" s="11"/>
      <c r="AFM1008" s="11"/>
      <c r="AFN1008" s="11"/>
      <c r="AFO1008" s="11"/>
      <c r="AFP1008" s="11"/>
      <c r="AFQ1008" s="11"/>
      <c r="AFR1008" s="11"/>
      <c r="AFS1008" s="11"/>
      <c r="AFT1008" s="11"/>
      <c r="AFU1008" s="11"/>
      <c r="AFV1008" s="11"/>
      <c r="AFW1008" s="11"/>
      <c r="AFX1008" s="11"/>
      <c r="AFY1008" s="11"/>
      <c r="AFZ1008" s="11"/>
      <c r="AGA1008" s="11"/>
      <c r="AGB1008" s="11"/>
      <c r="AGC1008" s="11"/>
      <c r="AGD1008" s="11"/>
      <c r="AGE1008" s="11"/>
      <c r="AGF1008" s="11"/>
      <c r="AGG1008" s="11"/>
      <c r="AGH1008" s="11"/>
      <c r="AGI1008" s="11"/>
      <c r="AGJ1008" s="11"/>
      <c r="AGK1008" s="11"/>
      <c r="AGL1008" s="11"/>
      <c r="AGM1008" s="11"/>
      <c r="AGN1008" s="11"/>
      <c r="AGO1008" s="11"/>
      <c r="AGP1008" s="11"/>
      <c r="AGQ1008" s="11"/>
      <c r="AGR1008" s="11"/>
      <c r="AGS1008" s="11"/>
      <c r="AGT1008" s="11"/>
      <c r="AGU1008" s="11"/>
      <c r="AGV1008" s="11"/>
      <c r="AGW1008" s="11"/>
      <c r="AGX1008" s="11"/>
      <c r="AGY1008" s="11"/>
      <c r="AGZ1008" s="11"/>
      <c r="AHA1008" s="11"/>
      <c r="AHB1008" s="11"/>
      <c r="AHC1008" s="11"/>
      <c r="AHD1008" s="11"/>
      <c r="AHE1008" s="11"/>
      <c r="AHF1008" s="11"/>
      <c r="AHG1008" s="11"/>
      <c r="AHH1008" s="11"/>
      <c r="AHI1008" s="11"/>
      <c r="AHJ1008" s="11"/>
      <c r="AHK1008" s="11"/>
      <c r="AHL1008" s="11"/>
      <c r="AHM1008" s="11"/>
      <c r="AHN1008" s="11"/>
      <c r="AHO1008" s="11"/>
      <c r="AHP1008" s="11"/>
      <c r="AHQ1008" s="11"/>
      <c r="AHR1008" s="11"/>
      <c r="AHS1008" s="11"/>
      <c r="AHT1008" s="11"/>
      <c r="AHU1008" s="11"/>
      <c r="AHV1008" s="11"/>
      <c r="AHW1008" s="11"/>
      <c r="AHX1008" s="11"/>
      <c r="AHY1008" s="11"/>
      <c r="AHZ1008" s="11"/>
      <c r="AIA1008" s="11"/>
      <c r="AIB1008" s="11"/>
      <c r="AIC1008" s="11"/>
      <c r="AID1008" s="11"/>
      <c r="AIE1008" s="11"/>
      <c r="AIF1008" s="11"/>
      <c r="AIG1008" s="11"/>
      <c r="AIH1008" s="11"/>
      <c r="AII1008" s="11"/>
      <c r="AIJ1008" s="11"/>
      <c r="AIK1008" s="11"/>
      <c r="AIL1008" s="11"/>
      <c r="AIM1008" s="11"/>
      <c r="AIN1008" s="11"/>
      <c r="AIO1008" s="11"/>
      <c r="AIP1008" s="11"/>
      <c r="AIQ1008" s="11"/>
      <c r="AIR1008" s="11"/>
      <c r="AIS1008" s="11"/>
      <c r="AIT1008" s="11"/>
      <c r="AIU1008" s="11"/>
      <c r="AIV1008" s="11"/>
      <c r="AIW1008" s="11"/>
      <c r="AIX1008" s="11"/>
      <c r="AIY1008" s="11"/>
      <c r="AIZ1008" s="11"/>
      <c r="AJA1008" s="11"/>
      <c r="AJB1008" s="11"/>
      <c r="AJC1008" s="11"/>
      <c r="AJD1008" s="11"/>
      <c r="AJE1008" s="11"/>
      <c r="AJF1008" s="11"/>
      <c r="AJG1008" s="11"/>
      <c r="AJH1008" s="11"/>
      <c r="AJI1008" s="11"/>
      <c r="AJJ1008" s="11"/>
      <c r="AJK1008" s="11"/>
      <c r="AJL1008" s="11"/>
      <c r="AJM1008" s="11"/>
      <c r="AJN1008" s="11"/>
      <c r="AJO1008" s="11"/>
      <c r="AJP1008" s="11"/>
      <c r="AJQ1008" s="11"/>
      <c r="AJR1008" s="11"/>
      <c r="AJS1008" s="11"/>
      <c r="AJT1008" s="11"/>
      <c r="AJU1008" s="11"/>
      <c r="AJV1008" s="11"/>
      <c r="AJW1008" s="11"/>
      <c r="AJX1008" s="11"/>
      <c r="AJY1008" s="11"/>
      <c r="AJZ1008" s="11"/>
      <c r="AKA1008" s="11"/>
      <c r="AKB1008" s="11"/>
      <c r="AKC1008" s="11"/>
      <c r="AKD1008" s="11"/>
      <c r="AKE1008" s="11"/>
      <c r="AKF1008" s="11"/>
      <c r="AKG1008" s="11"/>
      <c r="AKH1008" s="11"/>
      <c r="AKI1008" s="11"/>
      <c r="AKJ1008" s="11"/>
      <c r="AKK1008" s="11"/>
      <c r="AKL1008" s="11"/>
      <c r="AKM1008" s="11"/>
      <c r="AKN1008" s="11"/>
      <c r="AKO1008" s="11"/>
      <c r="AKP1008" s="11"/>
      <c r="AKQ1008" s="11"/>
      <c r="AKR1008" s="11"/>
      <c r="AKS1008" s="11"/>
      <c r="AKT1008" s="11"/>
      <c r="AKU1008" s="11"/>
      <c r="AKV1008" s="11"/>
      <c r="AKW1008" s="11"/>
      <c r="AKX1008" s="11"/>
      <c r="AKY1008" s="11"/>
      <c r="AKZ1008" s="11"/>
      <c r="ALA1008" s="11"/>
      <c r="ALB1008" s="11"/>
      <c r="ALC1008" s="11"/>
      <c r="ALD1008" s="11"/>
      <c r="ALE1008" s="11"/>
      <c r="ALF1008" s="11"/>
      <c r="ALG1008" s="11"/>
      <c r="ALH1008" s="11"/>
      <c r="ALI1008" s="11"/>
      <c r="ALJ1008" s="11"/>
      <c r="ALK1008" s="11"/>
      <c r="ALL1008" s="11"/>
      <c r="ALM1008" s="11"/>
      <c r="ALN1008" s="11"/>
      <c r="ALO1008" s="11"/>
      <c r="ALP1008" s="11"/>
      <c r="ALQ1008" s="11"/>
      <c r="ALR1008" s="11"/>
      <c r="ALS1008" s="11"/>
      <c r="ALT1008" s="11"/>
      <c r="ALU1008" s="11"/>
      <c r="ALV1008" s="11"/>
      <c r="ALW1008" s="11"/>
      <c r="ALX1008" s="11"/>
      <c r="ALY1008" s="11"/>
      <c r="ALZ1008" s="11"/>
      <c r="AMA1008" s="11"/>
      <c r="AMB1008" s="11"/>
      <c r="AMC1008" s="11"/>
      <c r="AMD1008" s="11"/>
      <c r="AME1008" s="11"/>
      <c r="AMF1008" s="11"/>
      <c r="AMG1008" s="11"/>
      <c r="AMH1008" s="11"/>
      <c r="AMI1008" s="11"/>
      <c r="AMJ1008" s="11"/>
    </row>
    <row r="1009" spans="1:1024" s="9" customFormat="1" ht="56.25" x14ac:dyDescent="0.3">
      <c r="A1009" s="18">
        <v>45</v>
      </c>
      <c r="B1009" s="19"/>
      <c r="C1009" s="74"/>
      <c r="D1009" s="19"/>
      <c r="E1009" s="19"/>
      <c r="F1009" s="24"/>
      <c r="G1009" s="19"/>
      <c r="H1009" s="19"/>
      <c r="I1009" s="25">
        <v>3892.7</v>
      </c>
      <c r="J1009" s="25"/>
      <c r="K1009" s="61" t="s">
        <v>37</v>
      </c>
      <c r="L1009" s="34">
        <f t="shared" si="168"/>
        <v>216628.75499999998</v>
      </c>
      <c r="M1009" s="34">
        <f t="shared" si="169"/>
        <v>15804.361999999997</v>
      </c>
      <c r="N1009" s="34">
        <f t="shared" si="164"/>
        <v>232433.11699999997</v>
      </c>
      <c r="O1009" s="201"/>
      <c r="P1009" s="34">
        <v>55.65</v>
      </c>
      <c r="Q1009" s="23">
        <v>4.0599999999999996</v>
      </c>
      <c r="R1009" s="24" t="s">
        <v>279</v>
      </c>
      <c r="S1009" s="24" t="s">
        <v>655</v>
      </c>
      <c r="T1009" s="8" t="s">
        <v>735</v>
      </c>
      <c r="U1009" s="7"/>
      <c r="V1009" s="8"/>
      <c r="W1009" s="7"/>
      <c r="X1009" s="7"/>
      <c r="Z1009" s="7"/>
      <c r="AA1009" s="7"/>
      <c r="AB1009" s="7"/>
      <c r="AC1009" s="10"/>
      <c r="DX1009" s="11"/>
      <c r="DY1009" s="11"/>
      <c r="DZ1009" s="11"/>
      <c r="EA1009" s="11"/>
      <c r="EB1009" s="11"/>
      <c r="EC1009" s="11"/>
      <c r="ED1009" s="11"/>
      <c r="EE1009" s="11"/>
      <c r="EF1009" s="11"/>
      <c r="EG1009" s="11"/>
      <c r="EH1009" s="11"/>
      <c r="EI1009" s="11"/>
      <c r="EJ1009" s="11"/>
      <c r="EK1009" s="11"/>
      <c r="EL1009" s="11"/>
      <c r="EM1009" s="11"/>
      <c r="EN1009" s="11"/>
      <c r="EO1009" s="11"/>
      <c r="EP1009" s="11"/>
      <c r="EQ1009" s="11"/>
      <c r="ER1009" s="11"/>
      <c r="ES1009" s="11"/>
      <c r="ET1009" s="11"/>
      <c r="EU1009" s="11"/>
      <c r="EV1009" s="11"/>
      <c r="EW1009" s="11"/>
      <c r="EX1009" s="11"/>
      <c r="EY1009" s="11"/>
      <c r="EZ1009" s="11"/>
      <c r="FA1009" s="11"/>
      <c r="FB1009" s="11"/>
      <c r="FC1009" s="11"/>
      <c r="FD1009" s="11"/>
      <c r="FE1009" s="11"/>
      <c r="FF1009" s="11"/>
      <c r="FG1009" s="11"/>
      <c r="FH1009" s="11"/>
      <c r="FI1009" s="11"/>
      <c r="FJ1009" s="11"/>
      <c r="FK1009" s="11"/>
      <c r="FL1009" s="11"/>
      <c r="FM1009" s="11"/>
      <c r="FN1009" s="11"/>
      <c r="FO1009" s="11"/>
      <c r="FP1009" s="11"/>
      <c r="FQ1009" s="11"/>
      <c r="FR1009" s="11"/>
      <c r="FS1009" s="11"/>
      <c r="FT1009" s="11"/>
      <c r="FU1009" s="11"/>
      <c r="FV1009" s="11"/>
      <c r="FW1009" s="11"/>
      <c r="FX1009" s="11"/>
      <c r="FY1009" s="11"/>
      <c r="FZ1009" s="11"/>
      <c r="GA1009" s="11"/>
      <c r="GB1009" s="11"/>
      <c r="GC1009" s="11"/>
      <c r="GD1009" s="11"/>
      <c r="GE1009" s="11"/>
      <c r="GF1009" s="11"/>
      <c r="GG1009" s="11"/>
      <c r="GH1009" s="11"/>
      <c r="GI1009" s="11"/>
      <c r="GJ1009" s="11"/>
      <c r="GK1009" s="11"/>
      <c r="GL1009" s="11"/>
      <c r="GM1009" s="11"/>
      <c r="GN1009" s="11"/>
      <c r="GO1009" s="11"/>
      <c r="GP1009" s="11"/>
      <c r="GQ1009" s="11"/>
      <c r="GR1009" s="11"/>
      <c r="GS1009" s="11"/>
      <c r="GT1009" s="11"/>
      <c r="GU1009" s="11"/>
      <c r="GV1009" s="11"/>
      <c r="GW1009" s="11"/>
      <c r="GX1009" s="11"/>
      <c r="GY1009" s="11"/>
      <c r="GZ1009" s="11"/>
      <c r="HA1009" s="11"/>
      <c r="HB1009" s="11"/>
      <c r="HC1009" s="11"/>
      <c r="HD1009" s="11"/>
      <c r="HE1009" s="11"/>
      <c r="HF1009" s="11"/>
      <c r="HG1009" s="11"/>
      <c r="HH1009" s="11"/>
      <c r="HI1009" s="11"/>
      <c r="HJ1009" s="11"/>
      <c r="HK1009" s="11"/>
      <c r="HL1009" s="11"/>
      <c r="HM1009" s="11"/>
      <c r="HN1009" s="11"/>
      <c r="HO1009" s="11"/>
      <c r="HP1009" s="11"/>
      <c r="HQ1009" s="11"/>
      <c r="HR1009" s="11"/>
      <c r="HS1009" s="11"/>
      <c r="HT1009" s="11"/>
      <c r="HU1009" s="11"/>
      <c r="HV1009" s="11"/>
      <c r="HW1009" s="11"/>
      <c r="HX1009" s="11"/>
      <c r="HY1009" s="11"/>
      <c r="HZ1009" s="11"/>
      <c r="IA1009" s="11"/>
      <c r="IB1009" s="11"/>
      <c r="IC1009" s="11"/>
      <c r="ID1009" s="11"/>
      <c r="IE1009" s="11"/>
      <c r="IF1009" s="11"/>
      <c r="IG1009" s="11"/>
      <c r="IH1009" s="11"/>
      <c r="II1009" s="11"/>
      <c r="IJ1009" s="11"/>
      <c r="IK1009" s="11"/>
      <c r="IL1009" s="11"/>
      <c r="IM1009" s="11"/>
      <c r="IN1009" s="11"/>
      <c r="IO1009" s="11"/>
      <c r="IP1009" s="11"/>
      <c r="IQ1009" s="11"/>
      <c r="IR1009" s="11"/>
      <c r="IS1009" s="11"/>
      <c r="IT1009" s="11"/>
      <c r="IU1009" s="11"/>
      <c r="IV1009" s="11"/>
      <c r="IW1009" s="11"/>
      <c r="IX1009" s="11"/>
      <c r="IY1009" s="11"/>
      <c r="IZ1009" s="11"/>
      <c r="JA1009" s="11"/>
      <c r="JB1009" s="11"/>
      <c r="JC1009" s="11"/>
      <c r="JD1009" s="11"/>
      <c r="JE1009" s="11"/>
      <c r="JF1009" s="11"/>
      <c r="JG1009" s="11"/>
      <c r="JH1009" s="11"/>
      <c r="JI1009" s="11"/>
      <c r="JJ1009" s="11"/>
      <c r="JK1009" s="11"/>
      <c r="JL1009" s="11"/>
      <c r="JM1009" s="11"/>
      <c r="JN1009" s="11"/>
      <c r="JO1009" s="11"/>
      <c r="JP1009" s="11"/>
      <c r="JQ1009" s="11"/>
      <c r="JR1009" s="11"/>
      <c r="JS1009" s="11"/>
      <c r="JT1009" s="11"/>
      <c r="JU1009" s="11"/>
      <c r="JV1009" s="11"/>
      <c r="JW1009" s="11"/>
      <c r="JX1009" s="11"/>
      <c r="JY1009" s="11"/>
      <c r="JZ1009" s="11"/>
      <c r="KA1009" s="11"/>
      <c r="KB1009" s="11"/>
      <c r="KC1009" s="11"/>
      <c r="KD1009" s="11"/>
      <c r="KE1009" s="11"/>
      <c r="KF1009" s="11"/>
      <c r="KG1009" s="11"/>
      <c r="KH1009" s="11"/>
      <c r="KI1009" s="11"/>
      <c r="KJ1009" s="11"/>
      <c r="KK1009" s="11"/>
      <c r="KL1009" s="11"/>
      <c r="KM1009" s="11"/>
      <c r="KN1009" s="11"/>
      <c r="KO1009" s="11"/>
      <c r="KP1009" s="11"/>
      <c r="KQ1009" s="11"/>
      <c r="KR1009" s="11"/>
      <c r="KS1009" s="11"/>
      <c r="KT1009" s="11"/>
      <c r="KU1009" s="11"/>
      <c r="KV1009" s="11"/>
      <c r="KW1009" s="11"/>
      <c r="KX1009" s="11"/>
      <c r="KY1009" s="11"/>
      <c r="KZ1009" s="11"/>
      <c r="LA1009" s="11"/>
      <c r="LB1009" s="11"/>
      <c r="LC1009" s="11"/>
      <c r="LD1009" s="11"/>
      <c r="LE1009" s="11"/>
      <c r="LF1009" s="11"/>
      <c r="LG1009" s="11"/>
      <c r="LH1009" s="11"/>
      <c r="LI1009" s="11"/>
      <c r="LJ1009" s="11"/>
      <c r="LK1009" s="11"/>
      <c r="LL1009" s="11"/>
      <c r="LM1009" s="11"/>
      <c r="LN1009" s="11"/>
      <c r="LO1009" s="11"/>
      <c r="LP1009" s="11"/>
      <c r="LQ1009" s="11"/>
      <c r="LR1009" s="11"/>
      <c r="LS1009" s="11"/>
      <c r="LT1009" s="11"/>
      <c r="LU1009" s="11"/>
      <c r="LV1009" s="11"/>
      <c r="LW1009" s="11"/>
      <c r="LX1009" s="11"/>
      <c r="LY1009" s="11"/>
      <c r="LZ1009" s="11"/>
      <c r="MA1009" s="11"/>
      <c r="MB1009" s="11"/>
      <c r="MC1009" s="11"/>
      <c r="MD1009" s="11"/>
      <c r="ME1009" s="11"/>
      <c r="MF1009" s="11"/>
      <c r="MG1009" s="11"/>
      <c r="MH1009" s="11"/>
      <c r="MI1009" s="11"/>
      <c r="MJ1009" s="11"/>
      <c r="MK1009" s="11"/>
      <c r="ML1009" s="11"/>
      <c r="MM1009" s="11"/>
      <c r="MN1009" s="11"/>
      <c r="MO1009" s="11"/>
      <c r="MP1009" s="11"/>
      <c r="MQ1009" s="11"/>
      <c r="MR1009" s="11"/>
      <c r="MS1009" s="11"/>
      <c r="MT1009" s="11"/>
      <c r="MU1009" s="11"/>
      <c r="MV1009" s="11"/>
      <c r="MW1009" s="11"/>
      <c r="MX1009" s="11"/>
      <c r="MY1009" s="11"/>
      <c r="MZ1009" s="11"/>
      <c r="NA1009" s="11"/>
      <c r="NB1009" s="11"/>
      <c r="NC1009" s="11"/>
      <c r="ND1009" s="11"/>
      <c r="NE1009" s="11"/>
      <c r="NF1009" s="11"/>
      <c r="NG1009" s="11"/>
      <c r="NH1009" s="11"/>
      <c r="NI1009" s="11"/>
      <c r="NJ1009" s="11"/>
      <c r="NK1009" s="11"/>
      <c r="NL1009" s="11"/>
      <c r="NM1009" s="11"/>
      <c r="NN1009" s="11"/>
      <c r="NO1009" s="11"/>
      <c r="NP1009" s="11"/>
      <c r="NQ1009" s="11"/>
      <c r="NR1009" s="11"/>
      <c r="NS1009" s="11"/>
      <c r="NT1009" s="11"/>
      <c r="NU1009" s="11"/>
      <c r="NV1009" s="11"/>
      <c r="NW1009" s="11"/>
      <c r="NX1009" s="11"/>
      <c r="NY1009" s="11"/>
      <c r="NZ1009" s="11"/>
      <c r="OA1009" s="11"/>
      <c r="OB1009" s="11"/>
      <c r="OC1009" s="11"/>
      <c r="OD1009" s="11"/>
      <c r="OE1009" s="11"/>
      <c r="OF1009" s="11"/>
      <c r="OG1009" s="11"/>
      <c r="OH1009" s="11"/>
      <c r="OI1009" s="11"/>
      <c r="OJ1009" s="11"/>
      <c r="OK1009" s="11"/>
      <c r="OL1009" s="11"/>
      <c r="OM1009" s="11"/>
      <c r="ON1009" s="11"/>
      <c r="OO1009" s="11"/>
      <c r="OP1009" s="11"/>
      <c r="OQ1009" s="11"/>
      <c r="OR1009" s="11"/>
      <c r="OS1009" s="11"/>
      <c r="OT1009" s="11"/>
      <c r="OU1009" s="11"/>
      <c r="OV1009" s="11"/>
      <c r="OW1009" s="11"/>
      <c r="OX1009" s="11"/>
      <c r="OY1009" s="11"/>
      <c r="OZ1009" s="11"/>
      <c r="PA1009" s="11"/>
      <c r="PB1009" s="11"/>
      <c r="PC1009" s="11"/>
      <c r="PD1009" s="11"/>
      <c r="PE1009" s="11"/>
      <c r="PF1009" s="11"/>
      <c r="PG1009" s="11"/>
      <c r="PH1009" s="11"/>
      <c r="PI1009" s="11"/>
      <c r="PJ1009" s="11"/>
      <c r="PK1009" s="11"/>
      <c r="PL1009" s="11"/>
      <c r="PM1009" s="11"/>
      <c r="PN1009" s="11"/>
      <c r="PO1009" s="11"/>
      <c r="PP1009" s="11"/>
      <c r="PQ1009" s="11"/>
      <c r="PR1009" s="11"/>
      <c r="PS1009" s="11"/>
      <c r="PT1009" s="11"/>
      <c r="PU1009" s="11"/>
      <c r="PV1009" s="11"/>
      <c r="PW1009" s="11"/>
      <c r="PX1009" s="11"/>
      <c r="PY1009" s="11"/>
      <c r="PZ1009" s="11"/>
      <c r="QA1009" s="11"/>
      <c r="QB1009" s="11"/>
      <c r="QC1009" s="11"/>
      <c r="QD1009" s="11"/>
      <c r="QE1009" s="11"/>
      <c r="QF1009" s="11"/>
      <c r="QG1009" s="11"/>
      <c r="QH1009" s="11"/>
      <c r="QI1009" s="11"/>
      <c r="QJ1009" s="11"/>
      <c r="QK1009" s="11"/>
      <c r="QL1009" s="11"/>
      <c r="QM1009" s="11"/>
      <c r="QN1009" s="11"/>
      <c r="QO1009" s="11"/>
      <c r="QP1009" s="11"/>
      <c r="QQ1009" s="11"/>
      <c r="QR1009" s="11"/>
      <c r="QS1009" s="11"/>
      <c r="QT1009" s="11"/>
      <c r="QU1009" s="11"/>
      <c r="QV1009" s="11"/>
      <c r="QW1009" s="11"/>
      <c r="QX1009" s="11"/>
      <c r="QY1009" s="11"/>
      <c r="QZ1009" s="11"/>
      <c r="RA1009" s="11"/>
      <c r="RB1009" s="11"/>
      <c r="RC1009" s="11"/>
      <c r="RD1009" s="11"/>
      <c r="RE1009" s="11"/>
      <c r="RF1009" s="11"/>
      <c r="RG1009" s="11"/>
      <c r="RH1009" s="11"/>
      <c r="RI1009" s="11"/>
      <c r="RJ1009" s="11"/>
      <c r="RK1009" s="11"/>
      <c r="RL1009" s="11"/>
      <c r="RM1009" s="11"/>
      <c r="RN1009" s="11"/>
      <c r="RO1009" s="11"/>
      <c r="RP1009" s="11"/>
      <c r="RQ1009" s="11"/>
      <c r="RR1009" s="11"/>
      <c r="RS1009" s="11"/>
      <c r="RT1009" s="11"/>
      <c r="RU1009" s="11"/>
      <c r="RV1009" s="11"/>
      <c r="RW1009" s="11"/>
      <c r="RX1009" s="11"/>
      <c r="RY1009" s="11"/>
      <c r="RZ1009" s="11"/>
      <c r="SA1009" s="11"/>
      <c r="SB1009" s="11"/>
      <c r="SC1009" s="11"/>
      <c r="SD1009" s="11"/>
      <c r="SE1009" s="11"/>
      <c r="SF1009" s="11"/>
      <c r="SG1009" s="11"/>
      <c r="SH1009" s="11"/>
      <c r="SI1009" s="11"/>
      <c r="SJ1009" s="11"/>
      <c r="SK1009" s="11"/>
      <c r="SL1009" s="11"/>
      <c r="SM1009" s="11"/>
      <c r="SN1009" s="11"/>
      <c r="SO1009" s="11"/>
      <c r="SP1009" s="11"/>
      <c r="SQ1009" s="11"/>
      <c r="SR1009" s="11"/>
      <c r="SS1009" s="11"/>
      <c r="ST1009" s="11"/>
      <c r="SU1009" s="11"/>
      <c r="SV1009" s="11"/>
      <c r="SW1009" s="11"/>
      <c r="SX1009" s="11"/>
      <c r="SY1009" s="11"/>
      <c r="SZ1009" s="11"/>
      <c r="TA1009" s="11"/>
      <c r="TB1009" s="11"/>
      <c r="TC1009" s="11"/>
      <c r="TD1009" s="11"/>
      <c r="TE1009" s="11"/>
      <c r="TF1009" s="11"/>
      <c r="TG1009" s="11"/>
      <c r="TH1009" s="11"/>
      <c r="TI1009" s="11"/>
      <c r="TJ1009" s="11"/>
      <c r="TK1009" s="11"/>
      <c r="TL1009" s="11"/>
      <c r="TM1009" s="11"/>
      <c r="TN1009" s="11"/>
      <c r="TO1009" s="11"/>
      <c r="TP1009" s="11"/>
      <c r="TQ1009" s="11"/>
      <c r="TR1009" s="11"/>
      <c r="TS1009" s="11"/>
      <c r="TT1009" s="11"/>
      <c r="TU1009" s="11"/>
      <c r="TV1009" s="11"/>
      <c r="TW1009" s="11"/>
      <c r="TX1009" s="11"/>
      <c r="TY1009" s="11"/>
      <c r="TZ1009" s="11"/>
      <c r="UA1009" s="11"/>
      <c r="UB1009" s="11"/>
      <c r="UC1009" s="11"/>
      <c r="UD1009" s="11"/>
      <c r="UE1009" s="11"/>
      <c r="UF1009" s="11"/>
      <c r="UG1009" s="11"/>
      <c r="UH1009" s="11"/>
      <c r="UI1009" s="11"/>
      <c r="UJ1009" s="11"/>
      <c r="UK1009" s="11"/>
      <c r="UL1009" s="11"/>
      <c r="UM1009" s="11"/>
      <c r="UN1009" s="11"/>
      <c r="UO1009" s="11"/>
      <c r="UP1009" s="11"/>
      <c r="UQ1009" s="11"/>
      <c r="UR1009" s="11"/>
      <c r="US1009" s="11"/>
      <c r="UT1009" s="11"/>
      <c r="UU1009" s="11"/>
      <c r="UV1009" s="11"/>
      <c r="UW1009" s="11"/>
      <c r="UX1009" s="11"/>
      <c r="UY1009" s="11"/>
      <c r="UZ1009" s="11"/>
      <c r="VA1009" s="11"/>
      <c r="VB1009" s="11"/>
      <c r="VC1009" s="11"/>
      <c r="VD1009" s="11"/>
      <c r="VE1009" s="11"/>
      <c r="VF1009" s="11"/>
      <c r="VG1009" s="11"/>
      <c r="VH1009" s="11"/>
      <c r="VI1009" s="11"/>
      <c r="VJ1009" s="11"/>
      <c r="VK1009" s="11"/>
      <c r="VL1009" s="11"/>
      <c r="VM1009" s="11"/>
      <c r="VN1009" s="11"/>
      <c r="VO1009" s="11"/>
      <c r="VP1009" s="11"/>
      <c r="VQ1009" s="11"/>
      <c r="VR1009" s="11"/>
      <c r="VS1009" s="11"/>
      <c r="VT1009" s="11"/>
      <c r="VU1009" s="11"/>
      <c r="VV1009" s="11"/>
      <c r="VW1009" s="11"/>
      <c r="VX1009" s="11"/>
      <c r="VY1009" s="11"/>
      <c r="VZ1009" s="11"/>
      <c r="WA1009" s="11"/>
      <c r="WB1009" s="11"/>
      <c r="WC1009" s="11"/>
      <c r="WD1009" s="11"/>
      <c r="WE1009" s="11"/>
      <c r="WF1009" s="11"/>
      <c r="WG1009" s="11"/>
      <c r="WH1009" s="11"/>
      <c r="WI1009" s="11"/>
      <c r="WJ1009" s="11"/>
      <c r="WK1009" s="11"/>
      <c r="WL1009" s="11"/>
      <c r="WM1009" s="11"/>
      <c r="WN1009" s="11"/>
      <c r="WO1009" s="11"/>
      <c r="WP1009" s="11"/>
      <c r="WQ1009" s="11"/>
      <c r="WR1009" s="11"/>
      <c r="WS1009" s="11"/>
      <c r="WT1009" s="11"/>
      <c r="WU1009" s="11"/>
      <c r="WV1009" s="11"/>
      <c r="WW1009" s="11"/>
      <c r="WX1009" s="11"/>
      <c r="WY1009" s="11"/>
      <c r="WZ1009" s="11"/>
      <c r="XA1009" s="11"/>
      <c r="XB1009" s="11"/>
      <c r="XC1009" s="11"/>
      <c r="XD1009" s="11"/>
      <c r="XE1009" s="11"/>
      <c r="XF1009" s="11"/>
      <c r="XG1009" s="11"/>
      <c r="XH1009" s="11"/>
      <c r="XI1009" s="11"/>
      <c r="XJ1009" s="11"/>
      <c r="XK1009" s="11"/>
      <c r="XL1009" s="11"/>
      <c r="XM1009" s="11"/>
      <c r="XN1009" s="11"/>
      <c r="XO1009" s="11"/>
      <c r="XP1009" s="11"/>
      <c r="XQ1009" s="11"/>
      <c r="XR1009" s="11"/>
      <c r="XS1009" s="11"/>
      <c r="XT1009" s="11"/>
      <c r="XU1009" s="11"/>
      <c r="XV1009" s="11"/>
      <c r="XW1009" s="11"/>
      <c r="XX1009" s="11"/>
      <c r="XY1009" s="11"/>
      <c r="XZ1009" s="11"/>
      <c r="YA1009" s="11"/>
      <c r="YB1009" s="11"/>
      <c r="YC1009" s="11"/>
      <c r="YD1009" s="11"/>
      <c r="YE1009" s="11"/>
      <c r="YF1009" s="11"/>
      <c r="YG1009" s="11"/>
      <c r="YH1009" s="11"/>
      <c r="YI1009" s="11"/>
      <c r="YJ1009" s="11"/>
      <c r="YK1009" s="11"/>
      <c r="YL1009" s="11"/>
      <c r="YM1009" s="11"/>
      <c r="YN1009" s="11"/>
      <c r="YO1009" s="11"/>
      <c r="YP1009" s="11"/>
      <c r="YQ1009" s="11"/>
      <c r="YR1009" s="11"/>
      <c r="YS1009" s="11"/>
      <c r="YT1009" s="11"/>
      <c r="YU1009" s="11"/>
      <c r="YV1009" s="11"/>
      <c r="YW1009" s="11"/>
      <c r="YX1009" s="11"/>
      <c r="YY1009" s="11"/>
      <c r="YZ1009" s="11"/>
      <c r="ZA1009" s="11"/>
      <c r="ZB1009" s="11"/>
      <c r="ZC1009" s="11"/>
      <c r="ZD1009" s="11"/>
      <c r="ZE1009" s="11"/>
      <c r="ZF1009" s="11"/>
      <c r="ZG1009" s="11"/>
      <c r="ZH1009" s="11"/>
      <c r="ZI1009" s="11"/>
      <c r="ZJ1009" s="11"/>
      <c r="ZK1009" s="11"/>
      <c r="ZL1009" s="11"/>
      <c r="ZM1009" s="11"/>
      <c r="ZN1009" s="11"/>
      <c r="ZO1009" s="11"/>
      <c r="ZP1009" s="11"/>
      <c r="ZQ1009" s="11"/>
      <c r="ZR1009" s="11"/>
      <c r="ZS1009" s="11"/>
      <c r="ZT1009" s="11"/>
      <c r="ZU1009" s="11"/>
      <c r="ZV1009" s="11"/>
      <c r="ZW1009" s="11"/>
      <c r="ZX1009" s="11"/>
      <c r="ZY1009" s="11"/>
      <c r="ZZ1009" s="11"/>
      <c r="AAA1009" s="11"/>
      <c r="AAB1009" s="11"/>
      <c r="AAC1009" s="11"/>
      <c r="AAD1009" s="11"/>
      <c r="AAE1009" s="11"/>
      <c r="AAF1009" s="11"/>
      <c r="AAG1009" s="11"/>
      <c r="AAH1009" s="11"/>
      <c r="AAI1009" s="11"/>
      <c r="AAJ1009" s="11"/>
      <c r="AAK1009" s="11"/>
      <c r="AAL1009" s="11"/>
      <c r="AAM1009" s="11"/>
      <c r="AAN1009" s="11"/>
      <c r="AAO1009" s="11"/>
      <c r="AAP1009" s="11"/>
      <c r="AAQ1009" s="11"/>
      <c r="AAR1009" s="11"/>
      <c r="AAS1009" s="11"/>
      <c r="AAT1009" s="11"/>
      <c r="AAU1009" s="11"/>
      <c r="AAV1009" s="11"/>
      <c r="AAW1009" s="11"/>
      <c r="AAX1009" s="11"/>
      <c r="AAY1009" s="11"/>
      <c r="AAZ1009" s="11"/>
      <c r="ABA1009" s="11"/>
      <c r="ABB1009" s="11"/>
      <c r="ABC1009" s="11"/>
      <c r="ABD1009" s="11"/>
      <c r="ABE1009" s="11"/>
      <c r="ABF1009" s="11"/>
      <c r="ABG1009" s="11"/>
      <c r="ABH1009" s="11"/>
      <c r="ABI1009" s="11"/>
      <c r="ABJ1009" s="11"/>
      <c r="ABK1009" s="11"/>
      <c r="ABL1009" s="11"/>
      <c r="ABM1009" s="11"/>
      <c r="ABN1009" s="11"/>
      <c r="ABO1009" s="11"/>
      <c r="ABP1009" s="11"/>
      <c r="ABQ1009" s="11"/>
      <c r="ABR1009" s="11"/>
      <c r="ABS1009" s="11"/>
      <c r="ABT1009" s="11"/>
      <c r="ABU1009" s="11"/>
      <c r="ABV1009" s="11"/>
      <c r="ABW1009" s="11"/>
      <c r="ABX1009" s="11"/>
      <c r="ABY1009" s="11"/>
      <c r="ABZ1009" s="11"/>
      <c r="ACA1009" s="11"/>
      <c r="ACB1009" s="11"/>
      <c r="ACC1009" s="11"/>
      <c r="ACD1009" s="11"/>
      <c r="ACE1009" s="11"/>
      <c r="ACF1009" s="11"/>
      <c r="ACG1009" s="11"/>
      <c r="ACH1009" s="11"/>
      <c r="ACI1009" s="11"/>
      <c r="ACJ1009" s="11"/>
      <c r="ACK1009" s="11"/>
      <c r="ACL1009" s="11"/>
      <c r="ACM1009" s="11"/>
      <c r="ACN1009" s="11"/>
      <c r="ACO1009" s="11"/>
      <c r="ACP1009" s="11"/>
      <c r="ACQ1009" s="11"/>
      <c r="ACR1009" s="11"/>
      <c r="ACS1009" s="11"/>
      <c r="ACT1009" s="11"/>
      <c r="ACU1009" s="11"/>
      <c r="ACV1009" s="11"/>
      <c r="ACW1009" s="11"/>
      <c r="ACX1009" s="11"/>
      <c r="ACY1009" s="11"/>
      <c r="ACZ1009" s="11"/>
      <c r="ADA1009" s="11"/>
      <c r="ADB1009" s="11"/>
      <c r="ADC1009" s="11"/>
      <c r="ADD1009" s="11"/>
      <c r="ADE1009" s="11"/>
      <c r="ADF1009" s="11"/>
      <c r="ADG1009" s="11"/>
      <c r="ADH1009" s="11"/>
      <c r="ADI1009" s="11"/>
      <c r="ADJ1009" s="11"/>
      <c r="ADK1009" s="11"/>
      <c r="ADL1009" s="11"/>
      <c r="ADM1009" s="11"/>
      <c r="ADN1009" s="11"/>
      <c r="ADO1009" s="11"/>
      <c r="ADP1009" s="11"/>
      <c r="ADQ1009" s="11"/>
      <c r="ADR1009" s="11"/>
      <c r="ADS1009" s="11"/>
      <c r="ADT1009" s="11"/>
      <c r="ADU1009" s="11"/>
      <c r="ADV1009" s="11"/>
      <c r="ADW1009" s="11"/>
      <c r="ADX1009" s="11"/>
      <c r="ADY1009" s="11"/>
      <c r="ADZ1009" s="11"/>
      <c r="AEA1009" s="11"/>
      <c r="AEB1009" s="11"/>
      <c r="AEC1009" s="11"/>
      <c r="AED1009" s="11"/>
      <c r="AEE1009" s="11"/>
      <c r="AEF1009" s="11"/>
      <c r="AEG1009" s="11"/>
      <c r="AEH1009" s="11"/>
      <c r="AEI1009" s="11"/>
      <c r="AEJ1009" s="11"/>
      <c r="AEK1009" s="11"/>
      <c r="AEL1009" s="11"/>
      <c r="AEM1009" s="11"/>
      <c r="AEN1009" s="11"/>
      <c r="AEO1009" s="11"/>
      <c r="AEP1009" s="11"/>
      <c r="AEQ1009" s="11"/>
      <c r="AER1009" s="11"/>
      <c r="AES1009" s="11"/>
      <c r="AET1009" s="11"/>
      <c r="AEU1009" s="11"/>
      <c r="AEV1009" s="11"/>
      <c r="AEW1009" s="11"/>
      <c r="AEX1009" s="11"/>
      <c r="AEY1009" s="11"/>
      <c r="AEZ1009" s="11"/>
      <c r="AFA1009" s="11"/>
      <c r="AFB1009" s="11"/>
      <c r="AFC1009" s="11"/>
      <c r="AFD1009" s="11"/>
      <c r="AFE1009" s="11"/>
      <c r="AFF1009" s="11"/>
      <c r="AFG1009" s="11"/>
      <c r="AFH1009" s="11"/>
      <c r="AFI1009" s="11"/>
      <c r="AFJ1009" s="11"/>
      <c r="AFK1009" s="11"/>
      <c r="AFL1009" s="11"/>
      <c r="AFM1009" s="11"/>
      <c r="AFN1009" s="11"/>
      <c r="AFO1009" s="11"/>
      <c r="AFP1009" s="11"/>
      <c r="AFQ1009" s="11"/>
      <c r="AFR1009" s="11"/>
      <c r="AFS1009" s="11"/>
      <c r="AFT1009" s="11"/>
      <c r="AFU1009" s="11"/>
      <c r="AFV1009" s="11"/>
      <c r="AFW1009" s="11"/>
      <c r="AFX1009" s="11"/>
      <c r="AFY1009" s="11"/>
      <c r="AFZ1009" s="11"/>
      <c r="AGA1009" s="11"/>
      <c r="AGB1009" s="11"/>
      <c r="AGC1009" s="11"/>
      <c r="AGD1009" s="11"/>
      <c r="AGE1009" s="11"/>
      <c r="AGF1009" s="11"/>
      <c r="AGG1009" s="11"/>
      <c r="AGH1009" s="11"/>
      <c r="AGI1009" s="11"/>
      <c r="AGJ1009" s="11"/>
      <c r="AGK1009" s="11"/>
      <c r="AGL1009" s="11"/>
      <c r="AGM1009" s="11"/>
      <c r="AGN1009" s="11"/>
      <c r="AGO1009" s="11"/>
      <c r="AGP1009" s="11"/>
      <c r="AGQ1009" s="11"/>
      <c r="AGR1009" s="11"/>
      <c r="AGS1009" s="11"/>
      <c r="AGT1009" s="11"/>
      <c r="AGU1009" s="11"/>
      <c r="AGV1009" s="11"/>
      <c r="AGW1009" s="11"/>
      <c r="AGX1009" s="11"/>
      <c r="AGY1009" s="11"/>
      <c r="AGZ1009" s="11"/>
      <c r="AHA1009" s="11"/>
      <c r="AHB1009" s="11"/>
      <c r="AHC1009" s="11"/>
      <c r="AHD1009" s="11"/>
      <c r="AHE1009" s="11"/>
      <c r="AHF1009" s="11"/>
      <c r="AHG1009" s="11"/>
      <c r="AHH1009" s="11"/>
      <c r="AHI1009" s="11"/>
      <c r="AHJ1009" s="11"/>
      <c r="AHK1009" s="11"/>
      <c r="AHL1009" s="11"/>
      <c r="AHM1009" s="11"/>
      <c r="AHN1009" s="11"/>
      <c r="AHO1009" s="11"/>
      <c r="AHP1009" s="11"/>
      <c r="AHQ1009" s="11"/>
      <c r="AHR1009" s="11"/>
      <c r="AHS1009" s="11"/>
      <c r="AHT1009" s="11"/>
      <c r="AHU1009" s="11"/>
      <c r="AHV1009" s="11"/>
      <c r="AHW1009" s="11"/>
      <c r="AHX1009" s="11"/>
      <c r="AHY1009" s="11"/>
      <c r="AHZ1009" s="11"/>
      <c r="AIA1009" s="11"/>
      <c r="AIB1009" s="11"/>
      <c r="AIC1009" s="11"/>
      <c r="AID1009" s="11"/>
      <c r="AIE1009" s="11"/>
      <c r="AIF1009" s="11"/>
      <c r="AIG1009" s="11"/>
      <c r="AIH1009" s="11"/>
      <c r="AII1009" s="11"/>
      <c r="AIJ1009" s="11"/>
      <c r="AIK1009" s="11"/>
      <c r="AIL1009" s="11"/>
      <c r="AIM1009" s="11"/>
      <c r="AIN1009" s="11"/>
      <c r="AIO1009" s="11"/>
      <c r="AIP1009" s="11"/>
      <c r="AIQ1009" s="11"/>
      <c r="AIR1009" s="11"/>
      <c r="AIS1009" s="11"/>
      <c r="AIT1009" s="11"/>
      <c r="AIU1009" s="11"/>
      <c r="AIV1009" s="11"/>
      <c r="AIW1009" s="11"/>
      <c r="AIX1009" s="11"/>
      <c r="AIY1009" s="11"/>
      <c r="AIZ1009" s="11"/>
      <c r="AJA1009" s="11"/>
      <c r="AJB1009" s="11"/>
      <c r="AJC1009" s="11"/>
      <c r="AJD1009" s="11"/>
      <c r="AJE1009" s="11"/>
      <c r="AJF1009" s="11"/>
      <c r="AJG1009" s="11"/>
      <c r="AJH1009" s="11"/>
      <c r="AJI1009" s="11"/>
      <c r="AJJ1009" s="11"/>
      <c r="AJK1009" s="11"/>
      <c r="AJL1009" s="11"/>
      <c r="AJM1009" s="11"/>
      <c r="AJN1009" s="11"/>
      <c r="AJO1009" s="11"/>
      <c r="AJP1009" s="11"/>
      <c r="AJQ1009" s="11"/>
      <c r="AJR1009" s="11"/>
      <c r="AJS1009" s="11"/>
      <c r="AJT1009" s="11"/>
      <c r="AJU1009" s="11"/>
      <c r="AJV1009" s="11"/>
      <c r="AJW1009" s="11"/>
      <c r="AJX1009" s="11"/>
      <c r="AJY1009" s="11"/>
      <c r="AJZ1009" s="11"/>
      <c r="AKA1009" s="11"/>
      <c r="AKB1009" s="11"/>
      <c r="AKC1009" s="11"/>
      <c r="AKD1009" s="11"/>
      <c r="AKE1009" s="11"/>
      <c r="AKF1009" s="11"/>
      <c r="AKG1009" s="11"/>
      <c r="AKH1009" s="11"/>
      <c r="AKI1009" s="11"/>
      <c r="AKJ1009" s="11"/>
      <c r="AKK1009" s="11"/>
      <c r="AKL1009" s="11"/>
      <c r="AKM1009" s="11"/>
      <c r="AKN1009" s="11"/>
      <c r="AKO1009" s="11"/>
      <c r="AKP1009" s="11"/>
      <c r="AKQ1009" s="11"/>
      <c r="AKR1009" s="11"/>
      <c r="AKS1009" s="11"/>
      <c r="AKT1009" s="11"/>
      <c r="AKU1009" s="11"/>
      <c r="AKV1009" s="11"/>
      <c r="AKW1009" s="11"/>
      <c r="AKX1009" s="11"/>
      <c r="AKY1009" s="11"/>
      <c r="AKZ1009" s="11"/>
      <c r="ALA1009" s="11"/>
      <c r="ALB1009" s="11"/>
      <c r="ALC1009" s="11"/>
      <c r="ALD1009" s="11"/>
      <c r="ALE1009" s="11"/>
      <c r="ALF1009" s="11"/>
      <c r="ALG1009" s="11"/>
      <c r="ALH1009" s="11"/>
      <c r="ALI1009" s="11"/>
      <c r="ALJ1009" s="11"/>
      <c r="ALK1009" s="11"/>
      <c r="ALL1009" s="11"/>
      <c r="ALM1009" s="11"/>
      <c r="ALN1009" s="11"/>
      <c r="ALO1009" s="11"/>
      <c r="ALP1009" s="11"/>
      <c r="ALQ1009" s="11"/>
      <c r="ALR1009" s="11"/>
      <c r="ALS1009" s="11"/>
      <c r="ALT1009" s="11"/>
      <c r="ALU1009" s="11"/>
      <c r="ALV1009" s="11"/>
      <c r="ALW1009" s="11"/>
      <c r="ALX1009" s="11"/>
      <c r="ALY1009" s="11"/>
      <c r="ALZ1009" s="11"/>
      <c r="AMA1009" s="11"/>
      <c r="AMB1009" s="11"/>
      <c r="AMC1009" s="11"/>
      <c r="AMD1009" s="11"/>
      <c r="AME1009" s="11"/>
      <c r="AMF1009" s="11"/>
      <c r="AMG1009" s="11"/>
      <c r="AMH1009" s="11"/>
      <c r="AMI1009" s="11"/>
      <c r="AMJ1009" s="11"/>
    </row>
    <row r="1010" spans="1:1024" s="9" customFormat="1" ht="56.25" x14ac:dyDescent="0.3">
      <c r="A1010" s="18">
        <v>46</v>
      </c>
      <c r="B1010" s="19"/>
      <c r="C1010" s="74"/>
      <c r="D1010" s="19"/>
      <c r="E1010" s="19"/>
      <c r="F1010" s="24"/>
      <c r="G1010" s="19"/>
      <c r="H1010" s="19"/>
      <c r="I1010" s="25">
        <v>3892.7</v>
      </c>
      <c r="J1010" s="25"/>
      <c r="K1010" s="61" t="s">
        <v>93</v>
      </c>
      <c r="L1010" s="34">
        <f t="shared" si="168"/>
        <v>544900.14599999995</v>
      </c>
      <c r="M1010" s="34">
        <f t="shared" si="169"/>
        <v>39783.394</v>
      </c>
      <c r="N1010" s="34">
        <f t="shared" si="164"/>
        <v>584683.53999999992</v>
      </c>
      <c r="O1010" s="201"/>
      <c r="P1010" s="34">
        <v>139.97999999999999</v>
      </c>
      <c r="Q1010" s="23">
        <v>10.220000000000001</v>
      </c>
      <c r="R1010" s="24" t="s">
        <v>279</v>
      </c>
      <c r="S1010" s="24" t="s">
        <v>655</v>
      </c>
      <c r="T1010" s="8" t="s">
        <v>735</v>
      </c>
      <c r="U1010" s="7"/>
      <c r="V1010" s="8"/>
      <c r="W1010" s="7"/>
      <c r="X1010" s="7"/>
      <c r="Z1010" s="7"/>
      <c r="AA1010" s="7"/>
      <c r="AB1010" s="7"/>
      <c r="AC1010" s="10"/>
      <c r="DX1010" s="11"/>
      <c r="DY1010" s="11"/>
      <c r="DZ1010" s="11"/>
      <c r="EA1010" s="11"/>
      <c r="EB1010" s="11"/>
      <c r="EC1010" s="11"/>
      <c r="ED1010" s="11"/>
      <c r="EE1010" s="11"/>
      <c r="EF1010" s="11"/>
      <c r="EG1010" s="11"/>
      <c r="EH1010" s="11"/>
      <c r="EI1010" s="11"/>
      <c r="EJ1010" s="11"/>
      <c r="EK1010" s="11"/>
      <c r="EL1010" s="11"/>
      <c r="EM1010" s="11"/>
      <c r="EN1010" s="11"/>
      <c r="EO1010" s="11"/>
      <c r="EP1010" s="11"/>
      <c r="EQ1010" s="11"/>
      <c r="ER1010" s="11"/>
      <c r="ES1010" s="11"/>
      <c r="ET1010" s="11"/>
      <c r="EU1010" s="11"/>
      <c r="EV1010" s="11"/>
      <c r="EW1010" s="11"/>
      <c r="EX1010" s="11"/>
      <c r="EY1010" s="11"/>
      <c r="EZ1010" s="11"/>
      <c r="FA1010" s="11"/>
      <c r="FB1010" s="11"/>
      <c r="FC1010" s="11"/>
      <c r="FD1010" s="11"/>
      <c r="FE1010" s="11"/>
      <c r="FF1010" s="11"/>
      <c r="FG1010" s="11"/>
      <c r="FH1010" s="11"/>
      <c r="FI1010" s="11"/>
      <c r="FJ1010" s="11"/>
      <c r="FK1010" s="11"/>
      <c r="FL1010" s="11"/>
      <c r="FM1010" s="11"/>
      <c r="FN1010" s="11"/>
      <c r="FO1010" s="11"/>
      <c r="FP1010" s="11"/>
      <c r="FQ1010" s="11"/>
      <c r="FR1010" s="11"/>
      <c r="FS1010" s="11"/>
      <c r="FT1010" s="11"/>
      <c r="FU1010" s="11"/>
      <c r="FV1010" s="11"/>
      <c r="FW1010" s="11"/>
      <c r="FX1010" s="11"/>
      <c r="FY1010" s="11"/>
      <c r="FZ1010" s="11"/>
      <c r="GA1010" s="11"/>
      <c r="GB1010" s="11"/>
      <c r="GC1010" s="11"/>
      <c r="GD1010" s="11"/>
      <c r="GE1010" s="11"/>
      <c r="GF1010" s="11"/>
      <c r="GG1010" s="11"/>
      <c r="GH1010" s="11"/>
      <c r="GI1010" s="11"/>
      <c r="GJ1010" s="11"/>
      <c r="GK1010" s="11"/>
      <c r="GL1010" s="11"/>
      <c r="GM1010" s="11"/>
      <c r="GN1010" s="11"/>
      <c r="GO1010" s="11"/>
      <c r="GP1010" s="11"/>
      <c r="GQ1010" s="11"/>
      <c r="GR1010" s="11"/>
      <c r="GS1010" s="11"/>
      <c r="GT1010" s="11"/>
      <c r="GU1010" s="11"/>
      <c r="GV1010" s="11"/>
      <c r="GW1010" s="11"/>
      <c r="GX1010" s="11"/>
      <c r="GY1010" s="11"/>
      <c r="GZ1010" s="11"/>
      <c r="HA1010" s="11"/>
      <c r="HB1010" s="11"/>
      <c r="HC1010" s="11"/>
      <c r="HD1010" s="11"/>
      <c r="HE1010" s="11"/>
      <c r="HF1010" s="11"/>
      <c r="HG1010" s="11"/>
      <c r="HH1010" s="11"/>
      <c r="HI1010" s="11"/>
      <c r="HJ1010" s="11"/>
      <c r="HK1010" s="11"/>
      <c r="HL1010" s="11"/>
      <c r="HM1010" s="11"/>
      <c r="HN1010" s="11"/>
      <c r="HO1010" s="11"/>
      <c r="HP1010" s="11"/>
      <c r="HQ1010" s="11"/>
      <c r="HR1010" s="11"/>
      <c r="HS1010" s="11"/>
      <c r="HT1010" s="11"/>
      <c r="HU1010" s="11"/>
      <c r="HV1010" s="11"/>
      <c r="HW1010" s="11"/>
      <c r="HX1010" s="11"/>
      <c r="HY1010" s="11"/>
      <c r="HZ1010" s="11"/>
      <c r="IA1010" s="11"/>
      <c r="IB1010" s="11"/>
      <c r="IC1010" s="11"/>
      <c r="ID1010" s="11"/>
      <c r="IE1010" s="11"/>
      <c r="IF1010" s="11"/>
      <c r="IG1010" s="11"/>
      <c r="IH1010" s="11"/>
      <c r="II1010" s="11"/>
      <c r="IJ1010" s="11"/>
      <c r="IK1010" s="11"/>
      <c r="IL1010" s="11"/>
      <c r="IM1010" s="11"/>
      <c r="IN1010" s="11"/>
      <c r="IO1010" s="11"/>
      <c r="IP1010" s="11"/>
      <c r="IQ1010" s="11"/>
      <c r="IR1010" s="11"/>
      <c r="IS1010" s="11"/>
      <c r="IT1010" s="11"/>
      <c r="IU1010" s="11"/>
      <c r="IV1010" s="11"/>
      <c r="IW1010" s="11"/>
      <c r="IX1010" s="11"/>
      <c r="IY1010" s="11"/>
      <c r="IZ1010" s="11"/>
      <c r="JA1010" s="11"/>
      <c r="JB1010" s="11"/>
      <c r="JC1010" s="11"/>
      <c r="JD1010" s="11"/>
      <c r="JE1010" s="11"/>
      <c r="JF1010" s="11"/>
      <c r="JG1010" s="11"/>
      <c r="JH1010" s="11"/>
      <c r="JI1010" s="11"/>
      <c r="JJ1010" s="11"/>
      <c r="JK1010" s="11"/>
      <c r="JL1010" s="11"/>
      <c r="JM1010" s="11"/>
      <c r="JN1010" s="11"/>
      <c r="JO1010" s="11"/>
      <c r="JP1010" s="11"/>
      <c r="JQ1010" s="11"/>
      <c r="JR1010" s="11"/>
      <c r="JS1010" s="11"/>
      <c r="JT1010" s="11"/>
      <c r="JU1010" s="11"/>
      <c r="JV1010" s="11"/>
      <c r="JW1010" s="11"/>
      <c r="JX1010" s="11"/>
      <c r="JY1010" s="11"/>
      <c r="JZ1010" s="11"/>
      <c r="KA1010" s="11"/>
      <c r="KB1010" s="11"/>
      <c r="KC1010" s="11"/>
      <c r="KD1010" s="11"/>
      <c r="KE1010" s="11"/>
      <c r="KF1010" s="11"/>
      <c r="KG1010" s="11"/>
      <c r="KH1010" s="11"/>
      <c r="KI1010" s="11"/>
      <c r="KJ1010" s="11"/>
      <c r="KK1010" s="11"/>
      <c r="KL1010" s="11"/>
      <c r="KM1010" s="11"/>
      <c r="KN1010" s="11"/>
      <c r="KO1010" s="11"/>
      <c r="KP1010" s="11"/>
      <c r="KQ1010" s="11"/>
      <c r="KR1010" s="11"/>
      <c r="KS1010" s="11"/>
      <c r="KT1010" s="11"/>
      <c r="KU1010" s="11"/>
      <c r="KV1010" s="11"/>
      <c r="KW1010" s="11"/>
      <c r="KX1010" s="11"/>
      <c r="KY1010" s="11"/>
      <c r="KZ1010" s="11"/>
      <c r="LA1010" s="11"/>
      <c r="LB1010" s="11"/>
      <c r="LC1010" s="11"/>
      <c r="LD1010" s="11"/>
      <c r="LE1010" s="11"/>
      <c r="LF1010" s="11"/>
      <c r="LG1010" s="11"/>
      <c r="LH1010" s="11"/>
      <c r="LI1010" s="11"/>
      <c r="LJ1010" s="11"/>
      <c r="LK1010" s="11"/>
      <c r="LL1010" s="11"/>
      <c r="LM1010" s="11"/>
      <c r="LN1010" s="11"/>
      <c r="LO1010" s="11"/>
      <c r="LP1010" s="11"/>
      <c r="LQ1010" s="11"/>
      <c r="LR1010" s="11"/>
      <c r="LS1010" s="11"/>
      <c r="LT1010" s="11"/>
      <c r="LU1010" s="11"/>
      <c r="LV1010" s="11"/>
      <c r="LW1010" s="11"/>
      <c r="LX1010" s="11"/>
      <c r="LY1010" s="11"/>
      <c r="LZ1010" s="11"/>
      <c r="MA1010" s="11"/>
      <c r="MB1010" s="11"/>
      <c r="MC1010" s="11"/>
      <c r="MD1010" s="11"/>
      <c r="ME1010" s="11"/>
      <c r="MF1010" s="11"/>
      <c r="MG1010" s="11"/>
      <c r="MH1010" s="11"/>
      <c r="MI1010" s="11"/>
      <c r="MJ1010" s="11"/>
      <c r="MK1010" s="11"/>
      <c r="ML1010" s="11"/>
      <c r="MM1010" s="11"/>
      <c r="MN1010" s="11"/>
      <c r="MO1010" s="11"/>
      <c r="MP1010" s="11"/>
      <c r="MQ1010" s="11"/>
      <c r="MR1010" s="11"/>
      <c r="MS1010" s="11"/>
      <c r="MT1010" s="11"/>
      <c r="MU1010" s="11"/>
      <c r="MV1010" s="11"/>
      <c r="MW1010" s="11"/>
      <c r="MX1010" s="11"/>
      <c r="MY1010" s="11"/>
      <c r="MZ1010" s="11"/>
      <c r="NA1010" s="11"/>
      <c r="NB1010" s="11"/>
      <c r="NC1010" s="11"/>
      <c r="ND1010" s="11"/>
      <c r="NE1010" s="11"/>
      <c r="NF1010" s="11"/>
      <c r="NG1010" s="11"/>
      <c r="NH1010" s="11"/>
      <c r="NI1010" s="11"/>
      <c r="NJ1010" s="11"/>
      <c r="NK1010" s="11"/>
      <c r="NL1010" s="11"/>
      <c r="NM1010" s="11"/>
      <c r="NN1010" s="11"/>
      <c r="NO1010" s="11"/>
      <c r="NP1010" s="11"/>
      <c r="NQ1010" s="11"/>
      <c r="NR1010" s="11"/>
      <c r="NS1010" s="11"/>
      <c r="NT1010" s="11"/>
      <c r="NU1010" s="11"/>
      <c r="NV1010" s="11"/>
      <c r="NW1010" s="11"/>
      <c r="NX1010" s="11"/>
      <c r="NY1010" s="11"/>
      <c r="NZ1010" s="11"/>
      <c r="OA1010" s="11"/>
      <c r="OB1010" s="11"/>
      <c r="OC1010" s="11"/>
      <c r="OD1010" s="11"/>
      <c r="OE1010" s="11"/>
      <c r="OF1010" s="11"/>
      <c r="OG1010" s="11"/>
      <c r="OH1010" s="11"/>
      <c r="OI1010" s="11"/>
      <c r="OJ1010" s="11"/>
      <c r="OK1010" s="11"/>
      <c r="OL1010" s="11"/>
      <c r="OM1010" s="11"/>
      <c r="ON1010" s="11"/>
      <c r="OO1010" s="11"/>
      <c r="OP1010" s="11"/>
      <c r="OQ1010" s="11"/>
      <c r="OR1010" s="11"/>
      <c r="OS1010" s="11"/>
      <c r="OT1010" s="11"/>
      <c r="OU1010" s="11"/>
      <c r="OV1010" s="11"/>
      <c r="OW1010" s="11"/>
      <c r="OX1010" s="11"/>
      <c r="OY1010" s="11"/>
      <c r="OZ1010" s="11"/>
      <c r="PA1010" s="11"/>
      <c r="PB1010" s="11"/>
      <c r="PC1010" s="11"/>
      <c r="PD1010" s="11"/>
      <c r="PE1010" s="11"/>
      <c r="PF1010" s="11"/>
      <c r="PG1010" s="11"/>
      <c r="PH1010" s="11"/>
      <c r="PI1010" s="11"/>
      <c r="PJ1010" s="11"/>
      <c r="PK1010" s="11"/>
      <c r="PL1010" s="11"/>
      <c r="PM1010" s="11"/>
      <c r="PN1010" s="11"/>
      <c r="PO1010" s="11"/>
      <c r="PP1010" s="11"/>
      <c r="PQ1010" s="11"/>
      <c r="PR1010" s="11"/>
      <c r="PS1010" s="11"/>
      <c r="PT1010" s="11"/>
      <c r="PU1010" s="11"/>
      <c r="PV1010" s="11"/>
      <c r="PW1010" s="11"/>
      <c r="PX1010" s="11"/>
      <c r="PY1010" s="11"/>
      <c r="PZ1010" s="11"/>
      <c r="QA1010" s="11"/>
      <c r="QB1010" s="11"/>
      <c r="QC1010" s="11"/>
      <c r="QD1010" s="11"/>
      <c r="QE1010" s="11"/>
      <c r="QF1010" s="11"/>
      <c r="QG1010" s="11"/>
      <c r="QH1010" s="11"/>
      <c r="QI1010" s="11"/>
      <c r="QJ1010" s="11"/>
      <c r="QK1010" s="11"/>
      <c r="QL1010" s="11"/>
      <c r="QM1010" s="11"/>
      <c r="QN1010" s="11"/>
      <c r="QO1010" s="11"/>
      <c r="QP1010" s="11"/>
      <c r="QQ1010" s="11"/>
      <c r="QR1010" s="11"/>
      <c r="QS1010" s="11"/>
      <c r="QT1010" s="11"/>
      <c r="QU1010" s="11"/>
      <c r="QV1010" s="11"/>
      <c r="QW1010" s="11"/>
      <c r="QX1010" s="11"/>
      <c r="QY1010" s="11"/>
      <c r="QZ1010" s="11"/>
      <c r="RA1010" s="11"/>
      <c r="RB1010" s="11"/>
      <c r="RC1010" s="11"/>
      <c r="RD1010" s="11"/>
      <c r="RE1010" s="11"/>
      <c r="RF1010" s="11"/>
      <c r="RG1010" s="11"/>
      <c r="RH1010" s="11"/>
      <c r="RI1010" s="11"/>
      <c r="RJ1010" s="11"/>
      <c r="RK1010" s="11"/>
      <c r="RL1010" s="11"/>
      <c r="RM1010" s="11"/>
      <c r="RN1010" s="11"/>
      <c r="RO1010" s="11"/>
      <c r="RP1010" s="11"/>
      <c r="RQ1010" s="11"/>
      <c r="RR1010" s="11"/>
      <c r="RS1010" s="11"/>
      <c r="RT1010" s="11"/>
      <c r="RU1010" s="11"/>
      <c r="RV1010" s="11"/>
      <c r="RW1010" s="11"/>
      <c r="RX1010" s="11"/>
      <c r="RY1010" s="11"/>
      <c r="RZ1010" s="11"/>
      <c r="SA1010" s="11"/>
      <c r="SB1010" s="11"/>
      <c r="SC1010" s="11"/>
      <c r="SD1010" s="11"/>
      <c r="SE1010" s="11"/>
      <c r="SF1010" s="11"/>
      <c r="SG1010" s="11"/>
      <c r="SH1010" s="11"/>
      <c r="SI1010" s="11"/>
      <c r="SJ1010" s="11"/>
      <c r="SK1010" s="11"/>
      <c r="SL1010" s="11"/>
      <c r="SM1010" s="11"/>
      <c r="SN1010" s="11"/>
      <c r="SO1010" s="11"/>
      <c r="SP1010" s="11"/>
      <c r="SQ1010" s="11"/>
      <c r="SR1010" s="11"/>
      <c r="SS1010" s="11"/>
      <c r="ST1010" s="11"/>
      <c r="SU1010" s="11"/>
      <c r="SV1010" s="11"/>
      <c r="SW1010" s="11"/>
      <c r="SX1010" s="11"/>
      <c r="SY1010" s="11"/>
      <c r="SZ1010" s="11"/>
      <c r="TA1010" s="11"/>
      <c r="TB1010" s="11"/>
      <c r="TC1010" s="11"/>
      <c r="TD1010" s="11"/>
      <c r="TE1010" s="11"/>
      <c r="TF1010" s="11"/>
      <c r="TG1010" s="11"/>
      <c r="TH1010" s="11"/>
      <c r="TI1010" s="11"/>
      <c r="TJ1010" s="11"/>
      <c r="TK1010" s="11"/>
      <c r="TL1010" s="11"/>
      <c r="TM1010" s="11"/>
      <c r="TN1010" s="11"/>
      <c r="TO1010" s="11"/>
      <c r="TP1010" s="11"/>
      <c r="TQ1010" s="11"/>
      <c r="TR1010" s="11"/>
      <c r="TS1010" s="11"/>
      <c r="TT1010" s="11"/>
      <c r="TU1010" s="11"/>
      <c r="TV1010" s="11"/>
      <c r="TW1010" s="11"/>
      <c r="TX1010" s="11"/>
      <c r="TY1010" s="11"/>
      <c r="TZ1010" s="11"/>
      <c r="UA1010" s="11"/>
      <c r="UB1010" s="11"/>
      <c r="UC1010" s="11"/>
      <c r="UD1010" s="11"/>
      <c r="UE1010" s="11"/>
      <c r="UF1010" s="11"/>
      <c r="UG1010" s="11"/>
      <c r="UH1010" s="11"/>
      <c r="UI1010" s="11"/>
      <c r="UJ1010" s="11"/>
      <c r="UK1010" s="11"/>
      <c r="UL1010" s="11"/>
      <c r="UM1010" s="11"/>
      <c r="UN1010" s="11"/>
      <c r="UO1010" s="11"/>
      <c r="UP1010" s="11"/>
      <c r="UQ1010" s="11"/>
      <c r="UR1010" s="11"/>
      <c r="US1010" s="11"/>
      <c r="UT1010" s="11"/>
      <c r="UU1010" s="11"/>
      <c r="UV1010" s="11"/>
      <c r="UW1010" s="11"/>
      <c r="UX1010" s="11"/>
      <c r="UY1010" s="11"/>
      <c r="UZ1010" s="11"/>
      <c r="VA1010" s="11"/>
      <c r="VB1010" s="11"/>
      <c r="VC1010" s="11"/>
      <c r="VD1010" s="11"/>
      <c r="VE1010" s="11"/>
      <c r="VF1010" s="11"/>
      <c r="VG1010" s="11"/>
      <c r="VH1010" s="11"/>
      <c r="VI1010" s="11"/>
      <c r="VJ1010" s="11"/>
      <c r="VK1010" s="11"/>
      <c r="VL1010" s="11"/>
      <c r="VM1010" s="11"/>
      <c r="VN1010" s="11"/>
      <c r="VO1010" s="11"/>
      <c r="VP1010" s="11"/>
      <c r="VQ1010" s="11"/>
      <c r="VR1010" s="11"/>
      <c r="VS1010" s="11"/>
      <c r="VT1010" s="11"/>
      <c r="VU1010" s="11"/>
      <c r="VV1010" s="11"/>
      <c r="VW1010" s="11"/>
      <c r="VX1010" s="11"/>
      <c r="VY1010" s="11"/>
      <c r="VZ1010" s="11"/>
      <c r="WA1010" s="11"/>
      <c r="WB1010" s="11"/>
      <c r="WC1010" s="11"/>
      <c r="WD1010" s="11"/>
      <c r="WE1010" s="11"/>
      <c r="WF1010" s="11"/>
      <c r="WG1010" s="11"/>
      <c r="WH1010" s="11"/>
      <c r="WI1010" s="11"/>
      <c r="WJ1010" s="11"/>
      <c r="WK1010" s="11"/>
      <c r="WL1010" s="11"/>
      <c r="WM1010" s="11"/>
      <c r="WN1010" s="11"/>
      <c r="WO1010" s="11"/>
      <c r="WP1010" s="11"/>
      <c r="WQ1010" s="11"/>
      <c r="WR1010" s="11"/>
      <c r="WS1010" s="11"/>
      <c r="WT1010" s="11"/>
      <c r="WU1010" s="11"/>
      <c r="WV1010" s="11"/>
      <c r="WW1010" s="11"/>
      <c r="WX1010" s="11"/>
      <c r="WY1010" s="11"/>
      <c r="WZ1010" s="11"/>
      <c r="XA1010" s="11"/>
      <c r="XB1010" s="11"/>
      <c r="XC1010" s="11"/>
      <c r="XD1010" s="11"/>
      <c r="XE1010" s="11"/>
      <c r="XF1010" s="11"/>
      <c r="XG1010" s="11"/>
      <c r="XH1010" s="11"/>
      <c r="XI1010" s="11"/>
      <c r="XJ1010" s="11"/>
      <c r="XK1010" s="11"/>
      <c r="XL1010" s="11"/>
      <c r="XM1010" s="11"/>
      <c r="XN1010" s="11"/>
      <c r="XO1010" s="11"/>
      <c r="XP1010" s="11"/>
      <c r="XQ1010" s="11"/>
      <c r="XR1010" s="11"/>
      <c r="XS1010" s="11"/>
      <c r="XT1010" s="11"/>
      <c r="XU1010" s="11"/>
      <c r="XV1010" s="11"/>
      <c r="XW1010" s="11"/>
      <c r="XX1010" s="11"/>
      <c r="XY1010" s="11"/>
      <c r="XZ1010" s="11"/>
      <c r="YA1010" s="11"/>
      <c r="YB1010" s="11"/>
      <c r="YC1010" s="11"/>
      <c r="YD1010" s="11"/>
      <c r="YE1010" s="11"/>
      <c r="YF1010" s="11"/>
      <c r="YG1010" s="11"/>
      <c r="YH1010" s="11"/>
      <c r="YI1010" s="11"/>
      <c r="YJ1010" s="11"/>
      <c r="YK1010" s="11"/>
      <c r="YL1010" s="11"/>
      <c r="YM1010" s="11"/>
      <c r="YN1010" s="11"/>
      <c r="YO1010" s="11"/>
      <c r="YP1010" s="11"/>
      <c r="YQ1010" s="11"/>
      <c r="YR1010" s="11"/>
      <c r="YS1010" s="11"/>
      <c r="YT1010" s="11"/>
      <c r="YU1010" s="11"/>
      <c r="YV1010" s="11"/>
      <c r="YW1010" s="11"/>
      <c r="YX1010" s="11"/>
      <c r="YY1010" s="11"/>
      <c r="YZ1010" s="11"/>
      <c r="ZA1010" s="11"/>
      <c r="ZB1010" s="11"/>
      <c r="ZC1010" s="11"/>
      <c r="ZD1010" s="11"/>
      <c r="ZE1010" s="11"/>
      <c r="ZF1010" s="11"/>
      <c r="ZG1010" s="11"/>
      <c r="ZH1010" s="11"/>
      <c r="ZI1010" s="11"/>
      <c r="ZJ1010" s="11"/>
      <c r="ZK1010" s="11"/>
      <c r="ZL1010" s="11"/>
      <c r="ZM1010" s="11"/>
      <c r="ZN1010" s="11"/>
      <c r="ZO1010" s="11"/>
      <c r="ZP1010" s="11"/>
      <c r="ZQ1010" s="11"/>
      <c r="ZR1010" s="11"/>
      <c r="ZS1010" s="11"/>
      <c r="ZT1010" s="11"/>
      <c r="ZU1010" s="11"/>
      <c r="ZV1010" s="11"/>
      <c r="ZW1010" s="11"/>
      <c r="ZX1010" s="11"/>
      <c r="ZY1010" s="11"/>
      <c r="ZZ1010" s="11"/>
      <c r="AAA1010" s="11"/>
      <c r="AAB1010" s="11"/>
      <c r="AAC1010" s="11"/>
      <c r="AAD1010" s="11"/>
      <c r="AAE1010" s="11"/>
      <c r="AAF1010" s="11"/>
      <c r="AAG1010" s="11"/>
      <c r="AAH1010" s="11"/>
      <c r="AAI1010" s="11"/>
      <c r="AAJ1010" s="11"/>
      <c r="AAK1010" s="11"/>
      <c r="AAL1010" s="11"/>
      <c r="AAM1010" s="11"/>
      <c r="AAN1010" s="11"/>
      <c r="AAO1010" s="11"/>
      <c r="AAP1010" s="11"/>
      <c r="AAQ1010" s="11"/>
      <c r="AAR1010" s="11"/>
      <c r="AAS1010" s="11"/>
      <c r="AAT1010" s="11"/>
      <c r="AAU1010" s="11"/>
      <c r="AAV1010" s="11"/>
      <c r="AAW1010" s="11"/>
      <c r="AAX1010" s="11"/>
      <c r="AAY1010" s="11"/>
      <c r="AAZ1010" s="11"/>
      <c r="ABA1010" s="11"/>
      <c r="ABB1010" s="11"/>
      <c r="ABC1010" s="11"/>
      <c r="ABD1010" s="11"/>
      <c r="ABE1010" s="11"/>
      <c r="ABF1010" s="11"/>
      <c r="ABG1010" s="11"/>
      <c r="ABH1010" s="11"/>
      <c r="ABI1010" s="11"/>
      <c r="ABJ1010" s="11"/>
      <c r="ABK1010" s="11"/>
      <c r="ABL1010" s="11"/>
      <c r="ABM1010" s="11"/>
      <c r="ABN1010" s="11"/>
      <c r="ABO1010" s="11"/>
      <c r="ABP1010" s="11"/>
      <c r="ABQ1010" s="11"/>
      <c r="ABR1010" s="11"/>
      <c r="ABS1010" s="11"/>
      <c r="ABT1010" s="11"/>
      <c r="ABU1010" s="11"/>
      <c r="ABV1010" s="11"/>
      <c r="ABW1010" s="11"/>
      <c r="ABX1010" s="11"/>
      <c r="ABY1010" s="11"/>
      <c r="ABZ1010" s="11"/>
      <c r="ACA1010" s="11"/>
      <c r="ACB1010" s="11"/>
      <c r="ACC1010" s="11"/>
      <c r="ACD1010" s="11"/>
      <c r="ACE1010" s="11"/>
      <c r="ACF1010" s="11"/>
      <c r="ACG1010" s="11"/>
      <c r="ACH1010" s="11"/>
      <c r="ACI1010" s="11"/>
      <c r="ACJ1010" s="11"/>
      <c r="ACK1010" s="11"/>
      <c r="ACL1010" s="11"/>
      <c r="ACM1010" s="11"/>
      <c r="ACN1010" s="11"/>
      <c r="ACO1010" s="11"/>
      <c r="ACP1010" s="11"/>
      <c r="ACQ1010" s="11"/>
      <c r="ACR1010" s="11"/>
      <c r="ACS1010" s="11"/>
      <c r="ACT1010" s="11"/>
      <c r="ACU1010" s="11"/>
      <c r="ACV1010" s="11"/>
      <c r="ACW1010" s="11"/>
      <c r="ACX1010" s="11"/>
      <c r="ACY1010" s="11"/>
      <c r="ACZ1010" s="11"/>
      <c r="ADA1010" s="11"/>
      <c r="ADB1010" s="11"/>
      <c r="ADC1010" s="11"/>
      <c r="ADD1010" s="11"/>
      <c r="ADE1010" s="11"/>
      <c r="ADF1010" s="11"/>
      <c r="ADG1010" s="11"/>
      <c r="ADH1010" s="11"/>
      <c r="ADI1010" s="11"/>
      <c r="ADJ1010" s="11"/>
      <c r="ADK1010" s="11"/>
      <c r="ADL1010" s="11"/>
      <c r="ADM1010" s="11"/>
      <c r="ADN1010" s="11"/>
      <c r="ADO1010" s="11"/>
      <c r="ADP1010" s="11"/>
      <c r="ADQ1010" s="11"/>
      <c r="ADR1010" s="11"/>
      <c r="ADS1010" s="11"/>
      <c r="ADT1010" s="11"/>
      <c r="ADU1010" s="11"/>
      <c r="ADV1010" s="11"/>
      <c r="ADW1010" s="11"/>
      <c r="ADX1010" s="11"/>
      <c r="ADY1010" s="11"/>
      <c r="ADZ1010" s="11"/>
      <c r="AEA1010" s="11"/>
      <c r="AEB1010" s="11"/>
      <c r="AEC1010" s="11"/>
      <c r="AED1010" s="11"/>
      <c r="AEE1010" s="11"/>
      <c r="AEF1010" s="11"/>
      <c r="AEG1010" s="11"/>
      <c r="AEH1010" s="11"/>
      <c r="AEI1010" s="11"/>
      <c r="AEJ1010" s="11"/>
      <c r="AEK1010" s="11"/>
      <c r="AEL1010" s="11"/>
      <c r="AEM1010" s="11"/>
      <c r="AEN1010" s="11"/>
      <c r="AEO1010" s="11"/>
      <c r="AEP1010" s="11"/>
      <c r="AEQ1010" s="11"/>
      <c r="AER1010" s="11"/>
      <c r="AES1010" s="11"/>
      <c r="AET1010" s="11"/>
      <c r="AEU1010" s="11"/>
      <c r="AEV1010" s="11"/>
      <c r="AEW1010" s="11"/>
      <c r="AEX1010" s="11"/>
      <c r="AEY1010" s="11"/>
      <c r="AEZ1010" s="11"/>
      <c r="AFA1010" s="11"/>
      <c r="AFB1010" s="11"/>
      <c r="AFC1010" s="11"/>
      <c r="AFD1010" s="11"/>
      <c r="AFE1010" s="11"/>
      <c r="AFF1010" s="11"/>
      <c r="AFG1010" s="11"/>
      <c r="AFH1010" s="11"/>
      <c r="AFI1010" s="11"/>
      <c r="AFJ1010" s="11"/>
      <c r="AFK1010" s="11"/>
      <c r="AFL1010" s="11"/>
      <c r="AFM1010" s="11"/>
      <c r="AFN1010" s="11"/>
      <c r="AFO1010" s="11"/>
      <c r="AFP1010" s="11"/>
      <c r="AFQ1010" s="11"/>
      <c r="AFR1010" s="11"/>
      <c r="AFS1010" s="11"/>
      <c r="AFT1010" s="11"/>
      <c r="AFU1010" s="11"/>
      <c r="AFV1010" s="11"/>
      <c r="AFW1010" s="11"/>
      <c r="AFX1010" s="11"/>
      <c r="AFY1010" s="11"/>
      <c r="AFZ1010" s="11"/>
      <c r="AGA1010" s="11"/>
      <c r="AGB1010" s="11"/>
      <c r="AGC1010" s="11"/>
      <c r="AGD1010" s="11"/>
      <c r="AGE1010" s="11"/>
      <c r="AGF1010" s="11"/>
      <c r="AGG1010" s="11"/>
      <c r="AGH1010" s="11"/>
      <c r="AGI1010" s="11"/>
      <c r="AGJ1010" s="11"/>
      <c r="AGK1010" s="11"/>
      <c r="AGL1010" s="11"/>
      <c r="AGM1010" s="11"/>
      <c r="AGN1010" s="11"/>
      <c r="AGO1010" s="11"/>
      <c r="AGP1010" s="11"/>
      <c r="AGQ1010" s="11"/>
      <c r="AGR1010" s="11"/>
      <c r="AGS1010" s="11"/>
      <c r="AGT1010" s="11"/>
      <c r="AGU1010" s="11"/>
      <c r="AGV1010" s="11"/>
      <c r="AGW1010" s="11"/>
      <c r="AGX1010" s="11"/>
      <c r="AGY1010" s="11"/>
      <c r="AGZ1010" s="11"/>
      <c r="AHA1010" s="11"/>
      <c r="AHB1010" s="11"/>
      <c r="AHC1010" s="11"/>
      <c r="AHD1010" s="11"/>
      <c r="AHE1010" s="11"/>
      <c r="AHF1010" s="11"/>
      <c r="AHG1010" s="11"/>
      <c r="AHH1010" s="11"/>
      <c r="AHI1010" s="11"/>
      <c r="AHJ1010" s="11"/>
      <c r="AHK1010" s="11"/>
      <c r="AHL1010" s="11"/>
      <c r="AHM1010" s="11"/>
      <c r="AHN1010" s="11"/>
      <c r="AHO1010" s="11"/>
      <c r="AHP1010" s="11"/>
      <c r="AHQ1010" s="11"/>
      <c r="AHR1010" s="11"/>
      <c r="AHS1010" s="11"/>
      <c r="AHT1010" s="11"/>
      <c r="AHU1010" s="11"/>
      <c r="AHV1010" s="11"/>
      <c r="AHW1010" s="11"/>
      <c r="AHX1010" s="11"/>
      <c r="AHY1010" s="11"/>
      <c r="AHZ1010" s="11"/>
      <c r="AIA1010" s="11"/>
      <c r="AIB1010" s="11"/>
      <c r="AIC1010" s="11"/>
      <c r="AID1010" s="11"/>
      <c r="AIE1010" s="11"/>
      <c r="AIF1010" s="11"/>
      <c r="AIG1010" s="11"/>
      <c r="AIH1010" s="11"/>
      <c r="AII1010" s="11"/>
      <c r="AIJ1010" s="11"/>
      <c r="AIK1010" s="11"/>
      <c r="AIL1010" s="11"/>
      <c r="AIM1010" s="11"/>
      <c r="AIN1010" s="11"/>
      <c r="AIO1010" s="11"/>
      <c r="AIP1010" s="11"/>
      <c r="AIQ1010" s="11"/>
      <c r="AIR1010" s="11"/>
      <c r="AIS1010" s="11"/>
      <c r="AIT1010" s="11"/>
      <c r="AIU1010" s="11"/>
      <c r="AIV1010" s="11"/>
      <c r="AIW1010" s="11"/>
      <c r="AIX1010" s="11"/>
      <c r="AIY1010" s="11"/>
      <c r="AIZ1010" s="11"/>
      <c r="AJA1010" s="11"/>
      <c r="AJB1010" s="11"/>
      <c r="AJC1010" s="11"/>
      <c r="AJD1010" s="11"/>
      <c r="AJE1010" s="11"/>
      <c r="AJF1010" s="11"/>
      <c r="AJG1010" s="11"/>
      <c r="AJH1010" s="11"/>
      <c r="AJI1010" s="11"/>
      <c r="AJJ1010" s="11"/>
      <c r="AJK1010" s="11"/>
      <c r="AJL1010" s="11"/>
      <c r="AJM1010" s="11"/>
      <c r="AJN1010" s="11"/>
      <c r="AJO1010" s="11"/>
      <c r="AJP1010" s="11"/>
      <c r="AJQ1010" s="11"/>
      <c r="AJR1010" s="11"/>
      <c r="AJS1010" s="11"/>
      <c r="AJT1010" s="11"/>
      <c r="AJU1010" s="11"/>
      <c r="AJV1010" s="11"/>
      <c r="AJW1010" s="11"/>
      <c r="AJX1010" s="11"/>
      <c r="AJY1010" s="11"/>
      <c r="AJZ1010" s="11"/>
      <c r="AKA1010" s="11"/>
      <c r="AKB1010" s="11"/>
      <c r="AKC1010" s="11"/>
      <c r="AKD1010" s="11"/>
      <c r="AKE1010" s="11"/>
      <c r="AKF1010" s="11"/>
      <c r="AKG1010" s="11"/>
      <c r="AKH1010" s="11"/>
      <c r="AKI1010" s="11"/>
      <c r="AKJ1010" s="11"/>
      <c r="AKK1010" s="11"/>
      <c r="AKL1010" s="11"/>
      <c r="AKM1010" s="11"/>
      <c r="AKN1010" s="11"/>
      <c r="AKO1010" s="11"/>
      <c r="AKP1010" s="11"/>
      <c r="AKQ1010" s="11"/>
      <c r="AKR1010" s="11"/>
      <c r="AKS1010" s="11"/>
      <c r="AKT1010" s="11"/>
      <c r="AKU1010" s="11"/>
      <c r="AKV1010" s="11"/>
      <c r="AKW1010" s="11"/>
      <c r="AKX1010" s="11"/>
      <c r="AKY1010" s="11"/>
      <c r="AKZ1010" s="11"/>
      <c r="ALA1010" s="11"/>
      <c r="ALB1010" s="11"/>
      <c r="ALC1010" s="11"/>
      <c r="ALD1010" s="11"/>
      <c r="ALE1010" s="11"/>
      <c r="ALF1010" s="11"/>
      <c r="ALG1010" s="11"/>
      <c r="ALH1010" s="11"/>
      <c r="ALI1010" s="11"/>
      <c r="ALJ1010" s="11"/>
      <c r="ALK1010" s="11"/>
      <c r="ALL1010" s="11"/>
      <c r="ALM1010" s="11"/>
      <c r="ALN1010" s="11"/>
      <c r="ALO1010" s="11"/>
      <c r="ALP1010" s="11"/>
      <c r="ALQ1010" s="11"/>
      <c r="ALR1010" s="11"/>
      <c r="ALS1010" s="11"/>
      <c r="ALT1010" s="11"/>
      <c r="ALU1010" s="11"/>
      <c r="ALV1010" s="11"/>
      <c r="ALW1010" s="11"/>
      <c r="ALX1010" s="11"/>
      <c r="ALY1010" s="11"/>
      <c r="ALZ1010" s="11"/>
      <c r="AMA1010" s="11"/>
      <c r="AMB1010" s="11"/>
      <c r="AMC1010" s="11"/>
      <c r="AMD1010" s="11"/>
      <c r="AME1010" s="11"/>
      <c r="AMF1010" s="11"/>
      <c r="AMG1010" s="11"/>
      <c r="AMH1010" s="11"/>
      <c r="AMI1010" s="11"/>
      <c r="AMJ1010" s="11"/>
    </row>
    <row r="1011" spans="1:1024" s="9" customFormat="1" x14ac:dyDescent="0.3">
      <c r="A1011" s="18">
        <v>47</v>
      </c>
      <c r="B1011" s="19"/>
      <c r="C1011" s="74"/>
      <c r="D1011" s="19"/>
      <c r="E1011" s="19"/>
      <c r="F1011" s="24"/>
      <c r="G1011" s="19"/>
      <c r="H1011" s="19"/>
      <c r="I1011" s="25">
        <v>3892.7</v>
      </c>
      <c r="J1011" s="25"/>
      <c r="K1011" s="61" t="s">
        <v>112</v>
      </c>
      <c r="L1011" s="34">
        <f t="shared" si="168"/>
        <v>2256442.4819999998</v>
      </c>
      <c r="M1011" s="34">
        <f t="shared" si="169"/>
        <v>164739.06399999998</v>
      </c>
      <c r="N1011" s="34">
        <f t="shared" si="164"/>
        <v>2421181.5459999996</v>
      </c>
      <c r="O1011" s="201"/>
      <c r="P1011" s="34">
        <v>579.66</v>
      </c>
      <c r="Q1011" s="23">
        <v>42.32</v>
      </c>
      <c r="R1011" s="24" t="s">
        <v>279</v>
      </c>
      <c r="S1011" s="24" t="s">
        <v>655</v>
      </c>
      <c r="T1011" s="8" t="s">
        <v>735</v>
      </c>
      <c r="U1011" s="7"/>
      <c r="V1011" s="8"/>
      <c r="W1011" s="7"/>
      <c r="X1011" s="7"/>
      <c r="Z1011" s="7"/>
      <c r="AA1011" s="7"/>
      <c r="AB1011" s="7"/>
      <c r="AC1011" s="10"/>
      <c r="DX1011" s="11"/>
      <c r="DY1011" s="11"/>
      <c r="DZ1011" s="11"/>
      <c r="EA1011" s="11"/>
      <c r="EB1011" s="11"/>
      <c r="EC1011" s="11"/>
      <c r="ED1011" s="11"/>
      <c r="EE1011" s="11"/>
      <c r="EF1011" s="11"/>
      <c r="EG1011" s="11"/>
      <c r="EH1011" s="11"/>
      <c r="EI1011" s="11"/>
      <c r="EJ1011" s="11"/>
      <c r="EK1011" s="11"/>
      <c r="EL1011" s="11"/>
      <c r="EM1011" s="11"/>
      <c r="EN1011" s="11"/>
      <c r="EO1011" s="11"/>
      <c r="EP1011" s="11"/>
      <c r="EQ1011" s="11"/>
      <c r="ER1011" s="11"/>
      <c r="ES1011" s="11"/>
      <c r="ET1011" s="11"/>
      <c r="EU1011" s="11"/>
      <c r="EV1011" s="11"/>
      <c r="EW1011" s="11"/>
      <c r="EX1011" s="11"/>
      <c r="EY1011" s="11"/>
      <c r="EZ1011" s="11"/>
      <c r="FA1011" s="11"/>
      <c r="FB1011" s="11"/>
      <c r="FC1011" s="11"/>
      <c r="FD1011" s="11"/>
      <c r="FE1011" s="11"/>
      <c r="FF1011" s="11"/>
      <c r="FG1011" s="11"/>
      <c r="FH1011" s="11"/>
      <c r="FI1011" s="11"/>
      <c r="FJ1011" s="11"/>
      <c r="FK1011" s="11"/>
      <c r="FL1011" s="11"/>
      <c r="FM1011" s="11"/>
      <c r="FN1011" s="11"/>
      <c r="FO1011" s="11"/>
      <c r="FP1011" s="11"/>
      <c r="FQ1011" s="11"/>
      <c r="FR1011" s="11"/>
      <c r="FS1011" s="11"/>
      <c r="FT1011" s="11"/>
      <c r="FU1011" s="11"/>
      <c r="FV1011" s="11"/>
      <c r="FW1011" s="11"/>
      <c r="FX1011" s="11"/>
      <c r="FY1011" s="11"/>
      <c r="FZ1011" s="11"/>
      <c r="GA1011" s="11"/>
      <c r="GB1011" s="11"/>
      <c r="GC1011" s="11"/>
      <c r="GD1011" s="11"/>
      <c r="GE1011" s="11"/>
      <c r="GF1011" s="11"/>
      <c r="GG1011" s="11"/>
      <c r="GH1011" s="11"/>
      <c r="GI1011" s="11"/>
      <c r="GJ1011" s="11"/>
      <c r="GK1011" s="11"/>
      <c r="GL1011" s="11"/>
      <c r="GM1011" s="11"/>
      <c r="GN1011" s="11"/>
      <c r="GO1011" s="11"/>
      <c r="GP1011" s="11"/>
      <c r="GQ1011" s="11"/>
      <c r="GR1011" s="11"/>
      <c r="GS1011" s="11"/>
      <c r="GT1011" s="11"/>
      <c r="GU1011" s="11"/>
      <c r="GV1011" s="11"/>
      <c r="GW1011" s="11"/>
      <c r="GX1011" s="11"/>
      <c r="GY1011" s="11"/>
      <c r="GZ1011" s="11"/>
      <c r="HA1011" s="11"/>
      <c r="HB1011" s="11"/>
      <c r="HC1011" s="11"/>
      <c r="HD1011" s="11"/>
      <c r="HE1011" s="11"/>
      <c r="HF1011" s="11"/>
      <c r="HG1011" s="11"/>
      <c r="HH1011" s="11"/>
      <c r="HI1011" s="11"/>
      <c r="HJ1011" s="11"/>
      <c r="HK1011" s="11"/>
      <c r="HL1011" s="11"/>
      <c r="HM1011" s="11"/>
      <c r="HN1011" s="11"/>
      <c r="HO1011" s="11"/>
      <c r="HP1011" s="11"/>
      <c r="HQ1011" s="11"/>
      <c r="HR1011" s="11"/>
      <c r="HS1011" s="11"/>
      <c r="HT1011" s="11"/>
      <c r="HU1011" s="11"/>
      <c r="HV1011" s="11"/>
      <c r="HW1011" s="11"/>
      <c r="HX1011" s="11"/>
      <c r="HY1011" s="11"/>
      <c r="HZ1011" s="11"/>
      <c r="IA1011" s="11"/>
      <c r="IB1011" s="11"/>
      <c r="IC1011" s="11"/>
      <c r="ID1011" s="11"/>
      <c r="IE1011" s="11"/>
      <c r="IF1011" s="11"/>
      <c r="IG1011" s="11"/>
      <c r="IH1011" s="11"/>
      <c r="II1011" s="11"/>
      <c r="IJ1011" s="11"/>
      <c r="IK1011" s="11"/>
      <c r="IL1011" s="11"/>
      <c r="IM1011" s="11"/>
      <c r="IN1011" s="11"/>
      <c r="IO1011" s="11"/>
      <c r="IP1011" s="11"/>
      <c r="IQ1011" s="11"/>
      <c r="IR1011" s="11"/>
      <c r="IS1011" s="11"/>
      <c r="IT1011" s="11"/>
      <c r="IU1011" s="11"/>
      <c r="IV1011" s="11"/>
      <c r="IW1011" s="11"/>
      <c r="IX1011" s="11"/>
      <c r="IY1011" s="11"/>
      <c r="IZ1011" s="11"/>
      <c r="JA1011" s="11"/>
      <c r="JB1011" s="11"/>
      <c r="JC1011" s="11"/>
      <c r="JD1011" s="11"/>
      <c r="JE1011" s="11"/>
      <c r="JF1011" s="11"/>
      <c r="JG1011" s="11"/>
      <c r="JH1011" s="11"/>
      <c r="JI1011" s="11"/>
      <c r="JJ1011" s="11"/>
      <c r="JK1011" s="11"/>
      <c r="JL1011" s="11"/>
      <c r="JM1011" s="11"/>
      <c r="JN1011" s="11"/>
      <c r="JO1011" s="11"/>
      <c r="JP1011" s="11"/>
      <c r="JQ1011" s="11"/>
      <c r="JR1011" s="11"/>
      <c r="JS1011" s="11"/>
      <c r="JT1011" s="11"/>
      <c r="JU1011" s="11"/>
      <c r="JV1011" s="11"/>
      <c r="JW1011" s="11"/>
      <c r="JX1011" s="11"/>
      <c r="JY1011" s="11"/>
      <c r="JZ1011" s="11"/>
      <c r="KA1011" s="11"/>
      <c r="KB1011" s="11"/>
      <c r="KC1011" s="11"/>
      <c r="KD1011" s="11"/>
      <c r="KE1011" s="11"/>
      <c r="KF1011" s="11"/>
      <c r="KG1011" s="11"/>
      <c r="KH1011" s="11"/>
      <c r="KI1011" s="11"/>
      <c r="KJ1011" s="11"/>
      <c r="KK1011" s="11"/>
      <c r="KL1011" s="11"/>
      <c r="KM1011" s="11"/>
      <c r="KN1011" s="11"/>
      <c r="KO1011" s="11"/>
      <c r="KP1011" s="11"/>
      <c r="KQ1011" s="11"/>
      <c r="KR1011" s="11"/>
      <c r="KS1011" s="11"/>
      <c r="KT1011" s="11"/>
      <c r="KU1011" s="11"/>
      <c r="KV1011" s="11"/>
      <c r="KW1011" s="11"/>
      <c r="KX1011" s="11"/>
      <c r="KY1011" s="11"/>
      <c r="KZ1011" s="11"/>
      <c r="LA1011" s="11"/>
      <c r="LB1011" s="11"/>
      <c r="LC1011" s="11"/>
      <c r="LD1011" s="11"/>
      <c r="LE1011" s="11"/>
      <c r="LF1011" s="11"/>
      <c r="LG1011" s="11"/>
      <c r="LH1011" s="11"/>
      <c r="LI1011" s="11"/>
      <c r="LJ1011" s="11"/>
      <c r="LK1011" s="11"/>
      <c r="LL1011" s="11"/>
      <c r="LM1011" s="11"/>
      <c r="LN1011" s="11"/>
      <c r="LO1011" s="11"/>
      <c r="LP1011" s="11"/>
      <c r="LQ1011" s="11"/>
      <c r="LR1011" s="11"/>
      <c r="LS1011" s="11"/>
      <c r="LT1011" s="11"/>
      <c r="LU1011" s="11"/>
      <c r="LV1011" s="11"/>
      <c r="LW1011" s="11"/>
      <c r="LX1011" s="11"/>
      <c r="LY1011" s="11"/>
      <c r="LZ1011" s="11"/>
      <c r="MA1011" s="11"/>
      <c r="MB1011" s="11"/>
      <c r="MC1011" s="11"/>
      <c r="MD1011" s="11"/>
      <c r="ME1011" s="11"/>
      <c r="MF1011" s="11"/>
      <c r="MG1011" s="11"/>
      <c r="MH1011" s="11"/>
      <c r="MI1011" s="11"/>
      <c r="MJ1011" s="11"/>
      <c r="MK1011" s="11"/>
      <c r="ML1011" s="11"/>
      <c r="MM1011" s="11"/>
      <c r="MN1011" s="11"/>
      <c r="MO1011" s="11"/>
      <c r="MP1011" s="11"/>
      <c r="MQ1011" s="11"/>
      <c r="MR1011" s="11"/>
      <c r="MS1011" s="11"/>
      <c r="MT1011" s="11"/>
      <c r="MU1011" s="11"/>
      <c r="MV1011" s="11"/>
      <c r="MW1011" s="11"/>
      <c r="MX1011" s="11"/>
      <c r="MY1011" s="11"/>
      <c r="MZ1011" s="11"/>
      <c r="NA1011" s="11"/>
      <c r="NB1011" s="11"/>
      <c r="NC1011" s="11"/>
      <c r="ND1011" s="11"/>
      <c r="NE1011" s="11"/>
      <c r="NF1011" s="11"/>
      <c r="NG1011" s="11"/>
      <c r="NH1011" s="11"/>
      <c r="NI1011" s="11"/>
      <c r="NJ1011" s="11"/>
      <c r="NK1011" s="11"/>
      <c r="NL1011" s="11"/>
      <c r="NM1011" s="11"/>
      <c r="NN1011" s="11"/>
      <c r="NO1011" s="11"/>
      <c r="NP1011" s="11"/>
      <c r="NQ1011" s="11"/>
      <c r="NR1011" s="11"/>
      <c r="NS1011" s="11"/>
      <c r="NT1011" s="11"/>
      <c r="NU1011" s="11"/>
      <c r="NV1011" s="11"/>
      <c r="NW1011" s="11"/>
      <c r="NX1011" s="11"/>
      <c r="NY1011" s="11"/>
      <c r="NZ1011" s="11"/>
      <c r="OA1011" s="11"/>
      <c r="OB1011" s="11"/>
      <c r="OC1011" s="11"/>
      <c r="OD1011" s="11"/>
      <c r="OE1011" s="11"/>
      <c r="OF1011" s="11"/>
      <c r="OG1011" s="11"/>
      <c r="OH1011" s="11"/>
      <c r="OI1011" s="11"/>
      <c r="OJ1011" s="11"/>
      <c r="OK1011" s="11"/>
      <c r="OL1011" s="11"/>
      <c r="OM1011" s="11"/>
      <c r="ON1011" s="11"/>
      <c r="OO1011" s="11"/>
      <c r="OP1011" s="11"/>
      <c r="OQ1011" s="11"/>
      <c r="OR1011" s="11"/>
      <c r="OS1011" s="11"/>
      <c r="OT1011" s="11"/>
      <c r="OU1011" s="11"/>
      <c r="OV1011" s="11"/>
      <c r="OW1011" s="11"/>
      <c r="OX1011" s="11"/>
      <c r="OY1011" s="11"/>
      <c r="OZ1011" s="11"/>
      <c r="PA1011" s="11"/>
      <c r="PB1011" s="11"/>
      <c r="PC1011" s="11"/>
      <c r="PD1011" s="11"/>
      <c r="PE1011" s="11"/>
      <c r="PF1011" s="11"/>
      <c r="PG1011" s="11"/>
      <c r="PH1011" s="11"/>
      <c r="PI1011" s="11"/>
      <c r="PJ1011" s="11"/>
      <c r="PK1011" s="11"/>
      <c r="PL1011" s="11"/>
      <c r="PM1011" s="11"/>
      <c r="PN1011" s="11"/>
      <c r="PO1011" s="11"/>
      <c r="PP1011" s="11"/>
      <c r="PQ1011" s="11"/>
      <c r="PR1011" s="11"/>
      <c r="PS1011" s="11"/>
      <c r="PT1011" s="11"/>
      <c r="PU1011" s="11"/>
      <c r="PV1011" s="11"/>
      <c r="PW1011" s="11"/>
      <c r="PX1011" s="11"/>
      <c r="PY1011" s="11"/>
      <c r="PZ1011" s="11"/>
      <c r="QA1011" s="11"/>
      <c r="QB1011" s="11"/>
      <c r="QC1011" s="11"/>
      <c r="QD1011" s="11"/>
      <c r="QE1011" s="11"/>
      <c r="QF1011" s="11"/>
      <c r="QG1011" s="11"/>
      <c r="QH1011" s="11"/>
      <c r="QI1011" s="11"/>
      <c r="QJ1011" s="11"/>
      <c r="QK1011" s="11"/>
      <c r="QL1011" s="11"/>
      <c r="QM1011" s="11"/>
      <c r="QN1011" s="11"/>
      <c r="QO1011" s="11"/>
      <c r="QP1011" s="11"/>
      <c r="QQ1011" s="11"/>
      <c r="QR1011" s="11"/>
      <c r="QS1011" s="11"/>
      <c r="QT1011" s="11"/>
      <c r="QU1011" s="11"/>
      <c r="QV1011" s="11"/>
      <c r="QW1011" s="11"/>
      <c r="QX1011" s="11"/>
      <c r="QY1011" s="11"/>
      <c r="QZ1011" s="11"/>
      <c r="RA1011" s="11"/>
      <c r="RB1011" s="11"/>
      <c r="RC1011" s="11"/>
      <c r="RD1011" s="11"/>
      <c r="RE1011" s="11"/>
      <c r="RF1011" s="11"/>
      <c r="RG1011" s="11"/>
      <c r="RH1011" s="11"/>
      <c r="RI1011" s="11"/>
      <c r="RJ1011" s="11"/>
      <c r="RK1011" s="11"/>
      <c r="RL1011" s="11"/>
      <c r="RM1011" s="11"/>
      <c r="RN1011" s="11"/>
      <c r="RO1011" s="11"/>
      <c r="RP1011" s="11"/>
      <c r="RQ1011" s="11"/>
      <c r="RR1011" s="11"/>
      <c r="RS1011" s="11"/>
      <c r="RT1011" s="11"/>
      <c r="RU1011" s="11"/>
      <c r="RV1011" s="11"/>
      <c r="RW1011" s="11"/>
      <c r="RX1011" s="11"/>
      <c r="RY1011" s="11"/>
      <c r="RZ1011" s="11"/>
      <c r="SA1011" s="11"/>
      <c r="SB1011" s="11"/>
      <c r="SC1011" s="11"/>
      <c r="SD1011" s="11"/>
      <c r="SE1011" s="11"/>
      <c r="SF1011" s="11"/>
      <c r="SG1011" s="11"/>
      <c r="SH1011" s="11"/>
      <c r="SI1011" s="11"/>
      <c r="SJ1011" s="11"/>
      <c r="SK1011" s="11"/>
      <c r="SL1011" s="11"/>
      <c r="SM1011" s="11"/>
      <c r="SN1011" s="11"/>
      <c r="SO1011" s="11"/>
      <c r="SP1011" s="11"/>
      <c r="SQ1011" s="11"/>
      <c r="SR1011" s="11"/>
      <c r="SS1011" s="11"/>
      <c r="ST1011" s="11"/>
      <c r="SU1011" s="11"/>
      <c r="SV1011" s="11"/>
      <c r="SW1011" s="11"/>
      <c r="SX1011" s="11"/>
      <c r="SY1011" s="11"/>
      <c r="SZ1011" s="11"/>
      <c r="TA1011" s="11"/>
      <c r="TB1011" s="11"/>
      <c r="TC1011" s="11"/>
      <c r="TD1011" s="11"/>
      <c r="TE1011" s="11"/>
      <c r="TF1011" s="11"/>
      <c r="TG1011" s="11"/>
      <c r="TH1011" s="11"/>
      <c r="TI1011" s="11"/>
      <c r="TJ1011" s="11"/>
      <c r="TK1011" s="11"/>
      <c r="TL1011" s="11"/>
      <c r="TM1011" s="11"/>
      <c r="TN1011" s="11"/>
      <c r="TO1011" s="11"/>
      <c r="TP1011" s="11"/>
      <c r="TQ1011" s="11"/>
      <c r="TR1011" s="11"/>
      <c r="TS1011" s="11"/>
      <c r="TT1011" s="11"/>
      <c r="TU1011" s="11"/>
      <c r="TV1011" s="11"/>
      <c r="TW1011" s="11"/>
      <c r="TX1011" s="11"/>
      <c r="TY1011" s="11"/>
      <c r="TZ1011" s="11"/>
      <c r="UA1011" s="11"/>
      <c r="UB1011" s="11"/>
      <c r="UC1011" s="11"/>
      <c r="UD1011" s="11"/>
      <c r="UE1011" s="11"/>
      <c r="UF1011" s="11"/>
      <c r="UG1011" s="11"/>
      <c r="UH1011" s="11"/>
      <c r="UI1011" s="11"/>
      <c r="UJ1011" s="11"/>
      <c r="UK1011" s="11"/>
      <c r="UL1011" s="11"/>
      <c r="UM1011" s="11"/>
      <c r="UN1011" s="11"/>
      <c r="UO1011" s="11"/>
      <c r="UP1011" s="11"/>
      <c r="UQ1011" s="11"/>
      <c r="UR1011" s="11"/>
      <c r="US1011" s="11"/>
      <c r="UT1011" s="11"/>
      <c r="UU1011" s="11"/>
      <c r="UV1011" s="11"/>
      <c r="UW1011" s="11"/>
      <c r="UX1011" s="11"/>
      <c r="UY1011" s="11"/>
      <c r="UZ1011" s="11"/>
      <c r="VA1011" s="11"/>
      <c r="VB1011" s="11"/>
      <c r="VC1011" s="11"/>
      <c r="VD1011" s="11"/>
      <c r="VE1011" s="11"/>
      <c r="VF1011" s="11"/>
      <c r="VG1011" s="11"/>
      <c r="VH1011" s="11"/>
      <c r="VI1011" s="11"/>
      <c r="VJ1011" s="11"/>
      <c r="VK1011" s="11"/>
      <c r="VL1011" s="11"/>
      <c r="VM1011" s="11"/>
      <c r="VN1011" s="11"/>
      <c r="VO1011" s="11"/>
      <c r="VP1011" s="11"/>
      <c r="VQ1011" s="11"/>
      <c r="VR1011" s="11"/>
      <c r="VS1011" s="11"/>
      <c r="VT1011" s="11"/>
      <c r="VU1011" s="11"/>
      <c r="VV1011" s="11"/>
      <c r="VW1011" s="11"/>
      <c r="VX1011" s="11"/>
      <c r="VY1011" s="11"/>
      <c r="VZ1011" s="11"/>
      <c r="WA1011" s="11"/>
      <c r="WB1011" s="11"/>
      <c r="WC1011" s="11"/>
      <c r="WD1011" s="11"/>
      <c r="WE1011" s="11"/>
      <c r="WF1011" s="11"/>
      <c r="WG1011" s="11"/>
      <c r="WH1011" s="11"/>
      <c r="WI1011" s="11"/>
      <c r="WJ1011" s="11"/>
      <c r="WK1011" s="11"/>
      <c r="WL1011" s="11"/>
      <c r="WM1011" s="11"/>
      <c r="WN1011" s="11"/>
      <c r="WO1011" s="11"/>
      <c r="WP1011" s="11"/>
      <c r="WQ1011" s="11"/>
      <c r="WR1011" s="11"/>
      <c r="WS1011" s="11"/>
      <c r="WT1011" s="11"/>
      <c r="WU1011" s="11"/>
      <c r="WV1011" s="11"/>
      <c r="WW1011" s="11"/>
      <c r="WX1011" s="11"/>
      <c r="WY1011" s="11"/>
      <c r="WZ1011" s="11"/>
      <c r="XA1011" s="11"/>
      <c r="XB1011" s="11"/>
      <c r="XC1011" s="11"/>
      <c r="XD1011" s="11"/>
      <c r="XE1011" s="11"/>
      <c r="XF1011" s="11"/>
      <c r="XG1011" s="11"/>
      <c r="XH1011" s="11"/>
      <c r="XI1011" s="11"/>
      <c r="XJ1011" s="11"/>
      <c r="XK1011" s="11"/>
      <c r="XL1011" s="11"/>
      <c r="XM1011" s="11"/>
      <c r="XN1011" s="11"/>
      <c r="XO1011" s="11"/>
      <c r="XP1011" s="11"/>
      <c r="XQ1011" s="11"/>
      <c r="XR1011" s="11"/>
      <c r="XS1011" s="11"/>
      <c r="XT1011" s="11"/>
      <c r="XU1011" s="11"/>
      <c r="XV1011" s="11"/>
      <c r="XW1011" s="11"/>
      <c r="XX1011" s="11"/>
      <c r="XY1011" s="11"/>
      <c r="XZ1011" s="11"/>
      <c r="YA1011" s="11"/>
      <c r="YB1011" s="11"/>
      <c r="YC1011" s="11"/>
      <c r="YD1011" s="11"/>
      <c r="YE1011" s="11"/>
      <c r="YF1011" s="11"/>
      <c r="YG1011" s="11"/>
      <c r="YH1011" s="11"/>
      <c r="YI1011" s="11"/>
      <c r="YJ1011" s="11"/>
      <c r="YK1011" s="11"/>
      <c r="YL1011" s="11"/>
      <c r="YM1011" s="11"/>
      <c r="YN1011" s="11"/>
      <c r="YO1011" s="11"/>
      <c r="YP1011" s="11"/>
      <c r="YQ1011" s="11"/>
      <c r="YR1011" s="11"/>
      <c r="YS1011" s="11"/>
      <c r="YT1011" s="11"/>
      <c r="YU1011" s="11"/>
      <c r="YV1011" s="11"/>
      <c r="YW1011" s="11"/>
      <c r="YX1011" s="11"/>
      <c r="YY1011" s="11"/>
      <c r="YZ1011" s="11"/>
      <c r="ZA1011" s="11"/>
      <c r="ZB1011" s="11"/>
      <c r="ZC1011" s="11"/>
      <c r="ZD1011" s="11"/>
      <c r="ZE1011" s="11"/>
      <c r="ZF1011" s="11"/>
      <c r="ZG1011" s="11"/>
      <c r="ZH1011" s="11"/>
      <c r="ZI1011" s="11"/>
      <c r="ZJ1011" s="11"/>
      <c r="ZK1011" s="11"/>
      <c r="ZL1011" s="11"/>
      <c r="ZM1011" s="11"/>
      <c r="ZN1011" s="11"/>
      <c r="ZO1011" s="11"/>
      <c r="ZP1011" s="11"/>
      <c r="ZQ1011" s="11"/>
      <c r="ZR1011" s="11"/>
      <c r="ZS1011" s="11"/>
      <c r="ZT1011" s="11"/>
      <c r="ZU1011" s="11"/>
      <c r="ZV1011" s="11"/>
      <c r="ZW1011" s="11"/>
      <c r="ZX1011" s="11"/>
      <c r="ZY1011" s="11"/>
      <c r="ZZ1011" s="11"/>
      <c r="AAA1011" s="11"/>
      <c r="AAB1011" s="11"/>
      <c r="AAC1011" s="11"/>
      <c r="AAD1011" s="11"/>
      <c r="AAE1011" s="11"/>
      <c r="AAF1011" s="11"/>
      <c r="AAG1011" s="11"/>
      <c r="AAH1011" s="11"/>
      <c r="AAI1011" s="11"/>
      <c r="AAJ1011" s="11"/>
      <c r="AAK1011" s="11"/>
      <c r="AAL1011" s="11"/>
      <c r="AAM1011" s="11"/>
      <c r="AAN1011" s="11"/>
      <c r="AAO1011" s="11"/>
      <c r="AAP1011" s="11"/>
      <c r="AAQ1011" s="11"/>
      <c r="AAR1011" s="11"/>
      <c r="AAS1011" s="11"/>
      <c r="AAT1011" s="11"/>
      <c r="AAU1011" s="11"/>
      <c r="AAV1011" s="11"/>
      <c r="AAW1011" s="11"/>
      <c r="AAX1011" s="11"/>
      <c r="AAY1011" s="11"/>
      <c r="AAZ1011" s="11"/>
      <c r="ABA1011" s="11"/>
      <c r="ABB1011" s="11"/>
      <c r="ABC1011" s="11"/>
      <c r="ABD1011" s="11"/>
      <c r="ABE1011" s="11"/>
      <c r="ABF1011" s="11"/>
      <c r="ABG1011" s="11"/>
      <c r="ABH1011" s="11"/>
      <c r="ABI1011" s="11"/>
      <c r="ABJ1011" s="11"/>
      <c r="ABK1011" s="11"/>
      <c r="ABL1011" s="11"/>
      <c r="ABM1011" s="11"/>
      <c r="ABN1011" s="11"/>
      <c r="ABO1011" s="11"/>
      <c r="ABP1011" s="11"/>
      <c r="ABQ1011" s="11"/>
      <c r="ABR1011" s="11"/>
      <c r="ABS1011" s="11"/>
      <c r="ABT1011" s="11"/>
      <c r="ABU1011" s="11"/>
      <c r="ABV1011" s="11"/>
      <c r="ABW1011" s="11"/>
      <c r="ABX1011" s="11"/>
      <c r="ABY1011" s="11"/>
      <c r="ABZ1011" s="11"/>
      <c r="ACA1011" s="11"/>
      <c r="ACB1011" s="11"/>
      <c r="ACC1011" s="11"/>
      <c r="ACD1011" s="11"/>
      <c r="ACE1011" s="11"/>
      <c r="ACF1011" s="11"/>
      <c r="ACG1011" s="11"/>
      <c r="ACH1011" s="11"/>
      <c r="ACI1011" s="11"/>
      <c r="ACJ1011" s="11"/>
      <c r="ACK1011" s="11"/>
      <c r="ACL1011" s="11"/>
      <c r="ACM1011" s="11"/>
      <c r="ACN1011" s="11"/>
      <c r="ACO1011" s="11"/>
      <c r="ACP1011" s="11"/>
      <c r="ACQ1011" s="11"/>
      <c r="ACR1011" s="11"/>
      <c r="ACS1011" s="11"/>
      <c r="ACT1011" s="11"/>
      <c r="ACU1011" s="11"/>
      <c r="ACV1011" s="11"/>
      <c r="ACW1011" s="11"/>
      <c r="ACX1011" s="11"/>
      <c r="ACY1011" s="11"/>
      <c r="ACZ1011" s="11"/>
      <c r="ADA1011" s="11"/>
      <c r="ADB1011" s="11"/>
      <c r="ADC1011" s="11"/>
      <c r="ADD1011" s="11"/>
      <c r="ADE1011" s="11"/>
      <c r="ADF1011" s="11"/>
      <c r="ADG1011" s="11"/>
      <c r="ADH1011" s="11"/>
      <c r="ADI1011" s="11"/>
      <c r="ADJ1011" s="11"/>
      <c r="ADK1011" s="11"/>
      <c r="ADL1011" s="11"/>
      <c r="ADM1011" s="11"/>
      <c r="ADN1011" s="11"/>
      <c r="ADO1011" s="11"/>
      <c r="ADP1011" s="11"/>
      <c r="ADQ1011" s="11"/>
      <c r="ADR1011" s="11"/>
      <c r="ADS1011" s="11"/>
      <c r="ADT1011" s="11"/>
      <c r="ADU1011" s="11"/>
      <c r="ADV1011" s="11"/>
      <c r="ADW1011" s="11"/>
      <c r="ADX1011" s="11"/>
      <c r="ADY1011" s="11"/>
      <c r="ADZ1011" s="11"/>
      <c r="AEA1011" s="11"/>
      <c r="AEB1011" s="11"/>
      <c r="AEC1011" s="11"/>
      <c r="AED1011" s="11"/>
      <c r="AEE1011" s="11"/>
      <c r="AEF1011" s="11"/>
      <c r="AEG1011" s="11"/>
      <c r="AEH1011" s="11"/>
      <c r="AEI1011" s="11"/>
      <c r="AEJ1011" s="11"/>
      <c r="AEK1011" s="11"/>
      <c r="AEL1011" s="11"/>
      <c r="AEM1011" s="11"/>
      <c r="AEN1011" s="11"/>
      <c r="AEO1011" s="11"/>
      <c r="AEP1011" s="11"/>
      <c r="AEQ1011" s="11"/>
      <c r="AER1011" s="11"/>
      <c r="AES1011" s="11"/>
      <c r="AET1011" s="11"/>
      <c r="AEU1011" s="11"/>
      <c r="AEV1011" s="11"/>
      <c r="AEW1011" s="11"/>
      <c r="AEX1011" s="11"/>
      <c r="AEY1011" s="11"/>
      <c r="AEZ1011" s="11"/>
      <c r="AFA1011" s="11"/>
      <c r="AFB1011" s="11"/>
      <c r="AFC1011" s="11"/>
      <c r="AFD1011" s="11"/>
      <c r="AFE1011" s="11"/>
      <c r="AFF1011" s="11"/>
      <c r="AFG1011" s="11"/>
      <c r="AFH1011" s="11"/>
      <c r="AFI1011" s="11"/>
      <c r="AFJ1011" s="11"/>
      <c r="AFK1011" s="11"/>
      <c r="AFL1011" s="11"/>
      <c r="AFM1011" s="11"/>
      <c r="AFN1011" s="11"/>
      <c r="AFO1011" s="11"/>
      <c r="AFP1011" s="11"/>
      <c r="AFQ1011" s="11"/>
      <c r="AFR1011" s="11"/>
      <c r="AFS1011" s="11"/>
      <c r="AFT1011" s="11"/>
      <c r="AFU1011" s="11"/>
      <c r="AFV1011" s="11"/>
      <c r="AFW1011" s="11"/>
      <c r="AFX1011" s="11"/>
      <c r="AFY1011" s="11"/>
      <c r="AFZ1011" s="11"/>
      <c r="AGA1011" s="11"/>
      <c r="AGB1011" s="11"/>
      <c r="AGC1011" s="11"/>
      <c r="AGD1011" s="11"/>
      <c r="AGE1011" s="11"/>
      <c r="AGF1011" s="11"/>
      <c r="AGG1011" s="11"/>
      <c r="AGH1011" s="11"/>
      <c r="AGI1011" s="11"/>
      <c r="AGJ1011" s="11"/>
      <c r="AGK1011" s="11"/>
      <c r="AGL1011" s="11"/>
      <c r="AGM1011" s="11"/>
      <c r="AGN1011" s="11"/>
      <c r="AGO1011" s="11"/>
      <c r="AGP1011" s="11"/>
      <c r="AGQ1011" s="11"/>
      <c r="AGR1011" s="11"/>
      <c r="AGS1011" s="11"/>
      <c r="AGT1011" s="11"/>
      <c r="AGU1011" s="11"/>
      <c r="AGV1011" s="11"/>
      <c r="AGW1011" s="11"/>
      <c r="AGX1011" s="11"/>
      <c r="AGY1011" s="11"/>
      <c r="AGZ1011" s="11"/>
      <c r="AHA1011" s="11"/>
      <c r="AHB1011" s="11"/>
      <c r="AHC1011" s="11"/>
      <c r="AHD1011" s="11"/>
      <c r="AHE1011" s="11"/>
      <c r="AHF1011" s="11"/>
      <c r="AHG1011" s="11"/>
      <c r="AHH1011" s="11"/>
      <c r="AHI1011" s="11"/>
      <c r="AHJ1011" s="11"/>
      <c r="AHK1011" s="11"/>
      <c r="AHL1011" s="11"/>
      <c r="AHM1011" s="11"/>
      <c r="AHN1011" s="11"/>
      <c r="AHO1011" s="11"/>
      <c r="AHP1011" s="11"/>
      <c r="AHQ1011" s="11"/>
      <c r="AHR1011" s="11"/>
      <c r="AHS1011" s="11"/>
      <c r="AHT1011" s="11"/>
      <c r="AHU1011" s="11"/>
      <c r="AHV1011" s="11"/>
      <c r="AHW1011" s="11"/>
      <c r="AHX1011" s="11"/>
      <c r="AHY1011" s="11"/>
      <c r="AHZ1011" s="11"/>
      <c r="AIA1011" s="11"/>
      <c r="AIB1011" s="11"/>
      <c r="AIC1011" s="11"/>
      <c r="AID1011" s="11"/>
      <c r="AIE1011" s="11"/>
      <c r="AIF1011" s="11"/>
      <c r="AIG1011" s="11"/>
      <c r="AIH1011" s="11"/>
      <c r="AII1011" s="11"/>
      <c r="AIJ1011" s="11"/>
      <c r="AIK1011" s="11"/>
      <c r="AIL1011" s="11"/>
      <c r="AIM1011" s="11"/>
      <c r="AIN1011" s="11"/>
      <c r="AIO1011" s="11"/>
      <c r="AIP1011" s="11"/>
      <c r="AIQ1011" s="11"/>
      <c r="AIR1011" s="11"/>
      <c r="AIS1011" s="11"/>
      <c r="AIT1011" s="11"/>
      <c r="AIU1011" s="11"/>
      <c r="AIV1011" s="11"/>
      <c r="AIW1011" s="11"/>
      <c r="AIX1011" s="11"/>
      <c r="AIY1011" s="11"/>
      <c r="AIZ1011" s="11"/>
      <c r="AJA1011" s="11"/>
      <c r="AJB1011" s="11"/>
      <c r="AJC1011" s="11"/>
      <c r="AJD1011" s="11"/>
      <c r="AJE1011" s="11"/>
      <c r="AJF1011" s="11"/>
      <c r="AJG1011" s="11"/>
      <c r="AJH1011" s="11"/>
      <c r="AJI1011" s="11"/>
      <c r="AJJ1011" s="11"/>
      <c r="AJK1011" s="11"/>
      <c r="AJL1011" s="11"/>
      <c r="AJM1011" s="11"/>
      <c r="AJN1011" s="11"/>
      <c r="AJO1011" s="11"/>
      <c r="AJP1011" s="11"/>
      <c r="AJQ1011" s="11"/>
      <c r="AJR1011" s="11"/>
      <c r="AJS1011" s="11"/>
      <c r="AJT1011" s="11"/>
      <c r="AJU1011" s="11"/>
      <c r="AJV1011" s="11"/>
      <c r="AJW1011" s="11"/>
      <c r="AJX1011" s="11"/>
      <c r="AJY1011" s="11"/>
      <c r="AJZ1011" s="11"/>
      <c r="AKA1011" s="11"/>
      <c r="AKB1011" s="11"/>
      <c r="AKC1011" s="11"/>
      <c r="AKD1011" s="11"/>
      <c r="AKE1011" s="11"/>
      <c r="AKF1011" s="11"/>
      <c r="AKG1011" s="11"/>
      <c r="AKH1011" s="11"/>
      <c r="AKI1011" s="11"/>
      <c r="AKJ1011" s="11"/>
      <c r="AKK1011" s="11"/>
      <c r="AKL1011" s="11"/>
      <c r="AKM1011" s="11"/>
      <c r="AKN1011" s="11"/>
      <c r="AKO1011" s="11"/>
      <c r="AKP1011" s="11"/>
      <c r="AKQ1011" s="11"/>
      <c r="AKR1011" s="11"/>
      <c r="AKS1011" s="11"/>
      <c r="AKT1011" s="11"/>
      <c r="AKU1011" s="11"/>
      <c r="AKV1011" s="11"/>
      <c r="AKW1011" s="11"/>
      <c r="AKX1011" s="11"/>
      <c r="AKY1011" s="11"/>
      <c r="AKZ1011" s="11"/>
      <c r="ALA1011" s="11"/>
      <c r="ALB1011" s="11"/>
      <c r="ALC1011" s="11"/>
      <c r="ALD1011" s="11"/>
      <c r="ALE1011" s="11"/>
      <c r="ALF1011" s="11"/>
      <c r="ALG1011" s="11"/>
      <c r="ALH1011" s="11"/>
      <c r="ALI1011" s="11"/>
      <c r="ALJ1011" s="11"/>
      <c r="ALK1011" s="11"/>
      <c r="ALL1011" s="11"/>
      <c r="ALM1011" s="11"/>
      <c r="ALN1011" s="11"/>
      <c r="ALO1011" s="11"/>
      <c r="ALP1011" s="11"/>
      <c r="ALQ1011" s="11"/>
      <c r="ALR1011" s="11"/>
      <c r="ALS1011" s="11"/>
      <c r="ALT1011" s="11"/>
      <c r="ALU1011" s="11"/>
      <c r="ALV1011" s="11"/>
      <c r="ALW1011" s="11"/>
      <c r="ALX1011" s="11"/>
      <c r="ALY1011" s="11"/>
      <c r="ALZ1011" s="11"/>
      <c r="AMA1011" s="11"/>
      <c r="AMB1011" s="11"/>
      <c r="AMC1011" s="11"/>
      <c r="AMD1011" s="11"/>
      <c r="AME1011" s="11"/>
      <c r="AMF1011" s="11"/>
      <c r="AMG1011" s="11"/>
      <c r="AMH1011" s="11"/>
      <c r="AMI1011" s="11"/>
      <c r="AMJ1011" s="11"/>
    </row>
    <row r="1012" spans="1:1024" s="9" customFormat="1" ht="37.5" x14ac:dyDescent="0.3">
      <c r="A1012" s="18">
        <v>48</v>
      </c>
      <c r="B1012" s="19"/>
      <c r="C1012" s="74"/>
      <c r="D1012" s="19"/>
      <c r="E1012" s="19"/>
      <c r="F1012" s="24"/>
      <c r="G1012" s="19"/>
      <c r="H1012" s="19"/>
      <c r="I1012" s="25">
        <v>3892.7</v>
      </c>
      <c r="J1012" s="25"/>
      <c r="K1012" s="61" t="s">
        <v>114</v>
      </c>
      <c r="L1012" s="34">
        <f t="shared" si="168"/>
        <v>294560.609</v>
      </c>
      <c r="M1012" s="34">
        <f t="shared" si="169"/>
        <v>21487.703999999998</v>
      </c>
      <c r="N1012" s="34">
        <f t="shared" si="164"/>
        <v>316048.31299999997</v>
      </c>
      <c r="O1012" s="202"/>
      <c r="P1012" s="34">
        <v>75.67</v>
      </c>
      <c r="Q1012" s="23">
        <v>5.52</v>
      </c>
      <c r="R1012" s="24" t="s">
        <v>279</v>
      </c>
      <c r="S1012" s="24" t="s">
        <v>655</v>
      </c>
      <c r="T1012" s="8" t="s">
        <v>735</v>
      </c>
      <c r="U1012" s="7"/>
      <c r="V1012" s="8"/>
      <c r="W1012" s="7"/>
      <c r="X1012" s="7"/>
      <c r="Z1012" s="7"/>
      <c r="AA1012" s="7"/>
      <c r="AB1012" s="7"/>
      <c r="AC1012" s="10"/>
      <c r="DX1012" s="11"/>
      <c r="DY1012" s="11"/>
      <c r="DZ1012" s="11"/>
      <c r="EA1012" s="11"/>
      <c r="EB1012" s="11"/>
      <c r="EC1012" s="11"/>
      <c r="ED1012" s="11"/>
      <c r="EE1012" s="11"/>
      <c r="EF1012" s="11"/>
      <c r="EG1012" s="11"/>
      <c r="EH1012" s="11"/>
      <c r="EI1012" s="11"/>
      <c r="EJ1012" s="11"/>
      <c r="EK1012" s="11"/>
      <c r="EL1012" s="11"/>
      <c r="EM1012" s="11"/>
      <c r="EN1012" s="11"/>
      <c r="EO1012" s="11"/>
      <c r="EP1012" s="11"/>
      <c r="EQ1012" s="11"/>
      <c r="ER1012" s="11"/>
      <c r="ES1012" s="11"/>
      <c r="ET1012" s="11"/>
      <c r="EU1012" s="11"/>
      <c r="EV1012" s="11"/>
      <c r="EW1012" s="11"/>
      <c r="EX1012" s="11"/>
      <c r="EY1012" s="11"/>
      <c r="EZ1012" s="11"/>
      <c r="FA1012" s="11"/>
      <c r="FB1012" s="11"/>
      <c r="FC1012" s="11"/>
      <c r="FD1012" s="11"/>
      <c r="FE1012" s="11"/>
      <c r="FF1012" s="11"/>
      <c r="FG1012" s="11"/>
      <c r="FH1012" s="11"/>
      <c r="FI1012" s="11"/>
      <c r="FJ1012" s="11"/>
      <c r="FK1012" s="11"/>
      <c r="FL1012" s="11"/>
      <c r="FM1012" s="11"/>
      <c r="FN1012" s="11"/>
      <c r="FO1012" s="11"/>
      <c r="FP1012" s="11"/>
      <c r="FQ1012" s="11"/>
      <c r="FR1012" s="11"/>
      <c r="FS1012" s="11"/>
      <c r="FT1012" s="11"/>
      <c r="FU1012" s="11"/>
      <c r="FV1012" s="11"/>
      <c r="FW1012" s="11"/>
      <c r="FX1012" s="11"/>
      <c r="FY1012" s="11"/>
      <c r="FZ1012" s="11"/>
      <c r="GA1012" s="11"/>
      <c r="GB1012" s="11"/>
      <c r="GC1012" s="11"/>
      <c r="GD1012" s="11"/>
      <c r="GE1012" s="11"/>
      <c r="GF1012" s="11"/>
      <c r="GG1012" s="11"/>
      <c r="GH1012" s="11"/>
      <c r="GI1012" s="11"/>
      <c r="GJ1012" s="11"/>
      <c r="GK1012" s="11"/>
      <c r="GL1012" s="11"/>
      <c r="GM1012" s="11"/>
      <c r="GN1012" s="11"/>
      <c r="GO1012" s="11"/>
      <c r="GP1012" s="11"/>
      <c r="GQ1012" s="11"/>
      <c r="GR1012" s="11"/>
      <c r="GS1012" s="11"/>
      <c r="GT1012" s="11"/>
      <c r="GU1012" s="11"/>
      <c r="GV1012" s="11"/>
      <c r="GW1012" s="11"/>
      <c r="GX1012" s="11"/>
      <c r="GY1012" s="11"/>
      <c r="GZ1012" s="11"/>
      <c r="HA1012" s="11"/>
      <c r="HB1012" s="11"/>
      <c r="HC1012" s="11"/>
      <c r="HD1012" s="11"/>
      <c r="HE1012" s="11"/>
      <c r="HF1012" s="11"/>
      <c r="HG1012" s="11"/>
      <c r="HH1012" s="11"/>
      <c r="HI1012" s="11"/>
      <c r="HJ1012" s="11"/>
      <c r="HK1012" s="11"/>
      <c r="HL1012" s="11"/>
      <c r="HM1012" s="11"/>
      <c r="HN1012" s="11"/>
      <c r="HO1012" s="11"/>
      <c r="HP1012" s="11"/>
      <c r="HQ1012" s="11"/>
      <c r="HR1012" s="11"/>
      <c r="HS1012" s="11"/>
      <c r="HT1012" s="11"/>
      <c r="HU1012" s="11"/>
      <c r="HV1012" s="11"/>
      <c r="HW1012" s="11"/>
      <c r="HX1012" s="11"/>
      <c r="HY1012" s="11"/>
      <c r="HZ1012" s="11"/>
      <c r="IA1012" s="11"/>
      <c r="IB1012" s="11"/>
      <c r="IC1012" s="11"/>
      <c r="ID1012" s="11"/>
      <c r="IE1012" s="11"/>
      <c r="IF1012" s="11"/>
      <c r="IG1012" s="11"/>
      <c r="IH1012" s="11"/>
      <c r="II1012" s="11"/>
      <c r="IJ1012" s="11"/>
      <c r="IK1012" s="11"/>
      <c r="IL1012" s="11"/>
      <c r="IM1012" s="11"/>
      <c r="IN1012" s="11"/>
      <c r="IO1012" s="11"/>
      <c r="IP1012" s="11"/>
      <c r="IQ1012" s="11"/>
      <c r="IR1012" s="11"/>
      <c r="IS1012" s="11"/>
      <c r="IT1012" s="11"/>
      <c r="IU1012" s="11"/>
      <c r="IV1012" s="11"/>
      <c r="IW1012" s="11"/>
      <c r="IX1012" s="11"/>
      <c r="IY1012" s="11"/>
      <c r="IZ1012" s="11"/>
      <c r="JA1012" s="11"/>
      <c r="JB1012" s="11"/>
      <c r="JC1012" s="11"/>
      <c r="JD1012" s="11"/>
      <c r="JE1012" s="11"/>
      <c r="JF1012" s="11"/>
      <c r="JG1012" s="11"/>
      <c r="JH1012" s="11"/>
      <c r="JI1012" s="11"/>
      <c r="JJ1012" s="11"/>
      <c r="JK1012" s="11"/>
      <c r="JL1012" s="11"/>
      <c r="JM1012" s="11"/>
      <c r="JN1012" s="11"/>
      <c r="JO1012" s="11"/>
      <c r="JP1012" s="11"/>
      <c r="JQ1012" s="11"/>
      <c r="JR1012" s="11"/>
      <c r="JS1012" s="11"/>
      <c r="JT1012" s="11"/>
      <c r="JU1012" s="11"/>
      <c r="JV1012" s="11"/>
      <c r="JW1012" s="11"/>
      <c r="JX1012" s="11"/>
      <c r="JY1012" s="11"/>
      <c r="JZ1012" s="11"/>
      <c r="KA1012" s="11"/>
      <c r="KB1012" s="11"/>
      <c r="KC1012" s="11"/>
      <c r="KD1012" s="11"/>
      <c r="KE1012" s="11"/>
      <c r="KF1012" s="11"/>
      <c r="KG1012" s="11"/>
      <c r="KH1012" s="11"/>
      <c r="KI1012" s="11"/>
      <c r="KJ1012" s="11"/>
      <c r="KK1012" s="11"/>
      <c r="KL1012" s="11"/>
      <c r="KM1012" s="11"/>
      <c r="KN1012" s="11"/>
      <c r="KO1012" s="11"/>
      <c r="KP1012" s="11"/>
      <c r="KQ1012" s="11"/>
      <c r="KR1012" s="11"/>
      <c r="KS1012" s="11"/>
      <c r="KT1012" s="11"/>
      <c r="KU1012" s="11"/>
      <c r="KV1012" s="11"/>
      <c r="KW1012" s="11"/>
      <c r="KX1012" s="11"/>
      <c r="KY1012" s="11"/>
      <c r="KZ1012" s="11"/>
      <c r="LA1012" s="11"/>
      <c r="LB1012" s="11"/>
      <c r="LC1012" s="11"/>
      <c r="LD1012" s="11"/>
      <c r="LE1012" s="11"/>
      <c r="LF1012" s="11"/>
      <c r="LG1012" s="11"/>
      <c r="LH1012" s="11"/>
      <c r="LI1012" s="11"/>
      <c r="LJ1012" s="11"/>
      <c r="LK1012" s="11"/>
      <c r="LL1012" s="11"/>
      <c r="LM1012" s="11"/>
      <c r="LN1012" s="11"/>
      <c r="LO1012" s="11"/>
      <c r="LP1012" s="11"/>
      <c r="LQ1012" s="11"/>
      <c r="LR1012" s="11"/>
      <c r="LS1012" s="11"/>
      <c r="LT1012" s="11"/>
      <c r="LU1012" s="11"/>
      <c r="LV1012" s="11"/>
      <c r="LW1012" s="11"/>
      <c r="LX1012" s="11"/>
      <c r="LY1012" s="11"/>
      <c r="LZ1012" s="11"/>
      <c r="MA1012" s="11"/>
      <c r="MB1012" s="11"/>
      <c r="MC1012" s="11"/>
      <c r="MD1012" s="11"/>
      <c r="ME1012" s="11"/>
      <c r="MF1012" s="11"/>
      <c r="MG1012" s="11"/>
      <c r="MH1012" s="11"/>
      <c r="MI1012" s="11"/>
      <c r="MJ1012" s="11"/>
      <c r="MK1012" s="11"/>
      <c r="ML1012" s="11"/>
      <c r="MM1012" s="11"/>
      <c r="MN1012" s="11"/>
      <c r="MO1012" s="11"/>
      <c r="MP1012" s="11"/>
      <c r="MQ1012" s="11"/>
      <c r="MR1012" s="11"/>
      <c r="MS1012" s="11"/>
      <c r="MT1012" s="11"/>
      <c r="MU1012" s="11"/>
      <c r="MV1012" s="11"/>
      <c r="MW1012" s="11"/>
      <c r="MX1012" s="11"/>
      <c r="MY1012" s="11"/>
      <c r="MZ1012" s="11"/>
      <c r="NA1012" s="11"/>
      <c r="NB1012" s="11"/>
      <c r="NC1012" s="11"/>
      <c r="ND1012" s="11"/>
      <c r="NE1012" s="11"/>
      <c r="NF1012" s="11"/>
      <c r="NG1012" s="11"/>
      <c r="NH1012" s="11"/>
      <c r="NI1012" s="11"/>
      <c r="NJ1012" s="11"/>
      <c r="NK1012" s="11"/>
      <c r="NL1012" s="11"/>
      <c r="NM1012" s="11"/>
      <c r="NN1012" s="11"/>
      <c r="NO1012" s="11"/>
      <c r="NP1012" s="11"/>
      <c r="NQ1012" s="11"/>
      <c r="NR1012" s="11"/>
      <c r="NS1012" s="11"/>
      <c r="NT1012" s="11"/>
      <c r="NU1012" s="11"/>
      <c r="NV1012" s="11"/>
      <c r="NW1012" s="11"/>
      <c r="NX1012" s="11"/>
      <c r="NY1012" s="11"/>
      <c r="NZ1012" s="11"/>
      <c r="OA1012" s="11"/>
      <c r="OB1012" s="11"/>
      <c r="OC1012" s="11"/>
      <c r="OD1012" s="11"/>
      <c r="OE1012" s="11"/>
      <c r="OF1012" s="11"/>
      <c r="OG1012" s="11"/>
      <c r="OH1012" s="11"/>
      <c r="OI1012" s="11"/>
      <c r="OJ1012" s="11"/>
      <c r="OK1012" s="11"/>
      <c r="OL1012" s="11"/>
      <c r="OM1012" s="11"/>
      <c r="ON1012" s="11"/>
      <c r="OO1012" s="11"/>
      <c r="OP1012" s="11"/>
      <c r="OQ1012" s="11"/>
      <c r="OR1012" s="11"/>
      <c r="OS1012" s="11"/>
      <c r="OT1012" s="11"/>
      <c r="OU1012" s="11"/>
      <c r="OV1012" s="11"/>
      <c r="OW1012" s="11"/>
      <c r="OX1012" s="11"/>
      <c r="OY1012" s="11"/>
      <c r="OZ1012" s="11"/>
      <c r="PA1012" s="11"/>
      <c r="PB1012" s="11"/>
      <c r="PC1012" s="11"/>
      <c r="PD1012" s="11"/>
      <c r="PE1012" s="11"/>
      <c r="PF1012" s="11"/>
      <c r="PG1012" s="11"/>
      <c r="PH1012" s="11"/>
      <c r="PI1012" s="11"/>
      <c r="PJ1012" s="11"/>
      <c r="PK1012" s="11"/>
      <c r="PL1012" s="11"/>
      <c r="PM1012" s="11"/>
      <c r="PN1012" s="11"/>
      <c r="PO1012" s="11"/>
      <c r="PP1012" s="11"/>
      <c r="PQ1012" s="11"/>
      <c r="PR1012" s="11"/>
      <c r="PS1012" s="11"/>
      <c r="PT1012" s="11"/>
      <c r="PU1012" s="11"/>
      <c r="PV1012" s="11"/>
      <c r="PW1012" s="11"/>
      <c r="PX1012" s="11"/>
      <c r="PY1012" s="11"/>
      <c r="PZ1012" s="11"/>
      <c r="QA1012" s="11"/>
      <c r="QB1012" s="11"/>
      <c r="QC1012" s="11"/>
      <c r="QD1012" s="11"/>
      <c r="QE1012" s="11"/>
      <c r="QF1012" s="11"/>
      <c r="QG1012" s="11"/>
      <c r="QH1012" s="11"/>
      <c r="QI1012" s="11"/>
      <c r="QJ1012" s="11"/>
      <c r="QK1012" s="11"/>
      <c r="QL1012" s="11"/>
      <c r="QM1012" s="11"/>
      <c r="QN1012" s="11"/>
      <c r="QO1012" s="11"/>
      <c r="QP1012" s="11"/>
      <c r="QQ1012" s="11"/>
      <c r="QR1012" s="11"/>
      <c r="QS1012" s="11"/>
      <c r="QT1012" s="11"/>
      <c r="QU1012" s="11"/>
      <c r="QV1012" s="11"/>
      <c r="QW1012" s="11"/>
      <c r="QX1012" s="11"/>
      <c r="QY1012" s="11"/>
      <c r="QZ1012" s="11"/>
      <c r="RA1012" s="11"/>
      <c r="RB1012" s="11"/>
      <c r="RC1012" s="11"/>
      <c r="RD1012" s="11"/>
      <c r="RE1012" s="11"/>
      <c r="RF1012" s="11"/>
      <c r="RG1012" s="11"/>
      <c r="RH1012" s="11"/>
      <c r="RI1012" s="11"/>
      <c r="RJ1012" s="11"/>
      <c r="RK1012" s="11"/>
      <c r="RL1012" s="11"/>
      <c r="RM1012" s="11"/>
      <c r="RN1012" s="11"/>
      <c r="RO1012" s="11"/>
      <c r="RP1012" s="11"/>
      <c r="RQ1012" s="11"/>
      <c r="RR1012" s="11"/>
      <c r="RS1012" s="11"/>
      <c r="RT1012" s="11"/>
      <c r="RU1012" s="11"/>
      <c r="RV1012" s="11"/>
      <c r="RW1012" s="11"/>
      <c r="RX1012" s="11"/>
      <c r="RY1012" s="11"/>
      <c r="RZ1012" s="11"/>
      <c r="SA1012" s="11"/>
      <c r="SB1012" s="11"/>
      <c r="SC1012" s="11"/>
      <c r="SD1012" s="11"/>
      <c r="SE1012" s="11"/>
      <c r="SF1012" s="11"/>
      <c r="SG1012" s="11"/>
      <c r="SH1012" s="11"/>
      <c r="SI1012" s="11"/>
      <c r="SJ1012" s="11"/>
      <c r="SK1012" s="11"/>
      <c r="SL1012" s="11"/>
      <c r="SM1012" s="11"/>
      <c r="SN1012" s="11"/>
      <c r="SO1012" s="11"/>
      <c r="SP1012" s="11"/>
      <c r="SQ1012" s="11"/>
      <c r="SR1012" s="11"/>
      <c r="SS1012" s="11"/>
      <c r="ST1012" s="11"/>
      <c r="SU1012" s="11"/>
      <c r="SV1012" s="11"/>
      <c r="SW1012" s="11"/>
      <c r="SX1012" s="11"/>
      <c r="SY1012" s="11"/>
      <c r="SZ1012" s="11"/>
      <c r="TA1012" s="11"/>
      <c r="TB1012" s="11"/>
      <c r="TC1012" s="11"/>
      <c r="TD1012" s="11"/>
      <c r="TE1012" s="11"/>
      <c r="TF1012" s="11"/>
      <c r="TG1012" s="11"/>
      <c r="TH1012" s="11"/>
      <c r="TI1012" s="11"/>
      <c r="TJ1012" s="11"/>
      <c r="TK1012" s="11"/>
      <c r="TL1012" s="11"/>
      <c r="TM1012" s="11"/>
      <c r="TN1012" s="11"/>
      <c r="TO1012" s="11"/>
      <c r="TP1012" s="11"/>
      <c r="TQ1012" s="11"/>
      <c r="TR1012" s="11"/>
      <c r="TS1012" s="11"/>
      <c r="TT1012" s="11"/>
      <c r="TU1012" s="11"/>
      <c r="TV1012" s="11"/>
      <c r="TW1012" s="11"/>
      <c r="TX1012" s="11"/>
      <c r="TY1012" s="11"/>
      <c r="TZ1012" s="11"/>
      <c r="UA1012" s="11"/>
      <c r="UB1012" s="11"/>
      <c r="UC1012" s="11"/>
      <c r="UD1012" s="11"/>
      <c r="UE1012" s="11"/>
      <c r="UF1012" s="11"/>
      <c r="UG1012" s="11"/>
      <c r="UH1012" s="11"/>
      <c r="UI1012" s="11"/>
      <c r="UJ1012" s="11"/>
      <c r="UK1012" s="11"/>
      <c r="UL1012" s="11"/>
      <c r="UM1012" s="11"/>
      <c r="UN1012" s="11"/>
      <c r="UO1012" s="11"/>
      <c r="UP1012" s="11"/>
      <c r="UQ1012" s="11"/>
      <c r="UR1012" s="11"/>
      <c r="US1012" s="11"/>
      <c r="UT1012" s="11"/>
      <c r="UU1012" s="11"/>
      <c r="UV1012" s="11"/>
      <c r="UW1012" s="11"/>
      <c r="UX1012" s="11"/>
      <c r="UY1012" s="11"/>
      <c r="UZ1012" s="11"/>
      <c r="VA1012" s="11"/>
      <c r="VB1012" s="11"/>
      <c r="VC1012" s="11"/>
      <c r="VD1012" s="11"/>
      <c r="VE1012" s="11"/>
      <c r="VF1012" s="11"/>
      <c r="VG1012" s="11"/>
      <c r="VH1012" s="11"/>
      <c r="VI1012" s="11"/>
      <c r="VJ1012" s="11"/>
      <c r="VK1012" s="11"/>
      <c r="VL1012" s="11"/>
      <c r="VM1012" s="11"/>
      <c r="VN1012" s="11"/>
      <c r="VO1012" s="11"/>
      <c r="VP1012" s="11"/>
      <c r="VQ1012" s="11"/>
      <c r="VR1012" s="11"/>
      <c r="VS1012" s="11"/>
      <c r="VT1012" s="11"/>
      <c r="VU1012" s="11"/>
      <c r="VV1012" s="11"/>
      <c r="VW1012" s="11"/>
      <c r="VX1012" s="11"/>
      <c r="VY1012" s="11"/>
      <c r="VZ1012" s="11"/>
      <c r="WA1012" s="11"/>
      <c r="WB1012" s="11"/>
      <c r="WC1012" s="11"/>
      <c r="WD1012" s="11"/>
      <c r="WE1012" s="11"/>
      <c r="WF1012" s="11"/>
      <c r="WG1012" s="11"/>
      <c r="WH1012" s="11"/>
      <c r="WI1012" s="11"/>
      <c r="WJ1012" s="11"/>
      <c r="WK1012" s="11"/>
      <c r="WL1012" s="11"/>
      <c r="WM1012" s="11"/>
      <c r="WN1012" s="11"/>
      <c r="WO1012" s="11"/>
      <c r="WP1012" s="11"/>
      <c r="WQ1012" s="11"/>
      <c r="WR1012" s="11"/>
      <c r="WS1012" s="11"/>
      <c r="WT1012" s="11"/>
      <c r="WU1012" s="11"/>
      <c r="WV1012" s="11"/>
      <c r="WW1012" s="11"/>
      <c r="WX1012" s="11"/>
      <c r="WY1012" s="11"/>
      <c r="WZ1012" s="11"/>
      <c r="XA1012" s="11"/>
      <c r="XB1012" s="11"/>
      <c r="XC1012" s="11"/>
      <c r="XD1012" s="11"/>
      <c r="XE1012" s="11"/>
      <c r="XF1012" s="11"/>
      <c r="XG1012" s="11"/>
      <c r="XH1012" s="11"/>
      <c r="XI1012" s="11"/>
      <c r="XJ1012" s="11"/>
      <c r="XK1012" s="11"/>
      <c r="XL1012" s="11"/>
      <c r="XM1012" s="11"/>
      <c r="XN1012" s="11"/>
      <c r="XO1012" s="11"/>
      <c r="XP1012" s="11"/>
      <c r="XQ1012" s="11"/>
      <c r="XR1012" s="11"/>
      <c r="XS1012" s="11"/>
      <c r="XT1012" s="11"/>
      <c r="XU1012" s="11"/>
      <c r="XV1012" s="11"/>
      <c r="XW1012" s="11"/>
      <c r="XX1012" s="11"/>
      <c r="XY1012" s="11"/>
      <c r="XZ1012" s="11"/>
      <c r="YA1012" s="11"/>
      <c r="YB1012" s="11"/>
      <c r="YC1012" s="11"/>
      <c r="YD1012" s="11"/>
      <c r="YE1012" s="11"/>
      <c r="YF1012" s="11"/>
      <c r="YG1012" s="11"/>
      <c r="YH1012" s="11"/>
      <c r="YI1012" s="11"/>
      <c r="YJ1012" s="11"/>
      <c r="YK1012" s="11"/>
      <c r="YL1012" s="11"/>
      <c r="YM1012" s="11"/>
      <c r="YN1012" s="11"/>
      <c r="YO1012" s="11"/>
      <c r="YP1012" s="11"/>
      <c r="YQ1012" s="11"/>
      <c r="YR1012" s="11"/>
      <c r="YS1012" s="11"/>
      <c r="YT1012" s="11"/>
      <c r="YU1012" s="11"/>
      <c r="YV1012" s="11"/>
      <c r="YW1012" s="11"/>
      <c r="YX1012" s="11"/>
      <c r="YY1012" s="11"/>
      <c r="YZ1012" s="11"/>
      <c r="ZA1012" s="11"/>
      <c r="ZB1012" s="11"/>
      <c r="ZC1012" s="11"/>
      <c r="ZD1012" s="11"/>
      <c r="ZE1012" s="11"/>
      <c r="ZF1012" s="11"/>
      <c r="ZG1012" s="11"/>
      <c r="ZH1012" s="11"/>
      <c r="ZI1012" s="11"/>
      <c r="ZJ1012" s="11"/>
      <c r="ZK1012" s="11"/>
      <c r="ZL1012" s="11"/>
      <c r="ZM1012" s="11"/>
      <c r="ZN1012" s="11"/>
      <c r="ZO1012" s="11"/>
      <c r="ZP1012" s="11"/>
      <c r="ZQ1012" s="11"/>
      <c r="ZR1012" s="11"/>
      <c r="ZS1012" s="11"/>
      <c r="ZT1012" s="11"/>
      <c r="ZU1012" s="11"/>
      <c r="ZV1012" s="11"/>
      <c r="ZW1012" s="11"/>
      <c r="ZX1012" s="11"/>
      <c r="ZY1012" s="11"/>
      <c r="ZZ1012" s="11"/>
      <c r="AAA1012" s="11"/>
      <c r="AAB1012" s="11"/>
      <c r="AAC1012" s="11"/>
      <c r="AAD1012" s="11"/>
      <c r="AAE1012" s="11"/>
      <c r="AAF1012" s="11"/>
      <c r="AAG1012" s="11"/>
      <c r="AAH1012" s="11"/>
      <c r="AAI1012" s="11"/>
      <c r="AAJ1012" s="11"/>
      <c r="AAK1012" s="11"/>
      <c r="AAL1012" s="11"/>
      <c r="AAM1012" s="11"/>
      <c r="AAN1012" s="11"/>
      <c r="AAO1012" s="11"/>
      <c r="AAP1012" s="11"/>
      <c r="AAQ1012" s="11"/>
      <c r="AAR1012" s="11"/>
      <c r="AAS1012" s="11"/>
      <c r="AAT1012" s="11"/>
      <c r="AAU1012" s="11"/>
      <c r="AAV1012" s="11"/>
      <c r="AAW1012" s="11"/>
      <c r="AAX1012" s="11"/>
      <c r="AAY1012" s="11"/>
      <c r="AAZ1012" s="11"/>
      <c r="ABA1012" s="11"/>
      <c r="ABB1012" s="11"/>
      <c r="ABC1012" s="11"/>
      <c r="ABD1012" s="11"/>
      <c r="ABE1012" s="11"/>
      <c r="ABF1012" s="11"/>
      <c r="ABG1012" s="11"/>
      <c r="ABH1012" s="11"/>
      <c r="ABI1012" s="11"/>
      <c r="ABJ1012" s="11"/>
      <c r="ABK1012" s="11"/>
      <c r="ABL1012" s="11"/>
      <c r="ABM1012" s="11"/>
      <c r="ABN1012" s="11"/>
      <c r="ABO1012" s="11"/>
      <c r="ABP1012" s="11"/>
      <c r="ABQ1012" s="11"/>
      <c r="ABR1012" s="11"/>
      <c r="ABS1012" s="11"/>
      <c r="ABT1012" s="11"/>
      <c r="ABU1012" s="11"/>
      <c r="ABV1012" s="11"/>
      <c r="ABW1012" s="11"/>
      <c r="ABX1012" s="11"/>
      <c r="ABY1012" s="11"/>
      <c r="ABZ1012" s="11"/>
      <c r="ACA1012" s="11"/>
      <c r="ACB1012" s="11"/>
      <c r="ACC1012" s="11"/>
      <c r="ACD1012" s="11"/>
      <c r="ACE1012" s="11"/>
      <c r="ACF1012" s="11"/>
      <c r="ACG1012" s="11"/>
      <c r="ACH1012" s="11"/>
      <c r="ACI1012" s="11"/>
      <c r="ACJ1012" s="11"/>
      <c r="ACK1012" s="11"/>
      <c r="ACL1012" s="11"/>
      <c r="ACM1012" s="11"/>
      <c r="ACN1012" s="11"/>
      <c r="ACO1012" s="11"/>
      <c r="ACP1012" s="11"/>
      <c r="ACQ1012" s="11"/>
      <c r="ACR1012" s="11"/>
      <c r="ACS1012" s="11"/>
      <c r="ACT1012" s="11"/>
      <c r="ACU1012" s="11"/>
      <c r="ACV1012" s="11"/>
      <c r="ACW1012" s="11"/>
      <c r="ACX1012" s="11"/>
      <c r="ACY1012" s="11"/>
      <c r="ACZ1012" s="11"/>
      <c r="ADA1012" s="11"/>
      <c r="ADB1012" s="11"/>
      <c r="ADC1012" s="11"/>
      <c r="ADD1012" s="11"/>
      <c r="ADE1012" s="11"/>
      <c r="ADF1012" s="11"/>
      <c r="ADG1012" s="11"/>
      <c r="ADH1012" s="11"/>
      <c r="ADI1012" s="11"/>
      <c r="ADJ1012" s="11"/>
      <c r="ADK1012" s="11"/>
      <c r="ADL1012" s="11"/>
      <c r="ADM1012" s="11"/>
      <c r="ADN1012" s="11"/>
      <c r="ADO1012" s="11"/>
      <c r="ADP1012" s="11"/>
      <c r="ADQ1012" s="11"/>
      <c r="ADR1012" s="11"/>
      <c r="ADS1012" s="11"/>
      <c r="ADT1012" s="11"/>
      <c r="ADU1012" s="11"/>
      <c r="ADV1012" s="11"/>
      <c r="ADW1012" s="11"/>
      <c r="ADX1012" s="11"/>
      <c r="ADY1012" s="11"/>
      <c r="ADZ1012" s="11"/>
      <c r="AEA1012" s="11"/>
      <c r="AEB1012" s="11"/>
      <c r="AEC1012" s="11"/>
      <c r="AED1012" s="11"/>
      <c r="AEE1012" s="11"/>
      <c r="AEF1012" s="11"/>
      <c r="AEG1012" s="11"/>
      <c r="AEH1012" s="11"/>
      <c r="AEI1012" s="11"/>
      <c r="AEJ1012" s="11"/>
      <c r="AEK1012" s="11"/>
      <c r="AEL1012" s="11"/>
      <c r="AEM1012" s="11"/>
      <c r="AEN1012" s="11"/>
      <c r="AEO1012" s="11"/>
      <c r="AEP1012" s="11"/>
      <c r="AEQ1012" s="11"/>
      <c r="AER1012" s="11"/>
      <c r="AES1012" s="11"/>
      <c r="AET1012" s="11"/>
      <c r="AEU1012" s="11"/>
      <c r="AEV1012" s="11"/>
      <c r="AEW1012" s="11"/>
      <c r="AEX1012" s="11"/>
      <c r="AEY1012" s="11"/>
      <c r="AEZ1012" s="11"/>
      <c r="AFA1012" s="11"/>
      <c r="AFB1012" s="11"/>
      <c r="AFC1012" s="11"/>
      <c r="AFD1012" s="11"/>
      <c r="AFE1012" s="11"/>
      <c r="AFF1012" s="11"/>
      <c r="AFG1012" s="11"/>
      <c r="AFH1012" s="11"/>
      <c r="AFI1012" s="11"/>
      <c r="AFJ1012" s="11"/>
      <c r="AFK1012" s="11"/>
      <c r="AFL1012" s="11"/>
      <c r="AFM1012" s="11"/>
      <c r="AFN1012" s="11"/>
      <c r="AFO1012" s="11"/>
      <c r="AFP1012" s="11"/>
      <c r="AFQ1012" s="11"/>
      <c r="AFR1012" s="11"/>
      <c r="AFS1012" s="11"/>
      <c r="AFT1012" s="11"/>
      <c r="AFU1012" s="11"/>
      <c r="AFV1012" s="11"/>
      <c r="AFW1012" s="11"/>
      <c r="AFX1012" s="11"/>
      <c r="AFY1012" s="11"/>
      <c r="AFZ1012" s="11"/>
      <c r="AGA1012" s="11"/>
      <c r="AGB1012" s="11"/>
      <c r="AGC1012" s="11"/>
      <c r="AGD1012" s="11"/>
      <c r="AGE1012" s="11"/>
      <c r="AGF1012" s="11"/>
      <c r="AGG1012" s="11"/>
      <c r="AGH1012" s="11"/>
      <c r="AGI1012" s="11"/>
      <c r="AGJ1012" s="11"/>
      <c r="AGK1012" s="11"/>
      <c r="AGL1012" s="11"/>
      <c r="AGM1012" s="11"/>
      <c r="AGN1012" s="11"/>
      <c r="AGO1012" s="11"/>
      <c r="AGP1012" s="11"/>
      <c r="AGQ1012" s="11"/>
      <c r="AGR1012" s="11"/>
      <c r="AGS1012" s="11"/>
      <c r="AGT1012" s="11"/>
      <c r="AGU1012" s="11"/>
      <c r="AGV1012" s="11"/>
      <c r="AGW1012" s="11"/>
      <c r="AGX1012" s="11"/>
      <c r="AGY1012" s="11"/>
      <c r="AGZ1012" s="11"/>
      <c r="AHA1012" s="11"/>
      <c r="AHB1012" s="11"/>
      <c r="AHC1012" s="11"/>
      <c r="AHD1012" s="11"/>
      <c r="AHE1012" s="11"/>
      <c r="AHF1012" s="11"/>
      <c r="AHG1012" s="11"/>
      <c r="AHH1012" s="11"/>
      <c r="AHI1012" s="11"/>
      <c r="AHJ1012" s="11"/>
      <c r="AHK1012" s="11"/>
      <c r="AHL1012" s="11"/>
      <c r="AHM1012" s="11"/>
      <c r="AHN1012" s="11"/>
      <c r="AHO1012" s="11"/>
      <c r="AHP1012" s="11"/>
      <c r="AHQ1012" s="11"/>
      <c r="AHR1012" s="11"/>
      <c r="AHS1012" s="11"/>
      <c r="AHT1012" s="11"/>
      <c r="AHU1012" s="11"/>
      <c r="AHV1012" s="11"/>
      <c r="AHW1012" s="11"/>
      <c r="AHX1012" s="11"/>
      <c r="AHY1012" s="11"/>
      <c r="AHZ1012" s="11"/>
      <c r="AIA1012" s="11"/>
      <c r="AIB1012" s="11"/>
      <c r="AIC1012" s="11"/>
      <c r="AID1012" s="11"/>
      <c r="AIE1012" s="11"/>
      <c r="AIF1012" s="11"/>
      <c r="AIG1012" s="11"/>
      <c r="AIH1012" s="11"/>
      <c r="AII1012" s="11"/>
      <c r="AIJ1012" s="11"/>
      <c r="AIK1012" s="11"/>
      <c r="AIL1012" s="11"/>
      <c r="AIM1012" s="11"/>
      <c r="AIN1012" s="11"/>
      <c r="AIO1012" s="11"/>
      <c r="AIP1012" s="11"/>
      <c r="AIQ1012" s="11"/>
      <c r="AIR1012" s="11"/>
      <c r="AIS1012" s="11"/>
      <c r="AIT1012" s="11"/>
      <c r="AIU1012" s="11"/>
      <c r="AIV1012" s="11"/>
      <c r="AIW1012" s="11"/>
      <c r="AIX1012" s="11"/>
      <c r="AIY1012" s="11"/>
      <c r="AIZ1012" s="11"/>
      <c r="AJA1012" s="11"/>
      <c r="AJB1012" s="11"/>
      <c r="AJC1012" s="11"/>
      <c r="AJD1012" s="11"/>
      <c r="AJE1012" s="11"/>
      <c r="AJF1012" s="11"/>
      <c r="AJG1012" s="11"/>
      <c r="AJH1012" s="11"/>
      <c r="AJI1012" s="11"/>
      <c r="AJJ1012" s="11"/>
      <c r="AJK1012" s="11"/>
      <c r="AJL1012" s="11"/>
      <c r="AJM1012" s="11"/>
      <c r="AJN1012" s="11"/>
      <c r="AJO1012" s="11"/>
      <c r="AJP1012" s="11"/>
      <c r="AJQ1012" s="11"/>
      <c r="AJR1012" s="11"/>
      <c r="AJS1012" s="11"/>
      <c r="AJT1012" s="11"/>
      <c r="AJU1012" s="11"/>
      <c r="AJV1012" s="11"/>
      <c r="AJW1012" s="11"/>
      <c r="AJX1012" s="11"/>
      <c r="AJY1012" s="11"/>
      <c r="AJZ1012" s="11"/>
      <c r="AKA1012" s="11"/>
      <c r="AKB1012" s="11"/>
      <c r="AKC1012" s="11"/>
      <c r="AKD1012" s="11"/>
      <c r="AKE1012" s="11"/>
      <c r="AKF1012" s="11"/>
      <c r="AKG1012" s="11"/>
      <c r="AKH1012" s="11"/>
      <c r="AKI1012" s="11"/>
      <c r="AKJ1012" s="11"/>
      <c r="AKK1012" s="11"/>
      <c r="AKL1012" s="11"/>
      <c r="AKM1012" s="11"/>
      <c r="AKN1012" s="11"/>
      <c r="AKO1012" s="11"/>
      <c r="AKP1012" s="11"/>
      <c r="AKQ1012" s="11"/>
      <c r="AKR1012" s="11"/>
      <c r="AKS1012" s="11"/>
      <c r="AKT1012" s="11"/>
      <c r="AKU1012" s="11"/>
      <c r="AKV1012" s="11"/>
      <c r="AKW1012" s="11"/>
      <c r="AKX1012" s="11"/>
      <c r="AKY1012" s="11"/>
      <c r="AKZ1012" s="11"/>
      <c r="ALA1012" s="11"/>
      <c r="ALB1012" s="11"/>
      <c r="ALC1012" s="11"/>
      <c r="ALD1012" s="11"/>
      <c r="ALE1012" s="11"/>
      <c r="ALF1012" s="11"/>
      <c r="ALG1012" s="11"/>
      <c r="ALH1012" s="11"/>
      <c r="ALI1012" s="11"/>
      <c r="ALJ1012" s="11"/>
      <c r="ALK1012" s="11"/>
      <c r="ALL1012" s="11"/>
      <c r="ALM1012" s="11"/>
      <c r="ALN1012" s="11"/>
      <c r="ALO1012" s="11"/>
      <c r="ALP1012" s="11"/>
      <c r="ALQ1012" s="11"/>
      <c r="ALR1012" s="11"/>
      <c r="ALS1012" s="11"/>
      <c r="ALT1012" s="11"/>
      <c r="ALU1012" s="11"/>
      <c r="ALV1012" s="11"/>
      <c r="ALW1012" s="11"/>
      <c r="ALX1012" s="11"/>
      <c r="ALY1012" s="11"/>
      <c r="ALZ1012" s="11"/>
      <c r="AMA1012" s="11"/>
      <c r="AMB1012" s="11"/>
      <c r="AMC1012" s="11"/>
      <c r="AMD1012" s="11"/>
      <c r="AME1012" s="11"/>
      <c r="AMF1012" s="11"/>
      <c r="AMG1012" s="11"/>
      <c r="AMH1012" s="11"/>
      <c r="AMI1012" s="11"/>
      <c r="AMJ1012" s="11"/>
    </row>
    <row r="1013" spans="1:1024" ht="37.5" x14ac:dyDescent="0.3">
      <c r="A1013" s="18">
        <v>49</v>
      </c>
      <c r="B1013" s="24">
        <v>27</v>
      </c>
      <c r="C1013" s="158" t="s">
        <v>737</v>
      </c>
      <c r="D1013" s="19">
        <v>1962</v>
      </c>
      <c r="E1013" s="19" t="s">
        <v>34</v>
      </c>
      <c r="F1013" s="138" t="s">
        <v>59</v>
      </c>
      <c r="G1013" s="19" t="s">
        <v>64</v>
      </c>
      <c r="H1013" s="19">
        <v>3</v>
      </c>
      <c r="I1013" s="25">
        <v>1761.7</v>
      </c>
      <c r="J1013" s="25">
        <v>926.3</v>
      </c>
      <c r="K1013" s="61" t="s">
        <v>46</v>
      </c>
      <c r="L1013" s="34">
        <f t="shared" si="168"/>
        <v>273063.5</v>
      </c>
      <c r="M1013" s="34">
        <f>I1013*Q1013</f>
        <v>19942.444</v>
      </c>
      <c r="N1013" s="34">
        <f t="shared" si="164"/>
        <v>293005.94400000002</v>
      </c>
      <c r="O1013" s="200">
        <f>N1013+N1014+N1015+N1016+N1017</f>
        <v>4434903.58</v>
      </c>
      <c r="P1013" s="34">
        <v>155</v>
      </c>
      <c r="Q1013" s="34">
        <v>11.32</v>
      </c>
      <c r="R1013" s="24" t="s">
        <v>279</v>
      </c>
      <c r="S1013" s="24" t="s">
        <v>655</v>
      </c>
      <c r="T1013" s="8" t="s">
        <v>735</v>
      </c>
    </row>
    <row r="1014" spans="1:1024" ht="37.5" x14ac:dyDescent="0.3">
      <c r="A1014" s="18">
        <v>50</v>
      </c>
      <c r="B1014" s="24"/>
      <c r="C1014" s="158"/>
      <c r="D1014" s="19"/>
      <c r="E1014" s="19"/>
      <c r="F1014" s="138"/>
      <c r="G1014" s="19"/>
      <c r="H1014" s="19"/>
      <c r="I1014" s="25">
        <v>1761.7</v>
      </c>
      <c r="J1014" s="25"/>
      <c r="K1014" s="43" t="s">
        <v>50</v>
      </c>
      <c r="L1014" s="34">
        <f t="shared" si="168"/>
        <v>719178.79100000008</v>
      </c>
      <c r="M1014" s="34">
        <f t="shared" ref="M1014:M1033" si="170">I1014*Q1014</f>
        <v>85794.790000000008</v>
      </c>
      <c r="N1014" s="34">
        <f t="shared" si="164"/>
        <v>804973.58100000012</v>
      </c>
      <c r="O1014" s="201"/>
      <c r="P1014" s="34">
        <v>408.23</v>
      </c>
      <c r="Q1014" s="34">
        <v>48.7</v>
      </c>
      <c r="R1014" s="24" t="s">
        <v>279</v>
      </c>
      <c r="S1014" s="24" t="s">
        <v>655</v>
      </c>
      <c r="T1014" s="8" t="s">
        <v>735</v>
      </c>
    </row>
    <row r="1015" spans="1:1024" ht="56.25" x14ac:dyDescent="0.3">
      <c r="A1015" s="18">
        <v>51</v>
      </c>
      <c r="B1015" s="24"/>
      <c r="C1015" s="158"/>
      <c r="D1015" s="19"/>
      <c r="E1015" s="19"/>
      <c r="F1015" s="138"/>
      <c r="G1015" s="19"/>
      <c r="H1015" s="19"/>
      <c r="I1015" s="25">
        <v>1761.7</v>
      </c>
      <c r="J1015" s="25"/>
      <c r="K1015" s="43" t="s">
        <v>41</v>
      </c>
      <c r="L1015" s="34">
        <f t="shared" si="168"/>
        <v>60038.735999999997</v>
      </c>
      <c r="M1015" s="34">
        <f t="shared" si="170"/>
        <v>52498.66</v>
      </c>
      <c r="N1015" s="34">
        <f t="shared" si="164"/>
        <v>112537.39600000001</v>
      </c>
      <c r="O1015" s="201"/>
      <c r="P1015" s="34">
        <v>34.08</v>
      </c>
      <c r="Q1015" s="34">
        <v>29.8</v>
      </c>
      <c r="R1015" s="24" t="s">
        <v>279</v>
      </c>
      <c r="S1015" s="24" t="s">
        <v>655</v>
      </c>
      <c r="T1015" s="8" t="s">
        <v>735</v>
      </c>
    </row>
    <row r="1016" spans="1:1024" x14ac:dyDescent="0.3">
      <c r="A1016" s="18">
        <v>52</v>
      </c>
      <c r="B1016" s="24"/>
      <c r="C1016" s="158"/>
      <c r="D1016" s="19"/>
      <c r="E1016" s="19"/>
      <c r="F1016" s="138"/>
      <c r="G1016" s="19"/>
      <c r="H1016" s="19"/>
      <c r="I1016" s="25">
        <v>1761.7</v>
      </c>
      <c r="J1016" s="25"/>
      <c r="K1016" s="43" t="s">
        <v>112</v>
      </c>
      <c r="L1016" s="34">
        <f t="shared" si="168"/>
        <v>1175353.389</v>
      </c>
      <c r="M1016" s="34">
        <f t="shared" si="170"/>
        <v>85794.790000000008</v>
      </c>
      <c r="N1016" s="34">
        <f t="shared" si="164"/>
        <v>1261148.179</v>
      </c>
      <c r="O1016" s="201"/>
      <c r="P1016" s="34">
        <v>667.17</v>
      </c>
      <c r="Q1016" s="34">
        <v>48.7</v>
      </c>
      <c r="R1016" s="24" t="s">
        <v>279</v>
      </c>
      <c r="S1016" s="24" t="s">
        <v>655</v>
      </c>
      <c r="T1016" s="8" t="s">
        <v>735</v>
      </c>
    </row>
    <row r="1017" spans="1:1024" x14ac:dyDescent="0.3">
      <c r="A1017" s="18">
        <v>53</v>
      </c>
      <c r="B1017" s="24"/>
      <c r="C1017" s="158"/>
      <c r="D1017" s="19"/>
      <c r="E1017" s="19"/>
      <c r="F1017" s="138"/>
      <c r="G1017" s="19"/>
      <c r="H1017" s="19"/>
      <c r="I1017" s="25">
        <v>1761.7</v>
      </c>
      <c r="J1017" s="25"/>
      <c r="K1017" s="43" t="s">
        <v>243</v>
      </c>
      <c r="L1017" s="34">
        <f t="shared" si="168"/>
        <v>1829666.3859999999</v>
      </c>
      <c r="M1017" s="34">
        <f t="shared" si="170"/>
        <v>133572.09399999998</v>
      </c>
      <c r="N1017" s="34">
        <f t="shared" si="164"/>
        <v>1963238.48</v>
      </c>
      <c r="O1017" s="202"/>
      <c r="P1017" s="34">
        <v>1038.58</v>
      </c>
      <c r="Q1017" s="34">
        <v>75.819999999999993</v>
      </c>
      <c r="R1017" s="24" t="s">
        <v>279</v>
      </c>
      <c r="S1017" s="24" t="s">
        <v>655</v>
      </c>
      <c r="T1017" s="8" t="s">
        <v>735</v>
      </c>
    </row>
    <row r="1018" spans="1:1024" ht="37.5" x14ac:dyDescent="0.3">
      <c r="A1018" s="18">
        <v>54</v>
      </c>
      <c r="B1018" s="24">
        <v>28</v>
      </c>
      <c r="C1018" s="158" t="s">
        <v>738</v>
      </c>
      <c r="D1018" s="19">
        <v>1959</v>
      </c>
      <c r="E1018" s="19" t="s">
        <v>34</v>
      </c>
      <c r="F1018" s="138" t="s">
        <v>59</v>
      </c>
      <c r="G1018" s="19" t="s">
        <v>64</v>
      </c>
      <c r="H1018" s="19">
        <v>3</v>
      </c>
      <c r="I1018" s="25">
        <v>1775.2</v>
      </c>
      <c r="J1018" s="25">
        <v>938.2</v>
      </c>
      <c r="K1018" s="43" t="s">
        <v>46</v>
      </c>
      <c r="L1018" s="34">
        <f t="shared" si="168"/>
        <v>275156</v>
      </c>
      <c r="M1018" s="34">
        <f t="shared" si="170"/>
        <v>20095.263999999999</v>
      </c>
      <c r="N1018" s="34">
        <f t="shared" si="164"/>
        <v>295251.26400000002</v>
      </c>
      <c r="O1018" s="200">
        <f>N1018+N1019+N1020+N1021+N1022</f>
        <v>4468888.4800000004</v>
      </c>
      <c r="P1018" s="34">
        <v>155</v>
      </c>
      <c r="Q1018" s="23">
        <v>11.32</v>
      </c>
      <c r="R1018" s="24" t="s">
        <v>279</v>
      </c>
      <c r="S1018" s="24" t="s">
        <v>655</v>
      </c>
      <c r="T1018" s="8" t="s">
        <v>735</v>
      </c>
    </row>
    <row r="1019" spans="1:1024" ht="37.5" x14ac:dyDescent="0.3">
      <c r="A1019" s="18">
        <v>55</v>
      </c>
      <c r="B1019" s="24"/>
      <c r="C1019" s="158"/>
      <c r="D1019" s="19"/>
      <c r="E1019" s="19"/>
      <c r="F1019" s="138"/>
      <c r="G1019" s="19"/>
      <c r="H1019" s="19"/>
      <c r="I1019" s="25">
        <v>1775.2</v>
      </c>
      <c r="J1019" s="25"/>
      <c r="K1019" s="43" t="s">
        <v>50</v>
      </c>
      <c r="L1019" s="34">
        <f t="shared" si="168"/>
        <v>724689.89600000007</v>
      </c>
      <c r="M1019" s="34">
        <f t="shared" si="170"/>
        <v>86452.24</v>
      </c>
      <c r="N1019" s="34">
        <f>L1019+M1019</f>
        <v>811142.13600000006</v>
      </c>
      <c r="O1019" s="201"/>
      <c r="P1019" s="34">
        <v>408.23</v>
      </c>
      <c r="Q1019" s="23">
        <v>48.7</v>
      </c>
      <c r="R1019" s="24" t="s">
        <v>279</v>
      </c>
      <c r="S1019" s="24" t="s">
        <v>655</v>
      </c>
      <c r="T1019" s="8" t="s">
        <v>735</v>
      </c>
    </row>
    <row r="1020" spans="1:1024" ht="56.25" x14ac:dyDescent="0.3">
      <c r="A1020" s="18">
        <v>56</v>
      </c>
      <c r="B1020" s="24"/>
      <c r="C1020" s="158"/>
      <c r="D1020" s="19"/>
      <c r="E1020" s="19"/>
      <c r="F1020" s="138"/>
      <c r="G1020" s="19"/>
      <c r="H1020" s="19"/>
      <c r="I1020" s="25">
        <v>1775.2</v>
      </c>
      <c r="J1020" s="25"/>
      <c r="K1020" s="43" t="s">
        <v>41</v>
      </c>
      <c r="L1020" s="34">
        <f t="shared" si="168"/>
        <v>60498.815999999999</v>
      </c>
      <c r="M1020" s="34">
        <f t="shared" si="170"/>
        <v>52900.959999999999</v>
      </c>
      <c r="N1020" s="34">
        <f>L1020+M1020</f>
        <v>113399.776</v>
      </c>
      <c r="O1020" s="201"/>
      <c r="P1020" s="34">
        <v>34.08</v>
      </c>
      <c r="Q1020" s="23">
        <v>29.8</v>
      </c>
      <c r="R1020" s="24" t="s">
        <v>279</v>
      </c>
      <c r="S1020" s="24" t="s">
        <v>655</v>
      </c>
      <c r="T1020" s="8" t="s">
        <v>735</v>
      </c>
    </row>
    <row r="1021" spans="1:1024" x14ac:dyDescent="0.3">
      <c r="A1021" s="18">
        <v>57</v>
      </c>
      <c r="B1021" s="24"/>
      <c r="C1021" s="158"/>
      <c r="D1021" s="19"/>
      <c r="E1021" s="19"/>
      <c r="F1021" s="138"/>
      <c r="G1021" s="19"/>
      <c r="H1021" s="19"/>
      <c r="I1021" s="25">
        <v>1775.2</v>
      </c>
      <c r="J1021" s="25"/>
      <c r="K1021" s="43" t="s">
        <v>112</v>
      </c>
      <c r="L1021" s="34">
        <f t="shared" si="168"/>
        <v>1184360.1839999999</v>
      </c>
      <c r="M1021" s="34">
        <f t="shared" si="170"/>
        <v>86452.24</v>
      </c>
      <c r="N1021" s="34">
        <f>L1021+M1021</f>
        <v>1270812.4239999999</v>
      </c>
      <c r="O1021" s="201"/>
      <c r="P1021" s="34">
        <v>667.17</v>
      </c>
      <c r="Q1021" s="23">
        <v>48.7</v>
      </c>
      <c r="R1021" s="24" t="s">
        <v>279</v>
      </c>
      <c r="S1021" s="24" t="s">
        <v>655</v>
      </c>
      <c r="T1021" s="8" t="s">
        <v>735</v>
      </c>
    </row>
    <row r="1022" spans="1:1024" x14ac:dyDescent="0.3">
      <c r="A1022" s="18">
        <v>58</v>
      </c>
      <c r="B1022" s="24"/>
      <c r="C1022" s="158"/>
      <c r="D1022" s="19"/>
      <c r="E1022" s="19"/>
      <c r="F1022" s="138"/>
      <c r="G1022" s="19"/>
      <c r="H1022" s="19"/>
      <c r="I1022" s="25">
        <v>1775.2</v>
      </c>
      <c r="J1022" s="25"/>
      <c r="K1022" s="43" t="s">
        <v>243</v>
      </c>
      <c r="L1022" s="34">
        <f t="shared" si="168"/>
        <v>1843687.216</v>
      </c>
      <c r="M1022" s="34">
        <f t="shared" si="170"/>
        <v>134595.66399999999</v>
      </c>
      <c r="N1022" s="34">
        <f>L1022+M1022</f>
        <v>1978282.88</v>
      </c>
      <c r="O1022" s="202"/>
      <c r="P1022" s="34">
        <v>1038.58</v>
      </c>
      <c r="Q1022" s="23">
        <v>75.819999999999993</v>
      </c>
      <c r="R1022" s="24" t="s">
        <v>279</v>
      </c>
      <c r="S1022" s="24" t="s">
        <v>655</v>
      </c>
      <c r="T1022" s="8" t="s">
        <v>735</v>
      </c>
    </row>
    <row r="1023" spans="1:1024" s="9" customFormat="1" ht="37.5" x14ac:dyDescent="0.3">
      <c r="A1023" s="18">
        <v>59</v>
      </c>
      <c r="B1023" s="19">
        <v>29</v>
      </c>
      <c r="C1023" s="74" t="s">
        <v>335</v>
      </c>
      <c r="D1023" s="19">
        <v>1953</v>
      </c>
      <c r="E1023" s="19" t="s">
        <v>34</v>
      </c>
      <c r="F1023" s="24" t="s">
        <v>63</v>
      </c>
      <c r="G1023" s="19" t="s">
        <v>64</v>
      </c>
      <c r="H1023" s="19">
        <v>2</v>
      </c>
      <c r="I1023" s="25">
        <v>716.7</v>
      </c>
      <c r="J1023" s="25">
        <v>384.3</v>
      </c>
      <c r="K1023" s="61" t="s">
        <v>46</v>
      </c>
      <c r="L1023" s="34">
        <f t="shared" si="168"/>
        <v>177913.60800000001</v>
      </c>
      <c r="M1023" s="34">
        <f t="shared" si="170"/>
        <v>12986.604000000001</v>
      </c>
      <c r="N1023" s="34">
        <f t="shared" ref="N1023:N1033" si="171">L1023+M1023</f>
        <v>190900.212</v>
      </c>
      <c r="O1023" s="200">
        <f>N1023+N1024+N1025+N1026+N1027+N1028</f>
        <v>1397930.5170000002</v>
      </c>
      <c r="P1023" s="34">
        <v>248.24</v>
      </c>
      <c r="Q1023" s="23">
        <v>18.12</v>
      </c>
      <c r="R1023" s="24" t="s">
        <v>279</v>
      </c>
      <c r="S1023" s="24" t="s">
        <v>655</v>
      </c>
      <c r="T1023" s="8" t="s">
        <v>735</v>
      </c>
      <c r="U1023" s="7"/>
      <c r="V1023" s="8"/>
      <c r="W1023" s="7"/>
      <c r="X1023" s="7"/>
      <c r="Z1023" s="7"/>
      <c r="AA1023" s="7"/>
      <c r="AB1023" s="7"/>
      <c r="AC1023" s="10"/>
      <c r="DX1023" s="11"/>
      <c r="DY1023" s="11"/>
      <c r="DZ1023" s="11"/>
      <c r="EA1023" s="11"/>
      <c r="EB1023" s="11"/>
      <c r="EC1023" s="11"/>
      <c r="ED1023" s="11"/>
      <c r="EE1023" s="11"/>
      <c r="EF1023" s="11"/>
      <c r="EG1023" s="11"/>
      <c r="EH1023" s="11"/>
      <c r="EI1023" s="11"/>
      <c r="EJ1023" s="11"/>
      <c r="EK1023" s="11"/>
      <c r="EL1023" s="11"/>
      <c r="EM1023" s="11"/>
      <c r="EN1023" s="11"/>
      <c r="EO1023" s="11"/>
      <c r="EP1023" s="11"/>
      <c r="EQ1023" s="11"/>
      <c r="ER1023" s="11"/>
      <c r="ES1023" s="11"/>
      <c r="ET1023" s="11"/>
      <c r="EU1023" s="11"/>
      <c r="EV1023" s="11"/>
      <c r="EW1023" s="11"/>
      <c r="EX1023" s="11"/>
      <c r="EY1023" s="11"/>
      <c r="EZ1023" s="11"/>
      <c r="FA1023" s="11"/>
      <c r="FB1023" s="11"/>
      <c r="FC1023" s="11"/>
      <c r="FD1023" s="11"/>
      <c r="FE1023" s="11"/>
      <c r="FF1023" s="11"/>
      <c r="FG1023" s="11"/>
      <c r="FH1023" s="11"/>
      <c r="FI1023" s="11"/>
      <c r="FJ1023" s="11"/>
      <c r="FK1023" s="11"/>
      <c r="FL1023" s="11"/>
      <c r="FM1023" s="11"/>
      <c r="FN1023" s="11"/>
      <c r="FO1023" s="11"/>
      <c r="FP1023" s="11"/>
      <c r="FQ1023" s="11"/>
      <c r="FR1023" s="11"/>
      <c r="FS1023" s="11"/>
      <c r="FT1023" s="11"/>
      <c r="FU1023" s="11"/>
      <c r="FV1023" s="11"/>
      <c r="FW1023" s="11"/>
      <c r="FX1023" s="11"/>
      <c r="FY1023" s="11"/>
      <c r="FZ1023" s="11"/>
      <c r="GA1023" s="11"/>
      <c r="GB1023" s="11"/>
      <c r="GC1023" s="11"/>
      <c r="GD1023" s="11"/>
      <c r="GE1023" s="11"/>
      <c r="GF1023" s="11"/>
      <c r="GG1023" s="11"/>
      <c r="GH1023" s="11"/>
      <c r="GI1023" s="11"/>
      <c r="GJ1023" s="11"/>
      <c r="GK1023" s="11"/>
      <c r="GL1023" s="11"/>
      <c r="GM1023" s="11"/>
      <c r="GN1023" s="11"/>
      <c r="GO1023" s="11"/>
      <c r="GP1023" s="11"/>
      <c r="GQ1023" s="11"/>
      <c r="GR1023" s="11"/>
      <c r="GS1023" s="11"/>
      <c r="GT1023" s="11"/>
      <c r="GU1023" s="11"/>
      <c r="GV1023" s="11"/>
      <c r="GW1023" s="11"/>
      <c r="GX1023" s="11"/>
      <c r="GY1023" s="11"/>
      <c r="GZ1023" s="11"/>
      <c r="HA1023" s="11"/>
      <c r="HB1023" s="11"/>
      <c r="HC1023" s="11"/>
      <c r="HD1023" s="11"/>
      <c r="HE1023" s="11"/>
      <c r="HF1023" s="11"/>
      <c r="HG1023" s="11"/>
      <c r="HH1023" s="11"/>
      <c r="HI1023" s="11"/>
      <c r="HJ1023" s="11"/>
      <c r="HK1023" s="11"/>
      <c r="HL1023" s="11"/>
      <c r="HM1023" s="11"/>
      <c r="HN1023" s="11"/>
      <c r="HO1023" s="11"/>
      <c r="HP1023" s="11"/>
      <c r="HQ1023" s="11"/>
      <c r="HR1023" s="11"/>
      <c r="HS1023" s="11"/>
      <c r="HT1023" s="11"/>
      <c r="HU1023" s="11"/>
      <c r="HV1023" s="11"/>
      <c r="HW1023" s="11"/>
      <c r="HX1023" s="11"/>
      <c r="HY1023" s="11"/>
      <c r="HZ1023" s="11"/>
      <c r="IA1023" s="11"/>
      <c r="IB1023" s="11"/>
      <c r="IC1023" s="11"/>
      <c r="ID1023" s="11"/>
      <c r="IE1023" s="11"/>
      <c r="IF1023" s="11"/>
      <c r="IG1023" s="11"/>
      <c r="IH1023" s="11"/>
      <c r="II1023" s="11"/>
      <c r="IJ1023" s="11"/>
      <c r="IK1023" s="11"/>
      <c r="IL1023" s="11"/>
      <c r="IM1023" s="11"/>
      <c r="IN1023" s="11"/>
      <c r="IO1023" s="11"/>
      <c r="IP1023" s="11"/>
      <c r="IQ1023" s="11"/>
      <c r="IR1023" s="11"/>
      <c r="IS1023" s="11"/>
      <c r="IT1023" s="11"/>
      <c r="IU1023" s="11"/>
      <c r="IV1023" s="11"/>
      <c r="IW1023" s="11"/>
      <c r="IX1023" s="11"/>
      <c r="IY1023" s="11"/>
      <c r="IZ1023" s="11"/>
      <c r="JA1023" s="11"/>
      <c r="JB1023" s="11"/>
      <c r="JC1023" s="11"/>
      <c r="JD1023" s="11"/>
      <c r="JE1023" s="11"/>
      <c r="JF1023" s="11"/>
      <c r="JG1023" s="11"/>
      <c r="JH1023" s="11"/>
      <c r="JI1023" s="11"/>
      <c r="JJ1023" s="11"/>
      <c r="JK1023" s="11"/>
      <c r="JL1023" s="11"/>
      <c r="JM1023" s="11"/>
      <c r="JN1023" s="11"/>
      <c r="JO1023" s="11"/>
      <c r="JP1023" s="11"/>
      <c r="JQ1023" s="11"/>
      <c r="JR1023" s="11"/>
      <c r="JS1023" s="11"/>
      <c r="JT1023" s="11"/>
      <c r="JU1023" s="11"/>
      <c r="JV1023" s="11"/>
      <c r="JW1023" s="11"/>
      <c r="JX1023" s="11"/>
      <c r="JY1023" s="11"/>
      <c r="JZ1023" s="11"/>
      <c r="KA1023" s="11"/>
      <c r="KB1023" s="11"/>
      <c r="KC1023" s="11"/>
      <c r="KD1023" s="11"/>
      <c r="KE1023" s="11"/>
      <c r="KF1023" s="11"/>
      <c r="KG1023" s="11"/>
      <c r="KH1023" s="11"/>
      <c r="KI1023" s="11"/>
      <c r="KJ1023" s="11"/>
      <c r="KK1023" s="11"/>
      <c r="KL1023" s="11"/>
      <c r="KM1023" s="11"/>
      <c r="KN1023" s="11"/>
      <c r="KO1023" s="11"/>
      <c r="KP1023" s="11"/>
      <c r="KQ1023" s="11"/>
      <c r="KR1023" s="11"/>
      <c r="KS1023" s="11"/>
      <c r="KT1023" s="11"/>
      <c r="KU1023" s="11"/>
      <c r="KV1023" s="11"/>
      <c r="KW1023" s="11"/>
      <c r="KX1023" s="11"/>
      <c r="KY1023" s="11"/>
      <c r="KZ1023" s="11"/>
      <c r="LA1023" s="11"/>
      <c r="LB1023" s="11"/>
      <c r="LC1023" s="11"/>
      <c r="LD1023" s="11"/>
      <c r="LE1023" s="11"/>
      <c r="LF1023" s="11"/>
      <c r="LG1023" s="11"/>
      <c r="LH1023" s="11"/>
      <c r="LI1023" s="11"/>
      <c r="LJ1023" s="11"/>
      <c r="LK1023" s="11"/>
      <c r="LL1023" s="11"/>
      <c r="LM1023" s="11"/>
      <c r="LN1023" s="11"/>
      <c r="LO1023" s="11"/>
      <c r="LP1023" s="11"/>
      <c r="LQ1023" s="11"/>
      <c r="LR1023" s="11"/>
      <c r="LS1023" s="11"/>
      <c r="LT1023" s="11"/>
      <c r="LU1023" s="11"/>
      <c r="LV1023" s="11"/>
      <c r="LW1023" s="11"/>
      <c r="LX1023" s="11"/>
      <c r="LY1023" s="11"/>
      <c r="LZ1023" s="11"/>
      <c r="MA1023" s="11"/>
      <c r="MB1023" s="11"/>
      <c r="MC1023" s="11"/>
      <c r="MD1023" s="11"/>
      <c r="ME1023" s="11"/>
      <c r="MF1023" s="11"/>
      <c r="MG1023" s="11"/>
      <c r="MH1023" s="11"/>
      <c r="MI1023" s="11"/>
      <c r="MJ1023" s="11"/>
      <c r="MK1023" s="11"/>
      <c r="ML1023" s="11"/>
      <c r="MM1023" s="11"/>
      <c r="MN1023" s="11"/>
      <c r="MO1023" s="11"/>
      <c r="MP1023" s="11"/>
      <c r="MQ1023" s="11"/>
      <c r="MR1023" s="11"/>
      <c r="MS1023" s="11"/>
      <c r="MT1023" s="11"/>
      <c r="MU1023" s="11"/>
      <c r="MV1023" s="11"/>
      <c r="MW1023" s="11"/>
      <c r="MX1023" s="11"/>
      <c r="MY1023" s="11"/>
      <c r="MZ1023" s="11"/>
      <c r="NA1023" s="11"/>
      <c r="NB1023" s="11"/>
      <c r="NC1023" s="11"/>
      <c r="ND1023" s="11"/>
      <c r="NE1023" s="11"/>
      <c r="NF1023" s="11"/>
      <c r="NG1023" s="11"/>
      <c r="NH1023" s="11"/>
      <c r="NI1023" s="11"/>
      <c r="NJ1023" s="11"/>
      <c r="NK1023" s="11"/>
      <c r="NL1023" s="11"/>
      <c r="NM1023" s="11"/>
      <c r="NN1023" s="11"/>
      <c r="NO1023" s="11"/>
      <c r="NP1023" s="11"/>
      <c r="NQ1023" s="11"/>
      <c r="NR1023" s="11"/>
      <c r="NS1023" s="11"/>
      <c r="NT1023" s="11"/>
      <c r="NU1023" s="11"/>
      <c r="NV1023" s="11"/>
      <c r="NW1023" s="11"/>
      <c r="NX1023" s="11"/>
      <c r="NY1023" s="11"/>
      <c r="NZ1023" s="11"/>
      <c r="OA1023" s="11"/>
      <c r="OB1023" s="11"/>
      <c r="OC1023" s="11"/>
      <c r="OD1023" s="11"/>
      <c r="OE1023" s="11"/>
      <c r="OF1023" s="11"/>
      <c r="OG1023" s="11"/>
      <c r="OH1023" s="11"/>
      <c r="OI1023" s="11"/>
      <c r="OJ1023" s="11"/>
      <c r="OK1023" s="11"/>
      <c r="OL1023" s="11"/>
      <c r="OM1023" s="11"/>
      <c r="ON1023" s="11"/>
      <c r="OO1023" s="11"/>
      <c r="OP1023" s="11"/>
      <c r="OQ1023" s="11"/>
      <c r="OR1023" s="11"/>
      <c r="OS1023" s="11"/>
      <c r="OT1023" s="11"/>
      <c r="OU1023" s="11"/>
      <c r="OV1023" s="11"/>
      <c r="OW1023" s="11"/>
      <c r="OX1023" s="11"/>
      <c r="OY1023" s="11"/>
      <c r="OZ1023" s="11"/>
      <c r="PA1023" s="11"/>
      <c r="PB1023" s="11"/>
      <c r="PC1023" s="11"/>
      <c r="PD1023" s="11"/>
      <c r="PE1023" s="11"/>
      <c r="PF1023" s="11"/>
      <c r="PG1023" s="11"/>
      <c r="PH1023" s="11"/>
      <c r="PI1023" s="11"/>
      <c r="PJ1023" s="11"/>
      <c r="PK1023" s="11"/>
      <c r="PL1023" s="11"/>
      <c r="PM1023" s="11"/>
      <c r="PN1023" s="11"/>
      <c r="PO1023" s="11"/>
      <c r="PP1023" s="11"/>
      <c r="PQ1023" s="11"/>
      <c r="PR1023" s="11"/>
      <c r="PS1023" s="11"/>
      <c r="PT1023" s="11"/>
      <c r="PU1023" s="11"/>
      <c r="PV1023" s="11"/>
      <c r="PW1023" s="11"/>
      <c r="PX1023" s="11"/>
      <c r="PY1023" s="11"/>
      <c r="PZ1023" s="11"/>
      <c r="QA1023" s="11"/>
      <c r="QB1023" s="11"/>
      <c r="QC1023" s="11"/>
      <c r="QD1023" s="11"/>
      <c r="QE1023" s="11"/>
      <c r="QF1023" s="11"/>
      <c r="QG1023" s="11"/>
      <c r="QH1023" s="11"/>
      <c r="QI1023" s="11"/>
      <c r="QJ1023" s="11"/>
      <c r="QK1023" s="11"/>
      <c r="QL1023" s="11"/>
      <c r="QM1023" s="11"/>
      <c r="QN1023" s="11"/>
      <c r="QO1023" s="11"/>
      <c r="QP1023" s="11"/>
      <c r="QQ1023" s="11"/>
      <c r="QR1023" s="11"/>
      <c r="QS1023" s="11"/>
      <c r="QT1023" s="11"/>
      <c r="QU1023" s="11"/>
      <c r="QV1023" s="11"/>
      <c r="QW1023" s="11"/>
      <c r="QX1023" s="11"/>
      <c r="QY1023" s="11"/>
      <c r="QZ1023" s="11"/>
      <c r="RA1023" s="11"/>
      <c r="RB1023" s="11"/>
      <c r="RC1023" s="11"/>
      <c r="RD1023" s="11"/>
      <c r="RE1023" s="11"/>
      <c r="RF1023" s="11"/>
      <c r="RG1023" s="11"/>
      <c r="RH1023" s="11"/>
      <c r="RI1023" s="11"/>
      <c r="RJ1023" s="11"/>
      <c r="RK1023" s="11"/>
      <c r="RL1023" s="11"/>
      <c r="RM1023" s="11"/>
      <c r="RN1023" s="11"/>
      <c r="RO1023" s="11"/>
      <c r="RP1023" s="11"/>
      <c r="RQ1023" s="11"/>
      <c r="RR1023" s="11"/>
      <c r="RS1023" s="11"/>
      <c r="RT1023" s="11"/>
      <c r="RU1023" s="11"/>
      <c r="RV1023" s="11"/>
      <c r="RW1023" s="11"/>
      <c r="RX1023" s="11"/>
      <c r="RY1023" s="11"/>
      <c r="RZ1023" s="11"/>
      <c r="SA1023" s="11"/>
      <c r="SB1023" s="11"/>
      <c r="SC1023" s="11"/>
      <c r="SD1023" s="11"/>
      <c r="SE1023" s="11"/>
      <c r="SF1023" s="11"/>
      <c r="SG1023" s="11"/>
      <c r="SH1023" s="11"/>
      <c r="SI1023" s="11"/>
      <c r="SJ1023" s="11"/>
      <c r="SK1023" s="11"/>
      <c r="SL1023" s="11"/>
      <c r="SM1023" s="11"/>
      <c r="SN1023" s="11"/>
      <c r="SO1023" s="11"/>
      <c r="SP1023" s="11"/>
      <c r="SQ1023" s="11"/>
      <c r="SR1023" s="11"/>
      <c r="SS1023" s="11"/>
      <c r="ST1023" s="11"/>
      <c r="SU1023" s="11"/>
      <c r="SV1023" s="11"/>
      <c r="SW1023" s="11"/>
      <c r="SX1023" s="11"/>
      <c r="SY1023" s="11"/>
      <c r="SZ1023" s="11"/>
      <c r="TA1023" s="11"/>
      <c r="TB1023" s="11"/>
      <c r="TC1023" s="11"/>
      <c r="TD1023" s="11"/>
      <c r="TE1023" s="11"/>
      <c r="TF1023" s="11"/>
      <c r="TG1023" s="11"/>
      <c r="TH1023" s="11"/>
      <c r="TI1023" s="11"/>
      <c r="TJ1023" s="11"/>
      <c r="TK1023" s="11"/>
      <c r="TL1023" s="11"/>
      <c r="TM1023" s="11"/>
      <c r="TN1023" s="11"/>
      <c r="TO1023" s="11"/>
      <c r="TP1023" s="11"/>
      <c r="TQ1023" s="11"/>
      <c r="TR1023" s="11"/>
      <c r="TS1023" s="11"/>
      <c r="TT1023" s="11"/>
      <c r="TU1023" s="11"/>
      <c r="TV1023" s="11"/>
      <c r="TW1023" s="11"/>
      <c r="TX1023" s="11"/>
      <c r="TY1023" s="11"/>
      <c r="TZ1023" s="11"/>
      <c r="UA1023" s="11"/>
      <c r="UB1023" s="11"/>
      <c r="UC1023" s="11"/>
      <c r="UD1023" s="11"/>
      <c r="UE1023" s="11"/>
      <c r="UF1023" s="11"/>
      <c r="UG1023" s="11"/>
      <c r="UH1023" s="11"/>
      <c r="UI1023" s="11"/>
      <c r="UJ1023" s="11"/>
      <c r="UK1023" s="11"/>
      <c r="UL1023" s="11"/>
      <c r="UM1023" s="11"/>
      <c r="UN1023" s="11"/>
      <c r="UO1023" s="11"/>
      <c r="UP1023" s="11"/>
      <c r="UQ1023" s="11"/>
      <c r="UR1023" s="11"/>
      <c r="US1023" s="11"/>
      <c r="UT1023" s="11"/>
      <c r="UU1023" s="11"/>
      <c r="UV1023" s="11"/>
      <c r="UW1023" s="11"/>
      <c r="UX1023" s="11"/>
      <c r="UY1023" s="11"/>
      <c r="UZ1023" s="11"/>
      <c r="VA1023" s="11"/>
      <c r="VB1023" s="11"/>
      <c r="VC1023" s="11"/>
      <c r="VD1023" s="11"/>
      <c r="VE1023" s="11"/>
      <c r="VF1023" s="11"/>
      <c r="VG1023" s="11"/>
      <c r="VH1023" s="11"/>
      <c r="VI1023" s="11"/>
      <c r="VJ1023" s="11"/>
      <c r="VK1023" s="11"/>
      <c r="VL1023" s="11"/>
      <c r="VM1023" s="11"/>
      <c r="VN1023" s="11"/>
      <c r="VO1023" s="11"/>
      <c r="VP1023" s="11"/>
      <c r="VQ1023" s="11"/>
      <c r="VR1023" s="11"/>
      <c r="VS1023" s="11"/>
      <c r="VT1023" s="11"/>
      <c r="VU1023" s="11"/>
      <c r="VV1023" s="11"/>
      <c r="VW1023" s="11"/>
      <c r="VX1023" s="11"/>
      <c r="VY1023" s="11"/>
      <c r="VZ1023" s="11"/>
      <c r="WA1023" s="11"/>
      <c r="WB1023" s="11"/>
      <c r="WC1023" s="11"/>
      <c r="WD1023" s="11"/>
      <c r="WE1023" s="11"/>
      <c r="WF1023" s="11"/>
      <c r="WG1023" s="11"/>
      <c r="WH1023" s="11"/>
      <c r="WI1023" s="11"/>
      <c r="WJ1023" s="11"/>
      <c r="WK1023" s="11"/>
      <c r="WL1023" s="11"/>
      <c r="WM1023" s="11"/>
      <c r="WN1023" s="11"/>
      <c r="WO1023" s="11"/>
      <c r="WP1023" s="11"/>
      <c r="WQ1023" s="11"/>
      <c r="WR1023" s="11"/>
      <c r="WS1023" s="11"/>
      <c r="WT1023" s="11"/>
      <c r="WU1023" s="11"/>
      <c r="WV1023" s="11"/>
      <c r="WW1023" s="11"/>
      <c r="WX1023" s="11"/>
      <c r="WY1023" s="11"/>
      <c r="WZ1023" s="11"/>
      <c r="XA1023" s="11"/>
      <c r="XB1023" s="11"/>
      <c r="XC1023" s="11"/>
      <c r="XD1023" s="11"/>
      <c r="XE1023" s="11"/>
      <c r="XF1023" s="11"/>
      <c r="XG1023" s="11"/>
      <c r="XH1023" s="11"/>
      <c r="XI1023" s="11"/>
      <c r="XJ1023" s="11"/>
      <c r="XK1023" s="11"/>
      <c r="XL1023" s="11"/>
      <c r="XM1023" s="11"/>
      <c r="XN1023" s="11"/>
      <c r="XO1023" s="11"/>
      <c r="XP1023" s="11"/>
      <c r="XQ1023" s="11"/>
      <c r="XR1023" s="11"/>
      <c r="XS1023" s="11"/>
      <c r="XT1023" s="11"/>
      <c r="XU1023" s="11"/>
      <c r="XV1023" s="11"/>
      <c r="XW1023" s="11"/>
      <c r="XX1023" s="11"/>
      <c r="XY1023" s="11"/>
      <c r="XZ1023" s="11"/>
      <c r="YA1023" s="11"/>
      <c r="YB1023" s="11"/>
      <c r="YC1023" s="11"/>
      <c r="YD1023" s="11"/>
      <c r="YE1023" s="11"/>
      <c r="YF1023" s="11"/>
      <c r="YG1023" s="11"/>
      <c r="YH1023" s="11"/>
      <c r="YI1023" s="11"/>
      <c r="YJ1023" s="11"/>
      <c r="YK1023" s="11"/>
      <c r="YL1023" s="11"/>
      <c r="YM1023" s="11"/>
      <c r="YN1023" s="11"/>
      <c r="YO1023" s="11"/>
      <c r="YP1023" s="11"/>
      <c r="YQ1023" s="11"/>
      <c r="YR1023" s="11"/>
      <c r="YS1023" s="11"/>
      <c r="YT1023" s="11"/>
      <c r="YU1023" s="11"/>
      <c r="YV1023" s="11"/>
      <c r="YW1023" s="11"/>
      <c r="YX1023" s="11"/>
      <c r="YY1023" s="11"/>
      <c r="YZ1023" s="11"/>
      <c r="ZA1023" s="11"/>
      <c r="ZB1023" s="11"/>
      <c r="ZC1023" s="11"/>
      <c r="ZD1023" s="11"/>
      <c r="ZE1023" s="11"/>
      <c r="ZF1023" s="11"/>
      <c r="ZG1023" s="11"/>
      <c r="ZH1023" s="11"/>
      <c r="ZI1023" s="11"/>
      <c r="ZJ1023" s="11"/>
      <c r="ZK1023" s="11"/>
      <c r="ZL1023" s="11"/>
      <c r="ZM1023" s="11"/>
      <c r="ZN1023" s="11"/>
      <c r="ZO1023" s="11"/>
      <c r="ZP1023" s="11"/>
      <c r="ZQ1023" s="11"/>
      <c r="ZR1023" s="11"/>
      <c r="ZS1023" s="11"/>
      <c r="ZT1023" s="11"/>
      <c r="ZU1023" s="11"/>
      <c r="ZV1023" s="11"/>
      <c r="ZW1023" s="11"/>
      <c r="ZX1023" s="11"/>
      <c r="ZY1023" s="11"/>
      <c r="ZZ1023" s="11"/>
      <c r="AAA1023" s="11"/>
      <c r="AAB1023" s="11"/>
      <c r="AAC1023" s="11"/>
      <c r="AAD1023" s="11"/>
      <c r="AAE1023" s="11"/>
      <c r="AAF1023" s="11"/>
      <c r="AAG1023" s="11"/>
      <c r="AAH1023" s="11"/>
      <c r="AAI1023" s="11"/>
      <c r="AAJ1023" s="11"/>
      <c r="AAK1023" s="11"/>
      <c r="AAL1023" s="11"/>
      <c r="AAM1023" s="11"/>
      <c r="AAN1023" s="11"/>
      <c r="AAO1023" s="11"/>
      <c r="AAP1023" s="11"/>
      <c r="AAQ1023" s="11"/>
      <c r="AAR1023" s="11"/>
      <c r="AAS1023" s="11"/>
      <c r="AAT1023" s="11"/>
      <c r="AAU1023" s="11"/>
      <c r="AAV1023" s="11"/>
      <c r="AAW1023" s="11"/>
      <c r="AAX1023" s="11"/>
      <c r="AAY1023" s="11"/>
      <c r="AAZ1023" s="11"/>
      <c r="ABA1023" s="11"/>
      <c r="ABB1023" s="11"/>
      <c r="ABC1023" s="11"/>
      <c r="ABD1023" s="11"/>
      <c r="ABE1023" s="11"/>
      <c r="ABF1023" s="11"/>
      <c r="ABG1023" s="11"/>
      <c r="ABH1023" s="11"/>
      <c r="ABI1023" s="11"/>
      <c r="ABJ1023" s="11"/>
      <c r="ABK1023" s="11"/>
      <c r="ABL1023" s="11"/>
      <c r="ABM1023" s="11"/>
      <c r="ABN1023" s="11"/>
      <c r="ABO1023" s="11"/>
      <c r="ABP1023" s="11"/>
      <c r="ABQ1023" s="11"/>
      <c r="ABR1023" s="11"/>
      <c r="ABS1023" s="11"/>
      <c r="ABT1023" s="11"/>
      <c r="ABU1023" s="11"/>
      <c r="ABV1023" s="11"/>
      <c r="ABW1023" s="11"/>
      <c r="ABX1023" s="11"/>
      <c r="ABY1023" s="11"/>
      <c r="ABZ1023" s="11"/>
      <c r="ACA1023" s="11"/>
      <c r="ACB1023" s="11"/>
      <c r="ACC1023" s="11"/>
      <c r="ACD1023" s="11"/>
      <c r="ACE1023" s="11"/>
      <c r="ACF1023" s="11"/>
      <c r="ACG1023" s="11"/>
      <c r="ACH1023" s="11"/>
      <c r="ACI1023" s="11"/>
      <c r="ACJ1023" s="11"/>
      <c r="ACK1023" s="11"/>
      <c r="ACL1023" s="11"/>
      <c r="ACM1023" s="11"/>
      <c r="ACN1023" s="11"/>
      <c r="ACO1023" s="11"/>
      <c r="ACP1023" s="11"/>
      <c r="ACQ1023" s="11"/>
      <c r="ACR1023" s="11"/>
      <c r="ACS1023" s="11"/>
      <c r="ACT1023" s="11"/>
      <c r="ACU1023" s="11"/>
      <c r="ACV1023" s="11"/>
      <c r="ACW1023" s="11"/>
      <c r="ACX1023" s="11"/>
      <c r="ACY1023" s="11"/>
      <c r="ACZ1023" s="11"/>
      <c r="ADA1023" s="11"/>
      <c r="ADB1023" s="11"/>
      <c r="ADC1023" s="11"/>
      <c r="ADD1023" s="11"/>
      <c r="ADE1023" s="11"/>
      <c r="ADF1023" s="11"/>
      <c r="ADG1023" s="11"/>
      <c r="ADH1023" s="11"/>
      <c r="ADI1023" s="11"/>
      <c r="ADJ1023" s="11"/>
      <c r="ADK1023" s="11"/>
      <c r="ADL1023" s="11"/>
      <c r="ADM1023" s="11"/>
      <c r="ADN1023" s="11"/>
      <c r="ADO1023" s="11"/>
      <c r="ADP1023" s="11"/>
      <c r="ADQ1023" s="11"/>
      <c r="ADR1023" s="11"/>
      <c r="ADS1023" s="11"/>
      <c r="ADT1023" s="11"/>
      <c r="ADU1023" s="11"/>
      <c r="ADV1023" s="11"/>
      <c r="ADW1023" s="11"/>
      <c r="ADX1023" s="11"/>
      <c r="ADY1023" s="11"/>
      <c r="ADZ1023" s="11"/>
      <c r="AEA1023" s="11"/>
      <c r="AEB1023" s="11"/>
      <c r="AEC1023" s="11"/>
      <c r="AED1023" s="11"/>
      <c r="AEE1023" s="11"/>
      <c r="AEF1023" s="11"/>
      <c r="AEG1023" s="11"/>
      <c r="AEH1023" s="11"/>
      <c r="AEI1023" s="11"/>
      <c r="AEJ1023" s="11"/>
      <c r="AEK1023" s="11"/>
      <c r="AEL1023" s="11"/>
      <c r="AEM1023" s="11"/>
      <c r="AEN1023" s="11"/>
      <c r="AEO1023" s="11"/>
      <c r="AEP1023" s="11"/>
      <c r="AEQ1023" s="11"/>
      <c r="AER1023" s="11"/>
      <c r="AES1023" s="11"/>
      <c r="AET1023" s="11"/>
      <c r="AEU1023" s="11"/>
      <c r="AEV1023" s="11"/>
      <c r="AEW1023" s="11"/>
      <c r="AEX1023" s="11"/>
      <c r="AEY1023" s="11"/>
      <c r="AEZ1023" s="11"/>
      <c r="AFA1023" s="11"/>
      <c r="AFB1023" s="11"/>
      <c r="AFC1023" s="11"/>
      <c r="AFD1023" s="11"/>
      <c r="AFE1023" s="11"/>
      <c r="AFF1023" s="11"/>
      <c r="AFG1023" s="11"/>
      <c r="AFH1023" s="11"/>
      <c r="AFI1023" s="11"/>
      <c r="AFJ1023" s="11"/>
      <c r="AFK1023" s="11"/>
      <c r="AFL1023" s="11"/>
      <c r="AFM1023" s="11"/>
      <c r="AFN1023" s="11"/>
      <c r="AFO1023" s="11"/>
      <c r="AFP1023" s="11"/>
      <c r="AFQ1023" s="11"/>
      <c r="AFR1023" s="11"/>
      <c r="AFS1023" s="11"/>
      <c r="AFT1023" s="11"/>
      <c r="AFU1023" s="11"/>
      <c r="AFV1023" s="11"/>
      <c r="AFW1023" s="11"/>
      <c r="AFX1023" s="11"/>
      <c r="AFY1023" s="11"/>
      <c r="AFZ1023" s="11"/>
      <c r="AGA1023" s="11"/>
      <c r="AGB1023" s="11"/>
      <c r="AGC1023" s="11"/>
      <c r="AGD1023" s="11"/>
      <c r="AGE1023" s="11"/>
      <c r="AGF1023" s="11"/>
      <c r="AGG1023" s="11"/>
      <c r="AGH1023" s="11"/>
      <c r="AGI1023" s="11"/>
      <c r="AGJ1023" s="11"/>
      <c r="AGK1023" s="11"/>
      <c r="AGL1023" s="11"/>
      <c r="AGM1023" s="11"/>
      <c r="AGN1023" s="11"/>
      <c r="AGO1023" s="11"/>
      <c r="AGP1023" s="11"/>
      <c r="AGQ1023" s="11"/>
      <c r="AGR1023" s="11"/>
      <c r="AGS1023" s="11"/>
      <c r="AGT1023" s="11"/>
      <c r="AGU1023" s="11"/>
      <c r="AGV1023" s="11"/>
      <c r="AGW1023" s="11"/>
      <c r="AGX1023" s="11"/>
      <c r="AGY1023" s="11"/>
      <c r="AGZ1023" s="11"/>
      <c r="AHA1023" s="11"/>
      <c r="AHB1023" s="11"/>
      <c r="AHC1023" s="11"/>
      <c r="AHD1023" s="11"/>
      <c r="AHE1023" s="11"/>
      <c r="AHF1023" s="11"/>
      <c r="AHG1023" s="11"/>
      <c r="AHH1023" s="11"/>
      <c r="AHI1023" s="11"/>
      <c r="AHJ1023" s="11"/>
      <c r="AHK1023" s="11"/>
      <c r="AHL1023" s="11"/>
      <c r="AHM1023" s="11"/>
      <c r="AHN1023" s="11"/>
      <c r="AHO1023" s="11"/>
      <c r="AHP1023" s="11"/>
      <c r="AHQ1023" s="11"/>
      <c r="AHR1023" s="11"/>
      <c r="AHS1023" s="11"/>
      <c r="AHT1023" s="11"/>
      <c r="AHU1023" s="11"/>
      <c r="AHV1023" s="11"/>
      <c r="AHW1023" s="11"/>
      <c r="AHX1023" s="11"/>
      <c r="AHY1023" s="11"/>
      <c r="AHZ1023" s="11"/>
      <c r="AIA1023" s="11"/>
      <c r="AIB1023" s="11"/>
      <c r="AIC1023" s="11"/>
      <c r="AID1023" s="11"/>
      <c r="AIE1023" s="11"/>
      <c r="AIF1023" s="11"/>
      <c r="AIG1023" s="11"/>
      <c r="AIH1023" s="11"/>
      <c r="AII1023" s="11"/>
      <c r="AIJ1023" s="11"/>
      <c r="AIK1023" s="11"/>
      <c r="AIL1023" s="11"/>
      <c r="AIM1023" s="11"/>
      <c r="AIN1023" s="11"/>
      <c r="AIO1023" s="11"/>
      <c r="AIP1023" s="11"/>
      <c r="AIQ1023" s="11"/>
      <c r="AIR1023" s="11"/>
      <c r="AIS1023" s="11"/>
      <c r="AIT1023" s="11"/>
      <c r="AIU1023" s="11"/>
      <c r="AIV1023" s="11"/>
      <c r="AIW1023" s="11"/>
      <c r="AIX1023" s="11"/>
      <c r="AIY1023" s="11"/>
      <c r="AIZ1023" s="11"/>
      <c r="AJA1023" s="11"/>
      <c r="AJB1023" s="11"/>
      <c r="AJC1023" s="11"/>
      <c r="AJD1023" s="11"/>
      <c r="AJE1023" s="11"/>
      <c r="AJF1023" s="11"/>
      <c r="AJG1023" s="11"/>
      <c r="AJH1023" s="11"/>
      <c r="AJI1023" s="11"/>
      <c r="AJJ1023" s="11"/>
      <c r="AJK1023" s="11"/>
      <c r="AJL1023" s="11"/>
      <c r="AJM1023" s="11"/>
      <c r="AJN1023" s="11"/>
      <c r="AJO1023" s="11"/>
      <c r="AJP1023" s="11"/>
      <c r="AJQ1023" s="11"/>
      <c r="AJR1023" s="11"/>
      <c r="AJS1023" s="11"/>
      <c r="AJT1023" s="11"/>
      <c r="AJU1023" s="11"/>
      <c r="AJV1023" s="11"/>
      <c r="AJW1023" s="11"/>
      <c r="AJX1023" s="11"/>
      <c r="AJY1023" s="11"/>
      <c r="AJZ1023" s="11"/>
      <c r="AKA1023" s="11"/>
      <c r="AKB1023" s="11"/>
      <c r="AKC1023" s="11"/>
      <c r="AKD1023" s="11"/>
      <c r="AKE1023" s="11"/>
      <c r="AKF1023" s="11"/>
      <c r="AKG1023" s="11"/>
      <c r="AKH1023" s="11"/>
      <c r="AKI1023" s="11"/>
      <c r="AKJ1023" s="11"/>
      <c r="AKK1023" s="11"/>
      <c r="AKL1023" s="11"/>
      <c r="AKM1023" s="11"/>
      <c r="AKN1023" s="11"/>
      <c r="AKO1023" s="11"/>
      <c r="AKP1023" s="11"/>
      <c r="AKQ1023" s="11"/>
      <c r="AKR1023" s="11"/>
      <c r="AKS1023" s="11"/>
      <c r="AKT1023" s="11"/>
      <c r="AKU1023" s="11"/>
      <c r="AKV1023" s="11"/>
      <c r="AKW1023" s="11"/>
      <c r="AKX1023" s="11"/>
      <c r="AKY1023" s="11"/>
      <c r="AKZ1023" s="11"/>
      <c r="ALA1023" s="11"/>
      <c r="ALB1023" s="11"/>
      <c r="ALC1023" s="11"/>
      <c r="ALD1023" s="11"/>
      <c r="ALE1023" s="11"/>
      <c r="ALF1023" s="11"/>
      <c r="ALG1023" s="11"/>
      <c r="ALH1023" s="11"/>
      <c r="ALI1023" s="11"/>
      <c r="ALJ1023" s="11"/>
      <c r="ALK1023" s="11"/>
      <c r="ALL1023" s="11"/>
      <c r="ALM1023" s="11"/>
      <c r="ALN1023" s="11"/>
      <c r="ALO1023" s="11"/>
      <c r="ALP1023" s="11"/>
      <c r="ALQ1023" s="11"/>
      <c r="ALR1023" s="11"/>
      <c r="ALS1023" s="11"/>
      <c r="ALT1023" s="11"/>
      <c r="ALU1023" s="11"/>
      <c r="ALV1023" s="11"/>
      <c r="ALW1023" s="11"/>
      <c r="ALX1023" s="11"/>
      <c r="ALY1023" s="11"/>
      <c r="ALZ1023" s="11"/>
      <c r="AMA1023" s="11"/>
      <c r="AMB1023" s="11"/>
      <c r="AMC1023" s="11"/>
      <c r="AMD1023" s="11"/>
      <c r="AME1023" s="11"/>
      <c r="AMF1023" s="11"/>
      <c r="AMG1023" s="11"/>
      <c r="AMH1023" s="11"/>
      <c r="AMI1023" s="11"/>
      <c r="AMJ1023" s="11"/>
    </row>
    <row r="1024" spans="1:1024" s="9" customFormat="1" ht="56.25" x14ac:dyDescent="0.3">
      <c r="A1024" s="18">
        <v>60</v>
      </c>
      <c r="B1024" s="19"/>
      <c r="C1024" s="74"/>
      <c r="D1024" s="19"/>
      <c r="E1024" s="19"/>
      <c r="F1024" s="24"/>
      <c r="G1024" s="19"/>
      <c r="H1024" s="19"/>
      <c r="I1024" s="25">
        <v>716.7</v>
      </c>
      <c r="J1024" s="25"/>
      <c r="K1024" s="61" t="s">
        <v>37</v>
      </c>
      <c r="L1024" s="34">
        <f t="shared" si="168"/>
        <v>54275.691000000006</v>
      </c>
      <c r="M1024" s="34">
        <f t="shared" si="170"/>
        <v>10650.162</v>
      </c>
      <c r="N1024" s="34">
        <f t="shared" si="171"/>
        <v>64925.853000000003</v>
      </c>
      <c r="O1024" s="201"/>
      <c r="P1024" s="34">
        <v>75.73</v>
      </c>
      <c r="Q1024" s="23">
        <v>14.86</v>
      </c>
      <c r="R1024" s="24" t="s">
        <v>279</v>
      </c>
      <c r="S1024" s="24" t="s">
        <v>655</v>
      </c>
      <c r="T1024" s="8" t="s">
        <v>735</v>
      </c>
      <c r="U1024" s="7"/>
      <c r="V1024" s="8"/>
      <c r="W1024" s="7"/>
      <c r="X1024" s="7"/>
      <c r="Z1024" s="7"/>
      <c r="AA1024" s="7"/>
      <c r="AB1024" s="7"/>
      <c r="AC1024" s="10"/>
      <c r="DX1024" s="11"/>
      <c r="DY1024" s="11"/>
      <c r="DZ1024" s="11"/>
      <c r="EA1024" s="11"/>
      <c r="EB1024" s="11"/>
      <c r="EC1024" s="11"/>
      <c r="ED1024" s="11"/>
      <c r="EE1024" s="11"/>
      <c r="EF1024" s="11"/>
      <c r="EG1024" s="11"/>
      <c r="EH1024" s="11"/>
      <c r="EI1024" s="11"/>
      <c r="EJ1024" s="11"/>
      <c r="EK1024" s="11"/>
      <c r="EL1024" s="11"/>
      <c r="EM1024" s="11"/>
      <c r="EN1024" s="11"/>
      <c r="EO1024" s="11"/>
      <c r="EP1024" s="11"/>
      <c r="EQ1024" s="11"/>
      <c r="ER1024" s="11"/>
      <c r="ES1024" s="11"/>
      <c r="ET1024" s="11"/>
      <c r="EU1024" s="11"/>
      <c r="EV1024" s="11"/>
      <c r="EW1024" s="11"/>
      <c r="EX1024" s="11"/>
      <c r="EY1024" s="11"/>
      <c r="EZ1024" s="11"/>
      <c r="FA1024" s="11"/>
      <c r="FB1024" s="11"/>
      <c r="FC1024" s="11"/>
      <c r="FD1024" s="11"/>
      <c r="FE1024" s="11"/>
      <c r="FF1024" s="11"/>
      <c r="FG1024" s="11"/>
      <c r="FH1024" s="11"/>
      <c r="FI1024" s="11"/>
      <c r="FJ1024" s="11"/>
      <c r="FK1024" s="11"/>
      <c r="FL1024" s="11"/>
      <c r="FM1024" s="11"/>
      <c r="FN1024" s="11"/>
      <c r="FO1024" s="11"/>
      <c r="FP1024" s="11"/>
      <c r="FQ1024" s="11"/>
      <c r="FR1024" s="11"/>
      <c r="FS1024" s="11"/>
      <c r="FT1024" s="11"/>
      <c r="FU1024" s="11"/>
      <c r="FV1024" s="11"/>
      <c r="FW1024" s="11"/>
      <c r="FX1024" s="11"/>
      <c r="FY1024" s="11"/>
      <c r="FZ1024" s="11"/>
      <c r="GA1024" s="11"/>
      <c r="GB1024" s="11"/>
      <c r="GC1024" s="11"/>
      <c r="GD1024" s="11"/>
      <c r="GE1024" s="11"/>
      <c r="GF1024" s="11"/>
      <c r="GG1024" s="11"/>
      <c r="GH1024" s="11"/>
      <c r="GI1024" s="11"/>
      <c r="GJ1024" s="11"/>
      <c r="GK1024" s="11"/>
      <c r="GL1024" s="11"/>
      <c r="GM1024" s="11"/>
      <c r="GN1024" s="11"/>
      <c r="GO1024" s="11"/>
      <c r="GP1024" s="11"/>
      <c r="GQ1024" s="11"/>
      <c r="GR1024" s="11"/>
      <c r="GS1024" s="11"/>
      <c r="GT1024" s="11"/>
      <c r="GU1024" s="11"/>
      <c r="GV1024" s="11"/>
      <c r="GW1024" s="11"/>
      <c r="GX1024" s="11"/>
      <c r="GY1024" s="11"/>
      <c r="GZ1024" s="11"/>
      <c r="HA1024" s="11"/>
      <c r="HB1024" s="11"/>
      <c r="HC1024" s="11"/>
      <c r="HD1024" s="11"/>
      <c r="HE1024" s="11"/>
      <c r="HF1024" s="11"/>
      <c r="HG1024" s="11"/>
      <c r="HH1024" s="11"/>
      <c r="HI1024" s="11"/>
      <c r="HJ1024" s="11"/>
      <c r="HK1024" s="11"/>
      <c r="HL1024" s="11"/>
      <c r="HM1024" s="11"/>
      <c r="HN1024" s="11"/>
      <c r="HO1024" s="11"/>
      <c r="HP1024" s="11"/>
      <c r="HQ1024" s="11"/>
      <c r="HR1024" s="11"/>
      <c r="HS1024" s="11"/>
      <c r="HT1024" s="11"/>
      <c r="HU1024" s="11"/>
      <c r="HV1024" s="11"/>
      <c r="HW1024" s="11"/>
      <c r="HX1024" s="11"/>
      <c r="HY1024" s="11"/>
      <c r="HZ1024" s="11"/>
      <c r="IA1024" s="11"/>
      <c r="IB1024" s="11"/>
      <c r="IC1024" s="11"/>
      <c r="ID1024" s="11"/>
      <c r="IE1024" s="11"/>
      <c r="IF1024" s="11"/>
      <c r="IG1024" s="11"/>
      <c r="IH1024" s="11"/>
      <c r="II1024" s="11"/>
      <c r="IJ1024" s="11"/>
      <c r="IK1024" s="11"/>
      <c r="IL1024" s="11"/>
      <c r="IM1024" s="11"/>
      <c r="IN1024" s="11"/>
      <c r="IO1024" s="11"/>
      <c r="IP1024" s="11"/>
      <c r="IQ1024" s="11"/>
      <c r="IR1024" s="11"/>
      <c r="IS1024" s="11"/>
      <c r="IT1024" s="11"/>
      <c r="IU1024" s="11"/>
      <c r="IV1024" s="11"/>
      <c r="IW1024" s="11"/>
      <c r="IX1024" s="11"/>
      <c r="IY1024" s="11"/>
      <c r="IZ1024" s="11"/>
      <c r="JA1024" s="11"/>
      <c r="JB1024" s="11"/>
      <c r="JC1024" s="11"/>
      <c r="JD1024" s="11"/>
      <c r="JE1024" s="11"/>
      <c r="JF1024" s="11"/>
      <c r="JG1024" s="11"/>
      <c r="JH1024" s="11"/>
      <c r="JI1024" s="11"/>
      <c r="JJ1024" s="11"/>
      <c r="JK1024" s="11"/>
      <c r="JL1024" s="11"/>
      <c r="JM1024" s="11"/>
      <c r="JN1024" s="11"/>
      <c r="JO1024" s="11"/>
      <c r="JP1024" s="11"/>
      <c r="JQ1024" s="11"/>
      <c r="JR1024" s="11"/>
      <c r="JS1024" s="11"/>
      <c r="JT1024" s="11"/>
      <c r="JU1024" s="11"/>
      <c r="JV1024" s="11"/>
      <c r="JW1024" s="11"/>
      <c r="JX1024" s="11"/>
      <c r="JY1024" s="11"/>
      <c r="JZ1024" s="11"/>
      <c r="KA1024" s="11"/>
      <c r="KB1024" s="11"/>
      <c r="KC1024" s="11"/>
      <c r="KD1024" s="11"/>
      <c r="KE1024" s="11"/>
      <c r="KF1024" s="11"/>
      <c r="KG1024" s="11"/>
      <c r="KH1024" s="11"/>
      <c r="KI1024" s="11"/>
      <c r="KJ1024" s="11"/>
      <c r="KK1024" s="11"/>
      <c r="KL1024" s="11"/>
      <c r="KM1024" s="11"/>
      <c r="KN1024" s="11"/>
      <c r="KO1024" s="11"/>
      <c r="KP1024" s="11"/>
      <c r="KQ1024" s="11"/>
      <c r="KR1024" s="11"/>
      <c r="KS1024" s="11"/>
      <c r="KT1024" s="11"/>
      <c r="KU1024" s="11"/>
      <c r="KV1024" s="11"/>
      <c r="KW1024" s="11"/>
      <c r="KX1024" s="11"/>
      <c r="KY1024" s="11"/>
      <c r="KZ1024" s="11"/>
      <c r="LA1024" s="11"/>
      <c r="LB1024" s="11"/>
      <c r="LC1024" s="11"/>
      <c r="LD1024" s="11"/>
      <c r="LE1024" s="11"/>
      <c r="LF1024" s="11"/>
      <c r="LG1024" s="11"/>
      <c r="LH1024" s="11"/>
      <c r="LI1024" s="11"/>
      <c r="LJ1024" s="11"/>
      <c r="LK1024" s="11"/>
      <c r="LL1024" s="11"/>
      <c r="LM1024" s="11"/>
      <c r="LN1024" s="11"/>
      <c r="LO1024" s="11"/>
      <c r="LP1024" s="11"/>
      <c r="LQ1024" s="11"/>
      <c r="LR1024" s="11"/>
      <c r="LS1024" s="11"/>
      <c r="LT1024" s="11"/>
      <c r="LU1024" s="11"/>
      <c r="LV1024" s="11"/>
      <c r="LW1024" s="11"/>
      <c r="LX1024" s="11"/>
      <c r="LY1024" s="11"/>
      <c r="LZ1024" s="11"/>
      <c r="MA1024" s="11"/>
      <c r="MB1024" s="11"/>
      <c r="MC1024" s="11"/>
      <c r="MD1024" s="11"/>
      <c r="ME1024" s="11"/>
      <c r="MF1024" s="11"/>
      <c r="MG1024" s="11"/>
      <c r="MH1024" s="11"/>
      <c r="MI1024" s="11"/>
      <c r="MJ1024" s="11"/>
      <c r="MK1024" s="11"/>
      <c r="ML1024" s="11"/>
      <c r="MM1024" s="11"/>
      <c r="MN1024" s="11"/>
      <c r="MO1024" s="11"/>
      <c r="MP1024" s="11"/>
      <c r="MQ1024" s="11"/>
      <c r="MR1024" s="11"/>
      <c r="MS1024" s="11"/>
      <c r="MT1024" s="11"/>
      <c r="MU1024" s="11"/>
      <c r="MV1024" s="11"/>
      <c r="MW1024" s="11"/>
      <c r="MX1024" s="11"/>
      <c r="MY1024" s="11"/>
      <c r="MZ1024" s="11"/>
      <c r="NA1024" s="11"/>
      <c r="NB1024" s="11"/>
      <c r="NC1024" s="11"/>
      <c r="ND1024" s="11"/>
      <c r="NE1024" s="11"/>
      <c r="NF1024" s="11"/>
      <c r="NG1024" s="11"/>
      <c r="NH1024" s="11"/>
      <c r="NI1024" s="11"/>
      <c r="NJ1024" s="11"/>
      <c r="NK1024" s="11"/>
      <c r="NL1024" s="11"/>
      <c r="NM1024" s="11"/>
      <c r="NN1024" s="11"/>
      <c r="NO1024" s="11"/>
      <c r="NP1024" s="11"/>
      <c r="NQ1024" s="11"/>
      <c r="NR1024" s="11"/>
      <c r="NS1024" s="11"/>
      <c r="NT1024" s="11"/>
      <c r="NU1024" s="11"/>
      <c r="NV1024" s="11"/>
      <c r="NW1024" s="11"/>
      <c r="NX1024" s="11"/>
      <c r="NY1024" s="11"/>
      <c r="NZ1024" s="11"/>
      <c r="OA1024" s="11"/>
      <c r="OB1024" s="11"/>
      <c r="OC1024" s="11"/>
      <c r="OD1024" s="11"/>
      <c r="OE1024" s="11"/>
      <c r="OF1024" s="11"/>
      <c r="OG1024" s="11"/>
      <c r="OH1024" s="11"/>
      <c r="OI1024" s="11"/>
      <c r="OJ1024" s="11"/>
      <c r="OK1024" s="11"/>
      <c r="OL1024" s="11"/>
      <c r="OM1024" s="11"/>
      <c r="ON1024" s="11"/>
      <c r="OO1024" s="11"/>
      <c r="OP1024" s="11"/>
      <c r="OQ1024" s="11"/>
      <c r="OR1024" s="11"/>
      <c r="OS1024" s="11"/>
      <c r="OT1024" s="11"/>
      <c r="OU1024" s="11"/>
      <c r="OV1024" s="11"/>
      <c r="OW1024" s="11"/>
      <c r="OX1024" s="11"/>
      <c r="OY1024" s="11"/>
      <c r="OZ1024" s="11"/>
      <c r="PA1024" s="11"/>
      <c r="PB1024" s="11"/>
      <c r="PC1024" s="11"/>
      <c r="PD1024" s="11"/>
      <c r="PE1024" s="11"/>
      <c r="PF1024" s="11"/>
      <c r="PG1024" s="11"/>
      <c r="PH1024" s="11"/>
      <c r="PI1024" s="11"/>
      <c r="PJ1024" s="11"/>
      <c r="PK1024" s="11"/>
      <c r="PL1024" s="11"/>
      <c r="PM1024" s="11"/>
      <c r="PN1024" s="11"/>
      <c r="PO1024" s="11"/>
      <c r="PP1024" s="11"/>
      <c r="PQ1024" s="11"/>
      <c r="PR1024" s="11"/>
      <c r="PS1024" s="11"/>
      <c r="PT1024" s="11"/>
      <c r="PU1024" s="11"/>
      <c r="PV1024" s="11"/>
      <c r="PW1024" s="11"/>
      <c r="PX1024" s="11"/>
      <c r="PY1024" s="11"/>
      <c r="PZ1024" s="11"/>
      <c r="QA1024" s="11"/>
      <c r="QB1024" s="11"/>
      <c r="QC1024" s="11"/>
      <c r="QD1024" s="11"/>
      <c r="QE1024" s="11"/>
      <c r="QF1024" s="11"/>
      <c r="QG1024" s="11"/>
      <c r="QH1024" s="11"/>
      <c r="QI1024" s="11"/>
      <c r="QJ1024" s="11"/>
      <c r="QK1024" s="11"/>
      <c r="QL1024" s="11"/>
      <c r="QM1024" s="11"/>
      <c r="QN1024" s="11"/>
      <c r="QO1024" s="11"/>
      <c r="QP1024" s="11"/>
      <c r="QQ1024" s="11"/>
      <c r="QR1024" s="11"/>
      <c r="QS1024" s="11"/>
      <c r="QT1024" s="11"/>
      <c r="QU1024" s="11"/>
      <c r="QV1024" s="11"/>
      <c r="QW1024" s="11"/>
      <c r="QX1024" s="11"/>
      <c r="QY1024" s="11"/>
      <c r="QZ1024" s="11"/>
      <c r="RA1024" s="11"/>
      <c r="RB1024" s="11"/>
      <c r="RC1024" s="11"/>
      <c r="RD1024" s="11"/>
      <c r="RE1024" s="11"/>
      <c r="RF1024" s="11"/>
      <c r="RG1024" s="11"/>
      <c r="RH1024" s="11"/>
      <c r="RI1024" s="11"/>
      <c r="RJ1024" s="11"/>
      <c r="RK1024" s="11"/>
      <c r="RL1024" s="11"/>
      <c r="RM1024" s="11"/>
      <c r="RN1024" s="11"/>
      <c r="RO1024" s="11"/>
      <c r="RP1024" s="11"/>
      <c r="RQ1024" s="11"/>
      <c r="RR1024" s="11"/>
      <c r="RS1024" s="11"/>
      <c r="RT1024" s="11"/>
      <c r="RU1024" s="11"/>
      <c r="RV1024" s="11"/>
      <c r="RW1024" s="11"/>
      <c r="RX1024" s="11"/>
      <c r="RY1024" s="11"/>
      <c r="RZ1024" s="11"/>
      <c r="SA1024" s="11"/>
      <c r="SB1024" s="11"/>
      <c r="SC1024" s="11"/>
      <c r="SD1024" s="11"/>
      <c r="SE1024" s="11"/>
      <c r="SF1024" s="11"/>
      <c r="SG1024" s="11"/>
      <c r="SH1024" s="11"/>
      <c r="SI1024" s="11"/>
      <c r="SJ1024" s="11"/>
      <c r="SK1024" s="11"/>
      <c r="SL1024" s="11"/>
      <c r="SM1024" s="11"/>
      <c r="SN1024" s="11"/>
      <c r="SO1024" s="11"/>
      <c r="SP1024" s="11"/>
      <c r="SQ1024" s="11"/>
      <c r="SR1024" s="11"/>
      <c r="SS1024" s="11"/>
      <c r="ST1024" s="11"/>
      <c r="SU1024" s="11"/>
      <c r="SV1024" s="11"/>
      <c r="SW1024" s="11"/>
      <c r="SX1024" s="11"/>
      <c r="SY1024" s="11"/>
      <c r="SZ1024" s="11"/>
      <c r="TA1024" s="11"/>
      <c r="TB1024" s="11"/>
      <c r="TC1024" s="11"/>
      <c r="TD1024" s="11"/>
      <c r="TE1024" s="11"/>
      <c r="TF1024" s="11"/>
      <c r="TG1024" s="11"/>
      <c r="TH1024" s="11"/>
      <c r="TI1024" s="11"/>
      <c r="TJ1024" s="11"/>
      <c r="TK1024" s="11"/>
      <c r="TL1024" s="11"/>
      <c r="TM1024" s="11"/>
      <c r="TN1024" s="11"/>
      <c r="TO1024" s="11"/>
      <c r="TP1024" s="11"/>
      <c r="TQ1024" s="11"/>
      <c r="TR1024" s="11"/>
      <c r="TS1024" s="11"/>
      <c r="TT1024" s="11"/>
      <c r="TU1024" s="11"/>
      <c r="TV1024" s="11"/>
      <c r="TW1024" s="11"/>
      <c r="TX1024" s="11"/>
      <c r="TY1024" s="11"/>
      <c r="TZ1024" s="11"/>
      <c r="UA1024" s="11"/>
      <c r="UB1024" s="11"/>
      <c r="UC1024" s="11"/>
      <c r="UD1024" s="11"/>
      <c r="UE1024" s="11"/>
      <c r="UF1024" s="11"/>
      <c r="UG1024" s="11"/>
      <c r="UH1024" s="11"/>
      <c r="UI1024" s="11"/>
      <c r="UJ1024" s="11"/>
      <c r="UK1024" s="11"/>
      <c r="UL1024" s="11"/>
      <c r="UM1024" s="11"/>
      <c r="UN1024" s="11"/>
      <c r="UO1024" s="11"/>
      <c r="UP1024" s="11"/>
      <c r="UQ1024" s="11"/>
      <c r="UR1024" s="11"/>
      <c r="US1024" s="11"/>
      <c r="UT1024" s="11"/>
      <c r="UU1024" s="11"/>
      <c r="UV1024" s="11"/>
      <c r="UW1024" s="11"/>
      <c r="UX1024" s="11"/>
      <c r="UY1024" s="11"/>
      <c r="UZ1024" s="11"/>
      <c r="VA1024" s="11"/>
      <c r="VB1024" s="11"/>
      <c r="VC1024" s="11"/>
      <c r="VD1024" s="11"/>
      <c r="VE1024" s="11"/>
      <c r="VF1024" s="11"/>
      <c r="VG1024" s="11"/>
      <c r="VH1024" s="11"/>
      <c r="VI1024" s="11"/>
      <c r="VJ1024" s="11"/>
      <c r="VK1024" s="11"/>
      <c r="VL1024" s="11"/>
      <c r="VM1024" s="11"/>
      <c r="VN1024" s="11"/>
      <c r="VO1024" s="11"/>
      <c r="VP1024" s="11"/>
      <c r="VQ1024" s="11"/>
      <c r="VR1024" s="11"/>
      <c r="VS1024" s="11"/>
      <c r="VT1024" s="11"/>
      <c r="VU1024" s="11"/>
      <c r="VV1024" s="11"/>
      <c r="VW1024" s="11"/>
      <c r="VX1024" s="11"/>
      <c r="VY1024" s="11"/>
      <c r="VZ1024" s="11"/>
      <c r="WA1024" s="11"/>
      <c r="WB1024" s="11"/>
      <c r="WC1024" s="11"/>
      <c r="WD1024" s="11"/>
      <c r="WE1024" s="11"/>
      <c r="WF1024" s="11"/>
      <c r="WG1024" s="11"/>
      <c r="WH1024" s="11"/>
      <c r="WI1024" s="11"/>
      <c r="WJ1024" s="11"/>
      <c r="WK1024" s="11"/>
      <c r="WL1024" s="11"/>
      <c r="WM1024" s="11"/>
      <c r="WN1024" s="11"/>
      <c r="WO1024" s="11"/>
      <c r="WP1024" s="11"/>
      <c r="WQ1024" s="11"/>
      <c r="WR1024" s="11"/>
      <c r="WS1024" s="11"/>
      <c r="WT1024" s="11"/>
      <c r="WU1024" s="11"/>
      <c r="WV1024" s="11"/>
      <c r="WW1024" s="11"/>
      <c r="WX1024" s="11"/>
      <c r="WY1024" s="11"/>
      <c r="WZ1024" s="11"/>
      <c r="XA1024" s="11"/>
      <c r="XB1024" s="11"/>
      <c r="XC1024" s="11"/>
      <c r="XD1024" s="11"/>
      <c r="XE1024" s="11"/>
      <c r="XF1024" s="11"/>
      <c r="XG1024" s="11"/>
      <c r="XH1024" s="11"/>
      <c r="XI1024" s="11"/>
      <c r="XJ1024" s="11"/>
      <c r="XK1024" s="11"/>
      <c r="XL1024" s="11"/>
      <c r="XM1024" s="11"/>
      <c r="XN1024" s="11"/>
      <c r="XO1024" s="11"/>
      <c r="XP1024" s="11"/>
      <c r="XQ1024" s="11"/>
      <c r="XR1024" s="11"/>
      <c r="XS1024" s="11"/>
      <c r="XT1024" s="11"/>
      <c r="XU1024" s="11"/>
      <c r="XV1024" s="11"/>
      <c r="XW1024" s="11"/>
      <c r="XX1024" s="11"/>
      <c r="XY1024" s="11"/>
      <c r="XZ1024" s="11"/>
      <c r="YA1024" s="11"/>
      <c r="YB1024" s="11"/>
      <c r="YC1024" s="11"/>
      <c r="YD1024" s="11"/>
      <c r="YE1024" s="11"/>
      <c r="YF1024" s="11"/>
      <c r="YG1024" s="11"/>
      <c r="YH1024" s="11"/>
      <c r="YI1024" s="11"/>
      <c r="YJ1024" s="11"/>
      <c r="YK1024" s="11"/>
      <c r="YL1024" s="11"/>
      <c r="YM1024" s="11"/>
      <c r="YN1024" s="11"/>
      <c r="YO1024" s="11"/>
      <c r="YP1024" s="11"/>
      <c r="YQ1024" s="11"/>
      <c r="YR1024" s="11"/>
      <c r="YS1024" s="11"/>
      <c r="YT1024" s="11"/>
      <c r="YU1024" s="11"/>
      <c r="YV1024" s="11"/>
      <c r="YW1024" s="11"/>
      <c r="YX1024" s="11"/>
      <c r="YY1024" s="11"/>
      <c r="YZ1024" s="11"/>
      <c r="ZA1024" s="11"/>
      <c r="ZB1024" s="11"/>
      <c r="ZC1024" s="11"/>
      <c r="ZD1024" s="11"/>
      <c r="ZE1024" s="11"/>
      <c r="ZF1024" s="11"/>
      <c r="ZG1024" s="11"/>
      <c r="ZH1024" s="11"/>
      <c r="ZI1024" s="11"/>
      <c r="ZJ1024" s="11"/>
      <c r="ZK1024" s="11"/>
      <c r="ZL1024" s="11"/>
      <c r="ZM1024" s="11"/>
      <c r="ZN1024" s="11"/>
      <c r="ZO1024" s="11"/>
      <c r="ZP1024" s="11"/>
      <c r="ZQ1024" s="11"/>
      <c r="ZR1024" s="11"/>
      <c r="ZS1024" s="11"/>
      <c r="ZT1024" s="11"/>
      <c r="ZU1024" s="11"/>
      <c r="ZV1024" s="11"/>
      <c r="ZW1024" s="11"/>
      <c r="ZX1024" s="11"/>
      <c r="ZY1024" s="11"/>
      <c r="ZZ1024" s="11"/>
      <c r="AAA1024" s="11"/>
      <c r="AAB1024" s="11"/>
      <c r="AAC1024" s="11"/>
      <c r="AAD1024" s="11"/>
      <c r="AAE1024" s="11"/>
      <c r="AAF1024" s="11"/>
      <c r="AAG1024" s="11"/>
      <c r="AAH1024" s="11"/>
      <c r="AAI1024" s="11"/>
      <c r="AAJ1024" s="11"/>
      <c r="AAK1024" s="11"/>
      <c r="AAL1024" s="11"/>
      <c r="AAM1024" s="11"/>
      <c r="AAN1024" s="11"/>
      <c r="AAO1024" s="11"/>
      <c r="AAP1024" s="11"/>
      <c r="AAQ1024" s="11"/>
      <c r="AAR1024" s="11"/>
      <c r="AAS1024" s="11"/>
      <c r="AAT1024" s="11"/>
      <c r="AAU1024" s="11"/>
      <c r="AAV1024" s="11"/>
      <c r="AAW1024" s="11"/>
      <c r="AAX1024" s="11"/>
      <c r="AAY1024" s="11"/>
      <c r="AAZ1024" s="11"/>
      <c r="ABA1024" s="11"/>
      <c r="ABB1024" s="11"/>
      <c r="ABC1024" s="11"/>
      <c r="ABD1024" s="11"/>
      <c r="ABE1024" s="11"/>
      <c r="ABF1024" s="11"/>
      <c r="ABG1024" s="11"/>
      <c r="ABH1024" s="11"/>
      <c r="ABI1024" s="11"/>
      <c r="ABJ1024" s="11"/>
      <c r="ABK1024" s="11"/>
      <c r="ABL1024" s="11"/>
      <c r="ABM1024" s="11"/>
      <c r="ABN1024" s="11"/>
      <c r="ABO1024" s="11"/>
      <c r="ABP1024" s="11"/>
      <c r="ABQ1024" s="11"/>
      <c r="ABR1024" s="11"/>
      <c r="ABS1024" s="11"/>
      <c r="ABT1024" s="11"/>
      <c r="ABU1024" s="11"/>
      <c r="ABV1024" s="11"/>
      <c r="ABW1024" s="11"/>
      <c r="ABX1024" s="11"/>
      <c r="ABY1024" s="11"/>
      <c r="ABZ1024" s="11"/>
      <c r="ACA1024" s="11"/>
      <c r="ACB1024" s="11"/>
      <c r="ACC1024" s="11"/>
      <c r="ACD1024" s="11"/>
      <c r="ACE1024" s="11"/>
      <c r="ACF1024" s="11"/>
      <c r="ACG1024" s="11"/>
      <c r="ACH1024" s="11"/>
      <c r="ACI1024" s="11"/>
      <c r="ACJ1024" s="11"/>
      <c r="ACK1024" s="11"/>
      <c r="ACL1024" s="11"/>
      <c r="ACM1024" s="11"/>
      <c r="ACN1024" s="11"/>
      <c r="ACO1024" s="11"/>
      <c r="ACP1024" s="11"/>
      <c r="ACQ1024" s="11"/>
      <c r="ACR1024" s="11"/>
      <c r="ACS1024" s="11"/>
      <c r="ACT1024" s="11"/>
      <c r="ACU1024" s="11"/>
      <c r="ACV1024" s="11"/>
      <c r="ACW1024" s="11"/>
      <c r="ACX1024" s="11"/>
      <c r="ACY1024" s="11"/>
      <c r="ACZ1024" s="11"/>
      <c r="ADA1024" s="11"/>
      <c r="ADB1024" s="11"/>
      <c r="ADC1024" s="11"/>
      <c r="ADD1024" s="11"/>
      <c r="ADE1024" s="11"/>
      <c r="ADF1024" s="11"/>
      <c r="ADG1024" s="11"/>
      <c r="ADH1024" s="11"/>
      <c r="ADI1024" s="11"/>
      <c r="ADJ1024" s="11"/>
      <c r="ADK1024" s="11"/>
      <c r="ADL1024" s="11"/>
      <c r="ADM1024" s="11"/>
      <c r="ADN1024" s="11"/>
      <c r="ADO1024" s="11"/>
      <c r="ADP1024" s="11"/>
      <c r="ADQ1024" s="11"/>
      <c r="ADR1024" s="11"/>
      <c r="ADS1024" s="11"/>
      <c r="ADT1024" s="11"/>
      <c r="ADU1024" s="11"/>
      <c r="ADV1024" s="11"/>
      <c r="ADW1024" s="11"/>
      <c r="ADX1024" s="11"/>
      <c r="ADY1024" s="11"/>
      <c r="ADZ1024" s="11"/>
      <c r="AEA1024" s="11"/>
      <c r="AEB1024" s="11"/>
      <c r="AEC1024" s="11"/>
      <c r="AED1024" s="11"/>
      <c r="AEE1024" s="11"/>
      <c r="AEF1024" s="11"/>
      <c r="AEG1024" s="11"/>
      <c r="AEH1024" s="11"/>
      <c r="AEI1024" s="11"/>
      <c r="AEJ1024" s="11"/>
      <c r="AEK1024" s="11"/>
      <c r="AEL1024" s="11"/>
      <c r="AEM1024" s="11"/>
      <c r="AEN1024" s="11"/>
      <c r="AEO1024" s="11"/>
      <c r="AEP1024" s="11"/>
      <c r="AEQ1024" s="11"/>
      <c r="AER1024" s="11"/>
      <c r="AES1024" s="11"/>
      <c r="AET1024" s="11"/>
      <c r="AEU1024" s="11"/>
      <c r="AEV1024" s="11"/>
      <c r="AEW1024" s="11"/>
      <c r="AEX1024" s="11"/>
      <c r="AEY1024" s="11"/>
      <c r="AEZ1024" s="11"/>
      <c r="AFA1024" s="11"/>
      <c r="AFB1024" s="11"/>
      <c r="AFC1024" s="11"/>
      <c r="AFD1024" s="11"/>
      <c r="AFE1024" s="11"/>
      <c r="AFF1024" s="11"/>
      <c r="AFG1024" s="11"/>
      <c r="AFH1024" s="11"/>
      <c r="AFI1024" s="11"/>
      <c r="AFJ1024" s="11"/>
      <c r="AFK1024" s="11"/>
      <c r="AFL1024" s="11"/>
      <c r="AFM1024" s="11"/>
      <c r="AFN1024" s="11"/>
      <c r="AFO1024" s="11"/>
      <c r="AFP1024" s="11"/>
      <c r="AFQ1024" s="11"/>
      <c r="AFR1024" s="11"/>
      <c r="AFS1024" s="11"/>
      <c r="AFT1024" s="11"/>
      <c r="AFU1024" s="11"/>
      <c r="AFV1024" s="11"/>
      <c r="AFW1024" s="11"/>
      <c r="AFX1024" s="11"/>
      <c r="AFY1024" s="11"/>
      <c r="AFZ1024" s="11"/>
      <c r="AGA1024" s="11"/>
      <c r="AGB1024" s="11"/>
      <c r="AGC1024" s="11"/>
      <c r="AGD1024" s="11"/>
      <c r="AGE1024" s="11"/>
      <c r="AGF1024" s="11"/>
      <c r="AGG1024" s="11"/>
      <c r="AGH1024" s="11"/>
      <c r="AGI1024" s="11"/>
      <c r="AGJ1024" s="11"/>
      <c r="AGK1024" s="11"/>
      <c r="AGL1024" s="11"/>
      <c r="AGM1024" s="11"/>
      <c r="AGN1024" s="11"/>
      <c r="AGO1024" s="11"/>
      <c r="AGP1024" s="11"/>
      <c r="AGQ1024" s="11"/>
      <c r="AGR1024" s="11"/>
      <c r="AGS1024" s="11"/>
      <c r="AGT1024" s="11"/>
      <c r="AGU1024" s="11"/>
      <c r="AGV1024" s="11"/>
      <c r="AGW1024" s="11"/>
      <c r="AGX1024" s="11"/>
      <c r="AGY1024" s="11"/>
      <c r="AGZ1024" s="11"/>
      <c r="AHA1024" s="11"/>
      <c r="AHB1024" s="11"/>
      <c r="AHC1024" s="11"/>
      <c r="AHD1024" s="11"/>
      <c r="AHE1024" s="11"/>
      <c r="AHF1024" s="11"/>
      <c r="AHG1024" s="11"/>
      <c r="AHH1024" s="11"/>
      <c r="AHI1024" s="11"/>
      <c r="AHJ1024" s="11"/>
      <c r="AHK1024" s="11"/>
      <c r="AHL1024" s="11"/>
      <c r="AHM1024" s="11"/>
      <c r="AHN1024" s="11"/>
      <c r="AHO1024" s="11"/>
      <c r="AHP1024" s="11"/>
      <c r="AHQ1024" s="11"/>
      <c r="AHR1024" s="11"/>
      <c r="AHS1024" s="11"/>
      <c r="AHT1024" s="11"/>
      <c r="AHU1024" s="11"/>
      <c r="AHV1024" s="11"/>
      <c r="AHW1024" s="11"/>
      <c r="AHX1024" s="11"/>
      <c r="AHY1024" s="11"/>
      <c r="AHZ1024" s="11"/>
      <c r="AIA1024" s="11"/>
      <c r="AIB1024" s="11"/>
      <c r="AIC1024" s="11"/>
      <c r="AID1024" s="11"/>
      <c r="AIE1024" s="11"/>
      <c r="AIF1024" s="11"/>
      <c r="AIG1024" s="11"/>
      <c r="AIH1024" s="11"/>
      <c r="AII1024" s="11"/>
      <c r="AIJ1024" s="11"/>
      <c r="AIK1024" s="11"/>
      <c r="AIL1024" s="11"/>
      <c r="AIM1024" s="11"/>
      <c r="AIN1024" s="11"/>
      <c r="AIO1024" s="11"/>
      <c r="AIP1024" s="11"/>
      <c r="AIQ1024" s="11"/>
      <c r="AIR1024" s="11"/>
      <c r="AIS1024" s="11"/>
      <c r="AIT1024" s="11"/>
      <c r="AIU1024" s="11"/>
      <c r="AIV1024" s="11"/>
      <c r="AIW1024" s="11"/>
      <c r="AIX1024" s="11"/>
      <c r="AIY1024" s="11"/>
      <c r="AIZ1024" s="11"/>
      <c r="AJA1024" s="11"/>
      <c r="AJB1024" s="11"/>
      <c r="AJC1024" s="11"/>
      <c r="AJD1024" s="11"/>
      <c r="AJE1024" s="11"/>
      <c r="AJF1024" s="11"/>
      <c r="AJG1024" s="11"/>
      <c r="AJH1024" s="11"/>
      <c r="AJI1024" s="11"/>
      <c r="AJJ1024" s="11"/>
      <c r="AJK1024" s="11"/>
      <c r="AJL1024" s="11"/>
      <c r="AJM1024" s="11"/>
      <c r="AJN1024" s="11"/>
      <c r="AJO1024" s="11"/>
      <c r="AJP1024" s="11"/>
      <c r="AJQ1024" s="11"/>
      <c r="AJR1024" s="11"/>
      <c r="AJS1024" s="11"/>
      <c r="AJT1024" s="11"/>
      <c r="AJU1024" s="11"/>
      <c r="AJV1024" s="11"/>
      <c r="AJW1024" s="11"/>
      <c r="AJX1024" s="11"/>
      <c r="AJY1024" s="11"/>
      <c r="AJZ1024" s="11"/>
      <c r="AKA1024" s="11"/>
      <c r="AKB1024" s="11"/>
      <c r="AKC1024" s="11"/>
      <c r="AKD1024" s="11"/>
      <c r="AKE1024" s="11"/>
      <c r="AKF1024" s="11"/>
      <c r="AKG1024" s="11"/>
      <c r="AKH1024" s="11"/>
      <c r="AKI1024" s="11"/>
      <c r="AKJ1024" s="11"/>
      <c r="AKK1024" s="11"/>
      <c r="AKL1024" s="11"/>
      <c r="AKM1024" s="11"/>
      <c r="AKN1024" s="11"/>
      <c r="AKO1024" s="11"/>
      <c r="AKP1024" s="11"/>
      <c r="AKQ1024" s="11"/>
      <c r="AKR1024" s="11"/>
      <c r="AKS1024" s="11"/>
      <c r="AKT1024" s="11"/>
      <c r="AKU1024" s="11"/>
      <c r="AKV1024" s="11"/>
      <c r="AKW1024" s="11"/>
      <c r="AKX1024" s="11"/>
      <c r="AKY1024" s="11"/>
      <c r="AKZ1024" s="11"/>
      <c r="ALA1024" s="11"/>
      <c r="ALB1024" s="11"/>
      <c r="ALC1024" s="11"/>
      <c r="ALD1024" s="11"/>
      <c r="ALE1024" s="11"/>
      <c r="ALF1024" s="11"/>
      <c r="ALG1024" s="11"/>
      <c r="ALH1024" s="11"/>
      <c r="ALI1024" s="11"/>
      <c r="ALJ1024" s="11"/>
      <c r="ALK1024" s="11"/>
      <c r="ALL1024" s="11"/>
      <c r="ALM1024" s="11"/>
      <c r="ALN1024" s="11"/>
      <c r="ALO1024" s="11"/>
      <c r="ALP1024" s="11"/>
      <c r="ALQ1024" s="11"/>
      <c r="ALR1024" s="11"/>
      <c r="ALS1024" s="11"/>
      <c r="ALT1024" s="11"/>
      <c r="ALU1024" s="11"/>
      <c r="ALV1024" s="11"/>
      <c r="ALW1024" s="11"/>
      <c r="ALX1024" s="11"/>
      <c r="ALY1024" s="11"/>
      <c r="ALZ1024" s="11"/>
      <c r="AMA1024" s="11"/>
      <c r="AMB1024" s="11"/>
      <c r="AMC1024" s="11"/>
      <c r="AMD1024" s="11"/>
      <c r="AME1024" s="11"/>
      <c r="AMF1024" s="11"/>
      <c r="AMG1024" s="11"/>
      <c r="AMH1024" s="11"/>
      <c r="AMI1024" s="11"/>
      <c r="AMJ1024" s="11"/>
    </row>
    <row r="1025" spans="1:1024" s="9" customFormat="1" ht="56.25" x14ac:dyDescent="0.3">
      <c r="A1025" s="18">
        <v>61</v>
      </c>
      <c r="B1025" s="19"/>
      <c r="C1025" s="74"/>
      <c r="D1025" s="19"/>
      <c r="E1025" s="19"/>
      <c r="F1025" s="24"/>
      <c r="G1025" s="19"/>
      <c r="H1025" s="19"/>
      <c r="I1025" s="25">
        <v>716.7</v>
      </c>
      <c r="J1025" s="25"/>
      <c r="K1025" s="61" t="s">
        <v>41</v>
      </c>
      <c r="L1025" s="34">
        <f t="shared" si="168"/>
        <v>39690.846000000005</v>
      </c>
      <c r="M1025" s="34">
        <f t="shared" si="170"/>
        <v>2895.4680000000003</v>
      </c>
      <c r="N1025" s="34">
        <f t="shared" si="171"/>
        <v>42586.314000000006</v>
      </c>
      <c r="O1025" s="201"/>
      <c r="P1025" s="34">
        <v>55.38</v>
      </c>
      <c r="Q1025" s="23">
        <v>4.04</v>
      </c>
      <c r="R1025" s="24" t="s">
        <v>279</v>
      </c>
      <c r="S1025" s="24" t="s">
        <v>655</v>
      </c>
      <c r="T1025" s="8" t="s">
        <v>735</v>
      </c>
      <c r="U1025" s="7"/>
      <c r="V1025" s="8"/>
      <c r="W1025" s="7"/>
      <c r="X1025" s="7"/>
      <c r="Z1025" s="7"/>
      <c r="AA1025" s="7"/>
      <c r="AB1025" s="7"/>
      <c r="AC1025" s="10"/>
      <c r="DX1025" s="11"/>
      <c r="DY1025" s="11"/>
      <c r="DZ1025" s="11"/>
      <c r="EA1025" s="11"/>
      <c r="EB1025" s="11"/>
      <c r="EC1025" s="11"/>
      <c r="ED1025" s="11"/>
      <c r="EE1025" s="11"/>
      <c r="EF1025" s="11"/>
      <c r="EG1025" s="11"/>
      <c r="EH1025" s="11"/>
      <c r="EI1025" s="11"/>
      <c r="EJ1025" s="11"/>
      <c r="EK1025" s="11"/>
      <c r="EL1025" s="11"/>
      <c r="EM1025" s="11"/>
      <c r="EN1025" s="11"/>
      <c r="EO1025" s="11"/>
      <c r="EP1025" s="11"/>
      <c r="EQ1025" s="11"/>
      <c r="ER1025" s="11"/>
      <c r="ES1025" s="11"/>
      <c r="ET1025" s="11"/>
      <c r="EU1025" s="11"/>
      <c r="EV1025" s="11"/>
      <c r="EW1025" s="11"/>
      <c r="EX1025" s="11"/>
      <c r="EY1025" s="11"/>
      <c r="EZ1025" s="11"/>
      <c r="FA1025" s="11"/>
      <c r="FB1025" s="11"/>
      <c r="FC1025" s="11"/>
      <c r="FD1025" s="11"/>
      <c r="FE1025" s="11"/>
      <c r="FF1025" s="11"/>
      <c r="FG1025" s="11"/>
      <c r="FH1025" s="11"/>
      <c r="FI1025" s="11"/>
      <c r="FJ1025" s="11"/>
      <c r="FK1025" s="11"/>
      <c r="FL1025" s="11"/>
      <c r="FM1025" s="11"/>
      <c r="FN1025" s="11"/>
      <c r="FO1025" s="11"/>
      <c r="FP1025" s="11"/>
      <c r="FQ1025" s="11"/>
      <c r="FR1025" s="11"/>
      <c r="FS1025" s="11"/>
      <c r="FT1025" s="11"/>
      <c r="FU1025" s="11"/>
      <c r="FV1025" s="11"/>
      <c r="FW1025" s="11"/>
      <c r="FX1025" s="11"/>
      <c r="FY1025" s="11"/>
      <c r="FZ1025" s="11"/>
      <c r="GA1025" s="11"/>
      <c r="GB1025" s="11"/>
      <c r="GC1025" s="11"/>
      <c r="GD1025" s="11"/>
      <c r="GE1025" s="11"/>
      <c r="GF1025" s="11"/>
      <c r="GG1025" s="11"/>
      <c r="GH1025" s="11"/>
      <c r="GI1025" s="11"/>
      <c r="GJ1025" s="11"/>
      <c r="GK1025" s="11"/>
      <c r="GL1025" s="11"/>
      <c r="GM1025" s="11"/>
      <c r="GN1025" s="11"/>
      <c r="GO1025" s="11"/>
      <c r="GP1025" s="11"/>
      <c r="GQ1025" s="11"/>
      <c r="GR1025" s="11"/>
      <c r="GS1025" s="11"/>
      <c r="GT1025" s="11"/>
      <c r="GU1025" s="11"/>
      <c r="GV1025" s="11"/>
      <c r="GW1025" s="11"/>
      <c r="GX1025" s="11"/>
      <c r="GY1025" s="11"/>
      <c r="GZ1025" s="11"/>
      <c r="HA1025" s="11"/>
      <c r="HB1025" s="11"/>
      <c r="HC1025" s="11"/>
      <c r="HD1025" s="11"/>
      <c r="HE1025" s="11"/>
      <c r="HF1025" s="11"/>
      <c r="HG1025" s="11"/>
      <c r="HH1025" s="11"/>
      <c r="HI1025" s="11"/>
      <c r="HJ1025" s="11"/>
      <c r="HK1025" s="11"/>
      <c r="HL1025" s="11"/>
      <c r="HM1025" s="11"/>
      <c r="HN1025" s="11"/>
      <c r="HO1025" s="11"/>
      <c r="HP1025" s="11"/>
      <c r="HQ1025" s="11"/>
      <c r="HR1025" s="11"/>
      <c r="HS1025" s="11"/>
      <c r="HT1025" s="11"/>
      <c r="HU1025" s="11"/>
      <c r="HV1025" s="11"/>
      <c r="HW1025" s="11"/>
      <c r="HX1025" s="11"/>
      <c r="HY1025" s="11"/>
      <c r="HZ1025" s="11"/>
      <c r="IA1025" s="11"/>
      <c r="IB1025" s="11"/>
      <c r="IC1025" s="11"/>
      <c r="ID1025" s="11"/>
      <c r="IE1025" s="11"/>
      <c r="IF1025" s="11"/>
      <c r="IG1025" s="11"/>
      <c r="IH1025" s="11"/>
      <c r="II1025" s="11"/>
      <c r="IJ1025" s="11"/>
      <c r="IK1025" s="11"/>
      <c r="IL1025" s="11"/>
      <c r="IM1025" s="11"/>
      <c r="IN1025" s="11"/>
      <c r="IO1025" s="11"/>
      <c r="IP1025" s="11"/>
      <c r="IQ1025" s="11"/>
      <c r="IR1025" s="11"/>
      <c r="IS1025" s="11"/>
      <c r="IT1025" s="11"/>
      <c r="IU1025" s="11"/>
      <c r="IV1025" s="11"/>
      <c r="IW1025" s="11"/>
      <c r="IX1025" s="11"/>
      <c r="IY1025" s="11"/>
      <c r="IZ1025" s="11"/>
      <c r="JA1025" s="11"/>
      <c r="JB1025" s="11"/>
      <c r="JC1025" s="11"/>
      <c r="JD1025" s="11"/>
      <c r="JE1025" s="11"/>
      <c r="JF1025" s="11"/>
      <c r="JG1025" s="11"/>
      <c r="JH1025" s="11"/>
      <c r="JI1025" s="11"/>
      <c r="JJ1025" s="11"/>
      <c r="JK1025" s="11"/>
      <c r="JL1025" s="11"/>
      <c r="JM1025" s="11"/>
      <c r="JN1025" s="11"/>
      <c r="JO1025" s="11"/>
      <c r="JP1025" s="11"/>
      <c r="JQ1025" s="11"/>
      <c r="JR1025" s="11"/>
      <c r="JS1025" s="11"/>
      <c r="JT1025" s="11"/>
      <c r="JU1025" s="11"/>
      <c r="JV1025" s="11"/>
      <c r="JW1025" s="11"/>
      <c r="JX1025" s="11"/>
      <c r="JY1025" s="11"/>
      <c r="JZ1025" s="11"/>
      <c r="KA1025" s="11"/>
      <c r="KB1025" s="11"/>
      <c r="KC1025" s="11"/>
      <c r="KD1025" s="11"/>
      <c r="KE1025" s="11"/>
      <c r="KF1025" s="11"/>
      <c r="KG1025" s="11"/>
      <c r="KH1025" s="11"/>
      <c r="KI1025" s="11"/>
      <c r="KJ1025" s="11"/>
      <c r="KK1025" s="11"/>
      <c r="KL1025" s="11"/>
      <c r="KM1025" s="11"/>
      <c r="KN1025" s="11"/>
      <c r="KO1025" s="11"/>
      <c r="KP1025" s="11"/>
      <c r="KQ1025" s="11"/>
      <c r="KR1025" s="11"/>
      <c r="KS1025" s="11"/>
      <c r="KT1025" s="11"/>
      <c r="KU1025" s="11"/>
      <c r="KV1025" s="11"/>
      <c r="KW1025" s="11"/>
      <c r="KX1025" s="11"/>
      <c r="KY1025" s="11"/>
      <c r="KZ1025" s="11"/>
      <c r="LA1025" s="11"/>
      <c r="LB1025" s="11"/>
      <c r="LC1025" s="11"/>
      <c r="LD1025" s="11"/>
      <c r="LE1025" s="11"/>
      <c r="LF1025" s="11"/>
      <c r="LG1025" s="11"/>
      <c r="LH1025" s="11"/>
      <c r="LI1025" s="11"/>
      <c r="LJ1025" s="11"/>
      <c r="LK1025" s="11"/>
      <c r="LL1025" s="11"/>
      <c r="LM1025" s="11"/>
      <c r="LN1025" s="11"/>
      <c r="LO1025" s="11"/>
      <c r="LP1025" s="11"/>
      <c r="LQ1025" s="11"/>
      <c r="LR1025" s="11"/>
      <c r="LS1025" s="11"/>
      <c r="LT1025" s="11"/>
      <c r="LU1025" s="11"/>
      <c r="LV1025" s="11"/>
      <c r="LW1025" s="11"/>
      <c r="LX1025" s="11"/>
      <c r="LY1025" s="11"/>
      <c r="LZ1025" s="11"/>
      <c r="MA1025" s="11"/>
      <c r="MB1025" s="11"/>
      <c r="MC1025" s="11"/>
      <c r="MD1025" s="11"/>
      <c r="ME1025" s="11"/>
      <c r="MF1025" s="11"/>
      <c r="MG1025" s="11"/>
      <c r="MH1025" s="11"/>
      <c r="MI1025" s="11"/>
      <c r="MJ1025" s="11"/>
      <c r="MK1025" s="11"/>
      <c r="ML1025" s="11"/>
      <c r="MM1025" s="11"/>
      <c r="MN1025" s="11"/>
      <c r="MO1025" s="11"/>
      <c r="MP1025" s="11"/>
      <c r="MQ1025" s="11"/>
      <c r="MR1025" s="11"/>
      <c r="MS1025" s="11"/>
      <c r="MT1025" s="11"/>
      <c r="MU1025" s="11"/>
      <c r="MV1025" s="11"/>
      <c r="MW1025" s="11"/>
      <c r="MX1025" s="11"/>
      <c r="MY1025" s="11"/>
      <c r="MZ1025" s="11"/>
      <c r="NA1025" s="11"/>
      <c r="NB1025" s="11"/>
      <c r="NC1025" s="11"/>
      <c r="ND1025" s="11"/>
      <c r="NE1025" s="11"/>
      <c r="NF1025" s="11"/>
      <c r="NG1025" s="11"/>
      <c r="NH1025" s="11"/>
      <c r="NI1025" s="11"/>
      <c r="NJ1025" s="11"/>
      <c r="NK1025" s="11"/>
      <c r="NL1025" s="11"/>
      <c r="NM1025" s="11"/>
      <c r="NN1025" s="11"/>
      <c r="NO1025" s="11"/>
      <c r="NP1025" s="11"/>
      <c r="NQ1025" s="11"/>
      <c r="NR1025" s="11"/>
      <c r="NS1025" s="11"/>
      <c r="NT1025" s="11"/>
      <c r="NU1025" s="11"/>
      <c r="NV1025" s="11"/>
      <c r="NW1025" s="11"/>
      <c r="NX1025" s="11"/>
      <c r="NY1025" s="11"/>
      <c r="NZ1025" s="11"/>
      <c r="OA1025" s="11"/>
      <c r="OB1025" s="11"/>
      <c r="OC1025" s="11"/>
      <c r="OD1025" s="11"/>
      <c r="OE1025" s="11"/>
      <c r="OF1025" s="11"/>
      <c r="OG1025" s="11"/>
      <c r="OH1025" s="11"/>
      <c r="OI1025" s="11"/>
      <c r="OJ1025" s="11"/>
      <c r="OK1025" s="11"/>
      <c r="OL1025" s="11"/>
      <c r="OM1025" s="11"/>
      <c r="ON1025" s="11"/>
      <c r="OO1025" s="11"/>
      <c r="OP1025" s="11"/>
      <c r="OQ1025" s="11"/>
      <c r="OR1025" s="11"/>
      <c r="OS1025" s="11"/>
      <c r="OT1025" s="11"/>
      <c r="OU1025" s="11"/>
      <c r="OV1025" s="11"/>
      <c r="OW1025" s="11"/>
      <c r="OX1025" s="11"/>
      <c r="OY1025" s="11"/>
      <c r="OZ1025" s="11"/>
      <c r="PA1025" s="11"/>
      <c r="PB1025" s="11"/>
      <c r="PC1025" s="11"/>
      <c r="PD1025" s="11"/>
      <c r="PE1025" s="11"/>
      <c r="PF1025" s="11"/>
      <c r="PG1025" s="11"/>
      <c r="PH1025" s="11"/>
      <c r="PI1025" s="11"/>
      <c r="PJ1025" s="11"/>
      <c r="PK1025" s="11"/>
      <c r="PL1025" s="11"/>
      <c r="PM1025" s="11"/>
      <c r="PN1025" s="11"/>
      <c r="PO1025" s="11"/>
      <c r="PP1025" s="11"/>
      <c r="PQ1025" s="11"/>
      <c r="PR1025" s="11"/>
      <c r="PS1025" s="11"/>
      <c r="PT1025" s="11"/>
      <c r="PU1025" s="11"/>
      <c r="PV1025" s="11"/>
      <c r="PW1025" s="11"/>
      <c r="PX1025" s="11"/>
      <c r="PY1025" s="11"/>
      <c r="PZ1025" s="11"/>
      <c r="QA1025" s="11"/>
      <c r="QB1025" s="11"/>
      <c r="QC1025" s="11"/>
      <c r="QD1025" s="11"/>
      <c r="QE1025" s="11"/>
      <c r="QF1025" s="11"/>
      <c r="QG1025" s="11"/>
      <c r="QH1025" s="11"/>
      <c r="QI1025" s="11"/>
      <c r="QJ1025" s="11"/>
      <c r="QK1025" s="11"/>
      <c r="QL1025" s="11"/>
      <c r="QM1025" s="11"/>
      <c r="QN1025" s="11"/>
      <c r="QO1025" s="11"/>
      <c r="QP1025" s="11"/>
      <c r="QQ1025" s="11"/>
      <c r="QR1025" s="11"/>
      <c r="QS1025" s="11"/>
      <c r="QT1025" s="11"/>
      <c r="QU1025" s="11"/>
      <c r="QV1025" s="11"/>
      <c r="QW1025" s="11"/>
      <c r="QX1025" s="11"/>
      <c r="QY1025" s="11"/>
      <c r="QZ1025" s="11"/>
      <c r="RA1025" s="11"/>
      <c r="RB1025" s="11"/>
      <c r="RC1025" s="11"/>
      <c r="RD1025" s="11"/>
      <c r="RE1025" s="11"/>
      <c r="RF1025" s="11"/>
      <c r="RG1025" s="11"/>
      <c r="RH1025" s="11"/>
      <c r="RI1025" s="11"/>
      <c r="RJ1025" s="11"/>
      <c r="RK1025" s="11"/>
      <c r="RL1025" s="11"/>
      <c r="RM1025" s="11"/>
      <c r="RN1025" s="11"/>
      <c r="RO1025" s="11"/>
      <c r="RP1025" s="11"/>
      <c r="RQ1025" s="11"/>
      <c r="RR1025" s="11"/>
      <c r="RS1025" s="11"/>
      <c r="RT1025" s="11"/>
      <c r="RU1025" s="11"/>
      <c r="RV1025" s="11"/>
      <c r="RW1025" s="11"/>
      <c r="RX1025" s="11"/>
      <c r="RY1025" s="11"/>
      <c r="RZ1025" s="11"/>
      <c r="SA1025" s="11"/>
      <c r="SB1025" s="11"/>
      <c r="SC1025" s="11"/>
      <c r="SD1025" s="11"/>
      <c r="SE1025" s="11"/>
      <c r="SF1025" s="11"/>
      <c r="SG1025" s="11"/>
      <c r="SH1025" s="11"/>
      <c r="SI1025" s="11"/>
      <c r="SJ1025" s="11"/>
      <c r="SK1025" s="11"/>
      <c r="SL1025" s="11"/>
      <c r="SM1025" s="11"/>
      <c r="SN1025" s="11"/>
      <c r="SO1025" s="11"/>
      <c r="SP1025" s="11"/>
      <c r="SQ1025" s="11"/>
      <c r="SR1025" s="11"/>
      <c r="SS1025" s="11"/>
      <c r="ST1025" s="11"/>
      <c r="SU1025" s="11"/>
      <c r="SV1025" s="11"/>
      <c r="SW1025" s="11"/>
      <c r="SX1025" s="11"/>
      <c r="SY1025" s="11"/>
      <c r="SZ1025" s="11"/>
      <c r="TA1025" s="11"/>
      <c r="TB1025" s="11"/>
      <c r="TC1025" s="11"/>
      <c r="TD1025" s="11"/>
      <c r="TE1025" s="11"/>
      <c r="TF1025" s="11"/>
      <c r="TG1025" s="11"/>
      <c r="TH1025" s="11"/>
      <c r="TI1025" s="11"/>
      <c r="TJ1025" s="11"/>
      <c r="TK1025" s="11"/>
      <c r="TL1025" s="11"/>
      <c r="TM1025" s="11"/>
      <c r="TN1025" s="11"/>
      <c r="TO1025" s="11"/>
      <c r="TP1025" s="11"/>
      <c r="TQ1025" s="11"/>
      <c r="TR1025" s="11"/>
      <c r="TS1025" s="11"/>
      <c r="TT1025" s="11"/>
      <c r="TU1025" s="11"/>
      <c r="TV1025" s="11"/>
      <c r="TW1025" s="11"/>
      <c r="TX1025" s="11"/>
      <c r="TY1025" s="11"/>
      <c r="TZ1025" s="11"/>
      <c r="UA1025" s="11"/>
      <c r="UB1025" s="11"/>
      <c r="UC1025" s="11"/>
      <c r="UD1025" s="11"/>
      <c r="UE1025" s="11"/>
      <c r="UF1025" s="11"/>
      <c r="UG1025" s="11"/>
      <c r="UH1025" s="11"/>
      <c r="UI1025" s="11"/>
      <c r="UJ1025" s="11"/>
      <c r="UK1025" s="11"/>
      <c r="UL1025" s="11"/>
      <c r="UM1025" s="11"/>
      <c r="UN1025" s="11"/>
      <c r="UO1025" s="11"/>
      <c r="UP1025" s="11"/>
      <c r="UQ1025" s="11"/>
      <c r="UR1025" s="11"/>
      <c r="US1025" s="11"/>
      <c r="UT1025" s="11"/>
      <c r="UU1025" s="11"/>
      <c r="UV1025" s="11"/>
      <c r="UW1025" s="11"/>
      <c r="UX1025" s="11"/>
      <c r="UY1025" s="11"/>
      <c r="UZ1025" s="11"/>
      <c r="VA1025" s="11"/>
      <c r="VB1025" s="11"/>
      <c r="VC1025" s="11"/>
      <c r="VD1025" s="11"/>
      <c r="VE1025" s="11"/>
      <c r="VF1025" s="11"/>
      <c r="VG1025" s="11"/>
      <c r="VH1025" s="11"/>
      <c r="VI1025" s="11"/>
      <c r="VJ1025" s="11"/>
      <c r="VK1025" s="11"/>
      <c r="VL1025" s="11"/>
      <c r="VM1025" s="11"/>
      <c r="VN1025" s="11"/>
      <c r="VO1025" s="11"/>
      <c r="VP1025" s="11"/>
      <c r="VQ1025" s="11"/>
      <c r="VR1025" s="11"/>
      <c r="VS1025" s="11"/>
      <c r="VT1025" s="11"/>
      <c r="VU1025" s="11"/>
      <c r="VV1025" s="11"/>
      <c r="VW1025" s="11"/>
      <c r="VX1025" s="11"/>
      <c r="VY1025" s="11"/>
      <c r="VZ1025" s="11"/>
      <c r="WA1025" s="11"/>
      <c r="WB1025" s="11"/>
      <c r="WC1025" s="11"/>
      <c r="WD1025" s="11"/>
      <c r="WE1025" s="11"/>
      <c r="WF1025" s="11"/>
      <c r="WG1025" s="11"/>
      <c r="WH1025" s="11"/>
      <c r="WI1025" s="11"/>
      <c r="WJ1025" s="11"/>
      <c r="WK1025" s="11"/>
      <c r="WL1025" s="11"/>
      <c r="WM1025" s="11"/>
      <c r="WN1025" s="11"/>
      <c r="WO1025" s="11"/>
      <c r="WP1025" s="11"/>
      <c r="WQ1025" s="11"/>
      <c r="WR1025" s="11"/>
      <c r="WS1025" s="11"/>
      <c r="WT1025" s="11"/>
      <c r="WU1025" s="11"/>
      <c r="WV1025" s="11"/>
      <c r="WW1025" s="11"/>
      <c r="WX1025" s="11"/>
      <c r="WY1025" s="11"/>
      <c r="WZ1025" s="11"/>
      <c r="XA1025" s="11"/>
      <c r="XB1025" s="11"/>
      <c r="XC1025" s="11"/>
      <c r="XD1025" s="11"/>
      <c r="XE1025" s="11"/>
      <c r="XF1025" s="11"/>
      <c r="XG1025" s="11"/>
      <c r="XH1025" s="11"/>
      <c r="XI1025" s="11"/>
      <c r="XJ1025" s="11"/>
      <c r="XK1025" s="11"/>
      <c r="XL1025" s="11"/>
      <c r="XM1025" s="11"/>
      <c r="XN1025" s="11"/>
      <c r="XO1025" s="11"/>
      <c r="XP1025" s="11"/>
      <c r="XQ1025" s="11"/>
      <c r="XR1025" s="11"/>
      <c r="XS1025" s="11"/>
      <c r="XT1025" s="11"/>
      <c r="XU1025" s="11"/>
      <c r="XV1025" s="11"/>
      <c r="XW1025" s="11"/>
      <c r="XX1025" s="11"/>
      <c r="XY1025" s="11"/>
      <c r="XZ1025" s="11"/>
      <c r="YA1025" s="11"/>
      <c r="YB1025" s="11"/>
      <c r="YC1025" s="11"/>
      <c r="YD1025" s="11"/>
      <c r="YE1025" s="11"/>
      <c r="YF1025" s="11"/>
      <c r="YG1025" s="11"/>
      <c r="YH1025" s="11"/>
      <c r="YI1025" s="11"/>
      <c r="YJ1025" s="11"/>
      <c r="YK1025" s="11"/>
      <c r="YL1025" s="11"/>
      <c r="YM1025" s="11"/>
      <c r="YN1025" s="11"/>
      <c r="YO1025" s="11"/>
      <c r="YP1025" s="11"/>
      <c r="YQ1025" s="11"/>
      <c r="YR1025" s="11"/>
      <c r="YS1025" s="11"/>
      <c r="YT1025" s="11"/>
      <c r="YU1025" s="11"/>
      <c r="YV1025" s="11"/>
      <c r="YW1025" s="11"/>
      <c r="YX1025" s="11"/>
      <c r="YY1025" s="11"/>
      <c r="YZ1025" s="11"/>
      <c r="ZA1025" s="11"/>
      <c r="ZB1025" s="11"/>
      <c r="ZC1025" s="11"/>
      <c r="ZD1025" s="11"/>
      <c r="ZE1025" s="11"/>
      <c r="ZF1025" s="11"/>
      <c r="ZG1025" s="11"/>
      <c r="ZH1025" s="11"/>
      <c r="ZI1025" s="11"/>
      <c r="ZJ1025" s="11"/>
      <c r="ZK1025" s="11"/>
      <c r="ZL1025" s="11"/>
      <c r="ZM1025" s="11"/>
      <c r="ZN1025" s="11"/>
      <c r="ZO1025" s="11"/>
      <c r="ZP1025" s="11"/>
      <c r="ZQ1025" s="11"/>
      <c r="ZR1025" s="11"/>
      <c r="ZS1025" s="11"/>
      <c r="ZT1025" s="11"/>
      <c r="ZU1025" s="11"/>
      <c r="ZV1025" s="11"/>
      <c r="ZW1025" s="11"/>
      <c r="ZX1025" s="11"/>
      <c r="ZY1025" s="11"/>
      <c r="ZZ1025" s="11"/>
      <c r="AAA1025" s="11"/>
      <c r="AAB1025" s="11"/>
      <c r="AAC1025" s="11"/>
      <c r="AAD1025" s="11"/>
      <c r="AAE1025" s="11"/>
      <c r="AAF1025" s="11"/>
      <c r="AAG1025" s="11"/>
      <c r="AAH1025" s="11"/>
      <c r="AAI1025" s="11"/>
      <c r="AAJ1025" s="11"/>
      <c r="AAK1025" s="11"/>
      <c r="AAL1025" s="11"/>
      <c r="AAM1025" s="11"/>
      <c r="AAN1025" s="11"/>
      <c r="AAO1025" s="11"/>
      <c r="AAP1025" s="11"/>
      <c r="AAQ1025" s="11"/>
      <c r="AAR1025" s="11"/>
      <c r="AAS1025" s="11"/>
      <c r="AAT1025" s="11"/>
      <c r="AAU1025" s="11"/>
      <c r="AAV1025" s="11"/>
      <c r="AAW1025" s="11"/>
      <c r="AAX1025" s="11"/>
      <c r="AAY1025" s="11"/>
      <c r="AAZ1025" s="11"/>
      <c r="ABA1025" s="11"/>
      <c r="ABB1025" s="11"/>
      <c r="ABC1025" s="11"/>
      <c r="ABD1025" s="11"/>
      <c r="ABE1025" s="11"/>
      <c r="ABF1025" s="11"/>
      <c r="ABG1025" s="11"/>
      <c r="ABH1025" s="11"/>
      <c r="ABI1025" s="11"/>
      <c r="ABJ1025" s="11"/>
      <c r="ABK1025" s="11"/>
      <c r="ABL1025" s="11"/>
      <c r="ABM1025" s="11"/>
      <c r="ABN1025" s="11"/>
      <c r="ABO1025" s="11"/>
      <c r="ABP1025" s="11"/>
      <c r="ABQ1025" s="11"/>
      <c r="ABR1025" s="11"/>
      <c r="ABS1025" s="11"/>
      <c r="ABT1025" s="11"/>
      <c r="ABU1025" s="11"/>
      <c r="ABV1025" s="11"/>
      <c r="ABW1025" s="11"/>
      <c r="ABX1025" s="11"/>
      <c r="ABY1025" s="11"/>
      <c r="ABZ1025" s="11"/>
      <c r="ACA1025" s="11"/>
      <c r="ACB1025" s="11"/>
      <c r="ACC1025" s="11"/>
      <c r="ACD1025" s="11"/>
      <c r="ACE1025" s="11"/>
      <c r="ACF1025" s="11"/>
      <c r="ACG1025" s="11"/>
      <c r="ACH1025" s="11"/>
      <c r="ACI1025" s="11"/>
      <c r="ACJ1025" s="11"/>
      <c r="ACK1025" s="11"/>
      <c r="ACL1025" s="11"/>
      <c r="ACM1025" s="11"/>
      <c r="ACN1025" s="11"/>
      <c r="ACO1025" s="11"/>
      <c r="ACP1025" s="11"/>
      <c r="ACQ1025" s="11"/>
      <c r="ACR1025" s="11"/>
      <c r="ACS1025" s="11"/>
      <c r="ACT1025" s="11"/>
      <c r="ACU1025" s="11"/>
      <c r="ACV1025" s="11"/>
      <c r="ACW1025" s="11"/>
      <c r="ACX1025" s="11"/>
      <c r="ACY1025" s="11"/>
      <c r="ACZ1025" s="11"/>
      <c r="ADA1025" s="11"/>
      <c r="ADB1025" s="11"/>
      <c r="ADC1025" s="11"/>
      <c r="ADD1025" s="11"/>
      <c r="ADE1025" s="11"/>
      <c r="ADF1025" s="11"/>
      <c r="ADG1025" s="11"/>
      <c r="ADH1025" s="11"/>
      <c r="ADI1025" s="11"/>
      <c r="ADJ1025" s="11"/>
      <c r="ADK1025" s="11"/>
      <c r="ADL1025" s="11"/>
      <c r="ADM1025" s="11"/>
      <c r="ADN1025" s="11"/>
      <c r="ADO1025" s="11"/>
      <c r="ADP1025" s="11"/>
      <c r="ADQ1025" s="11"/>
      <c r="ADR1025" s="11"/>
      <c r="ADS1025" s="11"/>
      <c r="ADT1025" s="11"/>
      <c r="ADU1025" s="11"/>
      <c r="ADV1025" s="11"/>
      <c r="ADW1025" s="11"/>
      <c r="ADX1025" s="11"/>
      <c r="ADY1025" s="11"/>
      <c r="ADZ1025" s="11"/>
      <c r="AEA1025" s="11"/>
      <c r="AEB1025" s="11"/>
      <c r="AEC1025" s="11"/>
      <c r="AED1025" s="11"/>
      <c r="AEE1025" s="11"/>
      <c r="AEF1025" s="11"/>
      <c r="AEG1025" s="11"/>
      <c r="AEH1025" s="11"/>
      <c r="AEI1025" s="11"/>
      <c r="AEJ1025" s="11"/>
      <c r="AEK1025" s="11"/>
      <c r="AEL1025" s="11"/>
      <c r="AEM1025" s="11"/>
      <c r="AEN1025" s="11"/>
      <c r="AEO1025" s="11"/>
      <c r="AEP1025" s="11"/>
      <c r="AEQ1025" s="11"/>
      <c r="AER1025" s="11"/>
      <c r="AES1025" s="11"/>
      <c r="AET1025" s="11"/>
      <c r="AEU1025" s="11"/>
      <c r="AEV1025" s="11"/>
      <c r="AEW1025" s="11"/>
      <c r="AEX1025" s="11"/>
      <c r="AEY1025" s="11"/>
      <c r="AEZ1025" s="11"/>
      <c r="AFA1025" s="11"/>
      <c r="AFB1025" s="11"/>
      <c r="AFC1025" s="11"/>
      <c r="AFD1025" s="11"/>
      <c r="AFE1025" s="11"/>
      <c r="AFF1025" s="11"/>
      <c r="AFG1025" s="11"/>
      <c r="AFH1025" s="11"/>
      <c r="AFI1025" s="11"/>
      <c r="AFJ1025" s="11"/>
      <c r="AFK1025" s="11"/>
      <c r="AFL1025" s="11"/>
      <c r="AFM1025" s="11"/>
      <c r="AFN1025" s="11"/>
      <c r="AFO1025" s="11"/>
      <c r="AFP1025" s="11"/>
      <c r="AFQ1025" s="11"/>
      <c r="AFR1025" s="11"/>
      <c r="AFS1025" s="11"/>
      <c r="AFT1025" s="11"/>
      <c r="AFU1025" s="11"/>
      <c r="AFV1025" s="11"/>
      <c r="AFW1025" s="11"/>
      <c r="AFX1025" s="11"/>
      <c r="AFY1025" s="11"/>
      <c r="AFZ1025" s="11"/>
      <c r="AGA1025" s="11"/>
      <c r="AGB1025" s="11"/>
      <c r="AGC1025" s="11"/>
      <c r="AGD1025" s="11"/>
      <c r="AGE1025" s="11"/>
      <c r="AGF1025" s="11"/>
      <c r="AGG1025" s="11"/>
      <c r="AGH1025" s="11"/>
      <c r="AGI1025" s="11"/>
      <c r="AGJ1025" s="11"/>
      <c r="AGK1025" s="11"/>
      <c r="AGL1025" s="11"/>
      <c r="AGM1025" s="11"/>
      <c r="AGN1025" s="11"/>
      <c r="AGO1025" s="11"/>
      <c r="AGP1025" s="11"/>
      <c r="AGQ1025" s="11"/>
      <c r="AGR1025" s="11"/>
      <c r="AGS1025" s="11"/>
      <c r="AGT1025" s="11"/>
      <c r="AGU1025" s="11"/>
      <c r="AGV1025" s="11"/>
      <c r="AGW1025" s="11"/>
      <c r="AGX1025" s="11"/>
      <c r="AGY1025" s="11"/>
      <c r="AGZ1025" s="11"/>
      <c r="AHA1025" s="11"/>
      <c r="AHB1025" s="11"/>
      <c r="AHC1025" s="11"/>
      <c r="AHD1025" s="11"/>
      <c r="AHE1025" s="11"/>
      <c r="AHF1025" s="11"/>
      <c r="AHG1025" s="11"/>
      <c r="AHH1025" s="11"/>
      <c r="AHI1025" s="11"/>
      <c r="AHJ1025" s="11"/>
      <c r="AHK1025" s="11"/>
      <c r="AHL1025" s="11"/>
      <c r="AHM1025" s="11"/>
      <c r="AHN1025" s="11"/>
      <c r="AHO1025" s="11"/>
      <c r="AHP1025" s="11"/>
      <c r="AHQ1025" s="11"/>
      <c r="AHR1025" s="11"/>
      <c r="AHS1025" s="11"/>
      <c r="AHT1025" s="11"/>
      <c r="AHU1025" s="11"/>
      <c r="AHV1025" s="11"/>
      <c r="AHW1025" s="11"/>
      <c r="AHX1025" s="11"/>
      <c r="AHY1025" s="11"/>
      <c r="AHZ1025" s="11"/>
      <c r="AIA1025" s="11"/>
      <c r="AIB1025" s="11"/>
      <c r="AIC1025" s="11"/>
      <c r="AID1025" s="11"/>
      <c r="AIE1025" s="11"/>
      <c r="AIF1025" s="11"/>
      <c r="AIG1025" s="11"/>
      <c r="AIH1025" s="11"/>
      <c r="AII1025" s="11"/>
      <c r="AIJ1025" s="11"/>
      <c r="AIK1025" s="11"/>
      <c r="AIL1025" s="11"/>
      <c r="AIM1025" s="11"/>
      <c r="AIN1025" s="11"/>
      <c r="AIO1025" s="11"/>
      <c r="AIP1025" s="11"/>
      <c r="AIQ1025" s="11"/>
      <c r="AIR1025" s="11"/>
      <c r="AIS1025" s="11"/>
      <c r="AIT1025" s="11"/>
      <c r="AIU1025" s="11"/>
      <c r="AIV1025" s="11"/>
      <c r="AIW1025" s="11"/>
      <c r="AIX1025" s="11"/>
      <c r="AIY1025" s="11"/>
      <c r="AIZ1025" s="11"/>
      <c r="AJA1025" s="11"/>
      <c r="AJB1025" s="11"/>
      <c r="AJC1025" s="11"/>
      <c r="AJD1025" s="11"/>
      <c r="AJE1025" s="11"/>
      <c r="AJF1025" s="11"/>
      <c r="AJG1025" s="11"/>
      <c r="AJH1025" s="11"/>
      <c r="AJI1025" s="11"/>
      <c r="AJJ1025" s="11"/>
      <c r="AJK1025" s="11"/>
      <c r="AJL1025" s="11"/>
      <c r="AJM1025" s="11"/>
      <c r="AJN1025" s="11"/>
      <c r="AJO1025" s="11"/>
      <c r="AJP1025" s="11"/>
      <c r="AJQ1025" s="11"/>
      <c r="AJR1025" s="11"/>
      <c r="AJS1025" s="11"/>
      <c r="AJT1025" s="11"/>
      <c r="AJU1025" s="11"/>
      <c r="AJV1025" s="11"/>
      <c r="AJW1025" s="11"/>
      <c r="AJX1025" s="11"/>
      <c r="AJY1025" s="11"/>
      <c r="AJZ1025" s="11"/>
      <c r="AKA1025" s="11"/>
      <c r="AKB1025" s="11"/>
      <c r="AKC1025" s="11"/>
      <c r="AKD1025" s="11"/>
      <c r="AKE1025" s="11"/>
      <c r="AKF1025" s="11"/>
      <c r="AKG1025" s="11"/>
      <c r="AKH1025" s="11"/>
      <c r="AKI1025" s="11"/>
      <c r="AKJ1025" s="11"/>
      <c r="AKK1025" s="11"/>
      <c r="AKL1025" s="11"/>
      <c r="AKM1025" s="11"/>
      <c r="AKN1025" s="11"/>
      <c r="AKO1025" s="11"/>
      <c r="AKP1025" s="11"/>
      <c r="AKQ1025" s="11"/>
      <c r="AKR1025" s="11"/>
      <c r="AKS1025" s="11"/>
      <c r="AKT1025" s="11"/>
      <c r="AKU1025" s="11"/>
      <c r="AKV1025" s="11"/>
      <c r="AKW1025" s="11"/>
      <c r="AKX1025" s="11"/>
      <c r="AKY1025" s="11"/>
      <c r="AKZ1025" s="11"/>
      <c r="ALA1025" s="11"/>
      <c r="ALB1025" s="11"/>
      <c r="ALC1025" s="11"/>
      <c r="ALD1025" s="11"/>
      <c r="ALE1025" s="11"/>
      <c r="ALF1025" s="11"/>
      <c r="ALG1025" s="11"/>
      <c r="ALH1025" s="11"/>
      <c r="ALI1025" s="11"/>
      <c r="ALJ1025" s="11"/>
      <c r="ALK1025" s="11"/>
      <c r="ALL1025" s="11"/>
      <c r="ALM1025" s="11"/>
      <c r="ALN1025" s="11"/>
      <c r="ALO1025" s="11"/>
      <c r="ALP1025" s="11"/>
      <c r="ALQ1025" s="11"/>
      <c r="ALR1025" s="11"/>
      <c r="ALS1025" s="11"/>
      <c r="ALT1025" s="11"/>
      <c r="ALU1025" s="11"/>
      <c r="ALV1025" s="11"/>
      <c r="ALW1025" s="11"/>
      <c r="ALX1025" s="11"/>
      <c r="ALY1025" s="11"/>
      <c r="ALZ1025" s="11"/>
      <c r="AMA1025" s="11"/>
      <c r="AMB1025" s="11"/>
      <c r="AMC1025" s="11"/>
      <c r="AMD1025" s="11"/>
      <c r="AME1025" s="11"/>
      <c r="AMF1025" s="11"/>
      <c r="AMG1025" s="11"/>
      <c r="AMH1025" s="11"/>
      <c r="AMI1025" s="11"/>
      <c r="AMJ1025" s="11"/>
    </row>
    <row r="1026" spans="1:1024" s="9" customFormat="1" ht="37.5" x14ac:dyDescent="0.3">
      <c r="A1026" s="18">
        <v>62</v>
      </c>
      <c r="B1026" s="19"/>
      <c r="D1026" s="19"/>
      <c r="E1026" s="19"/>
      <c r="F1026" s="24"/>
      <c r="G1026" s="19"/>
      <c r="H1026" s="19"/>
      <c r="I1026" s="25">
        <v>716.7</v>
      </c>
      <c r="J1026" s="25"/>
      <c r="K1026" s="61" t="s">
        <v>50</v>
      </c>
      <c r="L1026" s="34">
        <f t="shared" si="168"/>
        <v>332663.47200000007</v>
      </c>
      <c r="M1026" s="34">
        <f t="shared" si="170"/>
        <v>24281.796000000002</v>
      </c>
      <c r="N1026" s="34">
        <f t="shared" si="171"/>
        <v>356945.26800000004</v>
      </c>
      <c r="O1026" s="201"/>
      <c r="P1026" s="34">
        <v>464.16</v>
      </c>
      <c r="Q1026" s="23">
        <v>33.880000000000003</v>
      </c>
      <c r="R1026" s="24" t="s">
        <v>279</v>
      </c>
      <c r="S1026" s="24" t="s">
        <v>655</v>
      </c>
      <c r="T1026" s="8" t="s">
        <v>735</v>
      </c>
      <c r="U1026" s="7"/>
      <c r="V1026" s="8"/>
      <c r="W1026" s="7"/>
      <c r="X1026" s="7"/>
      <c r="Z1026" s="7"/>
      <c r="AA1026" s="7"/>
      <c r="AB1026" s="7"/>
      <c r="AC1026" s="10"/>
      <c r="DX1026" s="11"/>
      <c r="DY1026" s="11"/>
      <c r="DZ1026" s="11"/>
      <c r="EA1026" s="11"/>
      <c r="EB1026" s="11"/>
      <c r="EC1026" s="11"/>
      <c r="ED1026" s="11"/>
      <c r="EE1026" s="11"/>
      <c r="EF1026" s="11"/>
      <c r="EG1026" s="11"/>
      <c r="EH1026" s="11"/>
      <c r="EI1026" s="11"/>
      <c r="EJ1026" s="11"/>
      <c r="EK1026" s="11"/>
      <c r="EL1026" s="11"/>
      <c r="EM1026" s="11"/>
      <c r="EN1026" s="11"/>
      <c r="EO1026" s="11"/>
      <c r="EP1026" s="11"/>
      <c r="EQ1026" s="11"/>
      <c r="ER1026" s="11"/>
      <c r="ES1026" s="11"/>
      <c r="ET1026" s="11"/>
      <c r="EU1026" s="11"/>
      <c r="EV1026" s="11"/>
      <c r="EW1026" s="11"/>
      <c r="EX1026" s="11"/>
      <c r="EY1026" s="11"/>
      <c r="EZ1026" s="11"/>
      <c r="FA1026" s="11"/>
      <c r="FB1026" s="11"/>
      <c r="FC1026" s="11"/>
      <c r="FD1026" s="11"/>
      <c r="FE1026" s="11"/>
      <c r="FF1026" s="11"/>
      <c r="FG1026" s="11"/>
      <c r="FH1026" s="11"/>
      <c r="FI1026" s="11"/>
      <c r="FJ1026" s="11"/>
      <c r="FK1026" s="11"/>
      <c r="FL1026" s="11"/>
      <c r="FM1026" s="11"/>
      <c r="FN1026" s="11"/>
      <c r="FO1026" s="11"/>
      <c r="FP1026" s="11"/>
      <c r="FQ1026" s="11"/>
      <c r="FR1026" s="11"/>
      <c r="FS1026" s="11"/>
      <c r="FT1026" s="11"/>
      <c r="FU1026" s="11"/>
      <c r="FV1026" s="11"/>
      <c r="FW1026" s="11"/>
      <c r="FX1026" s="11"/>
      <c r="FY1026" s="11"/>
      <c r="FZ1026" s="11"/>
      <c r="GA1026" s="11"/>
      <c r="GB1026" s="11"/>
      <c r="GC1026" s="11"/>
      <c r="GD1026" s="11"/>
      <c r="GE1026" s="11"/>
      <c r="GF1026" s="11"/>
      <c r="GG1026" s="11"/>
      <c r="GH1026" s="11"/>
      <c r="GI1026" s="11"/>
      <c r="GJ1026" s="11"/>
      <c r="GK1026" s="11"/>
      <c r="GL1026" s="11"/>
      <c r="GM1026" s="11"/>
      <c r="GN1026" s="11"/>
      <c r="GO1026" s="11"/>
      <c r="GP1026" s="11"/>
      <c r="GQ1026" s="11"/>
      <c r="GR1026" s="11"/>
      <c r="GS1026" s="11"/>
      <c r="GT1026" s="11"/>
      <c r="GU1026" s="11"/>
      <c r="GV1026" s="11"/>
      <c r="GW1026" s="11"/>
      <c r="GX1026" s="11"/>
      <c r="GY1026" s="11"/>
      <c r="GZ1026" s="11"/>
      <c r="HA1026" s="11"/>
      <c r="HB1026" s="11"/>
      <c r="HC1026" s="11"/>
      <c r="HD1026" s="11"/>
      <c r="HE1026" s="11"/>
      <c r="HF1026" s="11"/>
      <c r="HG1026" s="11"/>
      <c r="HH1026" s="11"/>
      <c r="HI1026" s="11"/>
      <c r="HJ1026" s="11"/>
      <c r="HK1026" s="11"/>
      <c r="HL1026" s="11"/>
      <c r="HM1026" s="11"/>
      <c r="HN1026" s="11"/>
      <c r="HO1026" s="11"/>
      <c r="HP1026" s="11"/>
      <c r="HQ1026" s="11"/>
      <c r="HR1026" s="11"/>
      <c r="HS1026" s="11"/>
      <c r="HT1026" s="11"/>
      <c r="HU1026" s="11"/>
      <c r="HV1026" s="11"/>
      <c r="HW1026" s="11"/>
      <c r="HX1026" s="11"/>
      <c r="HY1026" s="11"/>
      <c r="HZ1026" s="11"/>
      <c r="IA1026" s="11"/>
      <c r="IB1026" s="11"/>
      <c r="IC1026" s="11"/>
      <c r="ID1026" s="11"/>
      <c r="IE1026" s="11"/>
      <c r="IF1026" s="11"/>
      <c r="IG1026" s="11"/>
      <c r="IH1026" s="11"/>
      <c r="II1026" s="11"/>
      <c r="IJ1026" s="11"/>
      <c r="IK1026" s="11"/>
      <c r="IL1026" s="11"/>
      <c r="IM1026" s="11"/>
      <c r="IN1026" s="11"/>
      <c r="IO1026" s="11"/>
      <c r="IP1026" s="11"/>
      <c r="IQ1026" s="11"/>
      <c r="IR1026" s="11"/>
      <c r="IS1026" s="11"/>
      <c r="IT1026" s="11"/>
      <c r="IU1026" s="11"/>
      <c r="IV1026" s="11"/>
      <c r="IW1026" s="11"/>
      <c r="IX1026" s="11"/>
      <c r="IY1026" s="11"/>
      <c r="IZ1026" s="11"/>
      <c r="JA1026" s="11"/>
      <c r="JB1026" s="11"/>
      <c r="JC1026" s="11"/>
      <c r="JD1026" s="11"/>
      <c r="JE1026" s="11"/>
      <c r="JF1026" s="11"/>
      <c r="JG1026" s="11"/>
      <c r="JH1026" s="11"/>
      <c r="JI1026" s="11"/>
      <c r="JJ1026" s="11"/>
      <c r="JK1026" s="11"/>
      <c r="JL1026" s="11"/>
      <c r="JM1026" s="11"/>
      <c r="JN1026" s="11"/>
      <c r="JO1026" s="11"/>
      <c r="JP1026" s="11"/>
      <c r="JQ1026" s="11"/>
      <c r="JR1026" s="11"/>
      <c r="JS1026" s="11"/>
      <c r="JT1026" s="11"/>
      <c r="JU1026" s="11"/>
      <c r="JV1026" s="11"/>
      <c r="JW1026" s="11"/>
      <c r="JX1026" s="11"/>
      <c r="JY1026" s="11"/>
      <c r="JZ1026" s="11"/>
      <c r="KA1026" s="11"/>
      <c r="KB1026" s="11"/>
      <c r="KC1026" s="11"/>
      <c r="KD1026" s="11"/>
      <c r="KE1026" s="11"/>
      <c r="KF1026" s="11"/>
      <c r="KG1026" s="11"/>
      <c r="KH1026" s="11"/>
      <c r="KI1026" s="11"/>
      <c r="KJ1026" s="11"/>
      <c r="KK1026" s="11"/>
      <c r="KL1026" s="11"/>
      <c r="KM1026" s="11"/>
      <c r="KN1026" s="11"/>
      <c r="KO1026" s="11"/>
      <c r="KP1026" s="11"/>
      <c r="KQ1026" s="11"/>
      <c r="KR1026" s="11"/>
      <c r="KS1026" s="11"/>
      <c r="KT1026" s="11"/>
      <c r="KU1026" s="11"/>
      <c r="KV1026" s="11"/>
      <c r="KW1026" s="11"/>
      <c r="KX1026" s="11"/>
      <c r="KY1026" s="11"/>
      <c r="KZ1026" s="11"/>
      <c r="LA1026" s="11"/>
      <c r="LB1026" s="11"/>
      <c r="LC1026" s="11"/>
      <c r="LD1026" s="11"/>
      <c r="LE1026" s="11"/>
      <c r="LF1026" s="11"/>
      <c r="LG1026" s="11"/>
      <c r="LH1026" s="11"/>
      <c r="LI1026" s="11"/>
      <c r="LJ1026" s="11"/>
      <c r="LK1026" s="11"/>
      <c r="LL1026" s="11"/>
      <c r="LM1026" s="11"/>
      <c r="LN1026" s="11"/>
      <c r="LO1026" s="11"/>
      <c r="LP1026" s="11"/>
      <c r="LQ1026" s="11"/>
      <c r="LR1026" s="11"/>
      <c r="LS1026" s="11"/>
      <c r="LT1026" s="11"/>
      <c r="LU1026" s="11"/>
      <c r="LV1026" s="11"/>
      <c r="LW1026" s="11"/>
      <c r="LX1026" s="11"/>
      <c r="LY1026" s="11"/>
      <c r="LZ1026" s="11"/>
      <c r="MA1026" s="11"/>
      <c r="MB1026" s="11"/>
      <c r="MC1026" s="11"/>
      <c r="MD1026" s="11"/>
      <c r="ME1026" s="11"/>
      <c r="MF1026" s="11"/>
      <c r="MG1026" s="11"/>
      <c r="MH1026" s="11"/>
      <c r="MI1026" s="11"/>
      <c r="MJ1026" s="11"/>
      <c r="MK1026" s="11"/>
      <c r="ML1026" s="11"/>
      <c r="MM1026" s="11"/>
      <c r="MN1026" s="11"/>
      <c r="MO1026" s="11"/>
      <c r="MP1026" s="11"/>
      <c r="MQ1026" s="11"/>
      <c r="MR1026" s="11"/>
      <c r="MS1026" s="11"/>
      <c r="MT1026" s="11"/>
      <c r="MU1026" s="11"/>
      <c r="MV1026" s="11"/>
      <c r="MW1026" s="11"/>
      <c r="MX1026" s="11"/>
      <c r="MY1026" s="11"/>
      <c r="MZ1026" s="11"/>
      <c r="NA1026" s="11"/>
      <c r="NB1026" s="11"/>
      <c r="NC1026" s="11"/>
      <c r="ND1026" s="11"/>
      <c r="NE1026" s="11"/>
      <c r="NF1026" s="11"/>
      <c r="NG1026" s="11"/>
      <c r="NH1026" s="11"/>
      <c r="NI1026" s="11"/>
      <c r="NJ1026" s="11"/>
      <c r="NK1026" s="11"/>
      <c r="NL1026" s="11"/>
      <c r="NM1026" s="11"/>
      <c r="NN1026" s="11"/>
      <c r="NO1026" s="11"/>
      <c r="NP1026" s="11"/>
      <c r="NQ1026" s="11"/>
      <c r="NR1026" s="11"/>
      <c r="NS1026" s="11"/>
      <c r="NT1026" s="11"/>
      <c r="NU1026" s="11"/>
      <c r="NV1026" s="11"/>
      <c r="NW1026" s="11"/>
      <c r="NX1026" s="11"/>
      <c r="NY1026" s="11"/>
      <c r="NZ1026" s="11"/>
      <c r="OA1026" s="11"/>
      <c r="OB1026" s="11"/>
      <c r="OC1026" s="11"/>
      <c r="OD1026" s="11"/>
      <c r="OE1026" s="11"/>
      <c r="OF1026" s="11"/>
      <c r="OG1026" s="11"/>
      <c r="OH1026" s="11"/>
      <c r="OI1026" s="11"/>
      <c r="OJ1026" s="11"/>
      <c r="OK1026" s="11"/>
      <c r="OL1026" s="11"/>
      <c r="OM1026" s="11"/>
      <c r="ON1026" s="11"/>
      <c r="OO1026" s="11"/>
      <c r="OP1026" s="11"/>
      <c r="OQ1026" s="11"/>
      <c r="OR1026" s="11"/>
      <c r="OS1026" s="11"/>
      <c r="OT1026" s="11"/>
      <c r="OU1026" s="11"/>
      <c r="OV1026" s="11"/>
      <c r="OW1026" s="11"/>
      <c r="OX1026" s="11"/>
      <c r="OY1026" s="11"/>
      <c r="OZ1026" s="11"/>
      <c r="PA1026" s="11"/>
      <c r="PB1026" s="11"/>
      <c r="PC1026" s="11"/>
      <c r="PD1026" s="11"/>
      <c r="PE1026" s="11"/>
      <c r="PF1026" s="11"/>
      <c r="PG1026" s="11"/>
      <c r="PH1026" s="11"/>
      <c r="PI1026" s="11"/>
      <c r="PJ1026" s="11"/>
      <c r="PK1026" s="11"/>
      <c r="PL1026" s="11"/>
      <c r="PM1026" s="11"/>
      <c r="PN1026" s="11"/>
      <c r="PO1026" s="11"/>
      <c r="PP1026" s="11"/>
      <c r="PQ1026" s="11"/>
      <c r="PR1026" s="11"/>
      <c r="PS1026" s="11"/>
      <c r="PT1026" s="11"/>
      <c r="PU1026" s="11"/>
      <c r="PV1026" s="11"/>
      <c r="PW1026" s="11"/>
      <c r="PX1026" s="11"/>
      <c r="PY1026" s="11"/>
      <c r="PZ1026" s="11"/>
      <c r="QA1026" s="11"/>
      <c r="QB1026" s="11"/>
      <c r="QC1026" s="11"/>
      <c r="QD1026" s="11"/>
      <c r="QE1026" s="11"/>
      <c r="QF1026" s="11"/>
      <c r="QG1026" s="11"/>
      <c r="QH1026" s="11"/>
      <c r="QI1026" s="11"/>
      <c r="QJ1026" s="11"/>
      <c r="QK1026" s="11"/>
      <c r="QL1026" s="11"/>
      <c r="QM1026" s="11"/>
      <c r="QN1026" s="11"/>
      <c r="QO1026" s="11"/>
      <c r="QP1026" s="11"/>
      <c r="QQ1026" s="11"/>
      <c r="QR1026" s="11"/>
      <c r="QS1026" s="11"/>
      <c r="QT1026" s="11"/>
      <c r="QU1026" s="11"/>
      <c r="QV1026" s="11"/>
      <c r="QW1026" s="11"/>
      <c r="QX1026" s="11"/>
      <c r="QY1026" s="11"/>
      <c r="QZ1026" s="11"/>
      <c r="RA1026" s="11"/>
      <c r="RB1026" s="11"/>
      <c r="RC1026" s="11"/>
      <c r="RD1026" s="11"/>
      <c r="RE1026" s="11"/>
      <c r="RF1026" s="11"/>
      <c r="RG1026" s="11"/>
      <c r="RH1026" s="11"/>
      <c r="RI1026" s="11"/>
      <c r="RJ1026" s="11"/>
      <c r="RK1026" s="11"/>
      <c r="RL1026" s="11"/>
      <c r="RM1026" s="11"/>
      <c r="RN1026" s="11"/>
      <c r="RO1026" s="11"/>
      <c r="RP1026" s="11"/>
      <c r="RQ1026" s="11"/>
      <c r="RR1026" s="11"/>
      <c r="RS1026" s="11"/>
      <c r="RT1026" s="11"/>
      <c r="RU1026" s="11"/>
      <c r="RV1026" s="11"/>
      <c r="RW1026" s="11"/>
      <c r="RX1026" s="11"/>
      <c r="RY1026" s="11"/>
      <c r="RZ1026" s="11"/>
      <c r="SA1026" s="11"/>
      <c r="SB1026" s="11"/>
      <c r="SC1026" s="11"/>
      <c r="SD1026" s="11"/>
      <c r="SE1026" s="11"/>
      <c r="SF1026" s="11"/>
      <c r="SG1026" s="11"/>
      <c r="SH1026" s="11"/>
      <c r="SI1026" s="11"/>
      <c r="SJ1026" s="11"/>
      <c r="SK1026" s="11"/>
      <c r="SL1026" s="11"/>
      <c r="SM1026" s="11"/>
      <c r="SN1026" s="11"/>
      <c r="SO1026" s="11"/>
      <c r="SP1026" s="11"/>
      <c r="SQ1026" s="11"/>
      <c r="SR1026" s="11"/>
      <c r="SS1026" s="11"/>
      <c r="ST1026" s="11"/>
      <c r="SU1026" s="11"/>
      <c r="SV1026" s="11"/>
      <c r="SW1026" s="11"/>
      <c r="SX1026" s="11"/>
      <c r="SY1026" s="11"/>
      <c r="SZ1026" s="11"/>
      <c r="TA1026" s="11"/>
      <c r="TB1026" s="11"/>
      <c r="TC1026" s="11"/>
      <c r="TD1026" s="11"/>
      <c r="TE1026" s="11"/>
      <c r="TF1026" s="11"/>
      <c r="TG1026" s="11"/>
      <c r="TH1026" s="11"/>
      <c r="TI1026" s="11"/>
      <c r="TJ1026" s="11"/>
      <c r="TK1026" s="11"/>
      <c r="TL1026" s="11"/>
      <c r="TM1026" s="11"/>
      <c r="TN1026" s="11"/>
      <c r="TO1026" s="11"/>
      <c r="TP1026" s="11"/>
      <c r="TQ1026" s="11"/>
      <c r="TR1026" s="11"/>
      <c r="TS1026" s="11"/>
      <c r="TT1026" s="11"/>
      <c r="TU1026" s="11"/>
      <c r="TV1026" s="11"/>
      <c r="TW1026" s="11"/>
      <c r="TX1026" s="11"/>
      <c r="TY1026" s="11"/>
      <c r="TZ1026" s="11"/>
      <c r="UA1026" s="11"/>
      <c r="UB1026" s="11"/>
      <c r="UC1026" s="11"/>
      <c r="UD1026" s="11"/>
      <c r="UE1026" s="11"/>
      <c r="UF1026" s="11"/>
      <c r="UG1026" s="11"/>
      <c r="UH1026" s="11"/>
      <c r="UI1026" s="11"/>
      <c r="UJ1026" s="11"/>
      <c r="UK1026" s="11"/>
      <c r="UL1026" s="11"/>
      <c r="UM1026" s="11"/>
      <c r="UN1026" s="11"/>
      <c r="UO1026" s="11"/>
      <c r="UP1026" s="11"/>
      <c r="UQ1026" s="11"/>
      <c r="UR1026" s="11"/>
      <c r="US1026" s="11"/>
      <c r="UT1026" s="11"/>
      <c r="UU1026" s="11"/>
      <c r="UV1026" s="11"/>
      <c r="UW1026" s="11"/>
      <c r="UX1026" s="11"/>
      <c r="UY1026" s="11"/>
      <c r="UZ1026" s="11"/>
      <c r="VA1026" s="11"/>
      <c r="VB1026" s="11"/>
      <c r="VC1026" s="11"/>
      <c r="VD1026" s="11"/>
      <c r="VE1026" s="11"/>
      <c r="VF1026" s="11"/>
      <c r="VG1026" s="11"/>
      <c r="VH1026" s="11"/>
      <c r="VI1026" s="11"/>
      <c r="VJ1026" s="11"/>
      <c r="VK1026" s="11"/>
      <c r="VL1026" s="11"/>
      <c r="VM1026" s="11"/>
      <c r="VN1026" s="11"/>
      <c r="VO1026" s="11"/>
      <c r="VP1026" s="11"/>
      <c r="VQ1026" s="11"/>
      <c r="VR1026" s="11"/>
      <c r="VS1026" s="11"/>
      <c r="VT1026" s="11"/>
      <c r="VU1026" s="11"/>
      <c r="VV1026" s="11"/>
      <c r="VW1026" s="11"/>
      <c r="VX1026" s="11"/>
      <c r="VY1026" s="11"/>
      <c r="VZ1026" s="11"/>
      <c r="WA1026" s="11"/>
      <c r="WB1026" s="11"/>
      <c r="WC1026" s="11"/>
      <c r="WD1026" s="11"/>
      <c r="WE1026" s="11"/>
      <c r="WF1026" s="11"/>
      <c r="WG1026" s="11"/>
      <c r="WH1026" s="11"/>
      <c r="WI1026" s="11"/>
      <c r="WJ1026" s="11"/>
      <c r="WK1026" s="11"/>
      <c r="WL1026" s="11"/>
      <c r="WM1026" s="11"/>
      <c r="WN1026" s="11"/>
      <c r="WO1026" s="11"/>
      <c r="WP1026" s="11"/>
      <c r="WQ1026" s="11"/>
      <c r="WR1026" s="11"/>
      <c r="WS1026" s="11"/>
      <c r="WT1026" s="11"/>
      <c r="WU1026" s="11"/>
      <c r="WV1026" s="11"/>
      <c r="WW1026" s="11"/>
      <c r="WX1026" s="11"/>
      <c r="WY1026" s="11"/>
      <c r="WZ1026" s="11"/>
      <c r="XA1026" s="11"/>
      <c r="XB1026" s="11"/>
      <c r="XC1026" s="11"/>
      <c r="XD1026" s="11"/>
      <c r="XE1026" s="11"/>
      <c r="XF1026" s="11"/>
      <c r="XG1026" s="11"/>
      <c r="XH1026" s="11"/>
      <c r="XI1026" s="11"/>
      <c r="XJ1026" s="11"/>
      <c r="XK1026" s="11"/>
      <c r="XL1026" s="11"/>
      <c r="XM1026" s="11"/>
      <c r="XN1026" s="11"/>
      <c r="XO1026" s="11"/>
      <c r="XP1026" s="11"/>
      <c r="XQ1026" s="11"/>
      <c r="XR1026" s="11"/>
      <c r="XS1026" s="11"/>
      <c r="XT1026" s="11"/>
      <c r="XU1026" s="11"/>
      <c r="XV1026" s="11"/>
      <c r="XW1026" s="11"/>
      <c r="XX1026" s="11"/>
      <c r="XY1026" s="11"/>
      <c r="XZ1026" s="11"/>
      <c r="YA1026" s="11"/>
      <c r="YB1026" s="11"/>
      <c r="YC1026" s="11"/>
      <c r="YD1026" s="11"/>
      <c r="YE1026" s="11"/>
      <c r="YF1026" s="11"/>
      <c r="YG1026" s="11"/>
      <c r="YH1026" s="11"/>
      <c r="YI1026" s="11"/>
      <c r="YJ1026" s="11"/>
      <c r="YK1026" s="11"/>
      <c r="YL1026" s="11"/>
      <c r="YM1026" s="11"/>
      <c r="YN1026" s="11"/>
      <c r="YO1026" s="11"/>
      <c r="YP1026" s="11"/>
      <c r="YQ1026" s="11"/>
      <c r="YR1026" s="11"/>
      <c r="YS1026" s="11"/>
      <c r="YT1026" s="11"/>
      <c r="YU1026" s="11"/>
      <c r="YV1026" s="11"/>
      <c r="YW1026" s="11"/>
      <c r="YX1026" s="11"/>
      <c r="YY1026" s="11"/>
      <c r="YZ1026" s="11"/>
      <c r="ZA1026" s="11"/>
      <c r="ZB1026" s="11"/>
      <c r="ZC1026" s="11"/>
      <c r="ZD1026" s="11"/>
      <c r="ZE1026" s="11"/>
      <c r="ZF1026" s="11"/>
      <c r="ZG1026" s="11"/>
      <c r="ZH1026" s="11"/>
      <c r="ZI1026" s="11"/>
      <c r="ZJ1026" s="11"/>
      <c r="ZK1026" s="11"/>
      <c r="ZL1026" s="11"/>
      <c r="ZM1026" s="11"/>
      <c r="ZN1026" s="11"/>
      <c r="ZO1026" s="11"/>
      <c r="ZP1026" s="11"/>
      <c r="ZQ1026" s="11"/>
      <c r="ZR1026" s="11"/>
      <c r="ZS1026" s="11"/>
      <c r="ZT1026" s="11"/>
      <c r="ZU1026" s="11"/>
      <c r="ZV1026" s="11"/>
      <c r="ZW1026" s="11"/>
      <c r="ZX1026" s="11"/>
      <c r="ZY1026" s="11"/>
      <c r="ZZ1026" s="11"/>
      <c r="AAA1026" s="11"/>
      <c r="AAB1026" s="11"/>
      <c r="AAC1026" s="11"/>
      <c r="AAD1026" s="11"/>
      <c r="AAE1026" s="11"/>
      <c r="AAF1026" s="11"/>
      <c r="AAG1026" s="11"/>
      <c r="AAH1026" s="11"/>
      <c r="AAI1026" s="11"/>
      <c r="AAJ1026" s="11"/>
      <c r="AAK1026" s="11"/>
      <c r="AAL1026" s="11"/>
      <c r="AAM1026" s="11"/>
      <c r="AAN1026" s="11"/>
      <c r="AAO1026" s="11"/>
      <c r="AAP1026" s="11"/>
      <c r="AAQ1026" s="11"/>
      <c r="AAR1026" s="11"/>
      <c r="AAS1026" s="11"/>
      <c r="AAT1026" s="11"/>
      <c r="AAU1026" s="11"/>
      <c r="AAV1026" s="11"/>
      <c r="AAW1026" s="11"/>
      <c r="AAX1026" s="11"/>
      <c r="AAY1026" s="11"/>
      <c r="AAZ1026" s="11"/>
      <c r="ABA1026" s="11"/>
      <c r="ABB1026" s="11"/>
      <c r="ABC1026" s="11"/>
      <c r="ABD1026" s="11"/>
      <c r="ABE1026" s="11"/>
      <c r="ABF1026" s="11"/>
      <c r="ABG1026" s="11"/>
      <c r="ABH1026" s="11"/>
      <c r="ABI1026" s="11"/>
      <c r="ABJ1026" s="11"/>
      <c r="ABK1026" s="11"/>
      <c r="ABL1026" s="11"/>
      <c r="ABM1026" s="11"/>
      <c r="ABN1026" s="11"/>
      <c r="ABO1026" s="11"/>
      <c r="ABP1026" s="11"/>
      <c r="ABQ1026" s="11"/>
      <c r="ABR1026" s="11"/>
      <c r="ABS1026" s="11"/>
      <c r="ABT1026" s="11"/>
      <c r="ABU1026" s="11"/>
      <c r="ABV1026" s="11"/>
      <c r="ABW1026" s="11"/>
      <c r="ABX1026" s="11"/>
      <c r="ABY1026" s="11"/>
      <c r="ABZ1026" s="11"/>
      <c r="ACA1026" s="11"/>
      <c r="ACB1026" s="11"/>
      <c r="ACC1026" s="11"/>
      <c r="ACD1026" s="11"/>
      <c r="ACE1026" s="11"/>
      <c r="ACF1026" s="11"/>
      <c r="ACG1026" s="11"/>
      <c r="ACH1026" s="11"/>
      <c r="ACI1026" s="11"/>
      <c r="ACJ1026" s="11"/>
      <c r="ACK1026" s="11"/>
      <c r="ACL1026" s="11"/>
      <c r="ACM1026" s="11"/>
      <c r="ACN1026" s="11"/>
      <c r="ACO1026" s="11"/>
      <c r="ACP1026" s="11"/>
      <c r="ACQ1026" s="11"/>
      <c r="ACR1026" s="11"/>
      <c r="ACS1026" s="11"/>
      <c r="ACT1026" s="11"/>
      <c r="ACU1026" s="11"/>
      <c r="ACV1026" s="11"/>
      <c r="ACW1026" s="11"/>
      <c r="ACX1026" s="11"/>
      <c r="ACY1026" s="11"/>
      <c r="ACZ1026" s="11"/>
      <c r="ADA1026" s="11"/>
      <c r="ADB1026" s="11"/>
      <c r="ADC1026" s="11"/>
      <c r="ADD1026" s="11"/>
      <c r="ADE1026" s="11"/>
      <c r="ADF1026" s="11"/>
      <c r="ADG1026" s="11"/>
      <c r="ADH1026" s="11"/>
      <c r="ADI1026" s="11"/>
      <c r="ADJ1026" s="11"/>
      <c r="ADK1026" s="11"/>
      <c r="ADL1026" s="11"/>
      <c r="ADM1026" s="11"/>
      <c r="ADN1026" s="11"/>
      <c r="ADO1026" s="11"/>
      <c r="ADP1026" s="11"/>
      <c r="ADQ1026" s="11"/>
      <c r="ADR1026" s="11"/>
      <c r="ADS1026" s="11"/>
      <c r="ADT1026" s="11"/>
      <c r="ADU1026" s="11"/>
      <c r="ADV1026" s="11"/>
      <c r="ADW1026" s="11"/>
      <c r="ADX1026" s="11"/>
      <c r="ADY1026" s="11"/>
      <c r="ADZ1026" s="11"/>
      <c r="AEA1026" s="11"/>
      <c r="AEB1026" s="11"/>
      <c r="AEC1026" s="11"/>
      <c r="AED1026" s="11"/>
      <c r="AEE1026" s="11"/>
      <c r="AEF1026" s="11"/>
      <c r="AEG1026" s="11"/>
      <c r="AEH1026" s="11"/>
      <c r="AEI1026" s="11"/>
      <c r="AEJ1026" s="11"/>
      <c r="AEK1026" s="11"/>
      <c r="AEL1026" s="11"/>
      <c r="AEM1026" s="11"/>
      <c r="AEN1026" s="11"/>
      <c r="AEO1026" s="11"/>
      <c r="AEP1026" s="11"/>
      <c r="AEQ1026" s="11"/>
      <c r="AER1026" s="11"/>
      <c r="AES1026" s="11"/>
      <c r="AET1026" s="11"/>
      <c r="AEU1026" s="11"/>
      <c r="AEV1026" s="11"/>
      <c r="AEW1026" s="11"/>
      <c r="AEX1026" s="11"/>
      <c r="AEY1026" s="11"/>
      <c r="AEZ1026" s="11"/>
      <c r="AFA1026" s="11"/>
      <c r="AFB1026" s="11"/>
      <c r="AFC1026" s="11"/>
      <c r="AFD1026" s="11"/>
      <c r="AFE1026" s="11"/>
      <c r="AFF1026" s="11"/>
      <c r="AFG1026" s="11"/>
      <c r="AFH1026" s="11"/>
      <c r="AFI1026" s="11"/>
      <c r="AFJ1026" s="11"/>
      <c r="AFK1026" s="11"/>
      <c r="AFL1026" s="11"/>
      <c r="AFM1026" s="11"/>
      <c r="AFN1026" s="11"/>
      <c r="AFO1026" s="11"/>
      <c r="AFP1026" s="11"/>
      <c r="AFQ1026" s="11"/>
      <c r="AFR1026" s="11"/>
      <c r="AFS1026" s="11"/>
      <c r="AFT1026" s="11"/>
      <c r="AFU1026" s="11"/>
      <c r="AFV1026" s="11"/>
      <c r="AFW1026" s="11"/>
      <c r="AFX1026" s="11"/>
      <c r="AFY1026" s="11"/>
      <c r="AFZ1026" s="11"/>
      <c r="AGA1026" s="11"/>
      <c r="AGB1026" s="11"/>
      <c r="AGC1026" s="11"/>
      <c r="AGD1026" s="11"/>
      <c r="AGE1026" s="11"/>
      <c r="AGF1026" s="11"/>
      <c r="AGG1026" s="11"/>
      <c r="AGH1026" s="11"/>
      <c r="AGI1026" s="11"/>
      <c r="AGJ1026" s="11"/>
      <c r="AGK1026" s="11"/>
      <c r="AGL1026" s="11"/>
      <c r="AGM1026" s="11"/>
      <c r="AGN1026" s="11"/>
      <c r="AGO1026" s="11"/>
      <c r="AGP1026" s="11"/>
      <c r="AGQ1026" s="11"/>
      <c r="AGR1026" s="11"/>
      <c r="AGS1026" s="11"/>
      <c r="AGT1026" s="11"/>
      <c r="AGU1026" s="11"/>
      <c r="AGV1026" s="11"/>
      <c r="AGW1026" s="11"/>
      <c r="AGX1026" s="11"/>
      <c r="AGY1026" s="11"/>
      <c r="AGZ1026" s="11"/>
      <c r="AHA1026" s="11"/>
      <c r="AHB1026" s="11"/>
      <c r="AHC1026" s="11"/>
      <c r="AHD1026" s="11"/>
      <c r="AHE1026" s="11"/>
      <c r="AHF1026" s="11"/>
      <c r="AHG1026" s="11"/>
      <c r="AHH1026" s="11"/>
      <c r="AHI1026" s="11"/>
      <c r="AHJ1026" s="11"/>
      <c r="AHK1026" s="11"/>
      <c r="AHL1026" s="11"/>
      <c r="AHM1026" s="11"/>
      <c r="AHN1026" s="11"/>
      <c r="AHO1026" s="11"/>
      <c r="AHP1026" s="11"/>
      <c r="AHQ1026" s="11"/>
      <c r="AHR1026" s="11"/>
      <c r="AHS1026" s="11"/>
      <c r="AHT1026" s="11"/>
      <c r="AHU1026" s="11"/>
      <c r="AHV1026" s="11"/>
      <c r="AHW1026" s="11"/>
      <c r="AHX1026" s="11"/>
      <c r="AHY1026" s="11"/>
      <c r="AHZ1026" s="11"/>
      <c r="AIA1026" s="11"/>
      <c r="AIB1026" s="11"/>
      <c r="AIC1026" s="11"/>
      <c r="AID1026" s="11"/>
      <c r="AIE1026" s="11"/>
      <c r="AIF1026" s="11"/>
      <c r="AIG1026" s="11"/>
      <c r="AIH1026" s="11"/>
      <c r="AII1026" s="11"/>
      <c r="AIJ1026" s="11"/>
      <c r="AIK1026" s="11"/>
      <c r="AIL1026" s="11"/>
      <c r="AIM1026" s="11"/>
      <c r="AIN1026" s="11"/>
      <c r="AIO1026" s="11"/>
      <c r="AIP1026" s="11"/>
      <c r="AIQ1026" s="11"/>
      <c r="AIR1026" s="11"/>
      <c r="AIS1026" s="11"/>
      <c r="AIT1026" s="11"/>
      <c r="AIU1026" s="11"/>
      <c r="AIV1026" s="11"/>
      <c r="AIW1026" s="11"/>
      <c r="AIX1026" s="11"/>
      <c r="AIY1026" s="11"/>
      <c r="AIZ1026" s="11"/>
      <c r="AJA1026" s="11"/>
      <c r="AJB1026" s="11"/>
      <c r="AJC1026" s="11"/>
      <c r="AJD1026" s="11"/>
      <c r="AJE1026" s="11"/>
      <c r="AJF1026" s="11"/>
      <c r="AJG1026" s="11"/>
      <c r="AJH1026" s="11"/>
      <c r="AJI1026" s="11"/>
      <c r="AJJ1026" s="11"/>
      <c r="AJK1026" s="11"/>
      <c r="AJL1026" s="11"/>
      <c r="AJM1026" s="11"/>
      <c r="AJN1026" s="11"/>
      <c r="AJO1026" s="11"/>
      <c r="AJP1026" s="11"/>
      <c r="AJQ1026" s="11"/>
      <c r="AJR1026" s="11"/>
      <c r="AJS1026" s="11"/>
      <c r="AJT1026" s="11"/>
      <c r="AJU1026" s="11"/>
      <c r="AJV1026" s="11"/>
      <c r="AJW1026" s="11"/>
      <c r="AJX1026" s="11"/>
      <c r="AJY1026" s="11"/>
      <c r="AJZ1026" s="11"/>
      <c r="AKA1026" s="11"/>
      <c r="AKB1026" s="11"/>
      <c r="AKC1026" s="11"/>
      <c r="AKD1026" s="11"/>
      <c r="AKE1026" s="11"/>
      <c r="AKF1026" s="11"/>
      <c r="AKG1026" s="11"/>
      <c r="AKH1026" s="11"/>
      <c r="AKI1026" s="11"/>
      <c r="AKJ1026" s="11"/>
      <c r="AKK1026" s="11"/>
      <c r="AKL1026" s="11"/>
      <c r="AKM1026" s="11"/>
      <c r="AKN1026" s="11"/>
      <c r="AKO1026" s="11"/>
      <c r="AKP1026" s="11"/>
      <c r="AKQ1026" s="11"/>
      <c r="AKR1026" s="11"/>
      <c r="AKS1026" s="11"/>
      <c r="AKT1026" s="11"/>
      <c r="AKU1026" s="11"/>
      <c r="AKV1026" s="11"/>
      <c r="AKW1026" s="11"/>
      <c r="AKX1026" s="11"/>
      <c r="AKY1026" s="11"/>
      <c r="AKZ1026" s="11"/>
      <c r="ALA1026" s="11"/>
      <c r="ALB1026" s="11"/>
      <c r="ALC1026" s="11"/>
      <c r="ALD1026" s="11"/>
      <c r="ALE1026" s="11"/>
      <c r="ALF1026" s="11"/>
      <c r="ALG1026" s="11"/>
      <c r="ALH1026" s="11"/>
      <c r="ALI1026" s="11"/>
      <c r="ALJ1026" s="11"/>
      <c r="ALK1026" s="11"/>
      <c r="ALL1026" s="11"/>
      <c r="ALM1026" s="11"/>
      <c r="ALN1026" s="11"/>
      <c r="ALO1026" s="11"/>
      <c r="ALP1026" s="11"/>
      <c r="ALQ1026" s="11"/>
      <c r="ALR1026" s="11"/>
      <c r="ALS1026" s="11"/>
      <c r="ALT1026" s="11"/>
      <c r="ALU1026" s="11"/>
      <c r="ALV1026" s="11"/>
      <c r="ALW1026" s="11"/>
      <c r="ALX1026" s="11"/>
      <c r="ALY1026" s="11"/>
      <c r="ALZ1026" s="11"/>
      <c r="AMA1026" s="11"/>
      <c r="AMB1026" s="11"/>
      <c r="AMC1026" s="11"/>
      <c r="AMD1026" s="11"/>
      <c r="AME1026" s="11"/>
      <c r="AMF1026" s="11"/>
      <c r="AMG1026" s="11"/>
      <c r="AMH1026" s="11"/>
      <c r="AMI1026" s="11"/>
      <c r="AMJ1026" s="11"/>
    </row>
    <row r="1027" spans="1:1024" s="9" customFormat="1" x14ac:dyDescent="0.3">
      <c r="A1027" s="18">
        <v>63</v>
      </c>
      <c r="B1027" s="19"/>
      <c r="C1027" s="74"/>
      <c r="D1027" s="19"/>
      <c r="E1027" s="19"/>
      <c r="F1027" s="24"/>
      <c r="G1027" s="19"/>
      <c r="H1027" s="19"/>
      <c r="I1027" s="25">
        <v>716.7</v>
      </c>
      <c r="J1027" s="25"/>
      <c r="K1027" s="61" t="s">
        <v>112</v>
      </c>
      <c r="L1027" s="34">
        <f t="shared" si="168"/>
        <v>630989.84700000007</v>
      </c>
      <c r="M1027" s="34">
        <f t="shared" si="170"/>
        <v>46062.309000000001</v>
      </c>
      <c r="N1027" s="34">
        <f t="shared" si="171"/>
        <v>677052.15600000008</v>
      </c>
      <c r="O1027" s="201"/>
      <c r="P1027" s="34">
        <v>880.41</v>
      </c>
      <c r="Q1027" s="23">
        <v>64.27</v>
      </c>
      <c r="R1027" s="24" t="s">
        <v>279</v>
      </c>
      <c r="S1027" s="24" t="s">
        <v>655</v>
      </c>
      <c r="T1027" s="8" t="s">
        <v>735</v>
      </c>
      <c r="U1027" s="7"/>
      <c r="V1027" s="8"/>
      <c r="W1027" s="7"/>
      <c r="X1027" s="7"/>
      <c r="Z1027" s="7"/>
      <c r="AA1027" s="7"/>
      <c r="AB1027" s="7"/>
      <c r="AC1027" s="10"/>
      <c r="DX1027" s="11"/>
      <c r="DY1027" s="11"/>
      <c r="DZ1027" s="11"/>
      <c r="EA1027" s="11"/>
      <c r="EB1027" s="11"/>
      <c r="EC1027" s="11"/>
      <c r="ED1027" s="11"/>
      <c r="EE1027" s="11"/>
      <c r="EF1027" s="11"/>
      <c r="EG1027" s="11"/>
      <c r="EH1027" s="11"/>
      <c r="EI1027" s="11"/>
      <c r="EJ1027" s="11"/>
      <c r="EK1027" s="11"/>
      <c r="EL1027" s="11"/>
      <c r="EM1027" s="11"/>
      <c r="EN1027" s="11"/>
      <c r="EO1027" s="11"/>
      <c r="EP1027" s="11"/>
      <c r="EQ1027" s="11"/>
      <c r="ER1027" s="11"/>
      <c r="ES1027" s="11"/>
      <c r="ET1027" s="11"/>
      <c r="EU1027" s="11"/>
      <c r="EV1027" s="11"/>
      <c r="EW1027" s="11"/>
      <c r="EX1027" s="11"/>
      <c r="EY1027" s="11"/>
      <c r="EZ1027" s="11"/>
      <c r="FA1027" s="11"/>
      <c r="FB1027" s="11"/>
      <c r="FC1027" s="11"/>
      <c r="FD1027" s="11"/>
      <c r="FE1027" s="11"/>
      <c r="FF1027" s="11"/>
      <c r="FG1027" s="11"/>
      <c r="FH1027" s="11"/>
      <c r="FI1027" s="11"/>
      <c r="FJ1027" s="11"/>
      <c r="FK1027" s="11"/>
      <c r="FL1027" s="11"/>
      <c r="FM1027" s="11"/>
      <c r="FN1027" s="11"/>
      <c r="FO1027" s="11"/>
      <c r="FP1027" s="11"/>
      <c r="FQ1027" s="11"/>
      <c r="FR1027" s="11"/>
      <c r="FS1027" s="11"/>
      <c r="FT1027" s="11"/>
      <c r="FU1027" s="11"/>
      <c r="FV1027" s="11"/>
      <c r="FW1027" s="11"/>
      <c r="FX1027" s="11"/>
      <c r="FY1027" s="11"/>
      <c r="FZ1027" s="11"/>
      <c r="GA1027" s="11"/>
      <c r="GB1027" s="11"/>
      <c r="GC1027" s="11"/>
      <c r="GD1027" s="11"/>
      <c r="GE1027" s="11"/>
      <c r="GF1027" s="11"/>
      <c r="GG1027" s="11"/>
      <c r="GH1027" s="11"/>
      <c r="GI1027" s="11"/>
      <c r="GJ1027" s="11"/>
      <c r="GK1027" s="11"/>
      <c r="GL1027" s="11"/>
      <c r="GM1027" s="11"/>
      <c r="GN1027" s="11"/>
      <c r="GO1027" s="11"/>
      <c r="GP1027" s="11"/>
      <c r="GQ1027" s="11"/>
      <c r="GR1027" s="11"/>
      <c r="GS1027" s="11"/>
      <c r="GT1027" s="11"/>
      <c r="GU1027" s="11"/>
      <c r="GV1027" s="11"/>
      <c r="GW1027" s="11"/>
      <c r="GX1027" s="11"/>
      <c r="GY1027" s="11"/>
      <c r="GZ1027" s="11"/>
      <c r="HA1027" s="11"/>
      <c r="HB1027" s="11"/>
      <c r="HC1027" s="11"/>
      <c r="HD1027" s="11"/>
      <c r="HE1027" s="11"/>
      <c r="HF1027" s="11"/>
      <c r="HG1027" s="11"/>
      <c r="HH1027" s="11"/>
      <c r="HI1027" s="11"/>
      <c r="HJ1027" s="11"/>
      <c r="HK1027" s="11"/>
      <c r="HL1027" s="11"/>
      <c r="HM1027" s="11"/>
      <c r="HN1027" s="11"/>
      <c r="HO1027" s="11"/>
      <c r="HP1027" s="11"/>
      <c r="HQ1027" s="11"/>
      <c r="HR1027" s="11"/>
      <c r="HS1027" s="11"/>
      <c r="HT1027" s="11"/>
      <c r="HU1027" s="11"/>
      <c r="HV1027" s="11"/>
      <c r="HW1027" s="11"/>
      <c r="HX1027" s="11"/>
      <c r="HY1027" s="11"/>
      <c r="HZ1027" s="11"/>
      <c r="IA1027" s="11"/>
      <c r="IB1027" s="11"/>
      <c r="IC1027" s="11"/>
      <c r="ID1027" s="11"/>
      <c r="IE1027" s="11"/>
      <c r="IF1027" s="11"/>
      <c r="IG1027" s="11"/>
      <c r="IH1027" s="11"/>
      <c r="II1027" s="11"/>
      <c r="IJ1027" s="11"/>
      <c r="IK1027" s="11"/>
      <c r="IL1027" s="11"/>
      <c r="IM1027" s="11"/>
      <c r="IN1027" s="11"/>
      <c r="IO1027" s="11"/>
      <c r="IP1027" s="11"/>
      <c r="IQ1027" s="11"/>
      <c r="IR1027" s="11"/>
      <c r="IS1027" s="11"/>
      <c r="IT1027" s="11"/>
      <c r="IU1027" s="11"/>
      <c r="IV1027" s="11"/>
      <c r="IW1027" s="11"/>
      <c r="IX1027" s="11"/>
      <c r="IY1027" s="11"/>
      <c r="IZ1027" s="11"/>
      <c r="JA1027" s="11"/>
      <c r="JB1027" s="11"/>
      <c r="JC1027" s="11"/>
      <c r="JD1027" s="11"/>
      <c r="JE1027" s="11"/>
      <c r="JF1027" s="11"/>
      <c r="JG1027" s="11"/>
      <c r="JH1027" s="11"/>
      <c r="JI1027" s="11"/>
      <c r="JJ1027" s="11"/>
      <c r="JK1027" s="11"/>
      <c r="JL1027" s="11"/>
      <c r="JM1027" s="11"/>
      <c r="JN1027" s="11"/>
      <c r="JO1027" s="11"/>
      <c r="JP1027" s="11"/>
      <c r="JQ1027" s="11"/>
      <c r="JR1027" s="11"/>
      <c r="JS1027" s="11"/>
      <c r="JT1027" s="11"/>
      <c r="JU1027" s="11"/>
      <c r="JV1027" s="11"/>
      <c r="JW1027" s="11"/>
      <c r="JX1027" s="11"/>
      <c r="JY1027" s="11"/>
      <c r="JZ1027" s="11"/>
      <c r="KA1027" s="11"/>
      <c r="KB1027" s="11"/>
      <c r="KC1027" s="11"/>
      <c r="KD1027" s="11"/>
      <c r="KE1027" s="11"/>
      <c r="KF1027" s="11"/>
      <c r="KG1027" s="11"/>
      <c r="KH1027" s="11"/>
      <c r="KI1027" s="11"/>
      <c r="KJ1027" s="11"/>
      <c r="KK1027" s="11"/>
      <c r="KL1027" s="11"/>
      <c r="KM1027" s="11"/>
      <c r="KN1027" s="11"/>
      <c r="KO1027" s="11"/>
      <c r="KP1027" s="11"/>
      <c r="KQ1027" s="11"/>
      <c r="KR1027" s="11"/>
      <c r="KS1027" s="11"/>
      <c r="KT1027" s="11"/>
      <c r="KU1027" s="11"/>
      <c r="KV1027" s="11"/>
      <c r="KW1027" s="11"/>
      <c r="KX1027" s="11"/>
      <c r="KY1027" s="11"/>
      <c r="KZ1027" s="11"/>
      <c r="LA1027" s="11"/>
      <c r="LB1027" s="11"/>
      <c r="LC1027" s="11"/>
      <c r="LD1027" s="11"/>
      <c r="LE1027" s="11"/>
      <c r="LF1027" s="11"/>
      <c r="LG1027" s="11"/>
      <c r="LH1027" s="11"/>
      <c r="LI1027" s="11"/>
      <c r="LJ1027" s="11"/>
      <c r="LK1027" s="11"/>
      <c r="LL1027" s="11"/>
      <c r="LM1027" s="11"/>
      <c r="LN1027" s="11"/>
      <c r="LO1027" s="11"/>
      <c r="LP1027" s="11"/>
      <c r="LQ1027" s="11"/>
      <c r="LR1027" s="11"/>
      <c r="LS1027" s="11"/>
      <c r="LT1027" s="11"/>
      <c r="LU1027" s="11"/>
      <c r="LV1027" s="11"/>
      <c r="LW1027" s="11"/>
      <c r="LX1027" s="11"/>
      <c r="LY1027" s="11"/>
      <c r="LZ1027" s="11"/>
      <c r="MA1027" s="11"/>
      <c r="MB1027" s="11"/>
      <c r="MC1027" s="11"/>
      <c r="MD1027" s="11"/>
      <c r="ME1027" s="11"/>
      <c r="MF1027" s="11"/>
      <c r="MG1027" s="11"/>
      <c r="MH1027" s="11"/>
      <c r="MI1027" s="11"/>
      <c r="MJ1027" s="11"/>
      <c r="MK1027" s="11"/>
      <c r="ML1027" s="11"/>
      <c r="MM1027" s="11"/>
      <c r="MN1027" s="11"/>
      <c r="MO1027" s="11"/>
      <c r="MP1027" s="11"/>
      <c r="MQ1027" s="11"/>
      <c r="MR1027" s="11"/>
      <c r="MS1027" s="11"/>
      <c r="MT1027" s="11"/>
      <c r="MU1027" s="11"/>
      <c r="MV1027" s="11"/>
      <c r="MW1027" s="11"/>
      <c r="MX1027" s="11"/>
      <c r="MY1027" s="11"/>
      <c r="MZ1027" s="11"/>
      <c r="NA1027" s="11"/>
      <c r="NB1027" s="11"/>
      <c r="NC1027" s="11"/>
      <c r="ND1027" s="11"/>
      <c r="NE1027" s="11"/>
      <c r="NF1027" s="11"/>
      <c r="NG1027" s="11"/>
      <c r="NH1027" s="11"/>
      <c r="NI1027" s="11"/>
      <c r="NJ1027" s="11"/>
      <c r="NK1027" s="11"/>
      <c r="NL1027" s="11"/>
      <c r="NM1027" s="11"/>
      <c r="NN1027" s="11"/>
      <c r="NO1027" s="11"/>
      <c r="NP1027" s="11"/>
      <c r="NQ1027" s="11"/>
      <c r="NR1027" s="11"/>
      <c r="NS1027" s="11"/>
      <c r="NT1027" s="11"/>
      <c r="NU1027" s="11"/>
      <c r="NV1027" s="11"/>
      <c r="NW1027" s="11"/>
      <c r="NX1027" s="11"/>
      <c r="NY1027" s="11"/>
      <c r="NZ1027" s="11"/>
      <c r="OA1027" s="11"/>
      <c r="OB1027" s="11"/>
      <c r="OC1027" s="11"/>
      <c r="OD1027" s="11"/>
      <c r="OE1027" s="11"/>
      <c r="OF1027" s="11"/>
      <c r="OG1027" s="11"/>
      <c r="OH1027" s="11"/>
      <c r="OI1027" s="11"/>
      <c r="OJ1027" s="11"/>
      <c r="OK1027" s="11"/>
      <c r="OL1027" s="11"/>
      <c r="OM1027" s="11"/>
      <c r="ON1027" s="11"/>
      <c r="OO1027" s="11"/>
      <c r="OP1027" s="11"/>
      <c r="OQ1027" s="11"/>
      <c r="OR1027" s="11"/>
      <c r="OS1027" s="11"/>
      <c r="OT1027" s="11"/>
      <c r="OU1027" s="11"/>
      <c r="OV1027" s="11"/>
      <c r="OW1027" s="11"/>
      <c r="OX1027" s="11"/>
      <c r="OY1027" s="11"/>
      <c r="OZ1027" s="11"/>
      <c r="PA1027" s="11"/>
      <c r="PB1027" s="11"/>
      <c r="PC1027" s="11"/>
      <c r="PD1027" s="11"/>
      <c r="PE1027" s="11"/>
      <c r="PF1027" s="11"/>
      <c r="PG1027" s="11"/>
      <c r="PH1027" s="11"/>
      <c r="PI1027" s="11"/>
      <c r="PJ1027" s="11"/>
      <c r="PK1027" s="11"/>
      <c r="PL1027" s="11"/>
      <c r="PM1027" s="11"/>
      <c r="PN1027" s="11"/>
      <c r="PO1027" s="11"/>
      <c r="PP1027" s="11"/>
      <c r="PQ1027" s="11"/>
      <c r="PR1027" s="11"/>
      <c r="PS1027" s="11"/>
      <c r="PT1027" s="11"/>
      <c r="PU1027" s="11"/>
      <c r="PV1027" s="11"/>
      <c r="PW1027" s="11"/>
      <c r="PX1027" s="11"/>
      <c r="PY1027" s="11"/>
      <c r="PZ1027" s="11"/>
      <c r="QA1027" s="11"/>
      <c r="QB1027" s="11"/>
      <c r="QC1027" s="11"/>
      <c r="QD1027" s="11"/>
      <c r="QE1027" s="11"/>
      <c r="QF1027" s="11"/>
      <c r="QG1027" s="11"/>
      <c r="QH1027" s="11"/>
      <c r="QI1027" s="11"/>
      <c r="QJ1027" s="11"/>
      <c r="QK1027" s="11"/>
      <c r="QL1027" s="11"/>
      <c r="QM1027" s="11"/>
      <c r="QN1027" s="11"/>
      <c r="QO1027" s="11"/>
      <c r="QP1027" s="11"/>
      <c r="QQ1027" s="11"/>
      <c r="QR1027" s="11"/>
      <c r="QS1027" s="11"/>
      <c r="QT1027" s="11"/>
      <c r="QU1027" s="11"/>
      <c r="QV1027" s="11"/>
      <c r="QW1027" s="11"/>
      <c r="QX1027" s="11"/>
      <c r="QY1027" s="11"/>
      <c r="QZ1027" s="11"/>
      <c r="RA1027" s="11"/>
      <c r="RB1027" s="11"/>
      <c r="RC1027" s="11"/>
      <c r="RD1027" s="11"/>
      <c r="RE1027" s="11"/>
      <c r="RF1027" s="11"/>
      <c r="RG1027" s="11"/>
      <c r="RH1027" s="11"/>
      <c r="RI1027" s="11"/>
      <c r="RJ1027" s="11"/>
      <c r="RK1027" s="11"/>
      <c r="RL1027" s="11"/>
      <c r="RM1027" s="11"/>
      <c r="RN1027" s="11"/>
      <c r="RO1027" s="11"/>
      <c r="RP1027" s="11"/>
      <c r="RQ1027" s="11"/>
      <c r="RR1027" s="11"/>
      <c r="RS1027" s="11"/>
      <c r="RT1027" s="11"/>
      <c r="RU1027" s="11"/>
      <c r="RV1027" s="11"/>
      <c r="RW1027" s="11"/>
      <c r="RX1027" s="11"/>
      <c r="RY1027" s="11"/>
      <c r="RZ1027" s="11"/>
      <c r="SA1027" s="11"/>
      <c r="SB1027" s="11"/>
      <c r="SC1027" s="11"/>
      <c r="SD1027" s="11"/>
      <c r="SE1027" s="11"/>
      <c r="SF1027" s="11"/>
      <c r="SG1027" s="11"/>
      <c r="SH1027" s="11"/>
      <c r="SI1027" s="11"/>
      <c r="SJ1027" s="11"/>
      <c r="SK1027" s="11"/>
      <c r="SL1027" s="11"/>
      <c r="SM1027" s="11"/>
      <c r="SN1027" s="11"/>
      <c r="SO1027" s="11"/>
      <c r="SP1027" s="11"/>
      <c r="SQ1027" s="11"/>
      <c r="SR1027" s="11"/>
      <c r="SS1027" s="11"/>
      <c r="ST1027" s="11"/>
      <c r="SU1027" s="11"/>
      <c r="SV1027" s="11"/>
      <c r="SW1027" s="11"/>
      <c r="SX1027" s="11"/>
      <c r="SY1027" s="11"/>
      <c r="SZ1027" s="11"/>
      <c r="TA1027" s="11"/>
      <c r="TB1027" s="11"/>
      <c r="TC1027" s="11"/>
      <c r="TD1027" s="11"/>
      <c r="TE1027" s="11"/>
      <c r="TF1027" s="11"/>
      <c r="TG1027" s="11"/>
      <c r="TH1027" s="11"/>
      <c r="TI1027" s="11"/>
      <c r="TJ1027" s="11"/>
      <c r="TK1027" s="11"/>
      <c r="TL1027" s="11"/>
      <c r="TM1027" s="11"/>
      <c r="TN1027" s="11"/>
      <c r="TO1027" s="11"/>
      <c r="TP1027" s="11"/>
      <c r="TQ1027" s="11"/>
      <c r="TR1027" s="11"/>
      <c r="TS1027" s="11"/>
      <c r="TT1027" s="11"/>
      <c r="TU1027" s="11"/>
      <c r="TV1027" s="11"/>
      <c r="TW1027" s="11"/>
      <c r="TX1027" s="11"/>
      <c r="TY1027" s="11"/>
      <c r="TZ1027" s="11"/>
      <c r="UA1027" s="11"/>
      <c r="UB1027" s="11"/>
      <c r="UC1027" s="11"/>
      <c r="UD1027" s="11"/>
      <c r="UE1027" s="11"/>
      <c r="UF1027" s="11"/>
      <c r="UG1027" s="11"/>
      <c r="UH1027" s="11"/>
      <c r="UI1027" s="11"/>
      <c r="UJ1027" s="11"/>
      <c r="UK1027" s="11"/>
      <c r="UL1027" s="11"/>
      <c r="UM1027" s="11"/>
      <c r="UN1027" s="11"/>
      <c r="UO1027" s="11"/>
      <c r="UP1027" s="11"/>
      <c r="UQ1027" s="11"/>
      <c r="UR1027" s="11"/>
      <c r="US1027" s="11"/>
      <c r="UT1027" s="11"/>
      <c r="UU1027" s="11"/>
      <c r="UV1027" s="11"/>
      <c r="UW1027" s="11"/>
      <c r="UX1027" s="11"/>
      <c r="UY1027" s="11"/>
      <c r="UZ1027" s="11"/>
      <c r="VA1027" s="11"/>
      <c r="VB1027" s="11"/>
      <c r="VC1027" s="11"/>
      <c r="VD1027" s="11"/>
      <c r="VE1027" s="11"/>
      <c r="VF1027" s="11"/>
      <c r="VG1027" s="11"/>
      <c r="VH1027" s="11"/>
      <c r="VI1027" s="11"/>
      <c r="VJ1027" s="11"/>
      <c r="VK1027" s="11"/>
      <c r="VL1027" s="11"/>
      <c r="VM1027" s="11"/>
      <c r="VN1027" s="11"/>
      <c r="VO1027" s="11"/>
      <c r="VP1027" s="11"/>
      <c r="VQ1027" s="11"/>
      <c r="VR1027" s="11"/>
      <c r="VS1027" s="11"/>
      <c r="VT1027" s="11"/>
      <c r="VU1027" s="11"/>
      <c r="VV1027" s="11"/>
      <c r="VW1027" s="11"/>
      <c r="VX1027" s="11"/>
      <c r="VY1027" s="11"/>
      <c r="VZ1027" s="11"/>
      <c r="WA1027" s="11"/>
      <c r="WB1027" s="11"/>
      <c r="WC1027" s="11"/>
      <c r="WD1027" s="11"/>
      <c r="WE1027" s="11"/>
      <c r="WF1027" s="11"/>
      <c r="WG1027" s="11"/>
      <c r="WH1027" s="11"/>
      <c r="WI1027" s="11"/>
      <c r="WJ1027" s="11"/>
      <c r="WK1027" s="11"/>
      <c r="WL1027" s="11"/>
      <c r="WM1027" s="11"/>
      <c r="WN1027" s="11"/>
      <c r="WO1027" s="11"/>
      <c r="WP1027" s="11"/>
      <c r="WQ1027" s="11"/>
      <c r="WR1027" s="11"/>
      <c r="WS1027" s="11"/>
      <c r="WT1027" s="11"/>
      <c r="WU1027" s="11"/>
      <c r="WV1027" s="11"/>
      <c r="WW1027" s="11"/>
      <c r="WX1027" s="11"/>
      <c r="WY1027" s="11"/>
      <c r="WZ1027" s="11"/>
      <c r="XA1027" s="11"/>
      <c r="XB1027" s="11"/>
      <c r="XC1027" s="11"/>
      <c r="XD1027" s="11"/>
      <c r="XE1027" s="11"/>
      <c r="XF1027" s="11"/>
      <c r="XG1027" s="11"/>
      <c r="XH1027" s="11"/>
      <c r="XI1027" s="11"/>
      <c r="XJ1027" s="11"/>
      <c r="XK1027" s="11"/>
      <c r="XL1027" s="11"/>
      <c r="XM1027" s="11"/>
      <c r="XN1027" s="11"/>
      <c r="XO1027" s="11"/>
      <c r="XP1027" s="11"/>
      <c r="XQ1027" s="11"/>
      <c r="XR1027" s="11"/>
      <c r="XS1027" s="11"/>
      <c r="XT1027" s="11"/>
      <c r="XU1027" s="11"/>
      <c r="XV1027" s="11"/>
      <c r="XW1027" s="11"/>
      <c r="XX1027" s="11"/>
      <c r="XY1027" s="11"/>
      <c r="XZ1027" s="11"/>
      <c r="YA1027" s="11"/>
      <c r="YB1027" s="11"/>
      <c r="YC1027" s="11"/>
      <c r="YD1027" s="11"/>
      <c r="YE1027" s="11"/>
      <c r="YF1027" s="11"/>
      <c r="YG1027" s="11"/>
      <c r="YH1027" s="11"/>
      <c r="YI1027" s="11"/>
      <c r="YJ1027" s="11"/>
      <c r="YK1027" s="11"/>
      <c r="YL1027" s="11"/>
      <c r="YM1027" s="11"/>
      <c r="YN1027" s="11"/>
      <c r="YO1027" s="11"/>
      <c r="YP1027" s="11"/>
      <c r="YQ1027" s="11"/>
      <c r="YR1027" s="11"/>
      <c r="YS1027" s="11"/>
      <c r="YT1027" s="11"/>
      <c r="YU1027" s="11"/>
      <c r="YV1027" s="11"/>
      <c r="YW1027" s="11"/>
      <c r="YX1027" s="11"/>
      <c r="YY1027" s="11"/>
      <c r="YZ1027" s="11"/>
      <c r="ZA1027" s="11"/>
      <c r="ZB1027" s="11"/>
      <c r="ZC1027" s="11"/>
      <c r="ZD1027" s="11"/>
      <c r="ZE1027" s="11"/>
      <c r="ZF1027" s="11"/>
      <c r="ZG1027" s="11"/>
      <c r="ZH1027" s="11"/>
      <c r="ZI1027" s="11"/>
      <c r="ZJ1027" s="11"/>
      <c r="ZK1027" s="11"/>
      <c r="ZL1027" s="11"/>
      <c r="ZM1027" s="11"/>
      <c r="ZN1027" s="11"/>
      <c r="ZO1027" s="11"/>
      <c r="ZP1027" s="11"/>
      <c r="ZQ1027" s="11"/>
      <c r="ZR1027" s="11"/>
      <c r="ZS1027" s="11"/>
      <c r="ZT1027" s="11"/>
      <c r="ZU1027" s="11"/>
      <c r="ZV1027" s="11"/>
      <c r="ZW1027" s="11"/>
      <c r="ZX1027" s="11"/>
      <c r="ZY1027" s="11"/>
      <c r="ZZ1027" s="11"/>
      <c r="AAA1027" s="11"/>
      <c r="AAB1027" s="11"/>
      <c r="AAC1027" s="11"/>
      <c r="AAD1027" s="11"/>
      <c r="AAE1027" s="11"/>
      <c r="AAF1027" s="11"/>
      <c r="AAG1027" s="11"/>
      <c r="AAH1027" s="11"/>
      <c r="AAI1027" s="11"/>
      <c r="AAJ1027" s="11"/>
      <c r="AAK1027" s="11"/>
      <c r="AAL1027" s="11"/>
      <c r="AAM1027" s="11"/>
      <c r="AAN1027" s="11"/>
      <c r="AAO1027" s="11"/>
      <c r="AAP1027" s="11"/>
      <c r="AAQ1027" s="11"/>
      <c r="AAR1027" s="11"/>
      <c r="AAS1027" s="11"/>
      <c r="AAT1027" s="11"/>
      <c r="AAU1027" s="11"/>
      <c r="AAV1027" s="11"/>
      <c r="AAW1027" s="11"/>
      <c r="AAX1027" s="11"/>
      <c r="AAY1027" s="11"/>
      <c r="AAZ1027" s="11"/>
      <c r="ABA1027" s="11"/>
      <c r="ABB1027" s="11"/>
      <c r="ABC1027" s="11"/>
      <c r="ABD1027" s="11"/>
      <c r="ABE1027" s="11"/>
      <c r="ABF1027" s="11"/>
      <c r="ABG1027" s="11"/>
      <c r="ABH1027" s="11"/>
      <c r="ABI1027" s="11"/>
      <c r="ABJ1027" s="11"/>
      <c r="ABK1027" s="11"/>
      <c r="ABL1027" s="11"/>
      <c r="ABM1027" s="11"/>
      <c r="ABN1027" s="11"/>
      <c r="ABO1027" s="11"/>
      <c r="ABP1027" s="11"/>
      <c r="ABQ1027" s="11"/>
      <c r="ABR1027" s="11"/>
      <c r="ABS1027" s="11"/>
      <c r="ABT1027" s="11"/>
      <c r="ABU1027" s="11"/>
      <c r="ABV1027" s="11"/>
      <c r="ABW1027" s="11"/>
      <c r="ABX1027" s="11"/>
      <c r="ABY1027" s="11"/>
      <c r="ABZ1027" s="11"/>
      <c r="ACA1027" s="11"/>
      <c r="ACB1027" s="11"/>
      <c r="ACC1027" s="11"/>
      <c r="ACD1027" s="11"/>
      <c r="ACE1027" s="11"/>
      <c r="ACF1027" s="11"/>
      <c r="ACG1027" s="11"/>
      <c r="ACH1027" s="11"/>
      <c r="ACI1027" s="11"/>
      <c r="ACJ1027" s="11"/>
      <c r="ACK1027" s="11"/>
      <c r="ACL1027" s="11"/>
      <c r="ACM1027" s="11"/>
      <c r="ACN1027" s="11"/>
      <c r="ACO1027" s="11"/>
      <c r="ACP1027" s="11"/>
      <c r="ACQ1027" s="11"/>
      <c r="ACR1027" s="11"/>
      <c r="ACS1027" s="11"/>
      <c r="ACT1027" s="11"/>
      <c r="ACU1027" s="11"/>
      <c r="ACV1027" s="11"/>
      <c r="ACW1027" s="11"/>
      <c r="ACX1027" s="11"/>
      <c r="ACY1027" s="11"/>
      <c r="ACZ1027" s="11"/>
      <c r="ADA1027" s="11"/>
      <c r="ADB1027" s="11"/>
      <c r="ADC1027" s="11"/>
      <c r="ADD1027" s="11"/>
      <c r="ADE1027" s="11"/>
      <c r="ADF1027" s="11"/>
      <c r="ADG1027" s="11"/>
      <c r="ADH1027" s="11"/>
      <c r="ADI1027" s="11"/>
      <c r="ADJ1027" s="11"/>
      <c r="ADK1027" s="11"/>
      <c r="ADL1027" s="11"/>
      <c r="ADM1027" s="11"/>
      <c r="ADN1027" s="11"/>
      <c r="ADO1027" s="11"/>
      <c r="ADP1027" s="11"/>
      <c r="ADQ1027" s="11"/>
      <c r="ADR1027" s="11"/>
      <c r="ADS1027" s="11"/>
      <c r="ADT1027" s="11"/>
      <c r="ADU1027" s="11"/>
      <c r="ADV1027" s="11"/>
      <c r="ADW1027" s="11"/>
      <c r="ADX1027" s="11"/>
      <c r="ADY1027" s="11"/>
      <c r="ADZ1027" s="11"/>
      <c r="AEA1027" s="11"/>
      <c r="AEB1027" s="11"/>
      <c r="AEC1027" s="11"/>
      <c r="AED1027" s="11"/>
      <c r="AEE1027" s="11"/>
      <c r="AEF1027" s="11"/>
      <c r="AEG1027" s="11"/>
      <c r="AEH1027" s="11"/>
      <c r="AEI1027" s="11"/>
      <c r="AEJ1027" s="11"/>
      <c r="AEK1027" s="11"/>
      <c r="AEL1027" s="11"/>
      <c r="AEM1027" s="11"/>
      <c r="AEN1027" s="11"/>
      <c r="AEO1027" s="11"/>
      <c r="AEP1027" s="11"/>
      <c r="AEQ1027" s="11"/>
      <c r="AER1027" s="11"/>
      <c r="AES1027" s="11"/>
      <c r="AET1027" s="11"/>
      <c r="AEU1027" s="11"/>
      <c r="AEV1027" s="11"/>
      <c r="AEW1027" s="11"/>
      <c r="AEX1027" s="11"/>
      <c r="AEY1027" s="11"/>
      <c r="AEZ1027" s="11"/>
      <c r="AFA1027" s="11"/>
      <c r="AFB1027" s="11"/>
      <c r="AFC1027" s="11"/>
      <c r="AFD1027" s="11"/>
      <c r="AFE1027" s="11"/>
      <c r="AFF1027" s="11"/>
      <c r="AFG1027" s="11"/>
      <c r="AFH1027" s="11"/>
      <c r="AFI1027" s="11"/>
      <c r="AFJ1027" s="11"/>
      <c r="AFK1027" s="11"/>
      <c r="AFL1027" s="11"/>
      <c r="AFM1027" s="11"/>
      <c r="AFN1027" s="11"/>
      <c r="AFO1027" s="11"/>
      <c r="AFP1027" s="11"/>
      <c r="AFQ1027" s="11"/>
      <c r="AFR1027" s="11"/>
      <c r="AFS1027" s="11"/>
      <c r="AFT1027" s="11"/>
      <c r="AFU1027" s="11"/>
      <c r="AFV1027" s="11"/>
      <c r="AFW1027" s="11"/>
      <c r="AFX1027" s="11"/>
      <c r="AFY1027" s="11"/>
      <c r="AFZ1027" s="11"/>
      <c r="AGA1027" s="11"/>
      <c r="AGB1027" s="11"/>
      <c r="AGC1027" s="11"/>
      <c r="AGD1027" s="11"/>
      <c r="AGE1027" s="11"/>
      <c r="AGF1027" s="11"/>
      <c r="AGG1027" s="11"/>
      <c r="AGH1027" s="11"/>
      <c r="AGI1027" s="11"/>
      <c r="AGJ1027" s="11"/>
      <c r="AGK1027" s="11"/>
      <c r="AGL1027" s="11"/>
      <c r="AGM1027" s="11"/>
      <c r="AGN1027" s="11"/>
      <c r="AGO1027" s="11"/>
      <c r="AGP1027" s="11"/>
      <c r="AGQ1027" s="11"/>
      <c r="AGR1027" s="11"/>
      <c r="AGS1027" s="11"/>
      <c r="AGT1027" s="11"/>
      <c r="AGU1027" s="11"/>
      <c r="AGV1027" s="11"/>
      <c r="AGW1027" s="11"/>
      <c r="AGX1027" s="11"/>
      <c r="AGY1027" s="11"/>
      <c r="AGZ1027" s="11"/>
      <c r="AHA1027" s="11"/>
      <c r="AHB1027" s="11"/>
      <c r="AHC1027" s="11"/>
      <c r="AHD1027" s="11"/>
      <c r="AHE1027" s="11"/>
      <c r="AHF1027" s="11"/>
      <c r="AHG1027" s="11"/>
      <c r="AHH1027" s="11"/>
      <c r="AHI1027" s="11"/>
      <c r="AHJ1027" s="11"/>
      <c r="AHK1027" s="11"/>
      <c r="AHL1027" s="11"/>
      <c r="AHM1027" s="11"/>
      <c r="AHN1027" s="11"/>
      <c r="AHO1027" s="11"/>
      <c r="AHP1027" s="11"/>
      <c r="AHQ1027" s="11"/>
      <c r="AHR1027" s="11"/>
      <c r="AHS1027" s="11"/>
      <c r="AHT1027" s="11"/>
      <c r="AHU1027" s="11"/>
      <c r="AHV1027" s="11"/>
      <c r="AHW1027" s="11"/>
      <c r="AHX1027" s="11"/>
      <c r="AHY1027" s="11"/>
      <c r="AHZ1027" s="11"/>
      <c r="AIA1027" s="11"/>
      <c r="AIB1027" s="11"/>
      <c r="AIC1027" s="11"/>
      <c r="AID1027" s="11"/>
      <c r="AIE1027" s="11"/>
      <c r="AIF1027" s="11"/>
      <c r="AIG1027" s="11"/>
      <c r="AIH1027" s="11"/>
      <c r="AII1027" s="11"/>
      <c r="AIJ1027" s="11"/>
      <c r="AIK1027" s="11"/>
      <c r="AIL1027" s="11"/>
      <c r="AIM1027" s="11"/>
      <c r="AIN1027" s="11"/>
      <c r="AIO1027" s="11"/>
      <c r="AIP1027" s="11"/>
      <c r="AIQ1027" s="11"/>
      <c r="AIR1027" s="11"/>
      <c r="AIS1027" s="11"/>
      <c r="AIT1027" s="11"/>
      <c r="AIU1027" s="11"/>
      <c r="AIV1027" s="11"/>
      <c r="AIW1027" s="11"/>
      <c r="AIX1027" s="11"/>
      <c r="AIY1027" s="11"/>
      <c r="AIZ1027" s="11"/>
      <c r="AJA1027" s="11"/>
      <c r="AJB1027" s="11"/>
      <c r="AJC1027" s="11"/>
      <c r="AJD1027" s="11"/>
      <c r="AJE1027" s="11"/>
      <c r="AJF1027" s="11"/>
      <c r="AJG1027" s="11"/>
      <c r="AJH1027" s="11"/>
      <c r="AJI1027" s="11"/>
      <c r="AJJ1027" s="11"/>
      <c r="AJK1027" s="11"/>
      <c r="AJL1027" s="11"/>
      <c r="AJM1027" s="11"/>
      <c r="AJN1027" s="11"/>
      <c r="AJO1027" s="11"/>
      <c r="AJP1027" s="11"/>
      <c r="AJQ1027" s="11"/>
      <c r="AJR1027" s="11"/>
      <c r="AJS1027" s="11"/>
      <c r="AJT1027" s="11"/>
      <c r="AJU1027" s="11"/>
      <c r="AJV1027" s="11"/>
      <c r="AJW1027" s="11"/>
      <c r="AJX1027" s="11"/>
      <c r="AJY1027" s="11"/>
      <c r="AJZ1027" s="11"/>
      <c r="AKA1027" s="11"/>
      <c r="AKB1027" s="11"/>
      <c r="AKC1027" s="11"/>
      <c r="AKD1027" s="11"/>
      <c r="AKE1027" s="11"/>
      <c r="AKF1027" s="11"/>
      <c r="AKG1027" s="11"/>
      <c r="AKH1027" s="11"/>
      <c r="AKI1027" s="11"/>
      <c r="AKJ1027" s="11"/>
      <c r="AKK1027" s="11"/>
      <c r="AKL1027" s="11"/>
      <c r="AKM1027" s="11"/>
      <c r="AKN1027" s="11"/>
      <c r="AKO1027" s="11"/>
      <c r="AKP1027" s="11"/>
      <c r="AKQ1027" s="11"/>
      <c r="AKR1027" s="11"/>
      <c r="AKS1027" s="11"/>
      <c r="AKT1027" s="11"/>
      <c r="AKU1027" s="11"/>
      <c r="AKV1027" s="11"/>
      <c r="AKW1027" s="11"/>
      <c r="AKX1027" s="11"/>
      <c r="AKY1027" s="11"/>
      <c r="AKZ1027" s="11"/>
      <c r="ALA1027" s="11"/>
      <c r="ALB1027" s="11"/>
      <c r="ALC1027" s="11"/>
      <c r="ALD1027" s="11"/>
      <c r="ALE1027" s="11"/>
      <c r="ALF1027" s="11"/>
      <c r="ALG1027" s="11"/>
      <c r="ALH1027" s="11"/>
      <c r="ALI1027" s="11"/>
      <c r="ALJ1027" s="11"/>
      <c r="ALK1027" s="11"/>
      <c r="ALL1027" s="11"/>
      <c r="ALM1027" s="11"/>
      <c r="ALN1027" s="11"/>
      <c r="ALO1027" s="11"/>
      <c r="ALP1027" s="11"/>
      <c r="ALQ1027" s="11"/>
      <c r="ALR1027" s="11"/>
      <c r="ALS1027" s="11"/>
      <c r="ALT1027" s="11"/>
      <c r="ALU1027" s="11"/>
      <c r="ALV1027" s="11"/>
      <c r="ALW1027" s="11"/>
      <c r="ALX1027" s="11"/>
      <c r="ALY1027" s="11"/>
      <c r="ALZ1027" s="11"/>
      <c r="AMA1027" s="11"/>
      <c r="AMB1027" s="11"/>
      <c r="AMC1027" s="11"/>
      <c r="AMD1027" s="11"/>
      <c r="AME1027" s="11"/>
      <c r="AMF1027" s="11"/>
      <c r="AMG1027" s="11"/>
      <c r="AMH1027" s="11"/>
      <c r="AMI1027" s="11"/>
      <c r="AMJ1027" s="11"/>
    </row>
    <row r="1028" spans="1:1024" s="9" customFormat="1" x14ac:dyDescent="0.3">
      <c r="A1028" s="18">
        <v>64</v>
      </c>
      <c r="B1028" s="19"/>
      <c r="C1028" s="74"/>
      <c r="D1028" s="19"/>
      <c r="E1028" s="19"/>
      <c r="F1028" s="24"/>
      <c r="G1028" s="19"/>
      <c r="H1028" s="19"/>
      <c r="I1028" s="25">
        <v>716.7</v>
      </c>
      <c r="J1028" s="25"/>
      <c r="K1028" s="61" t="s">
        <v>456</v>
      </c>
      <c r="L1028" s="34">
        <f t="shared" si="168"/>
        <v>61062.840000000004</v>
      </c>
      <c r="M1028" s="34">
        <f t="shared" si="170"/>
        <v>4457.8739999999998</v>
      </c>
      <c r="N1028" s="34">
        <f t="shared" si="171"/>
        <v>65520.714000000007</v>
      </c>
      <c r="O1028" s="202"/>
      <c r="P1028" s="34">
        <v>85.2</v>
      </c>
      <c r="Q1028" s="23">
        <v>6.22</v>
      </c>
      <c r="R1028" s="24" t="s">
        <v>279</v>
      </c>
      <c r="S1028" s="24" t="s">
        <v>655</v>
      </c>
      <c r="T1028" s="8" t="s">
        <v>735</v>
      </c>
      <c r="U1028" s="7"/>
      <c r="V1028" s="8"/>
      <c r="W1028" s="7"/>
      <c r="X1028" s="7"/>
      <c r="Z1028" s="7"/>
      <c r="AA1028" s="7"/>
      <c r="AB1028" s="7"/>
      <c r="AC1028" s="10"/>
      <c r="DX1028" s="11"/>
      <c r="DY1028" s="11"/>
      <c r="DZ1028" s="11"/>
      <c r="EA1028" s="11"/>
      <c r="EB1028" s="11"/>
      <c r="EC1028" s="11"/>
      <c r="ED1028" s="11"/>
      <c r="EE1028" s="11"/>
      <c r="EF1028" s="11"/>
      <c r="EG1028" s="11"/>
      <c r="EH1028" s="11"/>
      <c r="EI1028" s="11"/>
      <c r="EJ1028" s="11"/>
      <c r="EK1028" s="11"/>
      <c r="EL1028" s="11"/>
      <c r="EM1028" s="11"/>
      <c r="EN1028" s="11"/>
      <c r="EO1028" s="11"/>
      <c r="EP1028" s="11"/>
      <c r="EQ1028" s="11"/>
      <c r="ER1028" s="11"/>
      <c r="ES1028" s="11"/>
      <c r="ET1028" s="11"/>
      <c r="EU1028" s="11"/>
      <c r="EV1028" s="11"/>
      <c r="EW1028" s="11"/>
      <c r="EX1028" s="11"/>
      <c r="EY1028" s="11"/>
      <c r="EZ1028" s="11"/>
      <c r="FA1028" s="11"/>
      <c r="FB1028" s="11"/>
      <c r="FC1028" s="11"/>
      <c r="FD1028" s="11"/>
      <c r="FE1028" s="11"/>
      <c r="FF1028" s="11"/>
      <c r="FG1028" s="11"/>
      <c r="FH1028" s="11"/>
      <c r="FI1028" s="11"/>
      <c r="FJ1028" s="11"/>
      <c r="FK1028" s="11"/>
      <c r="FL1028" s="11"/>
      <c r="FM1028" s="11"/>
      <c r="FN1028" s="11"/>
      <c r="FO1028" s="11"/>
      <c r="FP1028" s="11"/>
      <c r="FQ1028" s="11"/>
      <c r="FR1028" s="11"/>
      <c r="FS1028" s="11"/>
      <c r="FT1028" s="11"/>
      <c r="FU1028" s="11"/>
      <c r="FV1028" s="11"/>
      <c r="FW1028" s="11"/>
      <c r="FX1028" s="11"/>
      <c r="FY1028" s="11"/>
      <c r="FZ1028" s="11"/>
      <c r="GA1028" s="11"/>
      <c r="GB1028" s="11"/>
      <c r="GC1028" s="11"/>
      <c r="GD1028" s="11"/>
      <c r="GE1028" s="11"/>
      <c r="GF1028" s="11"/>
      <c r="GG1028" s="11"/>
      <c r="GH1028" s="11"/>
      <c r="GI1028" s="11"/>
      <c r="GJ1028" s="11"/>
      <c r="GK1028" s="11"/>
      <c r="GL1028" s="11"/>
      <c r="GM1028" s="11"/>
      <c r="GN1028" s="11"/>
      <c r="GO1028" s="11"/>
      <c r="GP1028" s="11"/>
      <c r="GQ1028" s="11"/>
      <c r="GR1028" s="11"/>
      <c r="GS1028" s="11"/>
      <c r="GT1028" s="11"/>
      <c r="GU1028" s="11"/>
      <c r="GV1028" s="11"/>
      <c r="GW1028" s="11"/>
      <c r="GX1028" s="11"/>
      <c r="GY1028" s="11"/>
      <c r="GZ1028" s="11"/>
      <c r="HA1028" s="11"/>
      <c r="HB1028" s="11"/>
      <c r="HC1028" s="11"/>
      <c r="HD1028" s="11"/>
      <c r="HE1028" s="11"/>
      <c r="HF1028" s="11"/>
      <c r="HG1028" s="11"/>
      <c r="HH1028" s="11"/>
      <c r="HI1028" s="11"/>
      <c r="HJ1028" s="11"/>
      <c r="HK1028" s="11"/>
      <c r="HL1028" s="11"/>
      <c r="HM1028" s="11"/>
      <c r="HN1028" s="11"/>
      <c r="HO1028" s="11"/>
      <c r="HP1028" s="11"/>
      <c r="HQ1028" s="11"/>
      <c r="HR1028" s="11"/>
      <c r="HS1028" s="11"/>
      <c r="HT1028" s="11"/>
      <c r="HU1028" s="11"/>
      <c r="HV1028" s="11"/>
      <c r="HW1028" s="11"/>
      <c r="HX1028" s="11"/>
      <c r="HY1028" s="11"/>
      <c r="HZ1028" s="11"/>
      <c r="IA1028" s="11"/>
      <c r="IB1028" s="11"/>
      <c r="IC1028" s="11"/>
      <c r="ID1028" s="11"/>
      <c r="IE1028" s="11"/>
      <c r="IF1028" s="11"/>
      <c r="IG1028" s="11"/>
      <c r="IH1028" s="11"/>
      <c r="II1028" s="11"/>
      <c r="IJ1028" s="11"/>
      <c r="IK1028" s="11"/>
      <c r="IL1028" s="11"/>
      <c r="IM1028" s="11"/>
      <c r="IN1028" s="11"/>
      <c r="IO1028" s="11"/>
      <c r="IP1028" s="11"/>
      <c r="IQ1028" s="11"/>
      <c r="IR1028" s="11"/>
      <c r="IS1028" s="11"/>
      <c r="IT1028" s="11"/>
      <c r="IU1028" s="11"/>
      <c r="IV1028" s="11"/>
      <c r="IW1028" s="11"/>
      <c r="IX1028" s="11"/>
      <c r="IY1028" s="11"/>
      <c r="IZ1028" s="11"/>
      <c r="JA1028" s="11"/>
      <c r="JB1028" s="11"/>
      <c r="JC1028" s="11"/>
      <c r="JD1028" s="11"/>
      <c r="JE1028" s="11"/>
      <c r="JF1028" s="11"/>
      <c r="JG1028" s="11"/>
      <c r="JH1028" s="11"/>
      <c r="JI1028" s="11"/>
      <c r="JJ1028" s="11"/>
      <c r="JK1028" s="11"/>
      <c r="JL1028" s="11"/>
      <c r="JM1028" s="11"/>
      <c r="JN1028" s="11"/>
      <c r="JO1028" s="11"/>
      <c r="JP1028" s="11"/>
      <c r="JQ1028" s="11"/>
      <c r="JR1028" s="11"/>
      <c r="JS1028" s="11"/>
      <c r="JT1028" s="11"/>
      <c r="JU1028" s="11"/>
      <c r="JV1028" s="11"/>
      <c r="JW1028" s="11"/>
      <c r="JX1028" s="11"/>
      <c r="JY1028" s="11"/>
      <c r="JZ1028" s="11"/>
      <c r="KA1028" s="11"/>
      <c r="KB1028" s="11"/>
      <c r="KC1028" s="11"/>
      <c r="KD1028" s="11"/>
      <c r="KE1028" s="11"/>
      <c r="KF1028" s="11"/>
      <c r="KG1028" s="11"/>
      <c r="KH1028" s="11"/>
      <c r="KI1028" s="11"/>
      <c r="KJ1028" s="11"/>
      <c r="KK1028" s="11"/>
      <c r="KL1028" s="11"/>
      <c r="KM1028" s="11"/>
      <c r="KN1028" s="11"/>
      <c r="KO1028" s="11"/>
      <c r="KP1028" s="11"/>
      <c r="KQ1028" s="11"/>
      <c r="KR1028" s="11"/>
      <c r="KS1028" s="11"/>
      <c r="KT1028" s="11"/>
      <c r="KU1028" s="11"/>
      <c r="KV1028" s="11"/>
      <c r="KW1028" s="11"/>
      <c r="KX1028" s="11"/>
      <c r="KY1028" s="11"/>
      <c r="KZ1028" s="11"/>
      <c r="LA1028" s="11"/>
      <c r="LB1028" s="11"/>
      <c r="LC1028" s="11"/>
      <c r="LD1028" s="11"/>
      <c r="LE1028" s="11"/>
      <c r="LF1028" s="11"/>
      <c r="LG1028" s="11"/>
      <c r="LH1028" s="11"/>
      <c r="LI1028" s="11"/>
      <c r="LJ1028" s="11"/>
      <c r="LK1028" s="11"/>
      <c r="LL1028" s="11"/>
      <c r="LM1028" s="11"/>
      <c r="LN1028" s="11"/>
      <c r="LO1028" s="11"/>
      <c r="LP1028" s="11"/>
      <c r="LQ1028" s="11"/>
      <c r="LR1028" s="11"/>
      <c r="LS1028" s="11"/>
      <c r="LT1028" s="11"/>
      <c r="LU1028" s="11"/>
      <c r="LV1028" s="11"/>
      <c r="LW1028" s="11"/>
      <c r="LX1028" s="11"/>
      <c r="LY1028" s="11"/>
      <c r="LZ1028" s="11"/>
      <c r="MA1028" s="11"/>
      <c r="MB1028" s="11"/>
      <c r="MC1028" s="11"/>
      <c r="MD1028" s="11"/>
      <c r="ME1028" s="11"/>
      <c r="MF1028" s="11"/>
      <c r="MG1028" s="11"/>
      <c r="MH1028" s="11"/>
      <c r="MI1028" s="11"/>
      <c r="MJ1028" s="11"/>
      <c r="MK1028" s="11"/>
      <c r="ML1028" s="11"/>
      <c r="MM1028" s="11"/>
      <c r="MN1028" s="11"/>
      <c r="MO1028" s="11"/>
      <c r="MP1028" s="11"/>
      <c r="MQ1028" s="11"/>
      <c r="MR1028" s="11"/>
      <c r="MS1028" s="11"/>
      <c r="MT1028" s="11"/>
      <c r="MU1028" s="11"/>
      <c r="MV1028" s="11"/>
      <c r="MW1028" s="11"/>
      <c r="MX1028" s="11"/>
      <c r="MY1028" s="11"/>
      <c r="MZ1028" s="11"/>
      <c r="NA1028" s="11"/>
      <c r="NB1028" s="11"/>
      <c r="NC1028" s="11"/>
      <c r="ND1028" s="11"/>
      <c r="NE1028" s="11"/>
      <c r="NF1028" s="11"/>
      <c r="NG1028" s="11"/>
      <c r="NH1028" s="11"/>
      <c r="NI1028" s="11"/>
      <c r="NJ1028" s="11"/>
      <c r="NK1028" s="11"/>
      <c r="NL1028" s="11"/>
      <c r="NM1028" s="11"/>
      <c r="NN1028" s="11"/>
      <c r="NO1028" s="11"/>
      <c r="NP1028" s="11"/>
      <c r="NQ1028" s="11"/>
      <c r="NR1028" s="11"/>
      <c r="NS1028" s="11"/>
      <c r="NT1028" s="11"/>
      <c r="NU1028" s="11"/>
      <c r="NV1028" s="11"/>
      <c r="NW1028" s="11"/>
      <c r="NX1028" s="11"/>
      <c r="NY1028" s="11"/>
      <c r="NZ1028" s="11"/>
      <c r="OA1028" s="11"/>
      <c r="OB1028" s="11"/>
      <c r="OC1028" s="11"/>
      <c r="OD1028" s="11"/>
      <c r="OE1028" s="11"/>
      <c r="OF1028" s="11"/>
      <c r="OG1028" s="11"/>
      <c r="OH1028" s="11"/>
      <c r="OI1028" s="11"/>
      <c r="OJ1028" s="11"/>
      <c r="OK1028" s="11"/>
      <c r="OL1028" s="11"/>
      <c r="OM1028" s="11"/>
      <c r="ON1028" s="11"/>
      <c r="OO1028" s="11"/>
      <c r="OP1028" s="11"/>
      <c r="OQ1028" s="11"/>
      <c r="OR1028" s="11"/>
      <c r="OS1028" s="11"/>
      <c r="OT1028" s="11"/>
      <c r="OU1028" s="11"/>
      <c r="OV1028" s="11"/>
      <c r="OW1028" s="11"/>
      <c r="OX1028" s="11"/>
      <c r="OY1028" s="11"/>
      <c r="OZ1028" s="11"/>
      <c r="PA1028" s="11"/>
      <c r="PB1028" s="11"/>
      <c r="PC1028" s="11"/>
      <c r="PD1028" s="11"/>
      <c r="PE1028" s="11"/>
      <c r="PF1028" s="11"/>
      <c r="PG1028" s="11"/>
      <c r="PH1028" s="11"/>
      <c r="PI1028" s="11"/>
      <c r="PJ1028" s="11"/>
      <c r="PK1028" s="11"/>
      <c r="PL1028" s="11"/>
      <c r="PM1028" s="11"/>
      <c r="PN1028" s="11"/>
      <c r="PO1028" s="11"/>
      <c r="PP1028" s="11"/>
      <c r="PQ1028" s="11"/>
      <c r="PR1028" s="11"/>
      <c r="PS1028" s="11"/>
      <c r="PT1028" s="11"/>
      <c r="PU1028" s="11"/>
      <c r="PV1028" s="11"/>
      <c r="PW1028" s="11"/>
      <c r="PX1028" s="11"/>
      <c r="PY1028" s="11"/>
      <c r="PZ1028" s="11"/>
      <c r="QA1028" s="11"/>
      <c r="QB1028" s="11"/>
      <c r="QC1028" s="11"/>
      <c r="QD1028" s="11"/>
      <c r="QE1028" s="11"/>
      <c r="QF1028" s="11"/>
      <c r="QG1028" s="11"/>
      <c r="QH1028" s="11"/>
      <c r="QI1028" s="11"/>
      <c r="QJ1028" s="11"/>
      <c r="QK1028" s="11"/>
      <c r="QL1028" s="11"/>
      <c r="QM1028" s="11"/>
      <c r="QN1028" s="11"/>
      <c r="QO1028" s="11"/>
      <c r="QP1028" s="11"/>
      <c r="QQ1028" s="11"/>
      <c r="QR1028" s="11"/>
      <c r="QS1028" s="11"/>
      <c r="QT1028" s="11"/>
      <c r="QU1028" s="11"/>
      <c r="QV1028" s="11"/>
      <c r="QW1028" s="11"/>
      <c r="QX1028" s="11"/>
      <c r="QY1028" s="11"/>
      <c r="QZ1028" s="11"/>
      <c r="RA1028" s="11"/>
      <c r="RB1028" s="11"/>
      <c r="RC1028" s="11"/>
      <c r="RD1028" s="11"/>
      <c r="RE1028" s="11"/>
      <c r="RF1028" s="11"/>
      <c r="RG1028" s="11"/>
      <c r="RH1028" s="11"/>
      <c r="RI1028" s="11"/>
      <c r="RJ1028" s="11"/>
      <c r="RK1028" s="11"/>
      <c r="RL1028" s="11"/>
      <c r="RM1028" s="11"/>
      <c r="RN1028" s="11"/>
      <c r="RO1028" s="11"/>
      <c r="RP1028" s="11"/>
      <c r="RQ1028" s="11"/>
      <c r="RR1028" s="11"/>
      <c r="RS1028" s="11"/>
      <c r="RT1028" s="11"/>
      <c r="RU1028" s="11"/>
      <c r="RV1028" s="11"/>
      <c r="RW1028" s="11"/>
      <c r="RX1028" s="11"/>
      <c r="RY1028" s="11"/>
      <c r="RZ1028" s="11"/>
      <c r="SA1028" s="11"/>
      <c r="SB1028" s="11"/>
      <c r="SC1028" s="11"/>
      <c r="SD1028" s="11"/>
      <c r="SE1028" s="11"/>
      <c r="SF1028" s="11"/>
      <c r="SG1028" s="11"/>
      <c r="SH1028" s="11"/>
      <c r="SI1028" s="11"/>
      <c r="SJ1028" s="11"/>
      <c r="SK1028" s="11"/>
      <c r="SL1028" s="11"/>
      <c r="SM1028" s="11"/>
      <c r="SN1028" s="11"/>
      <c r="SO1028" s="11"/>
      <c r="SP1028" s="11"/>
      <c r="SQ1028" s="11"/>
      <c r="SR1028" s="11"/>
      <c r="SS1028" s="11"/>
      <c r="ST1028" s="11"/>
      <c r="SU1028" s="11"/>
      <c r="SV1028" s="11"/>
      <c r="SW1028" s="11"/>
      <c r="SX1028" s="11"/>
      <c r="SY1028" s="11"/>
      <c r="SZ1028" s="11"/>
      <c r="TA1028" s="11"/>
      <c r="TB1028" s="11"/>
      <c r="TC1028" s="11"/>
      <c r="TD1028" s="11"/>
      <c r="TE1028" s="11"/>
      <c r="TF1028" s="11"/>
      <c r="TG1028" s="11"/>
      <c r="TH1028" s="11"/>
      <c r="TI1028" s="11"/>
      <c r="TJ1028" s="11"/>
      <c r="TK1028" s="11"/>
      <c r="TL1028" s="11"/>
      <c r="TM1028" s="11"/>
      <c r="TN1028" s="11"/>
      <c r="TO1028" s="11"/>
      <c r="TP1028" s="11"/>
      <c r="TQ1028" s="11"/>
      <c r="TR1028" s="11"/>
      <c r="TS1028" s="11"/>
      <c r="TT1028" s="11"/>
      <c r="TU1028" s="11"/>
      <c r="TV1028" s="11"/>
      <c r="TW1028" s="11"/>
      <c r="TX1028" s="11"/>
      <c r="TY1028" s="11"/>
      <c r="TZ1028" s="11"/>
      <c r="UA1028" s="11"/>
      <c r="UB1028" s="11"/>
      <c r="UC1028" s="11"/>
      <c r="UD1028" s="11"/>
      <c r="UE1028" s="11"/>
      <c r="UF1028" s="11"/>
      <c r="UG1028" s="11"/>
      <c r="UH1028" s="11"/>
      <c r="UI1028" s="11"/>
      <c r="UJ1028" s="11"/>
      <c r="UK1028" s="11"/>
      <c r="UL1028" s="11"/>
      <c r="UM1028" s="11"/>
      <c r="UN1028" s="11"/>
      <c r="UO1028" s="11"/>
      <c r="UP1028" s="11"/>
      <c r="UQ1028" s="11"/>
      <c r="UR1028" s="11"/>
      <c r="US1028" s="11"/>
      <c r="UT1028" s="11"/>
      <c r="UU1028" s="11"/>
      <c r="UV1028" s="11"/>
      <c r="UW1028" s="11"/>
      <c r="UX1028" s="11"/>
      <c r="UY1028" s="11"/>
      <c r="UZ1028" s="11"/>
      <c r="VA1028" s="11"/>
      <c r="VB1028" s="11"/>
      <c r="VC1028" s="11"/>
      <c r="VD1028" s="11"/>
      <c r="VE1028" s="11"/>
      <c r="VF1028" s="11"/>
      <c r="VG1028" s="11"/>
      <c r="VH1028" s="11"/>
      <c r="VI1028" s="11"/>
      <c r="VJ1028" s="11"/>
      <c r="VK1028" s="11"/>
      <c r="VL1028" s="11"/>
      <c r="VM1028" s="11"/>
      <c r="VN1028" s="11"/>
      <c r="VO1028" s="11"/>
      <c r="VP1028" s="11"/>
      <c r="VQ1028" s="11"/>
      <c r="VR1028" s="11"/>
      <c r="VS1028" s="11"/>
      <c r="VT1028" s="11"/>
      <c r="VU1028" s="11"/>
      <c r="VV1028" s="11"/>
      <c r="VW1028" s="11"/>
      <c r="VX1028" s="11"/>
      <c r="VY1028" s="11"/>
      <c r="VZ1028" s="11"/>
      <c r="WA1028" s="11"/>
      <c r="WB1028" s="11"/>
      <c r="WC1028" s="11"/>
      <c r="WD1028" s="11"/>
      <c r="WE1028" s="11"/>
      <c r="WF1028" s="11"/>
      <c r="WG1028" s="11"/>
      <c r="WH1028" s="11"/>
      <c r="WI1028" s="11"/>
      <c r="WJ1028" s="11"/>
      <c r="WK1028" s="11"/>
      <c r="WL1028" s="11"/>
      <c r="WM1028" s="11"/>
      <c r="WN1028" s="11"/>
      <c r="WO1028" s="11"/>
      <c r="WP1028" s="11"/>
      <c r="WQ1028" s="11"/>
      <c r="WR1028" s="11"/>
      <c r="WS1028" s="11"/>
      <c r="WT1028" s="11"/>
      <c r="WU1028" s="11"/>
      <c r="WV1028" s="11"/>
      <c r="WW1028" s="11"/>
      <c r="WX1028" s="11"/>
      <c r="WY1028" s="11"/>
      <c r="WZ1028" s="11"/>
      <c r="XA1028" s="11"/>
      <c r="XB1028" s="11"/>
      <c r="XC1028" s="11"/>
      <c r="XD1028" s="11"/>
      <c r="XE1028" s="11"/>
      <c r="XF1028" s="11"/>
      <c r="XG1028" s="11"/>
      <c r="XH1028" s="11"/>
      <c r="XI1028" s="11"/>
      <c r="XJ1028" s="11"/>
      <c r="XK1028" s="11"/>
      <c r="XL1028" s="11"/>
      <c r="XM1028" s="11"/>
      <c r="XN1028" s="11"/>
      <c r="XO1028" s="11"/>
      <c r="XP1028" s="11"/>
      <c r="XQ1028" s="11"/>
      <c r="XR1028" s="11"/>
      <c r="XS1028" s="11"/>
      <c r="XT1028" s="11"/>
      <c r="XU1028" s="11"/>
      <c r="XV1028" s="11"/>
      <c r="XW1028" s="11"/>
      <c r="XX1028" s="11"/>
      <c r="XY1028" s="11"/>
      <c r="XZ1028" s="11"/>
      <c r="YA1028" s="11"/>
      <c r="YB1028" s="11"/>
      <c r="YC1028" s="11"/>
      <c r="YD1028" s="11"/>
      <c r="YE1028" s="11"/>
      <c r="YF1028" s="11"/>
      <c r="YG1028" s="11"/>
      <c r="YH1028" s="11"/>
      <c r="YI1028" s="11"/>
      <c r="YJ1028" s="11"/>
      <c r="YK1028" s="11"/>
      <c r="YL1028" s="11"/>
      <c r="YM1028" s="11"/>
      <c r="YN1028" s="11"/>
      <c r="YO1028" s="11"/>
      <c r="YP1028" s="11"/>
      <c r="YQ1028" s="11"/>
      <c r="YR1028" s="11"/>
      <c r="YS1028" s="11"/>
      <c r="YT1028" s="11"/>
      <c r="YU1028" s="11"/>
      <c r="YV1028" s="11"/>
      <c r="YW1028" s="11"/>
      <c r="YX1028" s="11"/>
      <c r="YY1028" s="11"/>
      <c r="YZ1028" s="11"/>
      <c r="ZA1028" s="11"/>
      <c r="ZB1028" s="11"/>
      <c r="ZC1028" s="11"/>
      <c r="ZD1028" s="11"/>
      <c r="ZE1028" s="11"/>
      <c r="ZF1028" s="11"/>
      <c r="ZG1028" s="11"/>
      <c r="ZH1028" s="11"/>
      <c r="ZI1028" s="11"/>
      <c r="ZJ1028" s="11"/>
      <c r="ZK1028" s="11"/>
      <c r="ZL1028" s="11"/>
      <c r="ZM1028" s="11"/>
      <c r="ZN1028" s="11"/>
      <c r="ZO1028" s="11"/>
      <c r="ZP1028" s="11"/>
      <c r="ZQ1028" s="11"/>
      <c r="ZR1028" s="11"/>
      <c r="ZS1028" s="11"/>
      <c r="ZT1028" s="11"/>
      <c r="ZU1028" s="11"/>
      <c r="ZV1028" s="11"/>
      <c r="ZW1028" s="11"/>
      <c r="ZX1028" s="11"/>
      <c r="ZY1028" s="11"/>
      <c r="ZZ1028" s="11"/>
      <c r="AAA1028" s="11"/>
      <c r="AAB1028" s="11"/>
      <c r="AAC1028" s="11"/>
      <c r="AAD1028" s="11"/>
      <c r="AAE1028" s="11"/>
      <c r="AAF1028" s="11"/>
      <c r="AAG1028" s="11"/>
      <c r="AAH1028" s="11"/>
      <c r="AAI1028" s="11"/>
      <c r="AAJ1028" s="11"/>
      <c r="AAK1028" s="11"/>
      <c r="AAL1028" s="11"/>
      <c r="AAM1028" s="11"/>
      <c r="AAN1028" s="11"/>
      <c r="AAO1028" s="11"/>
      <c r="AAP1028" s="11"/>
      <c r="AAQ1028" s="11"/>
      <c r="AAR1028" s="11"/>
      <c r="AAS1028" s="11"/>
      <c r="AAT1028" s="11"/>
      <c r="AAU1028" s="11"/>
      <c r="AAV1028" s="11"/>
      <c r="AAW1028" s="11"/>
      <c r="AAX1028" s="11"/>
      <c r="AAY1028" s="11"/>
      <c r="AAZ1028" s="11"/>
      <c r="ABA1028" s="11"/>
      <c r="ABB1028" s="11"/>
      <c r="ABC1028" s="11"/>
      <c r="ABD1028" s="11"/>
      <c r="ABE1028" s="11"/>
      <c r="ABF1028" s="11"/>
      <c r="ABG1028" s="11"/>
      <c r="ABH1028" s="11"/>
      <c r="ABI1028" s="11"/>
      <c r="ABJ1028" s="11"/>
      <c r="ABK1028" s="11"/>
      <c r="ABL1028" s="11"/>
      <c r="ABM1028" s="11"/>
      <c r="ABN1028" s="11"/>
      <c r="ABO1028" s="11"/>
      <c r="ABP1028" s="11"/>
      <c r="ABQ1028" s="11"/>
      <c r="ABR1028" s="11"/>
      <c r="ABS1028" s="11"/>
      <c r="ABT1028" s="11"/>
      <c r="ABU1028" s="11"/>
      <c r="ABV1028" s="11"/>
      <c r="ABW1028" s="11"/>
      <c r="ABX1028" s="11"/>
      <c r="ABY1028" s="11"/>
      <c r="ABZ1028" s="11"/>
      <c r="ACA1028" s="11"/>
      <c r="ACB1028" s="11"/>
      <c r="ACC1028" s="11"/>
      <c r="ACD1028" s="11"/>
      <c r="ACE1028" s="11"/>
      <c r="ACF1028" s="11"/>
      <c r="ACG1028" s="11"/>
      <c r="ACH1028" s="11"/>
      <c r="ACI1028" s="11"/>
      <c r="ACJ1028" s="11"/>
      <c r="ACK1028" s="11"/>
      <c r="ACL1028" s="11"/>
      <c r="ACM1028" s="11"/>
      <c r="ACN1028" s="11"/>
      <c r="ACO1028" s="11"/>
      <c r="ACP1028" s="11"/>
      <c r="ACQ1028" s="11"/>
      <c r="ACR1028" s="11"/>
      <c r="ACS1028" s="11"/>
      <c r="ACT1028" s="11"/>
      <c r="ACU1028" s="11"/>
      <c r="ACV1028" s="11"/>
      <c r="ACW1028" s="11"/>
      <c r="ACX1028" s="11"/>
      <c r="ACY1028" s="11"/>
      <c r="ACZ1028" s="11"/>
      <c r="ADA1028" s="11"/>
      <c r="ADB1028" s="11"/>
      <c r="ADC1028" s="11"/>
      <c r="ADD1028" s="11"/>
      <c r="ADE1028" s="11"/>
      <c r="ADF1028" s="11"/>
      <c r="ADG1028" s="11"/>
      <c r="ADH1028" s="11"/>
      <c r="ADI1028" s="11"/>
      <c r="ADJ1028" s="11"/>
      <c r="ADK1028" s="11"/>
      <c r="ADL1028" s="11"/>
      <c r="ADM1028" s="11"/>
      <c r="ADN1028" s="11"/>
      <c r="ADO1028" s="11"/>
      <c r="ADP1028" s="11"/>
      <c r="ADQ1028" s="11"/>
      <c r="ADR1028" s="11"/>
      <c r="ADS1028" s="11"/>
      <c r="ADT1028" s="11"/>
      <c r="ADU1028" s="11"/>
      <c r="ADV1028" s="11"/>
      <c r="ADW1028" s="11"/>
      <c r="ADX1028" s="11"/>
      <c r="ADY1028" s="11"/>
      <c r="ADZ1028" s="11"/>
      <c r="AEA1028" s="11"/>
      <c r="AEB1028" s="11"/>
      <c r="AEC1028" s="11"/>
      <c r="AED1028" s="11"/>
      <c r="AEE1028" s="11"/>
      <c r="AEF1028" s="11"/>
      <c r="AEG1028" s="11"/>
      <c r="AEH1028" s="11"/>
      <c r="AEI1028" s="11"/>
      <c r="AEJ1028" s="11"/>
      <c r="AEK1028" s="11"/>
      <c r="AEL1028" s="11"/>
      <c r="AEM1028" s="11"/>
      <c r="AEN1028" s="11"/>
      <c r="AEO1028" s="11"/>
      <c r="AEP1028" s="11"/>
      <c r="AEQ1028" s="11"/>
      <c r="AER1028" s="11"/>
      <c r="AES1028" s="11"/>
      <c r="AET1028" s="11"/>
      <c r="AEU1028" s="11"/>
      <c r="AEV1028" s="11"/>
      <c r="AEW1028" s="11"/>
      <c r="AEX1028" s="11"/>
      <c r="AEY1028" s="11"/>
      <c r="AEZ1028" s="11"/>
      <c r="AFA1028" s="11"/>
      <c r="AFB1028" s="11"/>
      <c r="AFC1028" s="11"/>
      <c r="AFD1028" s="11"/>
      <c r="AFE1028" s="11"/>
      <c r="AFF1028" s="11"/>
      <c r="AFG1028" s="11"/>
      <c r="AFH1028" s="11"/>
      <c r="AFI1028" s="11"/>
      <c r="AFJ1028" s="11"/>
      <c r="AFK1028" s="11"/>
      <c r="AFL1028" s="11"/>
      <c r="AFM1028" s="11"/>
      <c r="AFN1028" s="11"/>
      <c r="AFO1028" s="11"/>
      <c r="AFP1028" s="11"/>
      <c r="AFQ1028" s="11"/>
      <c r="AFR1028" s="11"/>
      <c r="AFS1028" s="11"/>
      <c r="AFT1028" s="11"/>
      <c r="AFU1028" s="11"/>
      <c r="AFV1028" s="11"/>
      <c r="AFW1028" s="11"/>
      <c r="AFX1028" s="11"/>
      <c r="AFY1028" s="11"/>
      <c r="AFZ1028" s="11"/>
      <c r="AGA1028" s="11"/>
      <c r="AGB1028" s="11"/>
      <c r="AGC1028" s="11"/>
      <c r="AGD1028" s="11"/>
      <c r="AGE1028" s="11"/>
      <c r="AGF1028" s="11"/>
      <c r="AGG1028" s="11"/>
      <c r="AGH1028" s="11"/>
      <c r="AGI1028" s="11"/>
      <c r="AGJ1028" s="11"/>
      <c r="AGK1028" s="11"/>
      <c r="AGL1028" s="11"/>
      <c r="AGM1028" s="11"/>
      <c r="AGN1028" s="11"/>
      <c r="AGO1028" s="11"/>
      <c r="AGP1028" s="11"/>
      <c r="AGQ1028" s="11"/>
      <c r="AGR1028" s="11"/>
      <c r="AGS1028" s="11"/>
      <c r="AGT1028" s="11"/>
      <c r="AGU1028" s="11"/>
      <c r="AGV1028" s="11"/>
      <c r="AGW1028" s="11"/>
      <c r="AGX1028" s="11"/>
      <c r="AGY1028" s="11"/>
      <c r="AGZ1028" s="11"/>
      <c r="AHA1028" s="11"/>
      <c r="AHB1028" s="11"/>
      <c r="AHC1028" s="11"/>
      <c r="AHD1028" s="11"/>
      <c r="AHE1028" s="11"/>
      <c r="AHF1028" s="11"/>
      <c r="AHG1028" s="11"/>
      <c r="AHH1028" s="11"/>
      <c r="AHI1028" s="11"/>
      <c r="AHJ1028" s="11"/>
      <c r="AHK1028" s="11"/>
      <c r="AHL1028" s="11"/>
      <c r="AHM1028" s="11"/>
      <c r="AHN1028" s="11"/>
      <c r="AHO1028" s="11"/>
      <c r="AHP1028" s="11"/>
      <c r="AHQ1028" s="11"/>
      <c r="AHR1028" s="11"/>
      <c r="AHS1028" s="11"/>
      <c r="AHT1028" s="11"/>
      <c r="AHU1028" s="11"/>
      <c r="AHV1028" s="11"/>
      <c r="AHW1028" s="11"/>
      <c r="AHX1028" s="11"/>
      <c r="AHY1028" s="11"/>
      <c r="AHZ1028" s="11"/>
      <c r="AIA1028" s="11"/>
      <c r="AIB1028" s="11"/>
      <c r="AIC1028" s="11"/>
      <c r="AID1028" s="11"/>
      <c r="AIE1028" s="11"/>
      <c r="AIF1028" s="11"/>
      <c r="AIG1028" s="11"/>
      <c r="AIH1028" s="11"/>
      <c r="AII1028" s="11"/>
      <c r="AIJ1028" s="11"/>
      <c r="AIK1028" s="11"/>
      <c r="AIL1028" s="11"/>
      <c r="AIM1028" s="11"/>
      <c r="AIN1028" s="11"/>
      <c r="AIO1028" s="11"/>
      <c r="AIP1028" s="11"/>
      <c r="AIQ1028" s="11"/>
      <c r="AIR1028" s="11"/>
      <c r="AIS1028" s="11"/>
      <c r="AIT1028" s="11"/>
      <c r="AIU1028" s="11"/>
      <c r="AIV1028" s="11"/>
      <c r="AIW1028" s="11"/>
      <c r="AIX1028" s="11"/>
      <c r="AIY1028" s="11"/>
      <c r="AIZ1028" s="11"/>
      <c r="AJA1028" s="11"/>
      <c r="AJB1028" s="11"/>
      <c r="AJC1028" s="11"/>
      <c r="AJD1028" s="11"/>
      <c r="AJE1028" s="11"/>
      <c r="AJF1028" s="11"/>
      <c r="AJG1028" s="11"/>
      <c r="AJH1028" s="11"/>
      <c r="AJI1028" s="11"/>
      <c r="AJJ1028" s="11"/>
      <c r="AJK1028" s="11"/>
      <c r="AJL1028" s="11"/>
      <c r="AJM1028" s="11"/>
      <c r="AJN1028" s="11"/>
      <c r="AJO1028" s="11"/>
      <c r="AJP1028" s="11"/>
      <c r="AJQ1028" s="11"/>
      <c r="AJR1028" s="11"/>
      <c r="AJS1028" s="11"/>
      <c r="AJT1028" s="11"/>
      <c r="AJU1028" s="11"/>
      <c r="AJV1028" s="11"/>
      <c r="AJW1028" s="11"/>
      <c r="AJX1028" s="11"/>
      <c r="AJY1028" s="11"/>
      <c r="AJZ1028" s="11"/>
      <c r="AKA1028" s="11"/>
      <c r="AKB1028" s="11"/>
      <c r="AKC1028" s="11"/>
      <c r="AKD1028" s="11"/>
      <c r="AKE1028" s="11"/>
      <c r="AKF1028" s="11"/>
      <c r="AKG1028" s="11"/>
      <c r="AKH1028" s="11"/>
      <c r="AKI1028" s="11"/>
      <c r="AKJ1028" s="11"/>
      <c r="AKK1028" s="11"/>
      <c r="AKL1028" s="11"/>
      <c r="AKM1028" s="11"/>
      <c r="AKN1028" s="11"/>
      <c r="AKO1028" s="11"/>
      <c r="AKP1028" s="11"/>
      <c r="AKQ1028" s="11"/>
      <c r="AKR1028" s="11"/>
      <c r="AKS1028" s="11"/>
      <c r="AKT1028" s="11"/>
      <c r="AKU1028" s="11"/>
      <c r="AKV1028" s="11"/>
      <c r="AKW1028" s="11"/>
      <c r="AKX1028" s="11"/>
      <c r="AKY1028" s="11"/>
      <c r="AKZ1028" s="11"/>
      <c r="ALA1028" s="11"/>
      <c r="ALB1028" s="11"/>
      <c r="ALC1028" s="11"/>
      <c r="ALD1028" s="11"/>
      <c r="ALE1028" s="11"/>
      <c r="ALF1028" s="11"/>
      <c r="ALG1028" s="11"/>
      <c r="ALH1028" s="11"/>
      <c r="ALI1028" s="11"/>
      <c r="ALJ1028" s="11"/>
      <c r="ALK1028" s="11"/>
      <c r="ALL1028" s="11"/>
      <c r="ALM1028" s="11"/>
      <c r="ALN1028" s="11"/>
      <c r="ALO1028" s="11"/>
      <c r="ALP1028" s="11"/>
      <c r="ALQ1028" s="11"/>
      <c r="ALR1028" s="11"/>
      <c r="ALS1028" s="11"/>
      <c r="ALT1028" s="11"/>
      <c r="ALU1028" s="11"/>
      <c r="ALV1028" s="11"/>
      <c r="ALW1028" s="11"/>
      <c r="ALX1028" s="11"/>
      <c r="ALY1028" s="11"/>
      <c r="ALZ1028" s="11"/>
      <c r="AMA1028" s="11"/>
      <c r="AMB1028" s="11"/>
      <c r="AMC1028" s="11"/>
      <c r="AMD1028" s="11"/>
      <c r="AME1028" s="11"/>
      <c r="AMF1028" s="11"/>
      <c r="AMG1028" s="11"/>
      <c r="AMH1028" s="11"/>
      <c r="AMI1028" s="11"/>
      <c r="AMJ1028" s="11"/>
    </row>
    <row r="1029" spans="1:1024" s="9" customFormat="1" ht="37.5" x14ac:dyDescent="0.3">
      <c r="A1029" s="18">
        <v>65</v>
      </c>
      <c r="B1029" s="19">
        <v>30</v>
      </c>
      <c r="C1029" s="74" t="s">
        <v>336</v>
      </c>
      <c r="D1029" s="19">
        <v>1954</v>
      </c>
      <c r="E1029" s="19" t="s">
        <v>34</v>
      </c>
      <c r="F1029" s="24" t="s">
        <v>63</v>
      </c>
      <c r="G1029" s="19" t="s">
        <v>64</v>
      </c>
      <c r="H1029" s="19">
        <v>2</v>
      </c>
      <c r="I1029" s="25">
        <v>726.8</v>
      </c>
      <c r="J1029" s="25">
        <v>387.6</v>
      </c>
      <c r="K1029" s="61" t="s">
        <v>50</v>
      </c>
      <c r="L1029" s="34">
        <f t="shared" si="168"/>
        <v>337351.48800000001</v>
      </c>
      <c r="M1029" s="34">
        <f t="shared" si="170"/>
        <v>24623.984</v>
      </c>
      <c r="N1029" s="34">
        <f t="shared" si="171"/>
        <v>361975.47200000001</v>
      </c>
      <c r="O1029" s="200">
        <f>N1029+N1030+N1031+N1032+N1033</f>
        <v>1224040.22</v>
      </c>
      <c r="P1029" s="34">
        <v>464.16</v>
      </c>
      <c r="Q1029" s="23">
        <v>33.880000000000003</v>
      </c>
      <c r="R1029" s="24" t="s">
        <v>279</v>
      </c>
      <c r="S1029" s="24" t="s">
        <v>655</v>
      </c>
      <c r="T1029" s="8" t="s">
        <v>735</v>
      </c>
      <c r="U1029" s="7"/>
      <c r="V1029" s="8"/>
      <c r="W1029" s="7"/>
      <c r="X1029" s="7"/>
      <c r="Z1029" s="7"/>
      <c r="AA1029" s="7"/>
      <c r="AB1029" s="7"/>
      <c r="AC1029" s="10"/>
      <c r="DX1029" s="11"/>
      <c r="DY1029" s="11"/>
      <c r="DZ1029" s="11"/>
      <c r="EA1029" s="11"/>
      <c r="EB1029" s="11"/>
      <c r="EC1029" s="11"/>
      <c r="ED1029" s="11"/>
      <c r="EE1029" s="11"/>
      <c r="EF1029" s="11"/>
      <c r="EG1029" s="11"/>
      <c r="EH1029" s="11"/>
      <c r="EI1029" s="11"/>
      <c r="EJ1029" s="11"/>
      <c r="EK1029" s="11"/>
      <c r="EL1029" s="11"/>
      <c r="EM1029" s="11"/>
      <c r="EN1029" s="11"/>
      <c r="EO1029" s="11"/>
      <c r="EP1029" s="11"/>
      <c r="EQ1029" s="11"/>
      <c r="ER1029" s="11"/>
      <c r="ES1029" s="11"/>
      <c r="ET1029" s="11"/>
      <c r="EU1029" s="11"/>
      <c r="EV1029" s="11"/>
      <c r="EW1029" s="11"/>
      <c r="EX1029" s="11"/>
      <c r="EY1029" s="11"/>
      <c r="EZ1029" s="11"/>
      <c r="FA1029" s="11"/>
      <c r="FB1029" s="11"/>
      <c r="FC1029" s="11"/>
      <c r="FD1029" s="11"/>
      <c r="FE1029" s="11"/>
      <c r="FF1029" s="11"/>
      <c r="FG1029" s="11"/>
      <c r="FH1029" s="11"/>
      <c r="FI1029" s="11"/>
      <c r="FJ1029" s="11"/>
      <c r="FK1029" s="11"/>
      <c r="FL1029" s="11"/>
      <c r="FM1029" s="11"/>
      <c r="FN1029" s="11"/>
      <c r="FO1029" s="11"/>
      <c r="FP1029" s="11"/>
      <c r="FQ1029" s="11"/>
      <c r="FR1029" s="11"/>
      <c r="FS1029" s="11"/>
      <c r="FT1029" s="11"/>
      <c r="FU1029" s="11"/>
      <c r="FV1029" s="11"/>
      <c r="FW1029" s="11"/>
      <c r="FX1029" s="11"/>
      <c r="FY1029" s="11"/>
      <c r="FZ1029" s="11"/>
      <c r="GA1029" s="11"/>
      <c r="GB1029" s="11"/>
      <c r="GC1029" s="11"/>
      <c r="GD1029" s="11"/>
      <c r="GE1029" s="11"/>
      <c r="GF1029" s="11"/>
      <c r="GG1029" s="11"/>
      <c r="GH1029" s="11"/>
      <c r="GI1029" s="11"/>
      <c r="GJ1029" s="11"/>
      <c r="GK1029" s="11"/>
      <c r="GL1029" s="11"/>
      <c r="GM1029" s="11"/>
      <c r="GN1029" s="11"/>
      <c r="GO1029" s="11"/>
      <c r="GP1029" s="11"/>
      <c r="GQ1029" s="11"/>
      <c r="GR1029" s="11"/>
      <c r="GS1029" s="11"/>
      <c r="GT1029" s="11"/>
      <c r="GU1029" s="11"/>
      <c r="GV1029" s="11"/>
      <c r="GW1029" s="11"/>
      <c r="GX1029" s="11"/>
      <c r="GY1029" s="11"/>
      <c r="GZ1029" s="11"/>
      <c r="HA1029" s="11"/>
      <c r="HB1029" s="11"/>
      <c r="HC1029" s="11"/>
      <c r="HD1029" s="11"/>
      <c r="HE1029" s="11"/>
      <c r="HF1029" s="11"/>
      <c r="HG1029" s="11"/>
      <c r="HH1029" s="11"/>
      <c r="HI1029" s="11"/>
      <c r="HJ1029" s="11"/>
      <c r="HK1029" s="11"/>
      <c r="HL1029" s="11"/>
      <c r="HM1029" s="11"/>
      <c r="HN1029" s="11"/>
      <c r="HO1029" s="11"/>
      <c r="HP1029" s="11"/>
      <c r="HQ1029" s="11"/>
      <c r="HR1029" s="11"/>
      <c r="HS1029" s="11"/>
      <c r="HT1029" s="11"/>
      <c r="HU1029" s="11"/>
      <c r="HV1029" s="11"/>
      <c r="HW1029" s="11"/>
      <c r="HX1029" s="11"/>
      <c r="HY1029" s="11"/>
      <c r="HZ1029" s="11"/>
      <c r="IA1029" s="11"/>
      <c r="IB1029" s="11"/>
      <c r="IC1029" s="11"/>
      <c r="ID1029" s="11"/>
      <c r="IE1029" s="11"/>
      <c r="IF1029" s="11"/>
      <c r="IG1029" s="11"/>
      <c r="IH1029" s="11"/>
      <c r="II1029" s="11"/>
      <c r="IJ1029" s="11"/>
      <c r="IK1029" s="11"/>
      <c r="IL1029" s="11"/>
      <c r="IM1029" s="11"/>
      <c r="IN1029" s="11"/>
      <c r="IO1029" s="11"/>
      <c r="IP1029" s="11"/>
      <c r="IQ1029" s="11"/>
      <c r="IR1029" s="11"/>
      <c r="IS1029" s="11"/>
      <c r="IT1029" s="11"/>
      <c r="IU1029" s="11"/>
      <c r="IV1029" s="11"/>
      <c r="IW1029" s="11"/>
      <c r="IX1029" s="11"/>
      <c r="IY1029" s="11"/>
      <c r="IZ1029" s="11"/>
      <c r="JA1029" s="11"/>
      <c r="JB1029" s="11"/>
      <c r="JC1029" s="11"/>
      <c r="JD1029" s="11"/>
      <c r="JE1029" s="11"/>
      <c r="JF1029" s="11"/>
      <c r="JG1029" s="11"/>
      <c r="JH1029" s="11"/>
      <c r="JI1029" s="11"/>
      <c r="JJ1029" s="11"/>
      <c r="JK1029" s="11"/>
      <c r="JL1029" s="11"/>
      <c r="JM1029" s="11"/>
      <c r="JN1029" s="11"/>
      <c r="JO1029" s="11"/>
      <c r="JP1029" s="11"/>
      <c r="JQ1029" s="11"/>
      <c r="JR1029" s="11"/>
      <c r="JS1029" s="11"/>
      <c r="JT1029" s="11"/>
      <c r="JU1029" s="11"/>
      <c r="JV1029" s="11"/>
      <c r="JW1029" s="11"/>
      <c r="JX1029" s="11"/>
      <c r="JY1029" s="11"/>
      <c r="JZ1029" s="11"/>
      <c r="KA1029" s="11"/>
      <c r="KB1029" s="11"/>
      <c r="KC1029" s="11"/>
      <c r="KD1029" s="11"/>
      <c r="KE1029" s="11"/>
      <c r="KF1029" s="11"/>
      <c r="KG1029" s="11"/>
      <c r="KH1029" s="11"/>
      <c r="KI1029" s="11"/>
      <c r="KJ1029" s="11"/>
      <c r="KK1029" s="11"/>
      <c r="KL1029" s="11"/>
      <c r="KM1029" s="11"/>
      <c r="KN1029" s="11"/>
      <c r="KO1029" s="11"/>
      <c r="KP1029" s="11"/>
      <c r="KQ1029" s="11"/>
      <c r="KR1029" s="11"/>
      <c r="KS1029" s="11"/>
      <c r="KT1029" s="11"/>
      <c r="KU1029" s="11"/>
      <c r="KV1029" s="11"/>
      <c r="KW1029" s="11"/>
      <c r="KX1029" s="11"/>
      <c r="KY1029" s="11"/>
      <c r="KZ1029" s="11"/>
      <c r="LA1029" s="11"/>
      <c r="LB1029" s="11"/>
      <c r="LC1029" s="11"/>
      <c r="LD1029" s="11"/>
      <c r="LE1029" s="11"/>
      <c r="LF1029" s="11"/>
      <c r="LG1029" s="11"/>
      <c r="LH1029" s="11"/>
      <c r="LI1029" s="11"/>
      <c r="LJ1029" s="11"/>
      <c r="LK1029" s="11"/>
      <c r="LL1029" s="11"/>
      <c r="LM1029" s="11"/>
      <c r="LN1029" s="11"/>
      <c r="LO1029" s="11"/>
      <c r="LP1029" s="11"/>
      <c r="LQ1029" s="11"/>
      <c r="LR1029" s="11"/>
      <c r="LS1029" s="11"/>
      <c r="LT1029" s="11"/>
      <c r="LU1029" s="11"/>
      <c r="LV1029" s="11"/>
      <c r="LW1029" s="11"/>
      <c r="LX1029" s="11"/>
      <c r="LY1029" s="11"/>
      <c r="LZ1029" s="11"/>
      <c r="MA1029" s="11"/>
      <c r="MB1029" s="11"/>
      <c r="MC1029" s="11"/>
      <c r="MD1029" s="11"/>
      <c r="ME1029" s="11"/>
      <c r="MF1029" s="11"/>
      <c r="MG1029" s="11"/>
      <c r="MH1029" s="11"/>
      <c r="MI1029" s="11"/>
      <c r="MJ1029" s="11"/>
      <c r="MK1029" s="11"/>
      <c r="ML1029" s="11"/>
      <c r="MM1029" s="11"/>
      <c r="MN1029" s="11"/>
      <c r="MO1029" s="11"/>
      <c r="MP1029" s="11"/>
      <c r="MQ1029" s="11"/>
      <c r="MR1029" s="11"/>
      <c r="MS1029" s="11"/>
      <c r="MT1029" s="11"/>
      <c r="MU1029" s="11"/>
      <c r="MV1029" s="11"/>
      <c r="MW1029" s="11"/>
      <c r="MX1029" s="11"/>
      <c r="MY1029" s="11"/>
      <c r="MZ1029" s="11"/>
      <c r="NA1029" s="11"/>
      <c r="NB1029" s="11"/>
      <c r="NC1029" s="11"/>
      <c r="ND1029" s="11"/>
      <c r="NE1029" s="11"/>
      <c r="NF1029" s="11"/>
      <c r="NG1029" s="11"/>
      <c r="NH1029" s="11"/>
      <c r="NI1029" s="11"/>
      <c r="NJ1029" s="11"/>
      <c r="NK1029" s="11"/>
      <c r="NL1029" s="11"/>
      <c r="NM1029" s="11"/>
      <c r="NN1029" s="11"/>
      <c r="NO1029" s="11"/>
      <c r="NP1029" s="11"/>
      <c r="NQ1029" s="11"/>
      <c r="NR1029" s="11"/>
      <c r="NS1029" s="11"/>
      <c r="NT1029" s="11"/>
      <c r="NU1029" s="11"/>
      <c r="NV1029" s="11"/>
      <c r="NW1029" s="11"/>
      <c r="NX1029" s="11"/>
      <c r="NY1029" s="11"/>
      <c r="NZ1029" s="11"/>
      <c r="OA1029" s="11"/>
      <c r="OB1029" s="11"/>
      <c r="OC1029" s="11"/>
      <c r="OD1029" s="11"/>
      <c r="OE1029" s="11"/>
      <c r="OF1029" s="11"/>
      <c r="OG1029" s="11"/>
      <c r="OH1029" s="11"/>
      <c r="OI1029" s="11"/>
      <c r="OJ1029" s="11"/>
      <c r="OK1029" s="11"/>
      <c r="OL1029" s="11"/>
      <c r="OM1029" s="11"/>
      <c r="ON1029" s="11"/>
      <c r="OO1029" s="11"/>
      <c r="OP1029" s="11"/>
      <c r="OQ1029" s="11"/>
      <c r="OR1029" s="11"/>
      <c r="OS1029" s="11"/>
      <c r="OT1029" s="11"/>
      <c r="OU1029" s="11"/>
      <c r="OV1029" s="11"/>
      <c r="OW1029" s="11"/>
      <c r="OX1029" s="11"/>
      <c r="OY1029" s="11"/>
      <c r="OZ1029" s="11"/>
      <c r="PA1029" s="11"/>
      <c r="PB1029" s="11"/>
      <c r="PC1029" s="11"/>
      <c r="PD1029" s="11"/>
      <c r="PE1029" s="11"/>
      <c r="PF1029" s="11"/>
      <c r="PG1029" s="11"/>
      <c r="PH1029" s="11"/>
      <c r="PI1029" s="11"/>
      <c r="PJ1029" s="11"/>
      <c r="PK1029" s="11"/>
      <c r="PL1029" s="11"/>
      <c r="PM1029" s="11"/>
      <c r="PN1029" s="11"/>
      <c r="PO1029" s="11"/>
      <c r="PP1029" s="11"/>
      <c r="PQ1029" s="11"/>
      <c r="PR1029" s="11"/>
      <c r="PS1029" s="11"/>
      <c r="PT1029" s="11"/>
      <c r="PU1029" s="11"/>
      <c r="PV1029" s="11"/>
      <c r="PW1029" s="11"/>
      <c r="PX1029" s="11"/>
      <c r="PY1029" s="11"/>
      <c r="PZ1029" s="11"/>
      <c r="QA1029" s="11"/>
      <c r="QB1029" s="11"/>
      <c r="QC1029" s="11"/>
      <c r="QD1029" s="11"/>
      <c r="QE1029" s="11"/>
      <c r="QF1029" s="11"/>
      <c r="QG1029" s="11"/>
      <c r="QH1029" s="11"/>
      <c r="QI1029" s="11"/>
      <c r="QJ1029" s="11"/>
      <c r="QK1029" s="11"/>
      <c r="QL1029" s="11"/>
      <c r="QM1029" s="11"/>
      <c r="QN1029" s="11"/>
      <c r="QO1029" s="11"/>
      <c r="QP1029" s="11"/>
      <c r="QQ1029" s="11"/>
      <c r="QR1029" s="11"/>
      <c r="QS1029" s="11"/>
      <c r="QT1029" s="11"/>
      <c r="QU1029" s="11"/>
      <c r="QV1029" s="11"/>
      <c r="QW1029" s="11"/>
      <c r="QX1029" s="11"/>
      <c r="QY1029" s="11"/>
      <c r="QZ1029" s="11"/>
      <c r="RA1029" s="11"/>
      <c r="RB1029" s="11"/>
      <c r="RC1029" s="11"/>
      <c r="RD1029" s="11"/>
      <c r="RE1029" s="11"/>
      <c r="RF1029" s="11"/>
      <c r="RG1029" s="11"/>
      <c r="RH1029" s="11"/>
      <c r="RI1029" s="11"/>
      <c r="RJ1029" s="11"/>
      <c r="RK1029" s="11"/>
      <c r="RL1029" s="11"/>
      <c r="RM1029" s="11"/>
      <c r="RN1029" s="11"/>
      <c r="RO1029" s="11"/>
      <c r="RP1029" s="11"/>
      <c r="RQ1029" s="11"/>
      <c r="RR1029" s="11"/>
      <c r="RS1029" s="11"/>
      <c r="RT1029" s="11"/>
      <c r="RU1029" s="11"/>
      <c r="RV1029" s="11"/>
      <c r="RW1029" s="11"/>
      <c r="RX1029" s="11"/>
      <c r="RY1029" s="11"/>
      <c r="RZ1029" s="11"/>
      <c r="SA1029" s="11"/>
      <c r="SB1029" s="11"/>
      <c r="SC1029" s="11"/>
      <c r="SD1029" s="11"/>
      <c r="SE1029" s="11"/>
      <c r="SF1029" s="11"/>
      <c r="SG1029" s="11"/>
      <c r="SH1029" s="11"/>
      <c r="SI1029" s="11"/>
      <c r="SJ1029" s="11"/>
      <c r="SK1029" s="11"/>
      <c r="SL1029" s="11"/>
      <c r="SM1029" s="11"/>
      <c r="SN1029" s="11"/>
      <c r="SO1029" s="11"/>
      <c r="SP1029" s="11"/>
      <c r="SQ1029" s="11"/>
      <c r="SR1029" s="11"/>
      <c r="SS1029" s="11"/>
      <c r="ST1029" s="11"/>
      <c r="SU1029" s="11"/>
      <c r="SV1029" s="11"/>
      <c r="SW1029" s="11"/>
      <c r="SX1029" s="11"/>
      <c r="SY1029" s="11"/>
      <c r="SZ1029" s="11"/>
      <c r="TA1029" s="11"/>
      <c r="TB1029" s="11"/>
      <c r="TC1029" s="11"/>
      <c r="TD1029" s="11"/>
      <c r="TE1029" s="11"/>
      <c r="TF1029" s="11"/>
      <c r="TG1029" s="11"/>
      <c r="TH1029" s="11"/>
      <c r="TI1029" s="11"/>
      <c r="TJ1029" s="11"/>
      <c r="TK1029" s="11"/>
      <c r="TL1029" s="11"/>
      <c r="TM1029" s="11"/>
      <c r="TN1029" s="11"/>
      <c r="TO1029" s="11"/>
      <c r="TP1029" s="11"/>
      <c r="TQ1029" s="11"/>
      <c r="TR1029" s="11"/>
      <c r="TS1029" s="11"/>
      <c r="TT1029" s="11"/>
      <c r="TU1029" s="11"/>
      <c r="TV1029" s="11"/>
      <c r="TW1029" s="11"/>
      <c r="TX1029" s="11"/>
      <c r="TY1029" s="11"/>
      <c r="TZ1029" s="11"/>
      <c r="UA1029" s="11"/>
      <c r="UB1029" s="11"/>
      <c r="UC1029" s="11"/>
      <c r="UD1029" s="11"/>
      <c r="UE1029" s="11"/>
      <c r="UF1029" s="11"/>
      <c r="UG1029" s="11"/>
      <c r="UH1029" s="11"/>
      <c r="UI1029" s="11"/>
      <c r="UJ1029" s="11"/>
      <c r="UK1029" s="11"/>
      <c r="UL1029" s="11"/>
      <c r="UM1029" s="11"/>
      <c r="UN1029" s="11"/>
      <c r="UO1029" s="11"/>
      <c r="UP1029" s="11"/>
      <c r="UQ1029" s="11"/>
      <c r="UR1029" s="11"/>
      <c r="US1029" s="11"/>
      <c r="UT1029" s="11"/>
      <c r="UU1029" s="11"/>
      <c r="UV1029" s="11"/>
      <c r="UW1029" s="11"/>
      <c r="UX1029" s="11"/>
      <c r="UY1029" s="11"/>
      <c r="UZ1029" s="11"/>
      <c r="VA1029" s="11"/>
      <c r="VB1029" s="11"/>
      <c r="VC1029" s="11"/>
      <c r="VD1029" s="11"/>
      <c r="VE1029" s="11"/>
      <c r="VF1029" s="11"/>
      <c r="VG1029" s="11"/>
      <c r="VH1029" s="11"/>
      <c r="VI1029" s="11"/>
      <c r="VJ1029" s="11"/>
      <c r="VK1029" s="11"/>
      <c r="VL1029" s="11"/>
      <c r="VM1029" s="11"/>
      <c r="VN1029" s="11"/>
      <c r="VO1029" s="11"/>
      <c r="VP1029" s="11"/>
      <c r="VQ1029" s="11"/>
      <c r="VR1029" s="11"/>
      <c r="VS1029" s="11"/>
      <c r="VT1029" s="11"/>
      <c r="VU1029" s="11"/>
      <c r="VV1029" s="11"/>
      <c r="VW1029" s="11"/>
      <c r="VX1029" s="11"/>
      <c r="VY1029" s="11"/>
      <c r="VZ1029" s="11"/>
      <c r="WA1029" s="11"/>
      <c r="WB1029" s="11"/>
      <c r="WC1029" s="11"/>
      <c r="WD1029" s="11"/>
      <c r="WE1029" s="11"/>
      <c r="WF1029" s="11"/>
      <c r="WG1029" s="11"/>
      <c r="WH1029" s="11"/>
      <c r="WI1029" s="11"/>
      <c r="WJ1029" s="11"/>
      <c r="WK1029" s="11"/>
      <c r="WL1029" s="11"/>
      <c r="WM1029" s="11"/>
      <c r="WN1029" s="11"/>
      <c r="WO1029" s="11"/>
      <c r="WP1029" s="11"/>
      <c r="WQ1029" s="11"/>
      <c r="WR1029" s="11"/>
      <c r="WS1029" s="11"/>
      <c r="WT1029" s="11"/>
      <c r="WU1029" s="11"/>
      <c r="WV1029" s="11"/>
      <c r="WW1029" s="11"/>
      <c r="WX1029" s="11"/>
      <c r="WY1029" s="11"/>
      <c r="WZ1029" s="11"/>
      <c r="XA1029" s="11"/>
      <c r="XB1029" s="11"/>
      <c r="XC1029" s="11"/>
      <c r="XD1029" s="11"/>
      <c r="XE1029" s="11"/>
      <c r="XF1029" s="11"/>
      <c r="XG1029" s="11"/>
      <c r="XH1029" s="11"/>
      <c r="XI1029" s="11"/>
      <c r="XJ1029" s="11"/>
      <c r="XK1029" s="11"/>
      <c r="XL1029" s="11"/>
      <c r="XM1029" s="11"/>
      <c r="XN1029" s="11"/>
      <c r="XO1029" s="11"/>
      <c r="XP1029" s="11"/>
      <c r="XQ1029" s="11"/>
      <c r="XR1029" s="11"/>
      <c r="XS1029" s="11"/>
      <c r="XT1029" s="11"/>
      <c r="XU1029" s="11"/>
      <c r="XV1029" s="11"/>
      <c r="XW1029" s="11"/>
      <c r="XX1029" s="11"/>
      <c r="XY1029" s="11"/>
      <c r="XZ1029" s="11"/>
      <c r="YA1029" s="11"/>
      <c r="YB1029" s="11"/>
      <c r="YC1029" s="11"/>
      <c r="YD1029" s="11"/>
      <c r="YE1029" s="11"/>
      <c r="YF1029" s="11"/>
      <c r="YG1029" s="11"/>
      <c r="YH1029" s="11"/>
      <c r="YI1029" s="11"/>
      <c r="YJ1029" s="11"/>
      <c r="YK1029" s="11"/>
      <c r="YL1029" s="11"/>
      <c r="YM1029" s="11"/>
      <c r="YN1029" s="11"/>
      <c r="YO1029" s="11"/>
      <c r="YP1029" s="11"/>
      <c r="YQ1029" s="11"/>
      <c r="YR1029" s="11"/>
      <c r="YS1029" s="11"/>
      <c r="YT1029" s="11"/>
      <c r="YU1029" s="11"/>
      <c r="YV1029" s="11"/>
      <c r="YW1029" s="11"/>
      <c r="YX1029" s="11"/>
      <c r="YY1029" s="11"/>
      <c r="YZ1029" s="11"/>
      <c r="ZA1029" s="11"/>
      <c r="ZB1029" s="11"/>
      <c r="ZC1029" s="11"/>
      <c r="ZD1029" s="11"/>
      <c r="ZE1029" s="11"/>
      <c r="ZF1029" s="11"/>
      <c r="ZG1029" s="11"/>
      <c r="ZH1029" s="11"/>
      <c r="ZI1029" s="11"/>
      <c r="ZJ1029" s="11"/>
      <c r="ZK1029" s="11"/>
      <c r="ZL1029" s="11"/>
      <c r="ZM1029" s="11"/>
      <c r="ZN1029" s="11"/>
      <c r="ZO1029" s="11"/>
      <c r="ZP1029" s="11"/>
      <c r="ZQ1029" s="11"/>
      <c r="ZR1029" s="11"/>
      <c r="ZS1029" s="11"/>
      <c r="ZT1029" s="11"/>
      <c r="ZU1029" s="11"/>
      <c r="ZV1029" s="11"/>
      <c r="ZW1029" s="11"/>
      <c r="ZX1029" s="11"/>
      <c r="ZY1029" s="11"/>
      <c r="ZZ1029" s="11"/>
      <c r="AAA1029" s="11"/>
      <c r="AAB1029" s="11"/>
      <c r="AAC1029" s="11"/>
      <c r="AAD1029" s="11"/>
      <c r="AAE1029" s="11"/>
      <c r="AAF1029" s="11"/>
      <c r="AAG1029" s="11"/>
      <c r="AAH1029" s="11"/>
      <c r="AAI1029" s="11"/>
      <c r="AAJ1029" s="11"/>
      <c r="AAK1029" s="11"/>
      <c r="AAL1029" s="11"/>
      <c r="AAM1029" s="11"/>
      <c r="AAN1029" s="11"/>
      <c r="AAO1029" s="11"/>
      <c r="AAP1029" s="11"/>
      <c r="AAQ1029" s="11"/>
      <c r="AAR1029" s="11"/>
      <c r="AAS1029" s="11"/>
      <c r="AAT1029" s="11"/>
      <c r="AAU1029" s="11"/>
      <c r="AAV1029" s="11"/>
      <c r="AAW1029" s="11"/>
      <c r="AAX1029" s="11"/>
      <c r="AAY1029" s="11"/>
      <c r="AAZ1029" s="11"/>
      <c r="ABA1029" s="11"/>
      <c r="ABB1029" s="11"/>
      <c r="ABC1029" s="11"/>
      <c r="ABD1029" s="11"/>
      <c r="ABE1029" s="11"/>
      <c r="ABF1029" s="11"/>
      <c r="ABG1029" s="11"/>
      <c r="ABH1029" s="11"/>
      <c r="ABI1029" s="11"/>
      <c r="ABJ1029" s="11"/>
      <c r="ABK1029" s="11"/>
      <c r="ABL1029" s="11"/>
      <c r="ABM1029" s="11"/>
      <c r="ABN1029" s="11"/>
      <c r="ABO1029" s="11"/>
      <c r="ABP1029" s="11"/>
      <c r="ABQ1029" s="11"/>
      <c r="ABR1029" s="11"/>
      <c r="ABS1029" s="11"/>
      <c r="ABT1029" s="11"/>
      <c r="ABU1029" s="11"/>
      <c r="ABV1029" s="11"/>
      <c r="ABW1029" s="11"/>
      <c r="ABX1029" s="11"/>
      <c r="ABY1029" s="11"/>
      <c r="ABZ1029" s="11"/>
      <c r="ACA1029" s="11"/>
      <c r="ACB1029" s="11"/>
      <c r="ACC1029" s="11"/>
      <c r="ACD1029" s="11"/>
      <c r="ACE1029" s="11"/>
      <c r="ACF1029" s="11"/>
      <c r="ACG1029" s="11"/>
      <c r="ACH1029" s="11"/>
      <c r="ACI1029" s="11"/>
      <c r="ACJ1029" s="11"/>
      <c r="ACK1029" s="11"/>
      <c r="ACL1029" s="11"/>
      <c r="ACM1029" s="11"/>
      <c r="ACN1029" s="11"/>
      <c r="ACO1029" s="11"/>
      <c r="ACP1029" s="11"/>
      <c r="ACQ1029" s="11"/>
      <c r="ACR1029" s="11"/>
      <c r="ACS1029" s="11"/>
      <c r="ACT1029" s="11"/>
      <c r="ACU1029" s="11"/>
      <c r="ACV1029" s="11"/>
      <c r="ACW1029" s="11"/>
      <c r="ACX1029" s="11"/>
      <c r="ACY1029" s="11"/>
      <c r="ACZ1029" s="11"/>
      <c r="ADA1029" s="11"/>
      <c r="ADB1029" s="11"/>
      <c r="ADC1029" s="11"/>
      <c r="ADD1029" s="11"/>
      <c r="ADE1029" s="11"/>
      <c r="ADF1029" s="11"/>
      <c r="ADG1029" s="11"/>
      <c r="ADH1029" s="11"/>
      <c r="ADI1029" s="11"/>
      <c r="ADJ1029" s="11"/>
      <c r="ADK1029" s="11"/>
      <c r="ADL1029" s="11"/>
      <c r="ADM1029" s="11"/>
      <c r="ADN1029" s="11"/>
      <c r="ADO1029" s="11"/>
      <c r="ADP1029" s="11"/>
      <c r="ADQ1029" s="11"/>
      <c r="ADR1029" s="11"/>
      <c r="ADS1029" s="11"/>
      <c r="ADT1029" s="11"/>
      <c r="ADU1029" s="11"/>
      <c r="ADV1029" s="11"/>
      <c r="ADW1029" s="11"/>
      <c r="ADX1029" s="11"/>
      <c r="ADY1029" s="11"/>
      <c r="ADZ1029" s="11"/>
      <c r="AEA1029" s="11"/>
      <c r="AEB1029" s="11"/>
      <c r="AEC1029" s="11"/>
      <c r="AED1029" s="11"/>
      <c r="AEE1029" s="11"/>
      <c r="AEF1029" s="11"/>
      <c r="AEG1029" s="11"/>
      <c r="AEH1029" s="11"/>
      <c r="AEI1029" s="11"/>
      <c r="AEJ1029" s="11"/>
      <c r="AEK1029" s="11"/>
      <c r="AEL1029" s="11"/>
      <c r="AEM1029" s="11"/>
      <c r="AEN1029" s="11"/>
      <c r="AEO1029" s="11"/>
      <c r="AEP1029" s="11"/>
      <c r="AEQ1029" s="11"/>
      <c r="AER1029" s="11"/>
      <c r="AES1029" s="11"/>
      <c r="AET1029" s="11"/>
      <c r="AEU1029" s="11"/>
      <c r="AEV1029" s="11"/>
      <c r="AEW1029" s="11"/>
      <c r="AEX1029" s="11"/>
      <c r="AEY1029" s="11"/>
      <c r="AEZ1029" s="11"/>
      <c r="AFA1029" s="11"/>
      <c r="AFB1029" s="11"/>
      <c r="AFC1029" s="11"/>
      <c r="AFD1029" s="11"/>
      <c r="AFE1029" s="11"/>
      <c r="AFF1029" s="11"/>
      <c r="AFG1029" s="11"/>
      <c r="AFH1029" s="11"/>
      <c r="AFI1029" s="11"/>
      <c r="AFJ1029" s="11"/>
      <c r="AFK1029" s="11"/>
      <c r="AFL1029" s="11"/>
      <c r="AFM1029" s="11"/>
      <c r="AFN1029" s="11"/>
      <c r="AFO1029" s="11"/>
      <c r="AFP1029" s="11"/>
      <c r="AFQ1029" s="11"/>
      <c r="AFR1029" s="11"/>
      <c r="AFS1029" s="11"/>
      <c r="AFT1029" s="11"/>
      <c r="AFU1029" s="11"/>
      <c r="AFV1029" s="11"/>
      <c r="AFW1029" s="11"/>
      <c r="AFX1029" s="11"/>
      <c r="AFY1029" s="11"/>
      <c r="AFZ1029" s="11"/>
      <c r="AGA1029" s="11"/>
      <c r="AGB1029" s="11"/>
      <c r="AGC1029" s="11"/>
      <c r="AGD1029" s="11"/>
      <c r="AGE1029" s="11"/>
      <c r="AGF1029" s="11"/>
      <c r="AGG1029" s="11"/>
      <c r="AGH1029" s="11"/>
      <c r="AGI1029" s="11"/>
      <c r="AGJ1029" s="11"/>
      <c r="AGK1029" s="11"/>
      <c r="AGL1029" s="11"/>
      <c r="AGM1029" s="11"/>
      <c r="AGN1029" s="11"/>
      <c r="AGO1029" s="11"/>
      <c r="AGP1029" s="11"/>
      <c r="AGQ1029" s="11"/>
      <c r="AGR1029" s="11"/>
      <c r="AGS1029" s="11"/>
      <c r="AGT1029" s="11"/>
      <c r="AGU1029" s="11"/>
      <c r="AGV1029" s="11"/>
      <c r="AGW1029" s="11"/>
      <c r="AGX1029" s="11"/>
      <c r="AGY1029" s="11"/>
      <c r="AGZ1029" s="11"/>
      <c r="AHA1029" s="11"/>
      <c r="AHB1029" s="11"/>
      <c r="AHC1029" s="11"/>
      <c r="AHD1029" s="11"/>
      <c r="AHE1029" s="11"/>
      <c r="AHF1029" s="11"/>
      <c r="AHG1029" s="11"/>
      <c r="AHH1029" s="11"/>
      <c r="AHI1029" s="11"/>
      <c r="AHJ1029" s="11"/>
      <c r="AHK1029" s="11"/>
      <c r="AHL1029" s="11"/>
      <c r="AHM1029" s="11"/>
      <c r="AHN1029" s="11"/>
      <c r="AHO1029" s="11"/>
      <c r="AHP1029" s="11"/>
      <c r="AHQ1029" s="11"/>
      <c r="AHR1029" s="11"/>
      <c r="AHS1029" s="11"/>
      <c r="AHT1029" s="11"/>
      <c r="AHU1029" s="11"/>
      <c r="AHV1029" s="11"/>
      <c r="AHW1029" s="11"/>
      <c r="AHX1029" s="11"/>
      <c r="AHY1029" s="11"/>
      <c r="AHZ1029" s="11"/>
      <c r="AIA1029" s="11"/>
      <c r="AIB1029" s="11"/>
      <c r="AIC1029" s="11"/>
      <c r="AID1029" s="11"/>
      <c r="AIE1029" s="11"/>
      <c r="AIF1029" s="11"/>
      <c r="AIG1029" s="11"/>
      <c r="AIH1029" s="11"/>
      <c r="AII1029" s="11"/>
      <c r="AIJ1029" s="11"/>
      <c r="AIK1029" s="11"/>
      <c r="AIL1029" s="11"/>
      <c r="AIM1029" s="11"/>
      <c r="AIN1029" s="11"/>
      <c r="AIO1029" s="11"/>
      <c r="AIP1029" s="11"/>
      <c r="AIQ1029" s="11"/>
      <c r="AIR1029" s="11"/>
      <c r="AIS1029" s="11"/>
      <c r="AIT1029" s="11"/>
      <c r="AIU1029" s="11"/>
      <c r="AIV1029" s="11"/>
      <c r="AIW1029" s="11"/>
      <c r="AIX1029" s="11"/>
      <c r="AIY1029" s="11"/>
      <c r="AIZ1029" s="11"/>
      <c r="AJA1029" s="11"/>
      <c r="AJB1029" s="11"/>
      <c r="AJC1029" s="11"/>
      <c r="AJD1029" s="11"/>
      <c r="AJE1029" s="11"/>
      <c r="AJF1029" s="11"/>
      <c r="AJG1029" s="11"/>
      <c r="AJH1029" s="11"/>
      <c r="AJI1029" s="11"/>
      <c r="AJJ1029" s="11"/>
      <c r="AJK1029" s="11"/>
      <c r="AJL1029" s="11"/>
      <c r="AJM1029" s="11"/>
      <c r="AJN1029" s="11"/>
      <c r="AJO1029" s="11"/>
      <c r="AJP1029" s="11"/>
      <c r="AJQ1029" s="11"/>
      <c r="AJR1029" s="11"/>
      <c r="AJS1029" s="11"/>
      <c r="AJT1029" s="11"/>
      <c r="AJU1029" s="11"/>
      <c r="AJV1029" s="11"/>
      <c r="AJW1029" s="11"/>
      <c r="AJX1029" s="11"/>
      <c r="AJY1029" s="11"/>
      <c r="AJZ1029" s="11"/>
      <c r="AKA1029" s="11"/>
      <c r="AKB1029" s="11"/>
      <c r="AKC1029" s="11"/>
      <c r="AKD1029" s="11"/>
      <c r="AKE1029" s="11"/>
      <c r="AKF1029" s="11"/>
      <c r="AKG1029" s="11"/>
      <c r="AKH1029" s="11"/>
      <c r="AKI1029" s="11"/>
      <c r="AKJ1029" s="11"/>
      <c r="AKK1029" s="11"/>
      <c r="AKL1029" s="11"/>
      <c r="AKM1029" s="11"/>
      <c r="AKN1029" s="11"/>
      <c r="AKO1029" s="11"/>
      <c r="AKP1029" s="11"/>
      <c r="AKQ1029" s="11"/>
      <c r="AKR1029" s="11"/>
      <c r="AKS1029" s="11"/>
      <c r="AKT1029" s="11"/>
      <c r="AKU1029" s="11"/>
      <c r="AKV1029" s="11"/>
      <c r="AKW1029" s="11"/>
      <c r="AKX1029" s="11"/>
      <c r="AKY1029" s="11"/>
      <c r="AKZ1029" s="11"/>
      <c r="ALA1029" s="11"/>
      <c r="ALB1029" s="11"/>
      <c r="ALC1029" s="11"/>
      <c r="ALD1029" s="11"/>
      <c r="ALE1029" s="11"/>
      <c r="ALF1029" s="11"/>
      <c r="ALG1029" s="11"/>
      <c r="ALH1029" s="11"/>
      <c r="ALI1029" s="11"/>
      <c r="ALJ1029" s="11"/>
      <c r="ALK1029" s="11"/>
      <c r="ALL1029" s="11"/>
      <c r="ALM1029" s="11"/>
      <c r="ALN1029" s="11"/>
      <c r="ALO1029" s="11"/>
      <c r="ALP1029" s="11"/>
      <c r="ALQ1029" s="11"/>
      <c r="ALR1029" s="11"/>
      <c r="ALS1029" s="11"/>
      <c r="ALT1029" s="11"/>
      <c r="ALU1029" s="11"/>
      <c r="ALV1029" s="11"/>
      <c r="ALW1029" s="11"/>
      <c r="ALX1029" s="11"/>
      <c r="ALY1029" s="11"/>
      <c r="ALZ1029" s="11"/>
      <c r="AMA1029" s="11"/>
      <c r="AMB1029" s="11"/>
      <c r="AMC1029" s="11"/>
      <c r="AMD1029" s="11"/>
      <c r="AME1029" s="11"/>
      <c r="AMF1029" s="11"/>
      <c r="AMG1029" s="11"/>
      <c r="AMH1029" s="11"/>
      <c r="AMI1029" s="11"/>
      <c r="AMJ1029" s="11"/>
    </row>
    <row r="1030" spans="1:1024" s="9" customFormat="1" ht="56.25" x14ac:dyDescent="0.3">
      <c r="A1030" s="18">
        <v>66</v>
      </c>
      <c r="B1030" s="19"/>
      <c r="C1030" s="74"/>
      <c r="D1030" s="19"/>
      <c r="E1030" s="19"/>
      <c r="F1030" s="24"/>
      <c r="G1030" s="19"/>
      <c r="H1030" s="19"/>
      <c r="I1030" s="25">
        <v>726.8</v>
      </c>
      <c r="J1030" s="25"/>
      <c r="K1030" s="61" t="s">
        <v>37</v>
      </c>
      <c r="L1030" s="34">
        <f t="shared" si="168"/>
        <v>55040.563999999998</v>
      </c>
      <c r="M1030" s="34">
        <f t="shared" si="170"/>
        <v>10800.248</v>
      </c>
      <c r="N1030" s="34">
        <f t="shared" si="171"/>
        <v>65840.812000000005</v>
      </c>
      <c r="O1030" s="201"/>
      <c r="P1030" s="34">
        <v>75.73</v>
      </c>
      <c r="Q1030" s="23">
        <v>14.86</v>
      </c>
      <c r="R1030" s="24" t="s">
        <v>279</v>
      </c>
      <c r="S1030" s="24" t="s">
        <v>655</v>
      </c>
      <c r="T1030" s="8" t="s">
        <v>735</v>
      </c>
      <c r="U1030" s="7"/>
      <c r="V1030" s="8"/>
      <c r="W1030" s="7"/>
      <c r="X1030" s="7"/>
      <c r="Z1030" s="7"/>
      <c r="AA1030" s="7"/>
      <c r="AB1030" s="7"/>
      <c r="AC1030" s="10"/>
      <c r="DX1030" s="11"/>
      <c r="DY1030" s="11"/>
      <c r="DZ1030" s="11"/>
      <c r="EA1030" s="11"/>
      <c r="EB1030" s="11"/>
      <c r="EC1030" s="11"/>
      <c r="ED1030" s="11"/>
      <c r="EE1030" s="11"/>
      <c r="EF1030" s="11"/>
      <c r="EG1030" s="11"/>
      <c r="EH1030" s="11"/>
      <c r="EI1030" s="11"/>
      <c r="EJ1030" s="11"/>
      <c r="EK1030" s="11"/>
      <c r="EL1030" s="11"/>
      <c r="EM1030" s="11"/>
      <c r="EN1030" s="11"/>
      <c r="EO1030" s="11"/>
      <c r="EP1030" s="11"/>
      <c r="EQ1030" s="11"/>
      <c r="ER1030" s="11"/>
      <c r="ES1030" s="11"/>
      <c r="ET1030" s="11"/>
      <c r="EU1030" s="11"/>
      <c r="EV1030" s="11"/>
      <c r="EW1030" s="11"/>
      <c r="EX1030" s="11"/>
      <c r="EY1030" s="11"/>
      <c r="EZ1030" s="11"/>
      <c r="FA1030" s="11"/>
      <c r="FB1030" s="11"/>
      <c r="FC1030" s="11"/>
      <c r="FD1030" s="11"/>
      <c r="FE1030" s="11"/>
      <c r="FF1030" s="11"/>
      <c r="FG1030" s="11"/>
      <c r="FH1030" s="11"/>
      <c r="FI1030" s="11"/>
      <c r="FJ1030" s="11"/>
      <c r="FK1030" s="11"/>
      <c r="FL1030" s="11"/>
      <c r="FM1030" s="11"/>
      <c r="FN1030" s="11"/>
      <c r="FO1030" s="11"/>
      <c r="FP1030" s="11"/>
      <c r="FQ1030" s="11"/>
      <c r="FR1030" s="11"/>
      <c r="FS1030" s="11"/>
      <c r="FT1030" s="11"/>
      <c r="FU1030" s="11"/>
      <c r="FV1030" s="11"/>
      <c r="FW1030" s="11"/>
      <c r="FX1030" s="11"/>
      <c r="FY1030" s="11"/>
      <c r="FZ1030" s="11"/>
      <c r="GA1030" s="11"/>
      <c r="GB1030" s="11"/>
      <c r="GC1030" s="11"/>
      <c r="GD1030" s="11"/>
      <c r="GE1030" s="11"/>
      <c r="GF1030" s="11"/>
      <c r="GG1030" s="11"/>
      <c r="GH1030" s="11"/>
      <c r="GI1030" s="11"/>
      <c r="GJ1030" s="11"/>
      <c r="GK1030" s="11"/>
      <c r="GL1030" s="11"/>
      <c r="GM1030" s="11"/>
      <c r="GN1030" s="11"/>
      <c r="GO1030" s="11"/>
      <c r="GP1030" s="11"/>
      <c r="GQ1030" s="11"/>
      <c r="GR1030" s="11"/>
      <c r="GS1030" s="11"/>
      <c r="GT1030" s="11"/>
      <c r="GU1030" s="11"/>
      <c r="GV1030" s="11"/>
      <c r="GW1030" s="11"/>
      <c r="GX1030" s="11"/>
      <c r="GY1030" s="11"/>
      <c r="GZ1030" s="11"/>
      <c r="HA1030" s="11"/>
      <c r="HB1030" s="11"/>
      <c r="HC1030" s="11"/>
      <c r="HD1030" s="11"/>
      <c r="HE1030" s="11"/>
      <c r="HF1030" s="11"/>
      <c r="HG1030" s="11"/>
      <c r="HH1030" s="11"/>
      <c r="HI1030" s="11"/>
      <c r="HJ1030" s="11"/>
      <c r="HK1030" s="11"/>
      <c r="HL1030" s="11"/>
      <c r="HM1030" s="11"/>
      <c r="HN1030" s="11"/>
      <c r="HO1030" s="11"/>
      <c r="HP1030" s="11"/>
      <c r="HQ1030" s="11"/>
      <c r="HR1030" s="11"/>
      <c r="HS1030" s="11"/>
      <c r="HT1030" s="11"/>
      <c r="HU1030" s="11"/>
      <c r="HV1030" s="11"/>
      <c r="HW1030" s="11"/>
      <c r="HX1030" s="11"/>
      <c r="HY1030" s="11"/>
      <c r="HZ1030" s="11"/>
      <c r="IA1030" s="11"/>
      <c r="IB1030" s="11"/>
      <c r="IC1030" s="11"/>
      <c r="ID1030" s="11"/>
      <c r="IE1030" s="11"/>
      <c r="IF1030" s="11"/>
      <c r="IG1030" s="11"/>
      <c r="IH1030" s="11"/>
      <c r="II1030" s="11"/>
      <c r="IJ1030" s="11"/>
      <c r="IK1030" s="11"/>
      <c r="IL1030" s="11"/>
      <c r="IM1030" s="11"/>
      <c r="IN1030" s="11"/>
      <c r="IO1030" s="11"/>
      <c r="IP1030" s="11"/>
      <c r="IQ1030" s="11"/>
      <c r="IR1030" s="11"/>
      <c r="IS1030" s="11"/>
      <c r="IT1030" s="11"/>
      <c r="IU1030" s="11"/>
      <c r="IV1030" s="11"/>
      <c r="IW1030" s="11"/>
      <c r="IX1030" s="11"/>
      <c r="IY1030" s="11"/>
      <c r="IZ1030" s="11"/>
      <c r="JA1030" s="11"/>
      <c r="JB1030" s="11"/>
      <c r="JC1030" s="11"/>
      <c r="JD1030" s="11"/>
      <c r="JE1030" s="11"/>
      <c r="JF1030" s="11"/>
      <c r="JG1030" s="11"/>
      <c r="JH1030" s="11"/>
      <c r="JI1030" s="11"/>
      <c r="JJ1030" s="11"/>
      <c r="JK1030" s="11"/>
      <c r="JL1030" s="11"/>
      <c r="JM1030" s="11"/>
      <c r="JN1030" s="11"/>
      <c r="JO1030" s="11"/>
      <c r="JP1030" s="11"/>
      <c r="JQ1030" s="11"/>
      <c r="JR1030" s="11"/>
      <c r="JS1030" s="11"/>
      <c r="JT1030" s="11"/>
      <c r="JU1030" s="11"/>
      <c r="JV1030" s="11"/>
      <c r="JW1030" s="11"/>
      <c r="JX1030" s="11"/>
      <c r="JY1030" s="11"/>
      <c r="JZ1030" s="11"/>
      <c r="KA1030" s="11"/>
      <c r="KB1030" s="11"/>
      <c r="KC1030" s="11"/>
      <c r="KD1030" s="11"/>
      <c r="KE1030" s="11"/>
      <c r="KF1030" s="11"/>
      <c r="KG1030" s="11"/>
      <c r="KH1030" s="11"/>
      <c r="KI1030" s="11"/>
      <c r="KJ1030" s="11"/>
      <c r="KK1030" s="11"/>
      <c r="KL1030" s="11"/>
      <c r="KM1030" s="11"/>
      <c r="KN1030" s="11"/>
      <c r="KO1030" s="11"/>
      <c r="KP1030" s="11"/>
      <c r="KQ1030" s="11"/>
      <c r="KR1030" s="11"/>
      <c r="KS1030" s="11"/>
      <c r="KT1030" s="11"/>
      <c r="KU1030" s="11"/>
      <c r="KV1030" s="11"/>
      <c r="KW1030" s="11"/>
      <c r="KX1030" s="11"/>
      <c r="KY1030" s="11"/>
      <c r="KZ1030" s="11"/>
      <c r="LA1030" s="11"/>
      <c r="LB1030" s="11"/>
      <c r="LC1030" s="11"/>
      <c r="LD1030" s="11"/>
      <c r="LE1030" s="11"/>
      <c r="LF1030" s="11"/>
      <c r="LG1030" s="11"/>
      <c r="LH1030" s="11"/>
      <c r="LI1030" s="11"/>
      <c r="LJ1030" s="11"/>
      <c r="LK1030" s="11"/>
      <c r="LL1030" s="11"/>
      <c r="LM1030" s="11"/>
      <c r="LN1030" s="11"/>
      <c r="LO1030" s="11"/>
      <c r="LP1030" s="11"/>
      <c r="LQ1030" s="11"/>
      <c r="LR1030" s="11"/>
      <c r="LS1030" s="11"/>
      <c r="LT1030" s="11"/>
      <c r="LU1030" s="11"/>
      <c r="LV1030" s="11"/>
      <c r="LW1030" s="11"/>
      <c r="LX1030" s="11"/>
      <c r="LY1030" s="11"/>
      <c r="LZ1030" s="11"/>
      <c r="MA1030" s="11"/>
      <c r="MB1030" s="11"/>
      <c r="MC1030" s="11"/>
      <c r="MD1030" s="11"/>
      <c r="ME1030" s="11"/>
      <c r="MF1030" s="11"/>
      <c r="MG1030" s="11"/>
      <c r="MH1030" s="11"/>
      <c r="MI1030" s="11"/>
      <c r="MJ1030" s="11"/>
      <c r="MK1030" s="11"/>
      <c r="ML1030" s="11"/>
      <c r="MM1030" s="11"/>
      <c r="MN1030" s="11"/>
      <c r="MO1030" s="11"/>
      <c r="MP1030" s="11"/>
      <c r="MQ1030" s="11"/>
      <c r="MR1030" s="11"/>
      <c r="MS1030" s="11"/>
      <c r="MT1030" s="11"/>
      <c r="MU1030" s="11"/>
      <c r="MV1030" s="11"/>
      <c r="MW1030" s="11"/>
      <c r="MX1030" s="11"/>
      <c r="MY1030" s="11"/>
      <c r="MZ1030" s="11"/>
      <c r="NA1030" s="11"/>
      <c r="NB1030" s="11"/>
      <c r="NC1030" s="11"/>
      <c r="ND1030" s="11"/>
      <c r="NE1030" s="11"/>
      <c r="NF1030" s="11"/>
      <c r="NG1030" s="11"/>
      <c r="NH1030" s="11"/>
      <c r="NI1030" s="11"/>
      <c r="NJ1030" s="11"/>
      <c r="NK1030" s="11"/>
      <c r="NL1030" s="11"/>
      <c r="NM1030" s="11"/>
      <c r="NN1030" s="11"/>
      <c r="NO1030" s="11"/>
      <c r="NP1030" s="11"/>
      <c r="NQ1030" s="11"/>
      <c r="NR1030" s="11"/>
      <c r="NS1030" s="11"/>
      <c r="NT1030" s="11"/>
      <c r="NU1030" s="11"/>
      <c r="NV1030" s="11"/>
      <c r="NW1030" s="11"/>
      <c r="NX1030" s="11"/>
      <c r="NY1030" s="11"/>
      <c r="NZ1030" s="11"/>
      <c r="OA1030" s="11"/>
      <c r="OB1030" s="11"/>
      <c r="OC1030" s="11"/>
      <c r="OD1030" s="11"/>
      <c r="OE1030" s="11"/>
      <c r="OF1030" s="11"/>
      <c r="OG1030" s="11"/>
      <c r="OH1030" s="11"/>
      <c r="OI1030" s="11"/>
      <c r="OJ1030" s="11"/>
      <c r="OK1030" s="11"/>
      <c r="OL1030" s="11"/>
      <c r="OM1030" s="11"/>
      <c r="ON1030" s="11"/>
      <c r="OO1030" s="11"/>
      <c r="OP1030" s="11"/>
      <c r="OQ1030" s="11"/>
      <c r="OR1030" s="11"/>
      <c r="OS1030" s="11"/>
      <c r="OT1030" s="11"/>
      <c r="OU1030" s="11"/>
      <c r="OV1030" s="11"/>
      <c r="OW1030" s="11"/>
      <c r="OX1030" s="11"/>
      <c r="OY1030" s="11"/>
      <c r="OZ1030" s="11"/>
      <c r="PA1030" s="11"/>
      <c r="PB1030" s="11"/>
      <c r="PC1030" s="11"/>
      <c r="PD1030" s="11"/>
      <c r="PE1030" s="11"/>
      <c r="PF1030" s="11"/>
      <c r="PG1030" s="11"/>
      <c r="PH1030" s="11"/>
      <c r="PI1030" s="11"/>
      <c r="PJ1030" s="11"/>
      <c r="PK1030" s="11"/>
      <c r="PL1030" s="11"/>
      <c r="PM1030" s="11"/>
      <c r="PN1030" s="11"/>
      <c r="PO1030" s="11"/>
      <c r="PP1030" s="11"/>
      <c r="PQ1030" s="11"/>
      <c r="PR1030" s="11"/>
      <c r="PS1030" s="11"/>
      <c r="PT1030" s="11"/>
      <c r="PU1030" s="11"/>
      <c r="PV1030" s="11"/>
      <c r="PW1030" s="11"/>
      <c r="PX1030" s="11"/>
      <c r="PY1030" s="11"/>
      <c r="PZ1030" s="11"/>
      <c r="QA1030" s="11"/>
      <c r="QB1030" s="11"/>
      <c r="QC1030" s="11"/>
      <c r="QD1030" s="11"/>
      <c r="QE1030" s="11"/>
      <c r="QF1030" s="11"/>
      <c r="QG1030" s="11"/>
      <c r="QH1030" s="11"/>
      <c r="QI1030" s="11"/>
      <c r="QJ1030" s="11"/>
      <c r="QK1030" s="11"/>
      <c r="QL1030" s="11"/>
      <c r="QM1030" s="11"/>
      <c r="QN1030" s="11"/>
      <c r="QO1030" s="11"/>
      <c r="QP1030" s="11"/>
      <c r="QQ1030" s="11"/>
      <c r="QR1030" s="11"/>
      <c r="QS1030" s="11"/>
      <c r="QT1030" s="11"/>
      <c r="QU1030" s="11"/>
      <c r="QV1030" s="11"/>
      <c r="QW1030" s="11"/>
      <c r="QX1030" s="11"/>
      <c r="QY1030" s="11"/>
      <c r="QZ1030" s="11"/>
      <c r="RA1030" s="11"/>
      <c r="RB1030" s="11"/>
      <c r="RC1030" s="11"/>
      <c r="RD1030" s="11"/>
      <c r="RE1030" s="11"/>
      <c r="RF1030" s="11"/>
      <c r="RG1030" s="11"/>
      <c r="RH1030" s="11"/>
      <c r="RI1030" s="11"/>
      <c r="RJ1030" s="11"/>
      <c r="RK1030" s="11"/>
      <c r="RL1030" s="11"/>
      <c r="RM1030" s="11"/>
      <c r="RN1030" s="11"/>
      <c r="RO1030" s="11"/>
      <c r="RP1030" s="11"/>
      <c r="RQ1030" s="11"/>
      <c r="RR1030" s="11"/>
      <c r="RS1030" s="11"/>
      <c r="RT1030" s="11"/>
      <c r="RU1030" s="11"/>
      <c r="RV1030" s="11"/>
      <c r="RW1030" s="11"/>
      <c r="RX1030" s="11"/>
      <c r="RY1030" s="11"/>
      <c r="RZ1030" s="11"/>
      <c r="SA1030" s="11"/>
      <c r="SB1030" s="11"/>
      <c r="SC1030" s="11"/>
      <c r="SD1030" s="11"/>
      <c r="SE1030" s="11"/>
      <c r="SF1030" s="11"/>
      <c r="SG1030" s="11"/>
      <c r="SH1030" s="11"/>
      <c r="SI1030" s="11"/>
      <c r="SJ1030" s="11"/>
      <c r="SK1030" s="11"/>
      <c r="SL1030" s="11"/>
      <c r="SM1030" s="11"/>
      <c r="SN1030" s="11"/>
      <c r="SO1030" s="11"/>
      <c r="SP1030" s="11"/>
      <c r="SQ1030" s="11"/>
      <c r="SR1030" s="11"/>
      <c r="SS1030" s="11"/>
      <c r="ST1030" s="11"/>
      <c r="SU1030" s="11"/>
      <c r="SV1030" s="11"/>
      <c r="SW1030" s="11"/>
      <c r="SX1030" s="11"/>
      <c r="SY1030" s="11"/>
      <c r="SZ1030" s="11"/>
      <c r="TA1030" s="11"/>
      <c r="TB1030" s="11"/>
      <c r="TC1030" s="11"/>
      <c r="TD1030" s="11"/>
      <c r="TE1030" s="11"/>
      <c r="TF1030" s="11"/>
      <c r="TG1030" s="11"/>
      <c r="TH1030" s="11"/>
      <c r="TI1030" s="11"/>
      <c r="TJ1030" s="11"/>
      <c r="TK1030" s="11"/>
      <c r="TL1030" s="11"/>
      <c r="TM1030" s="11"/>
      <c r="TN1030" s="11"/>
      <c r="TO1030" s="11"/>
      <c r="TP1030" s="11"/>
      <c r="TQ1030" s="11"/>
      <c r="TR1030" s="11"/>
      <c r="TS1030" s="11"/>
      <c r="TT1030" s="11"/>
      <c r="TU1030" s="11"/>
      <c r="TV1030" s="11"/>
      <c r="TW1030" s="11"/>
      <c r="TX1030" s="11"/>
      <c r="TY1030" s="11"/>
      <c r="TZ1030" s="11"/>
      <c r="UA1030" s="11"/>
      <c r="UB1030" s="11"/>
      <c r="UC1030" s="11"/>
      <c r="UD1030" s="11"/>
      <c r="UE1030" s="11"/>
      <c r="UF1030" s="11"/>
      <c r="UG1030" s="11"/>
      <c r="UH1030" s="11"/>
      <c r="UI1030" s="11"/>
      <c r="UJ1030" s="11"/>
      <c r="UK1030" s="11"/>
      <c r="UL1030" s="11"/>
      <c r="UM1030" s="11"/>
      <c r="UN1030" s="11"/>
      <c r="UO1030" s="11"/>
      <c r="UP1030" s="11"/>
      <c r="UQ1030" s="11"/>
      <c r="UR1030" s="11"/>
      <c r="US1030" s="11"/>
      <c r="UT1030" s="11"/>
      <c r="UU1030" s="11"/>
      <c r="UV1030" s="11"/>
      <c r="UW1030" s="11"/>
      <c r="UX1030" s="11"/>
      <c r="UY1030" s="11"/>
      <c r="UZ1030" s="11"/>
      <c r="VA1030" s="11"/>
      <c r="VB1030" s="11"/>
      <c r="VC1030" s="11"/>
      <c r="VD1030" s="11"/>
      <c r="VE1030" s="11"/>
      <c r="VF1030" s="11"/>
      <c r="VG1030" s="11"/>
      <c r="VH1030" s="11"/>
      <c r="VI1030" s="11"/>
      <c r="VJ1030" s="11"/>
      <c r="VK1030" s="11"/>
      <c r="VL1030" s="11"/>
      <c r="VM1030" s="11"/>
      <c r="VN1030" s="11"/>
      <c r="VO1030" s="11"/>
      <c r="VP1030" s="11"/>
      <c r="VQ1030" s="11"/>
      <c r="VR1030" s="11"/>
      <c r="VS1030" s="11"/>
      <c r="VT1030" s="11"/>
      <c r="VU1030" s="11"/>
      <c r="VV1030" s="11"/>
      <c r="VW1030" s="11"/>
      <c r="VX1030" s="11"/>
      <c r="VY1030" s="11"/>
      <c r="VZ1030" s="11"/>
      <c r="WA1030" s="11"/>
      <c r="WB1030" s="11"/>
      <c r="WC1030" s="11"/>
      <c r="WD1030" s="11"/>
      <c r="WE1030" s="11"/>
      <c r="WF1030" s="11"/>
      <c r="WG1030" s="11"/>
      <c r="WH1030" s="11"/>
      <c r="WI1030" s="11"/>
      <c r="WJ1030" s="11"/>
      <c r="WK1030" s="11"/>
      <c r="WL1030" s="11"/>
      <c r="WM1030" s="11"/>
      <c r="WN1030" s="11"/>
      <c r="WO1030" s="11"/>
      <c r="WP1030" s="11"/>
      <c r="WQ1030" s="11"/>
      <c r="WR1030" s="11"/>
      <c r="WS1030" s="11"/>
      <c r="WT1030" s="11"/>
      <c r="WU1030" s="11"/>
      <c r="WV1030" s="11"/>
      <c r="WW1030" s="11"/>
      <c r="WX1030" s="11"/>
      <c r="WY1030" s="11"/>
      <c r="WZ1030" s="11"/>
      <c r="XA1030" s="11"/>
      <c r="XB1030" s="11"/>
      <c r="XC1030" s="11"/>
      <c r="XD1030" s="11"/>
      <c r="XE1030" s="11"/>
      <c r="XF1030" s="11"/>
      <c r="XG1030" s="11"/>
      <c r="XH1030" s="11"/>
      <c r="XI1030" s="11"/>
      <c r="XJ1030" s="11"/>
      <c r="XK1030" s="11"/>
      <c r="XL1030" s="11"/>
      <c r="XM1030" s="11"/>
      <c r="XN1030" s="11"/>
      <c r="XO1030" s="11"/>
      <c r="XP1030" s="11"/>
      <c r="XQ1030" s="11"/>
      <c r="XR1030" s="11"/>
      <c r="XS1030" s="11"/>
      <c r="XT1030" s="11"/>
      <c r="XU1030" s="11"/>
      <c r="XV1030" s="11"/>
      <c r="XW1030" s="11"/>
      <c r="XX1030" s="11"/>
      <c r="XY1030" s="11"/>
      <c r="XZ1030" s="11"/>
      <c r="YA1030" s="11"/>
      <c r="YB1030" s="11"/>
      <c r="YC1030" s="11"/>
      <c r="YD1030" s="11"/>
      <c r="YE1030" s="11"/>
      <c r="YF1030" s="11"/>
      <c r="YG1030" s="11"/>
      <c r="YH1030" s="11"/>
      <c r="YI1030" s="11"/>
      <c r="YJ1030" s="11"/>
      <c r="YK1030" s="11"/>
      <c r="YL1030" s="11"/>
      <c r="YM1030" s="11"/>
      <c r="YN1030" s="11"/>
      <c r="YO1030" s="11"/>
      <c r="YP1030" s="11"/>
      <c r="YQ1030" s="11"/>
      <c r="YR1030" s="11"/>
      <c r="YS1030" s="11"/>
      <c r="YT1030" s="11"/>
      <c r="YU1030" s="11"/>
      <c r="YV1030" s="11"/>
      <c r="YW1030" s="11"/>
      <c r="YX1030" s="11"/>
      <c r="YY1030" s="11"/>
      <c r="YZ1030" s="11"/>
      <c r="ZA1030" s="11"/>
      <c r="ZB1030" s="11"/>
      <c r="ZC1030" s="11"/>
      <c r="ZD1030" s="11"/>
      <c r="ZE1030" s="11"/>
      <c r="ZF1030" s="11"/>
      <c r="ZG1030" s="11"/>
      <c r="ZH1030" s="11"/>
      <c r="ZI1030" s="11"/>
      <c r="ZJ1030" s="11"/>
      <c r="ZK1030" s="11"/>
      <c r="ZL1030" s="11"/>
      <c r="ZM1030" s="11"/>
      <c r="ZN1030" s="11"/>
      <c r="ZO1030" s="11"/>
      <c r="ZP1030" s="11"/>
      <c r="ZQ1030" s="11"/>
      <c r="ZR1030" s="11"/>
      <c r="ZS1030" s="11"/>
      <c r="ZT1030" s="11"/>
      <c r="ZU1030" s="11"/>
      <c r="ZV1030" s="11"/>
      <c r="ZW1030" s="11"/>
      <c r="ZX1030" s="11"/>
      <c r="ZY1030" s="11"/>
      <c r="ZZ1030" s="11"/>
      <c r="AAA1030" s="11"/>
      <c r="AAB1030" s="11"/>
      <c r="AAC1030" s="11"/>
      <c r="AAD1030" s="11"/>
      <c r="AAE1030" s="11"/>
      <c r="AAF1030" s="11"/>
      <c r="AAG1030" s="11"/>
      <c r="AAH1030" s="11"/>
      <c r="AAI1030" s="11"/>
      <c r="AAJ1030" s="11"/>
      <c r="AAK1030" s="11"/>
      <c r="AAL1030" s="11"/>
      <c r="AAM1030" s="11"/>
      <c r="AAN1030" s="11"/>
      <c r="AAO1030" s="11"/>
      <c r="AAP1030" s="11"/>
      <c r="AAQ1030" s="11"/>
      <c r="AAR1030" s="11"/>
      <c r="AAS1030" s="11"/>
      <c r="AAT1030" s="11"/>
      <c r="AAU1030" s="11"/>
      <c r="AAV1030" s="11"/>
      <c r="AAW1030" s="11"/>
      <c r="AAX1030" s="11"/>
      <c r="AAY1030" s="11"/>
      <c r="AAZ1030" s="11"/>
      <c r="ABA1030" s="11"/>
      <c r="ABB1030" s="11"/>
      <c r="ABC1030" s="11"/>
      <c r="ABD1030" s="11"/>
      <c r="ABE1030" s="11"/>
      <c r="ABF1030" s="11"/>
      <c r="ABG1030" s="11"/>
      <c r="ABH1030" s="11"/>
      <c r="ABI1030" s="11"/>
      <c r="ABJ1030" s="11"/>
      <c r="ABK1030" s="11"/>
      <c r="ABL1030" s="11"/>
      <c r="ABM1030" s="11"/>
      <c r="ABN1030" s="11"/>
      <c r="ABO1030" s="11"/>
      <c r="ABP1030" s="11"/>
      <c r="ABQ1030" s="11"/>
      <c r="ABR1030" s="11"/>
      <c r="ABS1030" s="11"/>
      <c r="ABT1030" s="11"/>
      <c r="ABU1030" s="11"/>
      <c r="ABV1030" s="11"/>
      <c r="ABW1030" s="11"/>
      <c r="ABX1030" s="11"/>
      <c r="ABY1030" s="11"/>
      <c r="ABZ1030" s="11"/>
      <c r="ACA1030" s="11"/>
      <c r="ACB1030" s="11"/>
      <c r="ACC1030" s="11"/>
      <c r="ACD1030" s="11"/>
      <c r="ACE1030" s="11"/>
      <c r="ACF1030" s="11"/>
      <c r="ACG1030" s="11"/>
      <c r="ACH1030" s="11"/>
      <c r="ACI1030" s="11"/>
      <c r="ACJ1030" s="11"/>
      <c r="ACK1030" s="11"/>
      <c r="ACL1030" s="11"/>
      <c r="ACM1030" s="11"/>
      <c r="ACN1030" s="11"/>
      <c r="ACO1030" s="11"/>
      <c r="ACP1030" s="11"/>
      <c r="ACQ1030" s="11"/>
      <c r="ACR1030" s="11"/>
      <c r="ACS1030" s="11"/>
      <c r="ACT1030" s="11"/>
      <c r="ACU1030" s="11"/>
      <c r="ACV1030" s="11"/>
      <c r="ACW1030" s="11"/>
      <c r="ACX1030" s="11"/>
      <c r="ACY1030" s="11"/>
      <c r="ACZ1030" s="11"/>
      <c r="ADA1030" s="11"/>
      <c r="ADB1030" s="11"/>
      <c r="ADC1030" s="11"/>
      <c r="ADD1030" s="11"/>
      <c r="ADE1030" s="11"/>
      <c r="ADF1030" s="11"/>
      <c r="ADG1030" s="11"/>
      <c r="ADH1030" s="11"/>
      <c r="ADI1030" s="11"/>
      <c r="ADJ1030" s="11"/>
      <c r="ADK1030" s="11"/>
      <c r="ADL1030" s="11"/>
      <c r="ADM1030" s="11"/>
      <c r="ADN1030" s="11"/>
      <c r="ADO1030" s="11"/>
      <c r="ADP1030" s="11"/>
      <c r="ADQ1030" s="11"/>
      <c r="ADR1030" s="11"/>
      <c r="ADS1030" s="11"/>
      <c r="ADT1030" s="11"/>
      <c r="ADU1030" s="11"/>
      <c r="ADV1030" s="11"/>
      <c r="ADW1030" s="11"/>
      <c r="ADX1030" s="11"/>
      <c r="ADY1030" s="11"/>
      <c r="ADZ1030" s="11"/>
      <c r="AEA1030" s="11"/>
      <c r="AEB1030" s="11"/>
      <c r="AEC1030" s="11"/>
      <c r="AED1030" s="11"/>
      <c r="AEE1030" s="11"/>
      <c r="AEF1030" s="11"/>
      <c r="AEG1030" s="11"/>
      <c r="AEH1030" s="11"/>
      <c r="AEI1030" s="11"/>
      <c r="AEJ1030" s="11"/>
      <c r="AEK1030" s="11"/>
      <c r="AEL1030" s="11"/>
      <c r="AEM1030" s="11"/>
      <c r="AEN1030" s="11"/>
      <c r="AEO1030" s="11"/>
      <c r="AEP1030" s="11"/>
      <c r="AEQ1030" s="11"/>
      <c r="AER1030" s="11"/>
      <c r="AES1030" s="11"/>
      <c r="AET1030" s="11"/>
      <c r="AEU1030" s="11"/>
      <c r="AEV1030" s="11"/>
      <c r="AEW1030" s="11"/>
      <c r="AEX1030" s="11"/>
      <c r="AEY1030" s="11"/>
      <c r="AEZ1030" s="11"/>
      <c r="AFA1030" s="11"/>
      <c r="AFB1030" s="11"/>
      <c r="AFC1030" s="11"/>
      <c r="AFD1030" s="11"/>
      <c r="AFE1030" s="11"/>
      <c r="AFF1030" s="11"/>
      <c r="AFG1030" s="11"/>
      <c r="AFH1030" s="11"/>
      <c r="AFI1030" s="11"/>
      <c r="AFJ1030" s="11"/>
      <c r="AFK1030" s="11"/>
      <c r="AFL1030" s="11"/>
      <c r="AFM1030" s="11"/>
      <c r="AFN1030" s="11"/>
      <c r="AFO1030" s="11"/>
      <c r="AFP1030" s="11"/>
      <c r="AFQ1030" s="11"/>
      <c r="AFR1030" s="11"/>
      <c r="AFS1030" s="11"/>
      <c r="AFT1030" s="11"/>
      <c r="AFU1030" s="11"/>
      <c r="AFV1030" s="11"/>
      <c r="AFW1030" s="11"/>
      <c r="AFX1030" s="11"/>
      <c r="AFY1030" s="11"/>
      <c r="AFZ1030" s="11"/>
      <c r="AGA1030" s="11"/>
      <c r="AGB1030" s="11"/>
      <c r="AGC1030" s="11"/>
      <c r="AGD1030" s="11"/>
      <c r="AGE1030" s="11"/>
      <c r="AGF1030" s="11"/>
      <c r="AGG1030" s="11"/>
      <c r="AGH1030" s="11"/>
      <c r="AGI1030" s="11"/>
      <c r="AGJ1030" s="11"/>
      <c r="AGK1030" s="11"/>
      <c r="AGL1030" s="11"/>
      <c r="AGM1030" s="11"/>
      <c r="AGN1030" s="11"/>
      <c r="AGO1030" s="11"/>
      <c r="AGP1030" s="11"/>
      <c r="AGQ1030" s="11"/>
      <c r="AGR1030" s="11"/>
      <c r="AGS1030" s="11"/>
      <c r="AGT1030" s="11"/>
      <c r="AGU1030" s="11"/>
      <c r="AGV1030" s="11"/>
      <c r="AGW1030" s="11"/>
      <c r="AGX1030" s="11"/>
      <c r="AGY1030" s="11"/>
      <c r="AGZ1030" s="11"/>
      <c r="AHA1030" s="11"/>
      <c r="AHB1030" s="11"/>
      <c r="AHC1030" s="11"/>
      <c r="AHD1030" s="11"/>
      <c r="AHE1030" s="11"/>
      <c r="AHF1030" s="11"/>
      <c r="AHG1030" s="11"/>
      <c r="AHH1030" s="11"/>
      <c r="AHI1030" s="11"/>
      <c r="AHJ1030" s="11"/>
      <c r="AHK1030" s="11"/>
      <c r="AHL1030" s="11"/>
      <c r="AHM1030" s="11"/>
      <c r="AHN1030" s="11"/>
      <c r="AHO1030" s="11"/>
      <c r="AHP1030" s="11"/>
      <c r="AHQ1030" s="11"/>
      <c r="AHR1030" s="11"/>
      <c r="AHS1030" s="11"/>
      <c r="AHT1030" s="11"/>
      <c r="AHU1030" s="11"/>
      <c r="AHV1030" s="11"/>
      <c r="AHW1030" s="11"/>
      <c r="AHX1030" s="11"/>
      <c r="AHY1030" s="11"/>
      <c r="AHZ1030" s="11"/>
      <c r="AIA1030" s="11"/>
      <c r="AIB1030" s="11"/>
      <c r="AIC1030" s="11"/>
      <c r="AID1030" s="11"/>
      <c r="AIE1030" s="11"/>
      <c r="AIF1030" s="11"/>
      <c r="AIG1030" s="11"/>
      <c r="AIH1030" s="11"/>
      <c r="AII1030" s="11"/>
      <c r="AIJ1030" s="11"/>
      <c r="AIK1030" s="11"/>
      <c r="AIL1030" s="11"/>
      <c r="AIM1030" s="11"/>
      <c r="AIN1030" s="11"/>
      <c r="AIO1030" s="11"/>
      <c r="AIP1030" s="11"/>
      <c r="AIQ1030" s="11"/>
      <c r="AIR1030" s="11"/>
      <c r="AIS1030" s="11"/>
      <c r="AIT1030" s="11"/>
      <c r="AIU1030" s="11"/>
      <c r="AIV1030" s="11"/>
      <c r="AIW1030" s="11"/>
      <c r="AIX1030" s="11"/>
      <c r="AIY1030" s="11"/>
      <c r="AIZ1030" s="11"/>
      <c r="AJA1030" s="11"/>
      <c r="AJB1030" s="11"/>
      <c r="AJC1030" s="11"/>
      <c r="AJD1030" s="11"/>
      <c r="AJE1030" s="11"/>
      <c r="AJF1030" s="11"/>
      <c r="AJG1030" s="11"/>
      <c r="AJH1030" s="11"/>
      <c r="AJI1030" s="11"/>
      <c r="AJJ1030" s="11"/>
      <c r="AJK1030" s="11"/>
      <c r="AJL1030" s="11"/>
      <c r="AJM1030" s="11"/>
      <c r="AJN1030" s="11"/>
      <c r="AJO1030" s="11"/>
      <c r="AJP1030" s="11"/>
      <c r="AJQ1030" s="11"/>
      <c r="AJR1030" s="11"/>
      <c r="AJS1030" s="11"/>
      <c r="AJT1030" s="11"/>
      <c r="AJU1030" s="11"/>
      <c r="AJV1030" s="11"/>
      <c r="AJW1030" s="11"/>
      <c r="AJX1030" s="11"/>
      <c r="AJY1030" s="11"/>
      <c r="AJZ1030" s="11"/>
      <c r="AKA1030" s="11"/>
      <c r="AKB1030" s="11"/>
      <c r="AKC1030" s="11"/>
      <c r="AKD1030" s="11"/>
      <c r="AKE1030" s="11"/>
      <c r="AKF1030" s="11"/>
      <c r="AKG1030" s="11"/>
      <c r="AKH1030" s="11"/>
      <c r="AKI1030" s="11"/>
      <c r="AKJ1030" s="11"/>
      <c r="AKK1030" s="11"/>
      <c r="AKL1030" s="11"/>
      <c r="AKM1030" s="11"/>
      <c r="AKN1030" s="11"/>
      <c r="AKO1030" s="11"/>
      <c r="AKP1030" s="11"/>
      <c r="AKQ1030" s="11"/>
      <c r="AKR1030" s="11"/>
      <c r="AKS1030" s="11"/>
      <c r="AKT1030" s="11"/>
      <c r="AKU1030" s="11"/>
      <c r="AKV1030" s="11"/>
      <c r="AKW1030" s="11"/>
      <c r="AKX1030" s="11"/>
      <c r="AKY1030" s="11"/>
      <c r="AKZ1030" s="11"/>
      <c r="ALA1030" s="11"/>
      <c r="ALB1030" s="11"/>
      <c r="ALC1030" s="11"/>
      <c r="ALD1030" s="11"/>
      <c r="ALE1030" s="11"/>
      <c r="ALF1030" s="11"/>
      <c r="ALG1030" s="11"/>
      <c r="ALH1030" s="11"/>
      <c r="ALI1030" s="11"/>
      <c r="ALJ1030" s="11"/>
      <c r="ALK1030" s="11"/>
      <c r="ALL1030" s="11"/>
      <c r="ALM1030" s="11"/>
      <c r="ALN1030" s="11"/>
      <c r="ALO1030" s="11"/>
      <c r="ALP1030" s="11"/>
      <c r="ALQ1030" s="11"/>
      <c r="ALR1030" s="11"/>
      <c r="ALS1030" s="11"/>
      <c r="ALT1030" s="11"/>
      <c r="ALU1030" s="11"/>
      <c r="ALV1030" s="11"/>
      <c r="ALW1030" s="11"/>
      <c r="ALX1030" s="11"/>
      <c r="ALY1030" s="11"/>
      <c r="ALZ1030" s="11"/>
      <c r="AMA1030" s="11"/>
      <c r="AMB1030" s="11"/>
      <c r="AMC1030" s="11"/>
      <c r="AMD1030" s="11"/>
      <c r="AME1030" s="11"/>
      <c r="AMF1030" s="11"/>
      <c r="AMG1030" s="11"/>
      <c r="AMH1030" s="11"/>
      <c r="AMI1030" s="11"/>
      <c r="AMJ1030" s="11"/>
    </row>
    <row r="1031" spans="1:1024" s="9" customFormat="1" ht="56.25" x14ac:dyDescent="0.3">
      <c r="A1031" s="18">
        <v>67</v>
      </c>
      <c r="B1031" s="19"/>
      <c r="C1031" s="74"/>
      <c r="D1031" s="19"/>
      <c r="E1031" s="19"/>
      <c r="F1031" s="24"/>
      <c r="G1031" s="19"/>
      <c r="H1031" s="19"/>
      <c r="I1031" s="25">
        <v>726.8</v>
      </c>
      <c r="J1031" s="25"/>
      <c r="K1031" s="61" t="s">
        <v>41</v>
      </c>
      <c r="L1031" s="34">
        <f t="shared" si="168"/>
        <v>40250.184000000001</v>
      </c>
      <c r="M1031" s="34">
        <f t="shared" si="170"/>
        <v>2936.2719999999999</v>
      </c>
      <c r="N1031" s="34">
        <f t="shared" si="171"/>
        <v>43186.455999999998</v>
      </c>
      <c r="O1031" s="201"/>
      <c r="P1031" s="34">
        <v>55.38</v>
      </c>
      <c r="Q1031" s="23">
        <v>4.04</v>
      </c>
      <c r="R1031" s="24" t="s">
        <v>279</v>
      </c>
      <c r="S1031" s="24" t="s">
        <v>655</v>
      </c>
      <c r="T1031" s="8" t="s">
        <v>735</v>
      </c>
      <c r="U1031" s="7"/>
      <c r="V1031" s="8"/>
      <c r="W1031" s="7"/>
      <c r="X1031" s="7"/>
      <c r="Z1031" s="7"/>
      <c r="AA1031" s="7"/>
      <c r="AB1031" s="7"/>
      <c r="AC1031" s="10"/>
      <c r="DX1031" s="11"/>
      <c r="DY1031" s="11"/>
      <c r="DZ1031" s="11"/>
      <c r="EA1031" s="11"/>
      <c r="EB1031" s="11"/>
      <c r="EC1031" s="11"/>
      <c r="ED1031" s="11"/>
      <c r="EE1031" s="11"/>
      <c r="EF1031" s="11"/>
      <c r="EG1031" s="11"/>
      <c r="EH1031" s="11"/>
      <c r="EI1031" s="11"/>
      <c r="EJ1031" s="11"/>
      <c r="EK1031" s="11"/>
      <c r="EL1031" s="11"/>
      <c r="EM1031" s="11"/>
      <c r="EN1031" s="11"/>
      <c r="EO1031" s="11"/>
      <c r="EP1031" s="11"/>
      <c r="EQ1031" s="11"/>
      <c r="ER1031" s="11"/>
      <c r="ES1031" s="11"/>
      <c r="ET1031" s="11"/>
      <c r="EU1031" s="11"/>
      <c r="EV1031" s="11"/>
      <c r="EW1031" s="11"/>
      <c r="EX1031" s="11"/>
      <c r="EY1031" s="11"/>
      <c r="EZ1031" s="11"/>
      <c r="FA1031" s="11"/>
      <c r="FB1031" s="11"/>
      <c r="FC1031" s="11"/>
      <c r="FD1031" s="11"/>
      <c r="FE1031" s="11"/>
      <c r="FF1031" s="11"/>
      <c r="FG1031" s="11"/>
      <c r="FH1031" s="11"/>
      <c r="FI1031" s="11"/>
      <c r="FJ1031" s="11"/>
      <c r="FK1031" s="11"/>
      <c r="FL1031" s="11"/>
      <c r="FM1031" s="11"/>
      <c r="FN1031" s="11"/>
      <c r="FO1031" s="11"/>
      <c r="FP1031" s="11"/>
      <c r="FQ1031" s="11"/>
      <c r="FR1031" s="11"/>
      <c r="FS1031" s="11"/>
      <c r="FT1031" s="11"/>
      <c r="FU1031" s="11"/>
      <c r="FV1031" s="11"/>
      <c r="FW1031" s="11"/>
      <c r="FX1031" s="11"/>
      <c r="FY1031" s="11"/>
      <c r="FZ1031" s="11"/>
      <c r="GA1031" s="11"/>
      <c r="GB1031" s="11"/>
      <c r="GC1031" s="11"/>
      <c r="GD1031" s="11"/>
      <c r="GE1031" s="11"/>
      <c r="GF1031" s="11"/>
      <c r="GG1031" s="11"/>
      <c r="GH1031" s="11"/>
      <c r="GI1031" s="11"/>
      <c r="GJ1031" s="11"/>
      <c r="GK1031" s="11"/>
      <c r="GL1031" s="11"/>
      <c r="GM1031" s="11"/>
      <c r="GN1031" s="11"/>
      <c r="GO1031" s="11"/>
      <c r="GP1031" s="11"/>
      <c r="GQ1031" s="11"/>
      <c r="GR1031" s="11"/>
      <c r="GS1031" s="11"/>
      <c r="GT1031" s="11"/>
      <c r="GU1031" s="11"/>
      <c r="GV1031" s="11"/>
      <c r="GW1031" s="11"/>
      <c r="GX1031" s="11"/>
      <c r="GY1031" s="11"/>
      <c r="GZ1031" s="11"/>
      <c r="HA1031" s="11"/>
      <c r="HB1031" s="11"/>
      <c r="HC1031" s="11"/>
      <c r="HD1031" s="11"/>
      <c r="HE1031" s="11"/>
      <c r="HF1031" s="11"/>
      <c r="HG1031" s="11"/>
      <c r="HH1031" s="11"/>
      <c r="HI1031" s="11"/>
      <c r="HJ1031" s="11"/>
      <c r="HK1031" s="11"/>
      <c r="HL1031" s="11"/>
      <c r="HM1031" s="11"/>
      <c r="HN1031" s="11"/>
      <c r="HO1031" s="11"/>
      <c r="HP1031" s="11"/>
      <c r="HQ1031" s="11"/>
      <c r="HR1031" s="11"/>
      <c r="HS1031" s="11"/>
      <c r="HT1031" s="11"/>
      <c r="HU1031" s="11"/>
      <c r="HV1031" s="11"/>
      <c r="HW1031" s="11"/>
      <c r="HX1031" s="11"/>
      <c r="HY1031" s="11"/>
      <c r="HZ1031" s="11"/>
      <c r="IA1031" s="11"/>
      <c r="IB1031" s="11"/>
      <c r="IC1031" s="11"/>
      <c r="ID1031" s="11"/>
      <c r="IE1031" s="11"/>
      <c r="IF1031" s="11"/>
      <c r="IG1031" s="11"/>
      <c r="IH1031" s="11"/>
      <c r="II1031" s="11"/>
      <c r="IJ1031" s="11"/>
      <c r="IK1031" s="11"/>
      <c r="IL1031" s="11"/>
      <c r="IM1031" s="11"/>
      <c r="IN1031" s="11"/>
      <c r="IO1031" s="11"/>
      <c r="IP1031" s="11"/>
      <c r="IQ1031" s="11"/>
      <c r="IR1031" s="11"/>
      <c r="IS1031" s="11"/>
      <c r="IT1031" s="11"/>
      <c r="IU1031" s="11"/>
      <c r="IV1031" s="11"/>
      <c r="IW1031" s="11"/>
      <c r="IX1031" s="11"/>
      <c r="IY1031" s="11"/>
      <c r="IZ1031" s="11"/>
      <c r="JA1031" s="11"/>
      <c r="JB1031" s="11"/>
      <c r="JC1031" s="11"/>
      <c r="JD1031" s="11"/>
      <c r="JE1031" s="11"/>
      <c r="JF1031" s="11"/>
      <c r="JG1031" s="11"/>
      <c r="JH1031" s="11"/>
      <c r="JI1031" s="11"/>
      <c r="JJ1031" s="11"/>
      <c r="JK1031" s="11"/>
      <c r="JL1031" s="11"/>
      <c r="JM1031" s="11"/>
      <c r="JN1031" s="11"/>
      <c r="JO1031" s="11"/>
      <c r="JP1031" s="11"/>
      <c r="JQ1031" s="11"/>
      <c r="JR1031" s="11"/>
      <c r="JS1031" s="11"/>
      <c r="JT1031" s="11"/>
      <c r="JU1031" s="11"/>
      <c r="JV1031" s="11"/>
      <c r="JW1031" s="11"/>
      <c r="JX1031" s="11"/>
      <c r="JY1031" s="11"/>
      <c r="JZ1031" s="11"/>
      <c r="KA1031" s="11"/>
      <c r="KB1031" s="11"/>
      <c r="KC1031" s="11"/>
      <c r="KD1031" s="11"/>
      <c r="KE1031" s="11"/>
      <c r="KF1031" s="11"/>
      <c r="KG1031" s="11"/>
      <c r="KH1031" s="11"/>
      <c r="KI1031" s="11"/>
      <c r="KJ1031" s="11"/>
      <c r="KK1031" s="11"/>
      <c r="KL1031" s="11"/>
      <c r="KM1031" s="11"/>
      <c r="KN1031" s="11"/>
      <c r="KO1031" s="11"/>
      <c r="KP1031" s="11"/>
      <c r="KQ1031" s="11"/>
      <c r="KR1031" s="11"/>
      <c r="KS1031" s="11"/>
      <c r="KT1031" s="11"/>
      <c r="KU1031" s="11"/>
      <c r="KV1031" s="11"/>
      <c r="KW1031" s="11"/>
      <c r="KX1031" s="11"/>
      <c r="KY1031" s="11"/>
      <c r="KZ1031" s="11"/>
      <c r="LA1031" s="11"/>
      <c r="LB1031" s="11"/>
      <c r="LC1031" s="11"/>
      <c r="LD1031" s="11"/>
      <c r="LE1031" s="11"/>
      <c r="LF1031" s="11"/>
      <c r="LG1031" s="11"/>
      <c r="LH1031" s="11"/>
      <c r="LI1031" s="11"/>
      <c r="LJ1031" s="11"/>
      <c r="LK1031" s="11"/>
      <c r="LL1031" s="11"/>
      <c r="LM1031" s="11"/>
      <c r="LN1031" s="11"/>
      <c r="LO1031" s="11"/>
      <c r="LP1031" s="11"/>
      <c r="LQ1031" s="11"/>
      <c r="LR1031" s="11"/>
      <c r="LS1031" s="11"/>
      <c r="LT1031" s="11"/>
      <c r="LU1031" s="11"/>
      <c r="LV1031" s="11"/>
      <c r="LW1031" s="11"/>
      <c r="LX1031" s="11"/>
      <c r="LY1031" s="11"/>
      <c r="LZ1031" s="11"/>
      <c r="MA1031" s="11"/>
      <c r="MB1031" s="11"/>
      <c r="MC1031" s="11"/>
      <c r="MD1031" s="11"/>
      <c r="ME1031" s="11"/>
      <c r="MF1031" s="11"/>
      <c r="MG1031" s="11"/>
      <c r="MH1031" s="11"/>
      <c r="MI1031" s="11"/>
      <c r="MJ1031" s="11"/>
      <c r="MK1031" s="11"/>
      <c r="ML1031" s="11"/>
      <c r="MM1031" s="11"/>
      <c r="MN1031" s="11"/>
      <c r="MO1031" s="11"/>
      <c r="MP1031" s="11"/>
      <c r="MQ1031" s="11"/>
      <c r="MR1031" s="11"/>
      <c r="MS1031" s="11"/>
      <c r="MT1031" s="11"/>
      <c r="MU1031" s="11"/>
      <c r="MV1031" s="11"/>
      <c r="MW1031" s="11"/>
      <c r="MX1031" s="11"/>
      <c r="MY1031" s="11"/>
      <c r="MZ1031" s="11"/>
      <c r="NA1031" s="11"/>
      <c r="NB1031" s="11"/>
      <c r="NC1031" s="11"/>
      <c r="ND1031" s="11"/>
      <c r="NE1031" s="11"/>
      <c r="NF1031" s="11"/>
      <c r="NG1031" s="11"/>
      <c r="NH1031" s="11"/>
      <c r="NI1031" s="11"/>
      <c r="NJ1031" s="11"/>
      <c r="NK1031" s="11"/>
      <c r="NL1031" s="11"/>
      <c r="NM1031" s="11"/>
      <c r="NN1031" s="11"/>
      <c r="NO1031" s="11"/>
      <c r="NP1031" s="11"/>
      <c r="NQ1031" s="11"/>
      <c r="NR1031" s="11"/>
      <c r="NS1031" s="11"/>
      <c r="NT1031" s="11"/>
      <c r="NU1031" s="11"/>
      <c r="NV1031" s="11"/>
      <c r="NW1031" s="11"/>
      <c r="NX1031" s="11"/>
      <c r="NY1031" s="11"/>
      <c r="NZ1031" s="11"/>
      <c r="OA1031" s="11"/>
      <c r="OB1031" s="11"/>
      <c r="OC1031" s="11"/>
      <c r="OD1031" s="11"/>
      <c r="OE1031" s="11"/>
      <c r="OF1031" s="11"/>
      <c r="OG1031" s="11"/>
      <c r="OH1031" s="11"/>
      <c r="OI1031" s="11"/>
      <c r="OJ1031" s="11"/>
      <c r="OK1031" s="11"/>
      <c r="OL1031" s="11"/>
      <c r="OM1031" s="11"/>
      <c r="ON1031" s="11"/>
      <c r="OO1031" s="11"/>
      <c r="OP1031" s="11"/>
      <c r="OQ1031" s="11"/>
      <c r="OR1031" s="11"/>
      <c r="OS1031" s="11"/>
      <c r="OT1031" s="11"/>
      <c r="OU1031" s="11"/>
      <c r="OV1031" s="11"/>
      <c r="OW1031" s="11"/>
      <c r="OX1031" s="11"/>
      <c r="OY1031" s="11"/>
      <c r="OZ1031" s="11"/>
      <c r="PA1031" s="11"/>
      <c r="PB1031" s="11"/>
      <c r="PC1031" s="11"/>
      <c r="PD1031" s="11"/>
      <c r="PE1031" s="11"/>
      <c r="PF1031" s="11"/>
      <c r="PG1031" s="11"/>
      <c r="PH1031" s="11"/>
      <c r="PI1031" s="11"/>
      <c r="PJ1031" s="11"/>
      <c r="PK1031" s="11"/>
      <c r="PL1031" s="11"/>
      <c r="PM1031" s="11"/>
      <c r="PN1031" s="11"/>
      <c r="PO1031" s="11"/>
      <c r="PP1031" s="11"/>
      <c r="PQ1031" s="11"/>
      <c r="PR1031" s="11"/>
      <c r="PS1031" s="11"/>
      <c r="PT1031" s="11"/>
      <c r="PU1031" s="11"/>
      <c r="PV1031" s="11"/>
      <c r="PW1031" s="11"/>
      <c r="PX1031" s="11"/>
      <c r="PY1031" s="11"/>
      <c r="PZ1031" s="11"/>
      <c r="QA1031" s="11"/>
      <c r="QB1031" s="11"/>
      <c r="QC1031" s="11"/>
      <c r="QD1031" s="11"/>
      <c r="QE1031" s="11"/>
      <c r="QF1031" s="11"/>
      <c r="QG1031" s="11"/>
      <c r="QH1031" s="11"/>
      <c r="QI1031" s="11"/>
      <c r="QJ1031" s="11"/>
      <c r="QK1031" s="11"/>
      <c r="QL1031" s="11"/>
      <c r="QM1031" s="11"/>
      <c r="QN1031" s="11"/>
      <c r="QO1031" s="11"/>
      <c r="QP1031" s="11"/>
      <c r="QQ1031" s="11"/>
      <c r="QR1031" s="11"/>
      <c r="QS1031" s="11"/>
      <c r="QT1031" s="11"/>
      <c r="QU1031" s="11"/>
      <c r="QV1031" s="11"/>
      <c r="QW1031" s="11"/>
      <c r="QX1031" s="11"/>
      <c r="QY1031" s="11"/>
      <c r="QZ1031" s="11"/>
      <c r="RA1031" s="11"/>
      <c r="RB1031" s="11"/>
      <c r="RC1031" s="11"/>
      <c r="RD1031" s="11"/>
      <c r="RE1031" s="11"/>
      <c r="RF1031" s="11"/>
      <c r="RG1031" s="11"/>
      <c r="RH1031" s="11"/>
      <c r="RI1031" s="11"/>
      <c r="RJ1031" s="11"/>
      <c r="RK1031" s="11"/>
      <c r="RL1031" s="11"/>
      <c r="RM1031" s="11"/>
      <c r="RN1031" s="11"/>
      <c r="RO1031" s="11"/>
      <c r="RP1031" s="11"/>
      <c r="RQ1031" s="11"/>
      <c r="RR1031" s="11"/>
      <c r="RS1031" s="11"/>
      <c r="RT1031" s="11"/>
      <c r="RU1031" s="11"/>
      <c r="RV1031" s="11"/>
      <c r="RW1031" s="11"/>
      <c r="RX1031" s="11"/>
      <c r="RY1031" s="11"/>
      <c r="RZ1031" s="11"/>
      <c r="SA1031" s="11"/>
      <c r="SB1031" s="11"/>
      <c r="SC1031" s="11"/>
      <c r="SD1031" s="11"/>
      <c r="SE1031" s="11"/>
      <c r="SF1031" s="11"/>
      <c r="SG1031" s="11"/>
      <c r="SH1031" s="11"/>
      <c r="SI1031" s="11"/>
      <c r="SJ1031" s="11"/>
      <c r="SK1031" s="11"/>
      <c r="SL1031" s="11"/>
      <c r="SM1031" s="11"/>
      <c r="SN1031" s="11"/>
      <c r="SO1031" s="11"/>
      <c r="SP1031" s="11"/>
      <c r="SQ1031" s="11"/>
      <c r="SR1031" s="11"/>
      <c r="SS1031" s="11"/>
      <c r="ST1031" s="11"/>
      <c r="SU1031" s="11"/>
      <c r="SV1031" s="11"/>
      <c r="SW1031" s="11"/>
      <c r="SX1031" s="11"/>
      <c r="SY1031" s="11"/>
      <c r="SZ1031" s="11"/>
      <c r="TA1031" s="11"/>
      <c r="TB1031" s="11"/>
      <c r="TC1031" s="11"/>
      <c r="TD1031" s="11"/>
      <c r="TE1031" s="11"/>
      <c r="TF1031" s="11"/>
      <c r="TG1031" s="11"/>
      <c r="TH1031" s="11"/>
      <c r="TI1031" s="11"/>
      <c r="TJ1031" s="11"/>
      <c r="TK1031" s="11"/>
      <c r="TL1031" s="11"/>
      <c r="TM1031" s="11"/>
      <c r="TN1031" s="11"/>
      <c r="TO1031" s="11"/>
      <c r="TP1031" s="11"/>
      <c r="TQ1031" s="11"/>
      <c r="TR1031" s="11"/>
      <c r="TS1031" s="11"/>
      <c r="TT1031" s="11"/>
      <c r="TU1031" s="11"/>
      <c r="TV1031" s="11"/>
      <c r="TW1031" s="11"/>
      <c r="TX1031" s="11"/>
      <c r="TY1031" s="11"/>
      <c r="TZ1031" s="11"/>
      <c r="UA1031" s="11"/>
      <c r="UB1031" s="11"/>
      <c r="UC1031" s="11"/>
      <c r="UD1031" s="11"/>
      <c r="UE1031" s="11"/>
      <c r="UF1031" s="11"/>
      <c r="UG1031" s="11"/>
      <c r="UH1031" s="11"/>
      <c r="UI1031" s="11"/>
      <c r="UJ1031" s="11"/>
      <c r="UK1031" s="11"/>
      <c r="UL1031" s="11"/>
      <c r="UM1031" s="11"/>
      <c r="UN1031" s="11"/>
      <c r="UO1031" s="11"/>
      <c r="UP1031" s="11"/>
      <c r="UQ1031" s="11"/>
      <c r="UR1031" s="11"/>
      <c r="US1031" s="11"/>
      <c r="UT1031" s="11"/>
      <c r="UU1031" s="11"/>
      <c r="UV1031" s="11"/>
      <c r="UW1031" s="11"/>
      <c r="UX1031" s="11"/>
      <c r="UY1031" s="11"/>
      <c r="UZ1031" s="11"/>
      <c r="VA1031" s="11"/>
      <c r="VB1031" s="11"/>
      <c r="VC1031" s="11"/>
      <c r="VD1031" s="11"/>
      <c r="VE1031" s="11"/>
      <c r="VF1031" s="11"/>
      <c r="VG1031" s="11"/>
      <c r="VH1031" s="11"/>
      <c r="VI1031" s="11"/>
      <c r="VJ1031" s="11"/>
      <c r="VK1031" s="11"/>
      <c r="VL1031" s="11"/>
      <c r="VM1031" s="11"/>
      <c r="VN1031" s="11"/>
      <c r="VO1031" s="11"/>
      <c r="VP1031" s="11"/>
      <c r="VQ1031" s="11"/>
      <c r="VR1031" s="11"/>
      <c r="VS1031" s="11"/>
      <c r="VT1031" s="11"/>
      <c r="VU1031" s="11"/>
      <c r="VV1031" s="11"/>
      <c r="VW1031" s="11"/>
      <c r="VX1031" s="11"/>
      <c r="VY1031" s="11"/>
      <c r="VZ1031" s="11"/>
      <c r="WA1031" s="11"/>
      <c r="WB1031" s="11"/>
      <c r="WC1031" s="11"/>
      <c r="WD1031" s="11"/>
      <c r="WE1031" s="11"/>
      <c r="WF1031" s="11"/>
      <c r="WG1031" s="11"/>
      <c r="WH1031" s="11"/>
      <c r="WI1031" s="11"/>
      <c r="WJ1031" s="11"/>
      <c r="WK1031" s="11"/>
      <c r="WL1031" s="11"/>
      <c r="WM1031" s="11"/>
      <c r="WN1031" s="11"/>
      <c r="WO1031" s="11"/>
      <c r="WP1031" s="11"/>
      <c r="WQ1031" s="11"/>
      <c r="WR1031" s="11"/>
      <c r="WS1031" s="11"/>
      <c r="WT1031" s="11"/>
      <c r="WU1031" s="11"/>
      <c r="WV1031" s="11"/>
      <c r="WW1031" s="11"/>
      <c r="WX1031" s="11"/>
      <c r="WY1031" s="11"/>
      <c r="WZ1031" s="11"/>
      <c r="XA1031" s="11"/>
      <c r="XB1031" s="11"/>
      <c r="XC1031" s="11"/>
      <c r="XD1031" s="11"/>
      <c r="XE1031" s="11"/>
      <c r="XF1031" s="11"/>
      <c r="XG1031" s="11"/>
      <c r="XH1031" s="11"/>
      <c r="XI1031" s="11"/>
      <c r="XJ1031" s="11"/>
      <c r="XK1031" s="11"/>
      <c r="XL1031" s="11"/>
      <c r="XM1031" s="11"/>
      <c r="XN1031" s="11"/>
      <c r="XO1031" s="11"/>
      <c r="XP1031" s="11"/>
      <c r="XQ1031" s="11"/>
      <c r="XR1031" s="11"/>
      <c r="XS1031" s="11"/>
      <c r="XT1031" s="11"/>
      <c r="XU1031" s="11"/>
      <c r="XV1031" s="11"/>
      <c r="XW1031" s="11"/>
      <c r="XX1031" s="11"/>
      <c r="XY1031" s="11"/>
      <c r="XZ1031" s="11"/>
      <c r="YA1031" s="11"/>
      <c r="YB1031" s="11"/>
      <c r="YC1031" s="11"/>
      <c r="YD1031" s="11"/>
      <c r="YE1031" s="11"/>
      <c r="YF1031" s="11"/>
      <c r="YG1031" s="11"/>
      <c r="YH1031" s="11"/>
      <c r="YI1031" s="11"/>
      <c r="YJ1031" s="11"/>
      <c r="YK1031" s="11"/>
      <c r="YL1031" s="11"/>
      <c r="YM1031" s="11"/>
      <c r="YN1031" s="11"/>
      <c r="YO1031" s="11"/>
      <c r="YP1031" s="11"/>
      <c r="YQ1031" s="11"/>
      <c r="YR1031" s="11"/>
      <c r="YS1031" s="11"/>
      <c r="YT1031" s="11"/>
      <c r="YU1031" s="11"/>
      <c r="YV1031" s="11"/>
      <c r="YW1031" s="11"/>
      <c r="YX1031" s="11"/>
      <c r="YY1031" s="11"/>
      <c r="YZ1031" s="11"/>
      <c r="ZA1031" s="11"/>
      <c r="ZB1031" s="11"/>
      <c r="ZC1031" s="11"/>
      <c r="ZD1031" s="11"/>
      <c r="ZE1031" s="11"/>
      <c r="ZF1031" s="11"/>
      <c r="ZG1031" s="11"/>
      <c r="ZH1031" s="11"/>
      <c r="ZI1031" s="11"/>
      <c r="ZJ1031" s="11"/>
      <c r="ZK1031" s="11"/>
      <c r="ZL1031" s="11"/>
      <c r="ZM1031" s="11"/>
      <c r="ZN1031" s="11"/>
      <c r="ZO1031" s="11"/>
      <c r="ZP1031" s="11"/>
      <c r="ZQ1031" s="11"/>
      <c r="ZR1031" s="11"/>
      <c r="ZS1031" s="11"/>
      <c r="ZT1031" s="11"/>
      <c r="ZU1031" s="11"/>
      <c r="ZV1031" s="11"/>
      <c r="ZW1031" s="11"/>
      <c r="ZX1031" s="11"/>
      <c r="ZY1031" s="11"/>
      <c r="ZZ1031" s="11"/>
      <c r="AAA1031" s="11"/>
      <c r="AAB1031" s="11"/>
      <c r="AAC1031" s="11"/>
      <c r="AAD1031" s="11"/>
      <c r="AAE1031" s="11"/>
      <c r="AAF1031" s="11"/>
      <c r="AAG1031" s="11"/>
      <c r="AAH1031" s="11"/>
      <c r="AAI1031" s="11"/>
      <c r="AAJ1031" s="11"/>
      <c r="AAK1031" s="11"/>
      <c r="AAL1031" s="11"/>
      <c r="AAM1031" s="11"/>
      <c r="AAN1031" s="11"/>
      <c r="AAO1031" s="11"/>
      <c r="AAP1031" s="11"/>
      <c r="AAQ1031" s="11"/>
      <c r="AAR1031" s="11"/>
      <c r="AAS1031" s="11"/>
      <c r="AAT1031" s="11"/>
      <c r="AAU1031" s="11"/>
      <c r="AAV1031" s="11"/>
      <c r="AAW1031" s="11"/>
      <c r="AAX1031" s="11"/>
      <c r="AAY1031" s="11"/>
      <c r="AAZ1031" s="11"/>
      <c r="ABA1031" s="11"/>
      <c r="ABB1031" s="11"/>
      <c r="ABC1031" s="11"/>
      <c r="ABD1031" s="11"/>
      <c r="ABE1031" s="11"/>
      <c r="ABF1031" s="11"/>
      <c r="ABG1031" s="11"/>
      <c r="ABH1031" s="11"/>
      <c r="ABI1031" s="11"/>
      <c r="ABJ1031" s="11"/>
      <c r="ABK1031" s="11"/>
      <c r="ABL1031" s="11"/>
      <c r="ABM1031" s="11"/>
      <c r="ABN1031" s="11"/>
      <c r="ABO1031" s="11"/>
      <c r="ABP1031" s="11"/>
      <c r="ABQ1031" s="11"/>
      <c r="ABR1031" s="11"/>
      <c r="ABS1031" s="11"/>
      <c r="ABT1031" s="11"/>
      <c r="ABU1031" s="11"/>
      <c r="ABV1031" s="11"/>
      <c r="ABW1031" s="11"/>
      <c r="ABX1031" s="11"/>
      <c r="ABY1031" s="11"/>
      <c r="ABZ1031" s="11"/>
      <c r="ACA1031" s="11"/>
      <c r="ACB1031" s="11"/>
      <c r="ACC1031" s="11"/>
      <c r="ACD1031" s="11"/>
      <c r="ACE1031" s="11"/>
      <c r="ACF1031" s="11"/>
      <c r="ACG1031" s="11"/>
      <c r="ACH1031" s="11"/>
      <c r="ACI1031" s="11"/>
      <c r="ACJ1031" s="11"/>
      <c r="ACK1031" s="11"/>
      <c r="ACL1031" s="11"/>
      <c r="ACM1031" s="11"/>
      <c r="ACN1031" s="11"/>
      <c r="ACO1031" s="11"/>
      <c r="ACP1031" s="11"/>
      <c r="ACQ1031" s="11"/>
      <c r="ACR1031" s="11"/>
      <c r="ACS1031" s="11"/>
      <c r="ACT1031" s="11"/>
      <c r="ACU1031" s="11"/>
      <c r="ACV1031" s="11"/>
      <c r="ACW1031" s="11"/>
      <c r="ACX1031" s="11"/>
      <c r="ACY1031" s="11"/>
      <c r="ACZ1031" s="11"/>
      <c r="ADA1031" s="11"/>
      <c r="ADB1031" s="11"/>
      <c r="ADC1031" s="11"/>
      <c r="ADD1031" s="11"/>
      <c r="ADE1031" s="11"/>
      <c r="ADF1031" s="11"/>
      <c r="ADG1031" s="11"/>
      <c r="ADH1031" s="11"/>
      <c r="ADI1031" s="11"/>
      <c r="ADJ1031" s="11"/>
      <c r="ADK1031" s="11"/>
      <c r="ADL1031" s="11"/>
      <c r="ADM1031" s="11"/>
      <c r="ADN1031" s="11"/>
      <c r="ADO1031" s="11"/>
      <c r="ADP1031" s="11"/>
      <c r="ADQ1031" s="11"/>
      <c r="ADR1031" s="11"/>
      <c r="ADS1031" s="11"/>
      <c r="ADT1031" s="11"/>
      <c r="ADU1031" s="11"/>
      <c r="ADV1031" s="11"/>
      <c r="ADW1031" s="11"/>
      <c r="ADX1031" s="11"/>
      <c r="ADY1031" s="11"/>
      <c r="ADZ1031" s="11"/>
      <c r="AEA1031" s="11"/>
      <c r="AEB1031" s="11"/>
      <c r="AEC1031" s="11"/>
      <c r="AED1031" s="11"/>
      <c r="AEE1031" s="11"/>
      <c r="AEF1031" s="11"/>
      <c r="AEG1031" s="11"/>
      <c r="AEH1031" s="11"/>
      <c r="AEI1031" s="11"/>
      <c r="AEJ1031" s="11"/>
      <c r="AEK1031" s="11"/>
      <c r="AEL1031" s="11"/>
      <c r="AEM1031" s="11"/>
      <c r="AEN1031" s="11"/>
      <c r="AEO1031" s="11"/>
      <c r="AEP1031" s="11"/>
      <c r="AEQ1031" s="11"/>
      <c r="AER1031" s="11"/>
      <c r="AES1031" s="11"/>
      <c r="AET1031" s="11"/>
      <c r="AEU1031" s="11"/>
      <c r="AEV1031" s="11"/>
      <c r="AEW1031" s="11"/>
      <c r="AEX1031" s="11"/>
      <c r="AEY1031" s="11"/>
      <c r="AEZ1031" s="11"/>
      <c r="AFA1031" s="11"/>
      <c r="AFB1031" s="11"/>
      <c r="AFC1031" s="11"/>
      <c r="AFD1031" s="11"/>
      <c r="AFE1031" s="11"/>
      <c r="AFF1031" s="11"/>
      <c r="AFG1031" s="11"/>
      <c r="AFH1031" s="11"/>
      <c r="AFI1031" s="11"/>
      <c r="AFJ1031" s="11"/>
      <c r="AFK1031" s="11"/>
      <c r="AFL1031" s="11"/>
      <c r="AFM1031" s="11"/>
      <c r="AFN1031" s="11"/>
      <c r="AFO1031" s="11"/>
      <c r="AFP1031" s="11"/>
      <c r="AFQ1031" s="11"/>
      <c r="AFR1031" s="11"/>
      <c r="AFS1031" s="11"/>
      <c r="AFT1031" s="11"/>
      <c r="AFU1031" s="11"/>
      <c r="AFV1031" s="11"/>
      <c r="AFW1031" s="11"/>
      <c r="AFX1031" s="11"/>
      <c r="AFY1031" s="11"/>
      <c r="AFZ1031" s="11"/>
      <c r="AGA1031" s="11"/>
      <c r="AGB1031" s="11"/>
      <c r="AGC1031" s="11"/>
      <c r="AGD1031" s="11"/>
      <c r="AGE1031" s="11"/>
      <c r="AGF1031" s="11"/>
      <c r="AGG1031" s="11"/>
      <c r="AGH1031" s="11"/>
      <c r="AGI1031" s="11"/>
      <c r="AGJ1031" s="11"/>
      <c r="AGK1031" s="11"/>
      <c r="AGL1031" s="11"/>
      <c r="AGM1031" s="11"/>
      <c r="AGN1031" s="11"/>
      <c r="AGO1031" s="11"/>
      <c r="AGP1031" s="11"/>
      <c r="AGQ1031" s="11"/>
      <c r="AGR1031" s="11"/>
      <c r="AGS1031" s="11"/>
      <c r="AGT1031" s="11"/>
      <c r="AGU1031" s="11"/>
      <c r="AGV1031" s="11"/>
      <c r="AGW1031" s="11"/>
      <c r="AGX1031" s="11"/>
      <c r="AGY1031" s="11"/>
      <c r="AGZ1031" s="11"/>
      <c r="AHA1031" s="11"/>
      <c r="AHB1031" s="11"/>
      <c r="AHC1031" s="11"/>
      <c r="AHD1031" s="11"/>
      <c r="AHE1031" s="11"/>
      <c r="AHF1031" s="11"/>
      <c r="AHG1031" s="11"/>
      <c r="AHH1031" s="11"/>
      <c r="AHI1031" s="11"/>
      <c r="AHJ1031" s="11"/>
      <c r="AHK1031" s="11"/>
      <c r="AHL1031" s="11"/>
      <c r="AHM1031" s="11"/>
      <c r="AHN1031" s="11"/>
      <c r="AHO1031" s="11"/>
      <c r="AHP1031" s="11"/>
      <c r="AHQ1031" s="11"/>
      <c r="AHR1031" s="11"/>
      <c r="AHS1031" s="11"/>
      <c r="AHT1031" s="11"/>
      <c r="AHU1031" s="11"/>
      <c r="AHV1031" s="11"/>
      <c r="AHW1031" s="11"/>
      <c r="AHX1031" s="11"/>
      <c r="AHY1031" s="11"/>
      <c r="AHZ1031" s="11"/>
      <c r="AIA1031" s="11"/>
      <c r="AIB1031" s="11"/>
      <c r="AIC1031" s="11"/>
      <c r="AID1031" s="11"/>
      <c r="AIE1031" s="11"/>
      <c r="AIF1031" s="11"/>
      <c r="AIG1031" s="11"/>
      <c r="AIH1031" s="11"/>
      <c r="AII1031" s="11"/>
      <c r="AIJ1031" s="11"/>
      <c r="AIK1031" s="11"/>
      <c r="AIL1031" s="11"/>
      <c r="AIM1031" s="11"/>
      <c r="AIN1031" s="11"/>
      <c r="AIO1031" s="11"/>
      <c r="AIP1031" s="11"/>
      <c r="AIQ1031" s="11"/>
      <c r="AIR1031" s="11"/>
      <c r="AIS1031" s="11"/>
      <c r="AIT1031" s="11"/>
      <c r="AIU1031" s="11"/>
      <c r="AIV1031" s="11"/>
      <c r="AIW1031" s="11"/>
      <c r="AIX1031" s="11"/>
      <c r="AIY1031" s="11"/>
      <c r="AIZ1031" s="11"/>
      <c r="AJA1031" s="11"/>
      <c r="AJB1031" s="11"/>
      <c r="AJC1031" s="11"/>
      <c r="AJD1031" s="11"/>
      <c r="AJE1031" s="11"/>
      <c r="AJF1031" s="11"/>
      <c r="AJG1031" s="11"/>
      <c r="AJH1031" s="11"/>
      <c r="AJI1031" s="11"/>
      <c r="AJJ1031" s="11"/>
      <c r="AJK1031" s="11"/>
      <c r="AJL1031" s="11"/>
      <c r="AJM1031" s="11"/>
      <c r="AJN1031" s="11"/>
      <c r="AJO1031" s="11"/>
      <c r="AJP1031" s="11"/>
      <c r="AJQ1031" s="11"/>
      <c r="AJR1031" s="11"/>
      <c r="AJS1031" s="11"/>
      <c r="AJT1031" s="11"/>
      <c r="AJU1031" s="11"/>
      <c r="AJV1031" s="11"/>
      <c r="AJW1031" s="11"/>
      <c r="AJX1031" s="11"/>
      <c r="AJY1031" s="11"/>
      <c r="AJZ1031" s="11"/>
      <c r="AKA1031" s="11"/>
      <c r="AKB1031" s="11"/>
      <c r="AKC1031" s="11"/>
      <c r="AKD1031" s="11"/>
      <c r="AKE1031" s="11"/>
      <c r="AKF1031" s="11"/>
      <c r="AKG1031" s="11"/>
      <c r="AKH1031" s="11"/>
      <c r="AKI1031" s="11"/>
      <c r="AKJ1031" s="11"/>
      <c r="AKK1031" s="11"/>
      <c r="AKL1031" s="11"/>
      <c r="AKM1031" s="11"/>
      <c r="AKN1031" s="11"/>
      <c r="AKO1031" s="11"/>
      <c r="AKP1031" s="11"/>
      <c r="AKQ1031" s="11"/>
      <c r="AKR1031" s="11"/>
      <c r="AKS1031" s="11"/>
      <c r="AKT1031" s="11"/>
      <c r="AKU1031" s="11"/>
      <c r="AKV1031" s="11"/>
      <c r="AKW1031" s="11"/>
      <c r="AKX1031" s="11"/>
      <c r="AKY1031" s="11"/>
      <c r="AKZ1031" s="11"/>
      <c r="ALA1031" s="11"/>
      <c r="ALB1031" s="11"/>
      <c r="ALC1031" s="11"/>
      <c r="ALD1031" s="11"/>
      <c r="ALE1031" s="11"/>
      <c r="ALF1031" s="11"/>
      <c r="ALG1031" s="11"/>
      <c r="ALH1031" s="11"/>
      <c r="ALI1031" s="11"/>
      <c r="ALJ1031" s="11"/>
      <c r="ALK1031" s="11"/>
      <c r="ALL1031" s="11"/>
      <c r="ALM1031" s="11"/>
      <c r="ALN1031" s="11"/>
      <c r="ALO1031" s="11"/>
      <c r="ALP1031" s="11"/>
      <c r="ALQ1031" s="11"/>
      <c r="ALR1031" s="11"/>
      <c r="ALS1031" s="11"/>
      <c r="ALT1031" s="11"/>
      <c r="ALU1031" s="11"/>
      <c r="ALV1031" s="11"/>
      <c r="ALW1031" s="11"/>
      <c r="ALX1031" s="11"/>
      <c r="ALY1031" s="11"/>
      <c r="ALZ1031" s="11"/>
      <c r="AMA1031" s="11"/>
      <c r="AMB1031" s="11"/>
      <c r="AMC1031" s="11"/>
      <c r="AMD1031" s="11"/>
      <c r="AME1031" s="11"/>
      <c r="AMF1031" s="11"/>
      <c r="AMG1031" s="11"/>
      <c r="AMH1031" s="11"/>
      <c r="AMI1031" s="11"/>
      <c r="AMJ1031" s="11"/>
    </row>
    <row r="1032" spans="1:1024" s="9" customFormat="1" x14ac:dyDescent="0.3">
      <c r="A1032" s="18">
        <v>68</v>
      </c>
      <c r="B1032" s="19"/>
      <c r="C1032" s="74"/>
      <c r="D1032" s="19"/>
      <c r="E1032" s="19"/>
      <c r="F1032" s="24"/>
      <c r="G1032" s="19"/>
      <c r="H1032" s="19"/>
      <c r="I1032" s="25">
        <v>726.8</v>
      </c>
      <c r="J1032" s="25"/>
      <c r="K1032" s="61" t="s">
        <v>112</v>
      </c>
      <c r="L1032" s="34">
        <f t="shared" si="168"/>
        <v>639881.9879999999</v>
      </c>
      <c r="M1032" s="34">
        <f t="shared" si="170"/>
        <v>46711.435999999994</v>
      </c>
      <c r="N1032" s="34">
        <f t="shared" si="171"/>
        <v>686593.42399999988</v>
      </c>
      <c r="O1032" s="201"/>
      <c r="P1032" s="34">
        <v>880.41</v>
      </c>
      <c r="Q1032" s="23">
        <v>64.27</v>
      </c>
      <c r="R1032" s="24" t="s">
        <v>279</v>
      </c>
      <c r="S1032" s="24" t="s">
        <v>655</v>
      </c>
      <c r="T1032" s="8" t="s">
        <v>735</v>
      </c>
      <c r="U1032" s="7"/>
      <c r="V1032" s="8"/>
      <c r="W1032" s="7"/>
      <c r="X1032" s="7"/>
      <c r="Z1032" s="7"/>
      <c r="AA1032" s="7"/>
      <c r="AB1032" s="7"/>
      <c r="AC1032" s="10"/>
      <c r="DX1032" s="11"/>
      <c r="DY1032" s="11"/>
      <c r="DZ1032" s="11"/>
      <c r="EA1032" s="11"/>
      <c r="EB1032" s="11"/>
      <c r="EC1032" s="11"/>
      <c r="ED1032" s="11"/>
      <c r="EE1032" s="11"/>
      <c r="EF1032" s="11"/>
      <c r="EG1032" s="11"/>
      <c r="EH1032" s="11"/>
      <c r="EI1032" s="11"/>
      <c r="EJ1032" s="11"/>
      <c r="EK1032" s="11"/>
      <c r="EL1032" s="11"/>
      <c r="EM1032" s="11"/>
      <c r="EN1032" s="11"/>
      <c r="EO1032" s="11"/>
      <c r="EP1032" s="11"/>
      <c r="EQ1032" s="11"/>
      <c r="ER1032" s="11"/>
      <c r="ES1032" s="11"/>
      <c r="ET1032" s="11"/>
      <c r="EU1032" s="11"/>
      <c r="EV1032" s="11"/>
      <c r="EW1032" s="11"/>
      <c r="EX1032" s="11"/>
      <c r="EY1032" s="11"/>
      <c r="EZ1032" s="11"/>
      <c r="FA1032" s="11"/>
      <c r="FB1032" s="11"/>
      <c r="FC1032" s="11"/>
      <c r="FD1032" s="11"/>
      <c r="FE1032" s="11"/>
      <c r="FF1032" s="11"/>
      <c r="FG1032" s="11"/>
      <c r="FH1032" s="11"/>
      <c r="FI1032" s="11"/>
      <c r="FJ1032" s="11"/>
      <c r="FK1032" s="11"/>
      <c r="FL1032" s="11"/>
      <c r="FM1032" s="11"/>
      <c r="FN1032" s="11"/>
      <c r="FO1032" s="11"/>
      <c r="FP1032" s="11"/>
      <c r="FQ1032" s="11"/>
      <c r="FR1032" s="11"/>
      <c r="FS1032" s="11"/>
      <c r="FT1032" s="11"/>
      <c r="FU1032" s="11"/>
      <c r="FV1032" s="11"/>
      <c r="FW1032" s="11"/>
      <c r="FX1032" s="11"/>
      <c r="FY1032" s="11"/>
      <c r="FZ1032" s="11"/>
      <c r="GA1032" s="11"/>
      <c r="GB1032" s="11"/>
      <c r="GC1032" s="11"/>
      <c r="GD1032" s="11"/>
      <c r="GE1032" s="11"/>
      <c r="GF1032" s="11"/>
      <c r="GG1032" s="11"/>
      <c r="GH1032" s="11"/>
      <c r="GI1032" s="11"/>
      <c r="GJ1032" s="11"/>
      <c r="GK1032" s="11"/>
      <c r="GL1032" s="11"/>
      <c r="GM1032" s="11"/>
      <c r="GN1032" s="11"/>
      <c r="GO1032" s="11"/>
      <c r="GP1032" s="11"/>
      <c r="GQ1032" s="11"/>
      <c r="GR1032" s="11"/>
      <c r="GS1032" s="11"/>
      <c r="GT1032" s="11"/>
      <c r="GU1032" s="11"/>
      <c r="GV1032" s="11"/>
      <c r="GW1032" s="11"/>
      <c r="GX1032" s="11"/>
      <c r="GY1032" s="11"/>
      <c r="GZ1032" s="11"/>
      <c r="HA1032" s="11"/>
      <c r="HB1032" s="11"/>
      <c r="HC1032" s="11"/>
      <c r="HD1032" s="11"/>
      <c r="HE1032" s="11"/>
      <c r="HF1032" s="11"/>
      <c r="HG1032" s="11"/>
      <c r="HH1032" s="11"/>
      <c r="HI1032" s="11"/>
      <c r="HJ1032" s="11"/>
      <c r="HK1032" s="11"/>
      <c r="HL1032" s="11"/>
      <c r="HM1032" s="11"/>
      <c r="HN1032" s="11"/>
      <c r="HO1032" s="11"/>
      <c r="HP1032" s="11"/>
      <c r="HQ1032" s="11"/>
      <c r="HR1032" s="11"/>
      <c r="HS1032" s="11"/>
      <c r="HT1032" s="11"/>
      <c r="HU1032" s="11"/>
      <c r="HV1032" s="11"/>
      <c r="HW1032" s="11"/>
      <c r="HX1032" s="11"/>
      <c r="HY1032" s="11"/>
      <c r="HZ1032" s="11"/>
      <c r="IA1032" s="11"/>
      <c r="IB1032" s="11"/>
      <c r="IC1032" s="11"/>
      <c r="ID1032" s="11"/>
      <c r="IE1032" s="11"/>
      <c r="IF1032" s="11"/>
      <c r="IG1032" s="11"/>
      <c r="IH1032" s="11"/>
      <c r="II1032" s="11"/>
      <c r="IJ1032" s="11"/>
      <c r="IK1032" s="11"/>
      <c r="IL1032" s="11"/>
      <c r="IM1032" s="11"/>
      <c r="IN1032" s="11"/>
      <c r="IO1032" s="11"/>
      <c r="IP1032" s="11"/>
      <c r="IQ1032" s="11"/>
      <c r="IR1032" s="11"/>
      <c r="IS1032" s="11"/>
      <c r="IT1032" s="11"/>
      <c r="IU1032" s="11"/>
      <c r="IV1032" s="11"/>
      <c r="IW1032" s="11"/>
      <c r="IX1032" s="11"/>
      <c r="IY1032" s="11"/>
      <c r="IZ1032" s="11"/>
      <c r="JA1032" s="11"/>
      <c r="JB1032" s="11"/>
      <c r="JC1032" s="11"/>
      <c r="JD1032" s="11"/>
      <c r="JE1032" s="11"/>
      <c r="JF1032" s="11"/>
      <c r="JG1032" s="11"/>
      <c r="JH1032" s="11"/>
      <c r="JI1032" s="11"/>
      <c r="JJ1032" s="11"/>
      <c r="JK1032" s="11"/>
      <c r="JL1032" s="11"/>
      <c r="JM1032" s="11"/>
      <c r="JN1032" s="11"/>
      <c r="JO1032" s="11"/>
      <c r="JP1032" s="11"/>
      <c r="JQ1032" s="11"/>
      <c r="JR1032" s="11"/>
      <c r="JS1032" s="11"/>
      <c r="JT1032" s="11"/>
      <c r="JU1032" s="11"/>
      <c r="JV1032" s="11"/>
      <c r="JW1032" s="11"/>
      <c r="JX1032" s="11"/>
      <c r="JY1032" s="11"/>
      <c r="JZ1032" s="11"/>
      <c r="KA1032" s="11"/>
      <c r="KB1032" s="11"/>
      <c r="KC1032" s="11"/>
      <c r="KD1032" s="11"/>
      <c r="KE1032" s="11"/>
      <c r="KF1032" s="11"/>
      <c r="KG1032" s="11"/>
      <c r="KH1032" s="11"/>
      <c r="KI1032" s="11"/>
      <c r="KJ1032" s="11"/>
      <c r="KK1032" s="11"/>
      <c r="KL1032" s="11"/>
      <c r="KM1032" s="11"/>
      <c r="KN1032" s="11"/>
      <c r="KO1032" s="11"/>
      <c r="KP1032" s="11"/>
      <c r="KQ1032" s="11"/>
      <c r="KR1032" s="11"/>
      <c r="KS1032" s="11"/>
      <c r="KT1032" s="11"/>
      <c r="KU1032" s="11"/>
      <c r="KV1032" s="11"/>
      <c r="KW1032" s="11"/>
      <c r="KX1032" s="11"/>
      <c r="KY1032" s="11"/>
      <c r="KZ1032" s="11"/>
      <c r="LA1032" s="11"/>
      <c r="LB1032" s="11"/>
      <c r="LC1032" s="11"/>
      <c r="LD1032" s="11"/>
      <c r="LE1032" s="11"/>
      <c r="LF1032" s="11"/>
      <c r="LG1032" s="11"/>
      <c r="LH1032" s="11"/>
      <c r="LI1032" s="11"/>
      <c r="LJ1032" s="11"/>
      <c r="LK1032" s="11"/>
      <c r="LL1032" s="11"/>
      <c r="LM1032" s="11"/>
      <c r="LN1032" s="11"/>
      <c r="LO1032" s="11"/>
      <c r="LP1032" s="11"/>
      <c r="LQ1032" s="11"/>
      <c r="LR1032" s="11"/>
      <c r="LS1032" s="11"/>
      <c r="LT1032" s="11"/>
      <c r="LU1032" s="11"/>
      <c r="LV1032" s="11"/>
      <c r="LW1032" s="11"/>
      <c r="LX1032" s="11"/>
      <c r="LY1032" s="11"/>
      <c r="LZ1032" s="11"/>
      <c r="MA1032" s="11"/>
      <c r="MB1032" s="11"/>
      <c r="MC1032" s="11"/>
      <c r="MD1032" s="11"/>
      <c r="ME1032" s="11"/>
      <c r="MF1032" s="11"/>
      <c r="MG1032" s="11"/>
      <c r="MH1032" s="11"/>
      <c r="MI1032" s="11"/>
      <c r="MJ1032" s="11"/>
      <c r="MK1032" s="11"/>
      <c r="ML1032" s="11"/>
      <c r="MM1032" s="11"/>
      <c r="MN1032" s="11"/>
      <c r="MO1032" s="11"/>
      <c r="MP1032" s="11"/>
      <c r="MQ1032" s="11"/>
      <c r="MR1032" s="11"/>
      <c r="MS1032" s="11"/>
      <c r="MT1032" s="11"/>
      <c r="MU1032" s="11"/>
      <c r="MV1032" s="11"/>
      <c r="MW1032" s="11"/>
      <c r="MX1032" s="11"/>
      <c r="MY1032" s="11"/>
      <c r="MZ1032" s="11"/>
      <c r="NA1032" s="11"/>
      <c r="NB1032" s="11"/>
      <c r="NC1032" s="11"/>
      <c r="ND1032" s="11"/>
      <c r="NE1032" s="11"/>
      <c r="NF1032" s="11"/>
      <c r="NG1032" s="11"/>
      <c r="NH1032" s="11"/>
      <c r="NI1032" s="11"/>
      <c r="NJ1032" s="11"/>
      <c r="NK1032" s="11"/>
      <c r="NL1032" s="11"/>
      <c r="NM1032" s="11"/>
      <c r="NN1032" s="11"/>
      <c r="NO1032" s="11"/>
      <c r="NP1032" s="11"/>
      <c r="NQ1032" s="11"/>
      <c r="NR1032" s="11"/>
      <c r="NS1032" s="11"/>
      <c r="NT1032" s="11"/>
      <c r="NU1032" s="11"/>
      <c r="NV1032" s="11"/>
      <c r="NW1032" s="11"/>
      <c r="NX1032" s="11"/>
      <c r="NY1032" s="11"/>
      <c r="NZ1032" s="11"/>
      <c r="OA1032" s="11"/>
      <c r="OB1032" s="11"/>
      <c r="OC1032" s="11"/>
      <c r="OD1032" s="11"/>
      <c r="OE1032" s="11"/>
      <c r="OF1032" s="11"/>
      <c r="OG1032" s="11"/>
      <c r="OH1032" s="11"/>
      <c r="OI1032" s="11"/>
      <c r="OJ1032" s="11"/>
      <c r="OK1032" s="11"/>
      <c r="OL1032" s="11"/>
      <c r="OM1032" s="11"/>
      <c r="ON1032" s="11"/>
      <c r="OO1032" s="11"/>
      <c r="OP1032" s="11"/>
      <c r="OQ1032" s="11"/>
      <c r="OR1032" s="11"/>
      <c r="OS1032" s="11"/>
      <c r="OT1032" s="11"/>
      <c r="OU1032" s="11"/>
      <c r="OV1032" s="11"/>
      <c r="OW1032" s="11"/>
      <c r="OX1032" s="11"/>
      <c r="OY1032" s="11"/>
      <c r="OZ1032" s="11"/>
      <c r="PA1032" s="11"/>
      <c r="PB1032" s="11"/>
      <c r="PC1032" s="11"/>
      <c r="PD1032" s="11"/>
      <c r="PE1032" s="11"/>
      <c r="PF1032" s="11"/>
      <c r="PG1032" s="11"/>
      <c r="PH1032" s="11"/>
      <c r="PI1032" s="11"/>
      <c r="PJ1032" s="11"/>
      <c r="PK1032" s="11"/>
      <c r="PL1032" s="11"/>
      <c r="PM1032" s="11"/>
      <c r="PN1032" s="11"/>
      <c r="PO1032" s="11"/>
      <c r="PP1032" s="11"/>
      <c r="PQ1032" s="11"/>
      <c r="PR1032" s="11"/>
      <c r="PS1032" s="11"/>
      <c r="PT1032" s="11"/>
      <c r="PU1032" s="11"/>
      <c r="PV1032" s="11"/>
      <c r="PW1032" s="11"/>
      <c r="PX1032" s="11"/>
      <c r="PY1032" s="11"/>
      <c r="PZ1032" s="11"/>
      <c r="QA1032" s="11"/>
      <c r="QB1032" s="11"/>
      <c r="QC1032" s="11"/>
      <c r="QD1032" s="11"/>
      <c r="QE1032" s="11"/>
      <c r="QF1032" s="11"/>
      <c r="QG1032" s="11"/>
      <c r="QH1032" s="11"/>
      <c r="QI1032" s="11"/>
      <c r="QJ1032" s="11"/>
      <c r="QK1032" s="11"/>
      <c r="QL1032" s="11"/>
      <c r="QM1032" s="11"/>
      <c r="QN1032" s="11"/>
      <c r="QO1032" s="11"/>
      <c r="QP1032" s="11"/>
      <c r="QQ1032" s="11"/>
      <c r="QR1032" s="11"/>
      <c r="QS1032" s="11"/>
      <c r="QT1032" s="11"/>
      <c r="QU1032" s="11"/>
      <c r="QV1032" s="11"/>
      <c r="QW1032" s="11"/>
      <c r="QX1032" s="11"/>
      <c r="QY1032" s="11"/>
      <c r="QZ1032" s="11"/>
      <c r="RA1032" s="11"/>
      <c r="RB1032" s="11"/>
      <c r="RC1032" s="11"/>
      <c r="RD1032" s="11"/>
      <c r="RE1032" s="11"/>
      <c r="RF1032" s="11"/>
      <c r="RG1032" s="11"/>
      <c r="RH1032" s="11"/>
      <c r="RI1032" s="11"/>
      <c r="RJ1032" s="11"/>
      <c r="RK1032" s="11"/>
      <c r="RL1032" s="11"/>
      <c r="RM1032" s="11"/>
      <c r="RN1032" s="11"/>
      <c r="RO1032" s="11"/>
      <c r="RP1032" s="11"/>
      <c r="RQ1032" s="11"/>
      <c r="RR1032" s="11"/>
      <c r="RS1032" s="11"/>
      <c r="RT1032" s="11"/>
      <c r="RU1032" s="11"/>
      <c r="RV1032" s="11"/>
      <c r="RW1032" s="11"/>
      <c r="RX1032" s="11"/>
      <c r="RY1032" s="11"/>
      <c r="RZ1032" s="11"/>
      <c r="SA1032" s="11"/>
      <c r="SB1032" s="11"/>
      <c r="SC1032" s="11"/>
      <c r="SD1032" s="11"/>
      <c r="SE1032" s="11"/>
      <c r="SF1032" s="11"/>
      <c r="SG1032" s="11"/>
      <c r="SH1032" s="11"/>
      <c r="SI1032" s="11"/>
      <c r="SJ1032" s="11"/>
      <c r="SK1032" s="11"/>
      <c r="SL1032" s="11"/>
      <c r="SM1032" s="11"/>
      <c r="SN1032" s="11"/>
      <c r="SO1032" s="11"/>
      <c r="SP1032" s="11"/>
      <c r="SQ1032" s="11"/>
      <c r="SR1032" s="11"/>
      <c r="SS1032" s="11"/>
      <c r="ST1032" s="11"/>
      <c r="SU1032" s="11"/>
      <c r="SV1032" s="11"/>
      <c r="SW1032" s="11"/>
      <c r="SX1032" s="11"/>
      <c r="SY1032" s="11"/>
      <c r="SZ1032" s="11"/>
      <c r="TA1032" s="11"/>
      <c r="TB1032" s="11"/>
      <c r="TC1032" s="11"/>
      <c r="TD1032" s="11"/>
      <c r="TE1032" s="11"/>
      <c r="TF1032" s="11"/>
      <c r="TG1032" s="11"/>
      <c r="TH1032" s="11"/>
      <c r="TI1032" s="11"/>
      <c r="TJ1032" s="11"/>
      <c r="TK1032" s="11"/>
      <c r="TL1032" s="11"/>
      <c r="TM1032" s="11"/>
      <c r="TN1032" s="11"/>
      <c r="TO1032" s="11"/>
      <c r="TP1032" s="11"/>
      <c r="TQ1032" s="11"/>
      <c r="TR1032" s="11"/>
      <c r="TS1032" s="11"/>
      <c r="TT1032" s="11"/>
      <c r="TU1032" s="11"/>
      <c r="TV1032" s="11"/>
      <c r="TW1032" s="11"/>
      <c r="TX1032" s="11"/>
      <c r="TY1032" s="11"/>
      <c r="TZ1032" s="11"/>
      <c r="UA1032" s="11"/>
      <c r="UB1032" s="11"/>
      <c r="UC1032" s="11"/>
      <c r="UD1032" s="11"/>
      <c r="UE1032" s="11"/>
      <c r="UF1032" s="11"/>
      <c r="UG1032" s="11"/>
      <c r="UH1032" s="11"/>
      <c r="UI1032" s="11"/>
      <c r="UJ1032" s="11"/>
      <c r="UK1032" s="11"/>
      <c r="UL1032" s="11"/>
      <c r="UM1032" s="11"/>
      <c r="UN1032" s="11"/>
      <c r="UO1032" s="11"/>
      <c r="UP1032" s="11"/>
      <c r="UQ1032" s="11"/>
      <c r="UR1032" s="11"/>
      <c r="US1032" s="11"/>
      <c r="UT1032" s="11"/>
      <c r="UU1032" s="11"/>
      <c r="UV1032" s="11"/>
      <c r="UW1032" s="11"/>
      <c r="UX1032" s="11"/>
      <c r="UY1032" s="11"/>
      <c r="UZ1032" s="11"/>
      <c r="VA1032" s="11"/>
      <c r="VB1032" s="11"/>
      <c r="VC1032" s="11"/>
      <c r="VD1032" s="11"/>
      <c r="VE1032" s="11"/>
      <c r="VF1032" s="11"/>
      <c r="VG1032" s="11"/>
      <c r="VH1032" s="11"/>
      <c r="VI1032" s="11"/>
      <c r="VJ1032" s="11"/>
      <c r="VK1032" s="11"/>
      <c r="VL1032" s="11"/>
      <c r="VM1032" s="11"/>
      <c r="VN1032" s="11"/>
      <c r="VO1032" s="11"/>
      <c r="VP1032" s="11"/>
      <c r="VQ1032" s="11"/>
      <c r="VR1032" s="11"/>
      <c r="VS1032" s="11"/>
      <c r="VT1032" s="11"/>
      <c r="VU1032" s="11"/>
      <c r="VV1032" s="11"/>
      <c r="VW1032" s="11"/>
      <c r="VX1032" s="11"/>
      <c r="VY1032" s="11"/>
      <c r="VZ1032" s="11"/>
      <c r="WA1032" s="11"/>
      <c r="WB1032" s="11"/>
      <c r="WC1032" s="11"/>
      <c r="WD1032" s="11"/>
      <c r="WE1032" s="11"/>
      <c r="WF1032" s="11"/>
      <c r="WG1032" s="11"/>
      <c r="WH1032" s="11"/>
      <c r="WI1032" s="11"/>
      <c r="WJ1032" s="11"/>
      <c r="WK1032" s="11"/>
      <c r="WL1032" s="11"/>
      <c r="WM1032" s="11"/>
      <c r="WN1032" s="11"/>
      <c r="WO1032" s="11"/>
      <c r="WP1032" s="11"/>
      <c r="WQ1032" s="11"/>
      <c r="WR1032" s="11"/>
      <c r="WS1032" s="11"/>
      <c r="WT1032" s="11"/>
      <c r="WU1032" s="11"/>
      <c r="WV1032" s="11"/>
      <c r="WW1032" s="11"/>
      <c r="WX1032" s="11"/>
      <c r="WY1032" s="11"/>
      <c r="WZ1032" s="11"/>
      <c r="XA1032" s="11"/>
      <c r="XB1032" s="11"/>
      <c r="XC1032" s="11"/>
      <c r="XD1032" s="11"/>
      <c r="XE1032" s="11"/>
      <c r="XF1032" s="11"/>
      <c r="XG1032" s="11"/>
      <c r="XH1032" s="11"/>
      <c r="XI1032" s="11"/>
      <c r="XJ1032" s="11"/>
      <c r="XK1032" s="11"/>
      <c r="XL1032" s="11"/>
      <c r="XM1032" s="11"/>
      <c r="XN1032" s="11"/>
      <c r="XO1032" s="11"/>
      <c r="XP1032" s="11"/>
      <c r="XQ1032" s="11"/>
      <c r="XR1032" s="11"/>
      <c r="XS1032" s="11"/>
      <c r="XT1032" s="11"/>
      <c r="XU1032" s="11"/>
      <c r="XV1032" s="11"/>
      <c r="XW1032" s="11"/>
      <c r="XX1032" s="11"/>
      <c r="XY1032" s="11"/>
      <c r="XZ1032" s="11"/>
      <c r="YA1032" s="11"/>
      <c r="YB1032" s="11"/>
      <c r="YC1032" s="11"/>
      <c r="YD1032" s="11"/>
      <c r="YE1032" s="11"/>
      <c r="YF1032" s="11"/>
      <c r="YG1032" s="11"/>
      <c r="YH1032" s="11"/>
      <c r="YI1032" s="11"/>
      <c r="YJ1032" s="11"/>
      <c r="YK1032" s="11"/>
      <c r="YL1032" s="11"/>
      <c r="YM1032" s="11"/>
      <c r="YN1032" s="11"/>
      <c r="YO1032" s="11"/>
      <c r="YP1032" s="11"/>
      <c r="YQ1032" s="11"/>
      <c r="YR1032" s="11"/>
      <c r="YS1032" s="11"/>
      <c r="YT1032" s="11"/>
      <c r="YU1032" s="11"/>
      <c r="YV1032" s="11"/>
      <c r="YW1032" s="11"/>
      <c r="YX1032" s="11"/>
      <c r="YY1032" s="11"/>
      <c r="YZ1032" s="11"/>
      <c r="ZA1032" s="11"/>
      <c r="ZB1032" s="11"/>
      <c r="ZC1032" s="11"/>
      <c r="ZD1032" s="11"/>
      <c r="ZE1032" s="11"/>
      <c r="ZF1032" s="11"/>
      <c r="ZG1032" s="11"/>
      <c r="ZH1032" s="11"/>
      <c r="ZI1032" s="11"/>
      <c r="ZJ1032" s="11"/>
      <c r="ZK1032" s="11"/>
      <c r="ZL1032" s="11"/>
      <c r="ZM1032" s="11"/>
      <c r="ZN1032" s="11"/>
      <c r="ZO1032" s="11"/>
      <c r="ZP1032" s="11"/>
      <c r="ZQ1032" s="11"/>
      <c r="ZR1032" s="11"/>
      <c r="ZS1032" s="11"/>
      <c r="ZT1032" s="11"/>
      <c r="ZU1032" s="11"/>
      <c r="ZV1032" s="11"/>
      <c r="ZW1032" s="11"/>
      <c r="ZX1032" s="11"/>
      <c r="ZY1032" s="11"/>
      <c r="ZZ1032" s="11"/>
      <c r="AAA1032" s="11"/>
      <c r="AAB1032" s="11"/>
      <c r="AAC1032" s="11"/>
      <c r="AAD1032" s="11"/>
      <c r="AAE1032" s="11"/>
      <c r="AAF1032" s="11"/>
      <c r="AAG1032" s="11"/>
      <c r="AAH1032" s="11"/>
      <c r="AAI1032" s="11"/>
      <c r="AAJ1032" s="11"/>
      <c r="AAK1032" s="11"/>
      <c r="AAL1032" s="11"/>
      <c r="AAM1032" s="11"/>
      <c r="AAN1032" s="11"/>
      <c r="AAO1032" s="11"/>
      <c r="AAP1032" s="11"/>
      <c r="AAQ1032" s="11"/>
      <c r="AAR1032" s="11"/>
      <c r="AAS1032" s="11"/>
      <c r="AAT1032" s="11"/>
      <c r="AAU1032" s="11"/>
      <c r="AAV1032" s="11"/>
      <c r="AAW1032" s="11"/>
      <c r="AAX1032" s="11"/>
      <c r="AAY1032" s="11"/>
      <c r="AAZ1032" s="11"/>
      <c r="ABA1032" s="11"/>
      <c r="ABB1032" s="11"/>
      <c r="ABC1032" s="11"/>
      <c r="ABD1032" s="11"/>
      <c r="ABE1032" s="11"/>
      <c r="ABF1032" s="11"/>
      <c r="ABG1032" s="11"/>
      <c r="ABH1032" s="11"/>
      <c r="ABI1032" s="11"/>
      <c r="ABJ1032" s="11"/>
      <c r="ABK1032" s="11"/>
      <c r="ABL1032" s="11"/>
      <c r="ABM1032" s="11"/>
      <c r="ABN1032" s="11"/>
      <c r="ABO1032" s="11"/>
      <c r="ABP1032" s="11"/>
      <c r="ABQ1032" s="11"/>
      <c r="ABR1032" s="11"/>
      <c r="ABS1032" s="11"/>
      <c r="ABT1032" s="11"/>
      <c r="ABU1032" s="11"/>
      <c r="ABV1032" s="11"/>
      <c r="ABW1032" s="11"/>
      <c r="ABX1032" s="11"/>
      <c r="ABY1032" s="11"/>
      <c r="ABZ1032" s="11"/>
      <c r="ACA1032" s="11"/>
      <c r="ACB1032" s="11"/>
      <c r="ACC1032" s="11"/>
      <c r="ACD1032" s="11"/>
      <c r="ACE1032" s="11"/>
      <c r="ACF1032" s="11"/>
      <c r="ACG1032" s="11"/>
      <c r="ACH1032" s="11"/>
      <c r="ACI1032" s="11"/>
      <c r="ACJ1032" s="11"/>
      <c r="ACK1032" s="11"/>
      <c r="ACL1032" s="11"/>
      <c r="ACM1032" s="11"/>
      <c r="ACN1032" s="11"/>
      <c r="ACO1032" s="11"/>
      <c r="ACP1032" s="11"/>
      <c r="ACQ1032" s="11"/>
      <c r="ACR1032" s="11"/>
      <c r="ACS1032" s="11"/>
      <c r="ACT1032" s="11"/>
      <c r="ACU1032" s="11"/>
      <c r="ACV1032" s="11"/>
      <c r="ACW1032" s="11"/>
      <c r="ACX1032" s="11"/>
      <c r="ACY1032" s="11"/>
      <c r="ACZ1032" s="11"/>
      <c r="ADA1032" s="11"/>
      <c r="ADB1032" s="11"/>
      <c r="ADC1032" s="11"/>
      <c r="ADD1032" s="11"/>
      <c r="ADE1032" s="11"/>
      <c r="ADF1032" s="11"/>
      <c r="ADG1032" s="11"/>
      <c r="ADH1032" s="11"/>
      <c r="ADI1032" s="11"/>
      <c r="ADJ1032" s="11"/>
      <c r="ADK1032" s="11"/>
      <c r="ADL1032" s="11"/>
      <c r="ADM1032" s="11"/>
      <c r="ADN1032" s="11"/>
      <c r="ADO1032" s="11"/>
      <c r="ADP1032" s="11"/>
      <c r="ADQ1032" s="11"/>
      <c r="ADR1032" s="11"/>
      <c r="ADS1032" s="11"/>
      <c r="ADT1032" s="11"/>
      <c r="ADU1032" s="11"/>
      <c r="ADV1032" s="11"/>
      <c r="ADW1032" s="11"/>
      <c r="ADX1032" s="11"/>
      <c r="ADY1032" s="11"/>
      <c r="ADZ1032" s="11"/>
      <c r="AEA1032" s="11"/>
      <c r="AEB1032" s="11"/>
      <c r="AEC1032" s="11"/>
      <c r="AED1032" s="11"/>
      <c r="AEE1032" s="11"/>
      <c r="AEF1032" s="11"/>
      <c r="AEG1032" s="11"/>
      <c r="AEH1032" s="11"/>
      <c r="AEI1032" s="11"/>
      <c r="AEJ1032" s="11"/>
      <c r="AEK1032" s="11"/>
      <c r="AEL1032" s="11"/>
      <c r="AEM1032" s="11"/>
      <c r="AEN1032" s="11"/>
      <c r="AEO1032" s="11"/>
      <c r="AEP1032" s="11"/>
      <c r="AEQ1032" s="11"/>
      <c r="AER1032" s="11"/>
      <c r="AES1032" s="11"/>
      <c r="AET1032" s="11"/>
      <c r="AEU1032" s="11"/>
      <c r="AEV1032" s="11"/>
      <c r="AEW1032" s="11"/>
      <c r="AEX1032" s="11"/>
      <c r="AEY1032" s="11"/>
      <c r="AEZ1032" s="11"/>
      <c r="AFA1032" s="11"/>
      <c r="AFB1032" s="11"/>
      <c r="AFC1032" s="11"/>
      <c r="AFD1032" s="11"/>
      <c r="AFE1032" s="11"/>
      <c r="AFF1032" s="11"/>
      <c r="AFG1032" s="11"/>
      <c r="AFH1032" s="11"/>
      <c r="AFI1032" s="11"/>
      <c r="AFJ1032" s="11"/>
      <c r="AFK1032" s="11"/>
      <c r="AFL1032" s="11"/>
      <c r="AFM1032" s="11"/>
      <c r="AFN1032" s="11"/>
      <c r="AFO1032" s="11"/>
      <c r="AFP1032" s="11"/>
      <c r="AFQ1032" s="11"/>
      <c r="AFR1032" s="11"/>
      <c r="AFS1032" s="11"/>
      <c r="AFT1032" s="11"/>
      <c r="AFU1032" s="11"/>
      <c r="AFV1032" s="11"/>
      <c r="AFW1032" s="11"/>
      <c r="AFX1032" s="11"/>
      <c r="AFY1032" s="11"/>
      <c r="AFZ1032" s="11"/>
      <c r="AGA1032" s="11"/>
      <c r="AGB1032" s="11"/>
      <c r="AGC1032" s="11"/>
      <c r="AGD1032" s="11"/>
      <c r="AGE1032" s="11"/>
      <c r="AGF1032" s="11"/>
      <c r="AGG1032" s="11"/>
      <c r="AGH1032" s="11"/>
      <c r="AGI1032" s="11"/>
      <c r="AGJ1032" s="11"/>
      <c r="AGK1032" s="11"/>
      <c r="AGL1032" s="11"/>
      <c r="AGM1032" s="11"/>
      <c r="AGN1032" s="11"/>
      <c r="AGO1032" s="11"/>
      <c r="AGP1032" s="11"/>
      <c r="AGQ1032" s="11"/>
      <c r="AGR1032" s="11"/>
      <c r="AGS1032" s="11"/>
      <c r="AGT1032" s="11"/>
      <c r="AGU1032" s="11"/>
      <c r="AGV1032" s="11"/>
      <c r="AGW1032" s="11"/>
      <c r="AGX1032" s="11"/>
      <c r="AGY1032" s="11"/>
      <c r="AGZ1032" s="11"/>
      <c r="AHA1032" s="11"/>
      <c r="AHB1032" s="11"/>
      <c r="AHC1032" s="11"/>
      <c r="AHD1032" s="11"/>
      <c r="AHE1032" s="11"/>
      <c r="AHF1032" s="11"/>
      <c r="AHG1032" s="11"/>
      <c r="AHH1032" s="11"/>
      <c r="AHI1032" s="11"/>
      <c r="AHJ1032" s="11"/>
      <c r="AHK1032" s="11"/>
      <c r="AHL1032" s="11"/>
      <c r="AHM1032" s="11"/>
      <c r="AHN1032" s="11"/>
      <c r="AHO1032" s="11"/>
      <c r="AHP1032" s="11"/>
      <c r="AHQ1032" s="11"/>
      <c r="AHR1032" s="11"/>
      <c r="AHS1032" s="11"/>
      <c r="AHT1032" s="11"/>
      <c r="AHU1032" s="11"/>
      <c r="AHV1032" s="11"/>
      <c r="AHW1032" s="11"/>
      <c r="AHX1032" s="11"/>
      <c r="AHY1032" s="11"/>
      <c r="AHZ1032" s="11"/>
      <c r="AIA1032" s="11"/>
      <c r="AIB1032" s="11"/>
      <c r="AIC1032" s="11"/>
      <c r="AID1032" s="11"/>
      <c r="AIE1032" s="11"/>
      <c r="AIF1032" s="11"/>
      <c r="AIG1032" s="11"/>
      <c r="AIH1032" s="11"/>
      <c r="AII1032" s="11"/>
      <c r="AIJ1032" s="11"/>
      <c r="AIK1032" s="11"/>
      <c r="AIL1032" s="11"/>
      <c r="AIM1032" s="11"/>
      <c r="AIN1032" s="11"/>
      <c r="AIO1032" s="11"/>
      <c r="AIP1032" s="11"/>
      <c r="AIQ1032" s="11"/>
      <c r="AIR1032" s="11"/>
      <c r="AIS1032" s="11"/>
      <c r="AIT1032" s="11"/>
      <c r="AIU1032" s="11"/>
      <c r="AIV1032" s="11"/>
      <c r="AIW1032" s="11"/>
      <c r="AIX1032" s="11"/>
      <c r="AIY1032" s="11"/>
      <c r="AIZ1032" s="11"/>
      <c r="AJA1032" s="11"/>
      <c r="AJB1032" s="11"/>
      <c r="AJC1032" s="11"/>
      <c r="AJD1032" s="11"/>
      <c r="AJE1032" s="11"/>
      <c r="AJF1032" s="11"/>
      <c r="AJG1032" s="11"/>
      <c r="AJH1032" s="11"/>
      <c r="AJI1032" s="11"/>
      <c r="AJJ1032" s="11"/>
      <c r="AJK1032" s="11"/>
      <c r="AJL1032" s="11"/>
      <c r="AJM1032" s="11"/>
      <c r="AJN1032" s="11"/>
      <c r="AJO1032" s="11"/>
      <c r="AJP1032" s="11"/>
      <c r="AJQ1032" s="11"/>
      <c r="AJR1032" s="11"/>
      <c r="AJS1032" s="11"/>
      <c r="AJT1032" s="11"/>
      <c r="AJU1032" s="11"/>
      <c r="AJV1032" s="11"/>
      <c r="AJW1032" s="11"/>
      <c r="AJX1032" s="11"/>
      <c r="AJY1032" s="11"/>
      <c r="AJZ1032" s="11"/>
      <c r="AKA1032" s="11"/>
      <c r="AKB1032" s="11"/>
      <c r="AKC1032" s="11"/>
      <c r="AKD1032" s="11"/>
      <c r="AKE1032" s="11"/>
      <c r="AKF1032" s="11"/>
      <c r="AKG1032" s="11"/>
      <c r="AKH1032" s="11"/>
      <c r="AKI1032" s="11"/>
      <c r="AKJ1032" s="11"/>
      <c r="AKK1032" s="11"/>
      <c r="AKL1032" s="11"/>
      <c r="AKM1032" s="11"/>
      <c r="AKN1032" s="11"/>
      <c r="AKO1032" s="11"/>
      <c r="AKP1032" s="11"/>
      <c r="AKQ1032" s="11"/>
      <c r="AKR1032" s="11"/>
      <c r="AKS1032" s="11"/>
      <c r="AKT1032" s="11"/>
      <c r="AKU1032" s="11"/>
      <c r="AKV1032" s="11"/>
      <c r="AKW1032" s="11"/>
      <c r="AKX1032" s="11"/>
      <c r="AKY1032" s="11"/>
      <c r="AKZ1032" s="11"/>
      <c r="ALA1032" s="11"/>
      <c r="ALB1032" s="11"/>
      <c r="ALC1032" s="11"/>
      <c r="ALD1032" s="11"/>
      <c r="ALE1032" s="11"/>
      <c r="ALF1032" s="11"/>
      <c r="ALG1032" s="11"/>
      <c r="ALH1032" s="11"/>
      <c r="ALI1032" s="11"/>
      <c r="ALJ1032" s="11"/>
      <c r="ALK1032" s="11"/>
      <c r="ALL1032" s="11"/>
      <c r="ALM1032" s="11"/>
      <c r="ALN1032" s="11"/>
      <c r="ALO1032" s="11"/>
      <c r="ALP1032" s="11"/>
      <c r="ALQ1032" s="11"/>
      <c r="ALR1032" s="11"/>
      <c r="ALS1032" s="11"/>
      <c r="ALT1032" s="11"/>
      <c r="ALU1032" s="11"/>
      <c r="ALV1032" s="11"/>
      <c r="ALW1032" s="11"/>
      <c r="ALX1032" s="11"/>
      <c r="ALY1032" s="11"/>
      <c r="ALZ1032" s="11"/>
      <c r="AMA1032" s="11"/>
      <c r="AMB1032" s="11"/>
      <c r="AMC1032" s="11"/>
      <c r="AMD1032" s="11"/>
      <c r="AME1032" s="11"/>
      <c r="AMF1032" s="11"/>
      <c r="AMG1032" s="11"/>
      <c r="AMH1032" s="11"/>
      <c r="AMI1032" s="11"/>
      <c r="AMJ1032" s="11"/>
    </row>
    <row r="1033" spans="1:1024" s="9" customFormat="1" x14ac:dyDescent="0.3">
      <c r="A1033" s="18">
        <v>69</v>
      </c>
      <c r="B1033" s="19"/>
      <c r="C1033" s="74"/>
      <c r="D1033" s="19"/>
      <c r="E1033" s="19"/>
      <c r="F1033" s="24"/>
      <c r="G1033" s="19"/>
      <c r="H1033" s="19"/>
      <c r="I1033" s="25">
        <v>726.8</v>
      </c>
      <c r="J1033" s="25"/>
      <c r="K1033" s="61" t="s">
        <v>456</v>
      </c>
      <c r="L1033" s="34">
        <f t="shared" si="168"/>
        <v>61923.360000000001</v>
      </c>
      <c r="M1033" s="34">
        <f t="shared" si="170"/>
        <v>4520.6959999999999</v>
      </c>
      <c r="N1033" s="34">
        <f t="shared" si="171"/>
        <v>66444.055999999997</v>
      </c>
      <c r="O1033" s="202"/>
      <c r="P1033" s="34">
        <v>85.2</v>
      </c>
      <c r="Q1033" s="23">
        <v>6.22</v>
      </c>
      <c r="R1033" s="24" t="s">
        <v>279</v>
      </c>
      <c r="S1033" s="24" t="s">
        <v>655</v>
      </c>
      <c r="T1033" s="8" t="s">
        <v>735</v>
      </c>
      <c r="U1033" s="7"/>
      <c r="V1033" s="8"/>
      <c r="W1033" s="7"/>
      <c r="X1033" s="7"/>
      <c r="Z1033" s="7"/>
      <c r="AA1033" s="7"/>
      <c r="AB1033" s="7"/>
      <c r="AC1033" s="10"/>
      <c r="DX1033" s="11"/>
      <c r="DY1033" s="11"/>
      <c r="DZ1033" s="11"/>
      <c r="EA1033" s="11"/>
      <c r="EB1033" s="11"/>
      <c r="EC1033" s="11"/>
      <c r="ED1033" s="11"/>
      <c r="EE1033" s="11"/>
      <c r="EF1033" s="11"/>
      <c r="EG1033" s="11"/>
      <c r="EH1033" s="11"/>
      <c r="EI1033" s="11"/>
      <c r="EJ1033" s="11"/>
      <c r="EK1033" s="11"/>
      <c r="EL1033" s="11"/>
      <c r="EM1033" s="11"/>
      <c r="EN1033" s="11"/>
      <c r="EO1033" s="11"/>
      <c r="EP1033" s="11"/>
      <c r="EQ1033" s="11"/>
      <c r="ER1033" s="11"/>
      <c r="ES1033" s="11"/>
      <c r="ET1033" s="11"/>
      <c r="EU1033" s="11"/>
      <c r="EV1033" s="11"/>
      <c r="EW1033" s="11"/>
      <c r="EX1033" s="11"/>
      <c r="EY1033" s="11"/>
      <c r="EZ1033" s="11"/>
      <c r="FA1033" s="11"/>
      <c r="FB1033" s="11"/>
      <c r="FC1033" s="11"/>
      <c r="FD1033" s="11"/>
      <c r="FE1033" s="11"/>
      <c r="FF1033" s="11"/>
      <c r="FG1033" s="11"/>
      <c r="FH1033" s="11"/>
      <c r="FI1033" s="11"/>
      <c r="FJ1033" s="11"/>
      <c r="FK1033" s="11"/>
      <c r="FL1033" s="11"/>
      <c r="FM1033" s="11"/>
      <c r="FN1033" s="11"/>
      <c r="FO1033" s="11"/>
      <c r="FP1033" s="11"/>
      <c r="FQ1033" s="11"/>
      <c r="FR1033" s="11"/>
      <c r="FS1033" s="11"/>
      <c r="FT1033" s="11"/>
      <c r="FU1033" s="11"/>
      <c r="FV1033" s="11"/>
      <c r="FW1033" s="11"/>
      <c r="FX1033" s="11"/>
      <c r="FY1033" s="11"/>
      <c r="FZ1033" s="11"/>
      <c r="GA1033" s="11"/>
      <c r="GB1033" s="11"/>
      <c r="GC1033" s="11"/>
      <c r="GD1033" s="11"/>
      <c r="GE1033" s="11"/>
      <c r="GF1033" s="11"/>
      <c r="GG1033" s="11"/>
      <c r="GH1033" s="11"/>
      <c r="GI1033" s="11"/>
      <c r="GJ1033" s="11"/>
      <c r="GK1033" s="11"/>
      <c r="GL1033" s="11"/>
      <c r="GM1033" s="11"/>
      <c r="GN1033" s="11"/>
      <c r="GO1033" s="11"/>
      <c r="GP1033" s="11"/>
      <c r="GQ1033" s="11"/>
      <c r="GR1033" s="11"/>
      <c r="GS1033" s="11"/>
      <c r="GT1033" s="11"/>
      <c r="GU1033" s="11"/>
      <c r="GV1033" s="11"/>
      <c r="GW1033" s="11"/>
      <c r="GX1033" s="11"/>
      <c r="GY1033" s="11"/>
      <c r="GZ1033" s="11"/>
      <c r="HA1033" s="11"/>
      <c r="HB1033" s="11"/>
      <c r="HC1033" s="11"/>
      <c r="HD1033" s="11"/>
      <c r="HE1033" s="11"/>
      <c r="HF1033" s="11"/>
      <c r="HG1033" s="11"/>
      <c r="HH1033" s="11"/>
      <c r="HI1033" s="11"/>
      <c r="HJ1033" s="11"/>
      <c r="HK1033" s="11"/>
      <c r="HL1033" s="11"/>
      <c r="HM1033" s="11"/>
      <c r="HN1033" s="11"/>
      <c r="HO1033" s="11"/>
      <c r="HP1033" s="11"/>
      <c r="HQ1033" s="11"/>
      <c r="HR1033" s="11"/>
      <c r="HS1033" s="11"/>
      <c r="HT1033" s="11"/>
      <c r="HU1033" s="11"/>
      <c r="HV1033" s="11"/>
      <c r="HW1033" s="11"/>
      <c r="HX1033" s="11"/>
      <c r="HY1033" s="11"/>
      <c r="HZ1033" s="11"/>
      <c r="IA1033" s="11"/>
      <c r="IB1033" s="11"/>
      <c r="IC1033" s="11"/>
      <c r="ID1033" s="11"/>
      <c r="IE1033" s="11"/>
      <c r="IF1033" s="11"/>
      <c r="IG1033" s="11"/>
      <c r="IH1033" s="11"/>
      <c r="II1033" s="11"/>
      <c r="IJ1033" s="11"/>
      <c r="IK1033" s="11"/>
      <c r="IL1033" s="11"/>
      <c r="IM1033" s="11"/>
      <c r="IN1033" s="11"/>
      <c r="IO1033" s="11"/>
      <c r="IP1033" s="11"/>
      <c r="IQ1033" s="11"/>
      <c r="IR1033" s="11"/>
      <c r="IS1033" s="11"/>
      <c r="IT1033" s="11"/>
      <c r="IU1033" s="11"/>
      <c r="IV1033" s="11"/>
      <c r="IW1033" s="11"/>
      <c r="IX1033" s="11"/>
      <c r="IY1033" s="11"/>
      <c r="IZ1033" s="11"/>
      <c r="JA1033" s="11"/>
      <c r="JB1033" s="11"/>
      <c r="JC1033" s="11"/>
      <c r="JD1033" s="11"/>
      <c r="JE1033" s="11"/>
      <c r="JF1033" s="11"/>
      <c r="JG1033" s="11"/>
      <c r="JH1033" s="11"/>
      <c r="JI1033" s="11"/>
      <c r="JJ1033" s="11"/>
      <c r="JK1033" s="11"/>
      <c r="JL1033" s="11"/>
      <c r="JM1033" s="11"/>
      <c r="JN1033" s="11"/>
      <c r="JO1033" s="11"/>
      <c r="JP1033" s="11"/>
      <c r="JQ1033" s="11"/>
      <c r="JR1033" s="11"/>
      <c r="JS1033" s="11"/>
      <c r="JT1033" s="11"/>
      <c r="JU1033" s="11"/>
      <c r="JV1033" s="11"/>
      <c r="JW1033" s="11"/>
      <c r="JX1033" s="11"/>
      <c r="JY1033" s="11"/>
      <c r="JZ1033" s="11"/>
      <c r="KA1033" s="11"/>
      <c r="KB1033" s="11"/>
      <c r="KC1033" s="11"/>
      <c r="KD1033" s="11"/>
      <c r="KE1033" s="11"/>
      <c r="KF1033" s="11"/>
      <c r="KG1033" s="11"/>
      <c r="KH1033" s="11"/>
      <c r="KI1033" s="11"/>
      <c r="KJ1033" s="11"/>
      <c r="KK1033" s="11"/>
      <c r="KL1033" s="11"/>
      <c r="KM1033" s="11"/>
      <c r="KN1033" s="11"/>
      <c r="KO1033" s="11"/>
      <c r="KP1033" s="11"/>
      <c r="KQ1033" s="11"/>
      <c r="KR1033" s="11"/>
      <c r="KS1033" s="11"/>
      <c r="KT1033" s="11"/>
      <c r="KU1033" s="11"/>
      <c r="KV1033" s="11"/>
      <c r="KW1033" s="11"/>
      <c r="KX1033" s="11"/>
      <c r="KY1033" s="11"/>
      <c r="KZ1033" s="11"/>
      <c r="LA1033" s="11"/>
      <c r="LB1033" s="11"/>
      <c r="LC1033" s="11"/>
      <c r="LD1033" s="11"/>
      <c r="LE1033" s="11"/>
      <c r="LF1033" s="11"/>
      <c r="LG1033" s="11"/>
      <c r="LH1033" s="11"/>
      <c r="LI1033" s="11"/>
      <c r="LJ1033" s="11"/>
      <c r="LK1033" s="11"/>
      <c r="LL1033" s="11"/>
      <c r="LM1033" s="11"/>
      <c r="LN1033" s="11"/>
      <c r="LO1033" s="11"/>
      <c r="LP1033" s="11"/>
      <c r="LQ1033" s="11"/>
      <c r="LR1033" s="11"/>
      <c r="LS1033" s="11"/>
      <c r="LT1033" s="11"/>
      <c r="LU1033" s="11"/>
      <c r="LV1033" s="11"/>
      <c r="LW1033" s="11"/>
      <c r="LX1033" s="11"/>
      <c r="LY1033" s="11"/>
      <c r="LZ1033" s="11"/>
      <c r="MA1033" s="11"/>
      <c r="MB1033" s="11"/>
      <c r="MC1033" s="11"/>
      <c r="MD1033" s="11"/>
      <c r="ME1033" s="11"/>
      <c r="MF1033" s="11"/>
      <c r="MG1033" s="11"/>
      <c r="MH1033" s="11"/>
      <c r="MI1033" s="11"/>
      <c r="MJ1033" s="11"/>
      <c r="MK1033" s="11"/>
      <c r="ML1033" s="11"/>
      <c r="MM1033" s="11"/>
      <c r="MN1033" s="11"/>
      <c r="MO1033" s="11"/>
      <c r="MP1033" s="11"/>
      <c r="MQ1033" s="11"/>
      <c r="MR1033" s="11"/>
      <c r="MS1033" s="11"/>
      <c r="MT1033" s="11"/>
      <c r="MU1033" s="11"/>
      <c r="MV1033" s="11"/>
      <c r="MW1033" s="11"/>
      <c r="MX1033" s="11"/>
      <c r="MY1033" s="11"/>
      <c r="MZ1033" s="11"/>
      <c r="NA1033" s="11"/>
      <c r="NB1033" s="11"/>
      <c r="NC1033" s="11"/>
      <c r="ND1033" s="11"/>
      <c r="NE1033" s="11"/>
      <c r="NF1033" s="11"/>
      <c r="NG1033" s="11"/>
      <c r="NH1033" s="11"/>
      <c r="NI1033" s="11"/>
      <c r="NJ1033" s="11"/>
      <c r="NK1033" s="11"/>
      <c r="NL1033" s="11"/>
      <c r="NM1033" s="11"/>
      <c r="NN1033" s="11"/>
      <c r="NO1033" s="11"/>
      <c r="NP1033" s="11"/>
      <c r="NQ1033" s="11"/>
      <c r="NR1033" s="11"/>
      <c r="NS1033" s="11"/>
      <c r="NT1033" s="11"/>
      <c r="NU1033" s="11"/>
      <c r="NV1033" s="11"/>
      <c r="NW1033" s="11"/>
      <c r="NX1033" s="11"/>
      <c r="NY1033" s="11"/>
      <c r="NZ1033" s="11"/>
      <c r="OA1033" s="11"/>
      <c r="OB1033" s="11"/>
      <c r="OC1033" s="11"/>
      <c r="OD1033" s="11"/>
      <c r="OE1033" s="11"/>
      <c r="OF1033" s="11"/>
      <c r="OG1033" s="11"/>
      <c r="OH1033" s="11"/>
      <c r="OI1033" s="11"/>
      <c r="OJ1033" s="11"/>
      <c r="OK1033" s="11"/>
      <c r="OL1033" s="11"/>
      <c r="OM1033" s="11"/>
      <c r="ON1033" s="11"/>
      <c r="OO1033" s="11"/>
      <c r="OP1033" s="11"/>
      <c r="OQ1033" s="11"/>
      <c r="OR1033" s="11"/>
      <c r="OS1033" s="11"/>
      <c r="OT1033" s="11"/>
      <c r="OU1033" s="11"/>
      <c r="OV1033" s="11"/>
      <c r="OW1033" s="11"/>
      <c r="OX1033" s="11"/>
      <c r="OY1033" s="11"/>
      <c r="OZ1033" s="11"/>
      <c r="PA1033" s="11"/>
      <c r="PB1033" s="11"/>
      <c r="PC1033" s="11"/>
      <c r="PD1033" s="11"/>
      <c r="PE1033" s="11"/>
      <c r="PF1033" s="11"/>
      <c r="PG1033" s="11"/>
      <c r="PH1033" s="11"/>
      <c r="PI1033" s="11"/>
      <c r="PJ1033" s="11"/>
      <c r="PK1033" s="11"/>
      <c r="PL1033" s="11"/>
      <c r="PM1033" s="11"/>
      <c r="PN1033" s="11"/>
      <c r="PO1033" s="11"/>
      <c r="PP1033" s="11"/>
      <c r="PQ1033" s="11"/>
      <c r="PR1033" s="11"/>
      <c r="PS1033" s="11"/>
      <c r="PT1033" s="11"/>
      <c r="PU1033" s="11"/>
      <c r="PV1033" s="11"/>
      <c r="PW1033" s="11"/>
      <c r="PX1033" s="11"/>
      <c r="PY1033" s="11"/>
      <c r="PZ1033" s="11"/>
      <c r="QA1033" s="11"/>
      <c r="QB1033" s="11"/>
      <c r="QC1033" s="11"/>
      <c r="QD1033" s="11"/>
      <c r="QE1033" s="11"/>
      <c r="QF1033" s="11"/>
      <c r="QG1033" s="11"/>
      <c r="QH1033" s="11"/>
      <c r="QI1033" s="11"/>
      <c r="QJ1033" s="11"/>
      <c r="QK1033" s="11"/>
      <c r="QL1033" s="11"/>
      <c r="QM1033" s="11"/>
      <c r="QN1033" s="11"/>
      <c r="QO1033" s="11"/>
      <c r="QP1033" s="11"/>
      <c r="QQ1033" s="11"/>
      <c r="QR1033" s="11"/>
      <c r="QS1033" s="11"/>
      <c r="QT1033" s="11"/>
      <c r="QU1033" s="11"/>
      <c r="QV1033" s="11"/>
      <c r="QW1033" s="11"/>
      <c r="QX1033" s="11"/>
      <c r="QY1033" s="11"/>
      <c r="QZ1033" s="11"/>
      <c r="RA1033" s="11"/>
      <c r="RB1033" s="11"/>
      <c r="RC1033" s="11"/>
      <c r="RD1033" s="11"/>
      <c r="RE1033" s="11"/>
      <c r="RF1033" s="11"/>
      <c r="RG1033" s="11"/>
      <c r="RH1033" s="11"/>
      <c r="RI1033" s="11"/>
      <c r="RJ1033" s="11"/>
      <c r="RK1033" s="11"/>
      <c r="RL1033" s="11"/>
      <c r="RM1033" s="11"/>
      <c r="RN1033" s="11"/>
      <c r="RO1033" s="11"/>
      <c r="RP1033" s="11"/>
      <c r="RQ1033" s="11"/>
      <c r="RR1033" s="11"/>
      <c r="RS1033" s="11"/>
      <c r="RT1033" s="11"/>
      <c r="RU1033" s="11"/>
      <c r="RV1033" s="11"/>
      <c r="RW1033" s="11"/>
      <c r="RX1033" s="11"/>
      <c r="RY1033" s="11"/>
      <c r="RZ1033" s="11"/>
      <c r="SA1033" s="11"/>
      <c r="SB1033" s="11"/>
      <c r="SC1033" s="11"/>
      <c r="SD1033" s="11"/>
      <c r="SE1033" s="11"/>
      <c r="SF1033" s="11"/>
      <c r="SG1033" s="11"/>
      <c r="SH1033" s="11"/>
      <c r="SI1033" s="11"/>
      <c r="SJ1033" s="11"/>
      <c r="SK1033" s="11"/>
      <c r="SL1033" s="11"/>
      <c r="SM1033" s="11"/>
      <c r="SN1033" s="11"/>
      <c r="SO1033" s="11"/>
      <c r="SP1033" s="11"/>
      <c r="SQ1033" s="11"/>
      <c r="SR1033" s="11"/>
      <c r="SS1033" s="11"/>
      <c r="ST1033" s="11"/>
      <c r="SU1033" s="11"/>
      <c r="SV1033" s="11"/>
      <c r="SW1033" s="11"/>
      <c r="SX1033" s="11"/>
      <c r="SY1033" s="11"/>
      <c r="SZ1033" s="11"/>
      <c r="TA1033" s="11"/>
      <c r="TB1033" s="11"/>
      <c r="TC1033" s="11"/>
      <c r="TD1033" s="11"/>
      <c r="TE1033" s="11"/>
      <c r="TF1033" s="11"/>
      <c r="TG1033" s="11"/>
      <c r="TH1033" s="11"/>
      <c r="TI1033" s="11"/>
      <c r="TJ1033" s="11"/>
      <c r="TK1033" s="11"/>
      <c r="TL1033" s="11"/>
      <c r="TM1033" s="11"/>
      <c r="TN1033" s="11"/>
      <c r="TO1033" s="11"/>
      <c r="TP1033" s="11"/>
      <c r="TQ1033" s="11"/>
      <c r="TR1033" s="11"/>
      <c r="TS1033" s="11"/>
      <c r="TT1033" s="11"/>
      <c r="TU1033" s="11"/>
      <c r="TV1033" s="11"/>
      <c r="TW1033" s="11"/>
      <c r="TX1033" s="11"/>
      <c r="TY1033" s="11"/>
      <c r="TZ1033" s="11"/>
      <c r="UA1033" s="11"/>
      <c r="UB1033" s="11"/>
      <c r="UC1033" s="11"/>
      <c r="UD1033" s="11"/>
      <c r="UE1033" s="11"/>
      <c r="UF1033" s="11"/>
      <c r="UG1033" s="11"/>
      <c r="UH1033" s="11"/>
      <c r="UI1033" s="11"/>
      <c r="UJ1033" s="11"/>
      <c r="UK1033" s="11"/>
      <c r="UL1033" s="11"/>
      <c r="UM1033" s="11"/>
      <c r="UN1033" s="11"/>
      <c r="UO1033" s="11"/>
      <c r="UP1033" s="11"/>
      <c r="UQ1033" s="11"/>
      <c r="UR1033" s="11"/>
      <c r="US1033" s="11"/>
      <c r="UT1033" s="11"/>
      <c r="UU1033" s="11"/>
      <c r="UV1033" s="11"/>
      <c r="UW1033" s="11"/>
      <c r="UX1033" s="11"/>
      <c r="UY1033" s="11"/>
      <c r="UZ1033" s="11"/>
      <c r="VA1033" s="11"/>
      <c r="VB1033" s="11"/>
      <c r="VC1033" s="11"/>
      <c r="VD1033" s="11"/>
      <c r="VE1033" s="11"/>
      <c r="VF1033" s="11"/>
      <c r="VG1033" s="11"/>
      <c r="VH1033" s="11"/>
      <c r="VI1033" s="11"/>
      <c r="VJ1033" s="11"/>
      <c r="VK1033" s="11"/>
      <c r="VL1033" s="11"/>
      <c r="VM1033" s="11"/>
      <c r="VN1033" s="11"/>
      <c r="VO1033" s="11"/>
      <c r="VP1033" s="11"/>
      <c r="VQ1033" s="11"/>
      <c r="VR1033" s="11"/>
      <c r="VS1033" s="11"/>
      <c r="VT1033" s="11"/>
      <c r="VU1033" s="11"/>
      <c r="VV1033" s="11"/>
      <c r="VW1033" s="11"/>
      <c r="VX1033" s="11"/>
      <c r="VY1033" s="11"/>
      <c r="VZ1033" s="11"/>
      <c r="WA1033" s="11"/>
      <c r="WB1033" s="11"/>
      <c r="WC1033" s="11"/>
      <c r="WD1033" s="11"/>
      <c r="WE1033" s="11"/>
      <c r="WF1033" s="11"/>
      <c r="WG1033" s="11"/>
      <c r="WH1033" s="11"/>
      <c r="WI1033" s="11"/>
      <c r="WJ1033" s="11"/>
      <c r="WK1033" s="11"/>
      <c r="WL1033" s="11"/>
      <c r="WM1033" s="11"/>
      <c r="WN1033" s="11"/>
      <c r="WO1033" s="11"/>
      <c r="WP1033" s="11"/>
      <c r="WQ1033" s="11"/>
      <c r="WR1033" s="11"/>
      <c r="WS1033" s="11"/>
      <c r="WT1033" s="11"/>
      <c r="WU1033" s="11"/>
      <c r="WV1033" s="11"/>
      <c r="WW1033" s="11"/>
      <c r="WX1033" s="11"/>
      <c r="WY1033" s="11"/>
      <c r="WZ1033" s="11"/>
      <c r="XA1033" s="11"/>
      <c r="XB1033" s="11"/>
      <c r="XC1033" s="11"/>
      <c r="XD1033" s="11"/>
      <c r="XE1033" s="11"/>
      <c r="XF1033" s="11"/>
      <c r="XG1033" s="11"/>
      <c r="XH1033" s="11"/>
      <c r="XI1033" s="11"/>
      <c r="XJ1033" s="11"/>
      <c r="XK1033" s="11"/>
      <c r="XL1033" s="11"/>
      <c r="XM1033" s="11"/>
      <c r="XN1033" s="11"/>
      <c r="XO1033" s="11"/>
      <c r="XP1033" s="11"/>
      <c r="XQ1033" s="11"/>
      <c r="XR1033" s="11"/>
      <c r="XS1033" s="11"/>
      <c r="XT1033" s="11"/>
      <c r="XU1033" s="11"/>
      <c r="XV1033" s="11"/>
      <c r="XW1033" s="11"/>
      <c r="XX1033" s="11"/>
      <c r="XY1033" s="11"/>
      <c r="XZ1033" s="11"/>
      <c r="YA1033" s="11"/>
      <c r="YB1033" s="11"/>
      <c r="YC1033" s="11"/>
      <c r="YD1033" s="11"/>
      <c r="YE1033" s="11"/>
      <c r="YF1033" s="11"/>
      <c r="YG1033" s="11"/>
      <c r="YH1033" s="11"/>
      <c r="YI1033" s="11"/>
      <c r="YJ1033" s="11"/>
      <c r="YK1033" s="11"/>
      <c r="YL1033" s="11"/>
      <c r="YM1033" s="11"/>
      <c r="YN1033" s="11"/>
      <c r="YO1033" s="11"/>
      <c r="YP1033" s="11"/>
      <c r="YQ1033" s="11"/>
      <c r="YR1033" s="11"/>
      <c r="YS1033" s="11"/>
      <c r="YT1033" s="11"/>
      <c r="YU1033" s="11"/>
      <c r="YV1033" s="11"/>
      <c r="YW1033" s="11"/>
      <c r="YX1033" s="11"/>
      <c r="YY1033" s="11"/>
      <c r="YZ1033" s="11"/>
      <c r="ZA1033" s="11"/>
      <c r="ZB1033" s="11"/>
      <c r="ZC1033" s="11"/>
      <c r="ZD1033" s="11"/>
      <c r="ZE1033" s="11"/>
      <c r="ZF1033" s="11"/>
      <c r="ZG1033" s="11"/>
      <c r="ZH1033" s="11"/>
      <c r="ZI1033" s="11"/>
      <c r="ZJ1033" s="11"/>
      <c r="ZK1033" s="11"/>
      <c r="ZL1033" s="11"/>
      <c r="ZM1033" s="11"/>
      <c r="ZN1033" s="11"/>
      <c r="ZO1033" s="11"/>
      <c r="ZP1033" s="11"/>
      <c r="ZQ1033" s="11"/>
      <c r="ZR1033" s="11"/>
      <c r="ZS1033" s="11"/>
      <c r="ZT1033" s="11"/>
      <c r="ZU1033" s="11"/>
      <c r="ZV1033" s="11"/>
      <c r="ZW1033" s="11"/>
      <c r="ZX1033" s="11"/>
      <c r="ZY1033" s="11"/>
      <c r="ZZ1033" s="11"/>
      <c r="AAA1033" s="11"/>
      <c r="AAB1033" s="11"/>
      <c r="AAC1033" s="11"/>
      <c r="AAD1033" s="11"/>
      <c r="AAE1033" s="11"/>
      <c r="AAF1033" s="11"/>
      <c r="AAG1033" s="11"/>
      <c r="AAH1033" s="11"/>
      <c r="AAI1033" s="11"/>
      <c r="AAJ1033" s="11"/>
      <c r="AAK1033" s="11"/>
      <c r="AAL1033" s="11"/>
      <c r="AAM1033" s="11"/>
      <c r="AAN1033" s="11"/>
      <c r="AAO1033" s="11"/>
      <c r="AAP1033" s="11"/>
      <c r="AAQ1033" s="11"/>
      <c r="AAR1033" s="11"/>
      <c r="AAS1033" s="11"/>
      <c r="AAT1033" s="11"/>
      <c r="AAU1033" s="11"/>
      <c r="AAV1033" s="11"/>
      <c r="AAW1033" s="11"/>
      <c r="AAX1033" s="11"/>
      <c r="AAY1033" s="11"/>
      <c r="AAZ1033" s="11"/>
      <c r="ABA1033" s="11"/>
      <c r="ABB1033" s="11"/>
      <c r="ABC1033" s="11"/>
      <c r="ABD1033" s="11"/>
      <c r="ABE1033" s="11"/>
      <c r="ABF1033" s="11"/>
      <c r="ABG1033" s="11"/>
      <c r="ABH1033" s="11"/>
      <c r="ABI1033" s="11"/>
      <c r="ABJ1033" s="11"/>
      <c r="ABK1033" s="11"/>
      <c r="ABL1033" s="11"/>
      <c r="ABM1033" s="11"/>
      <c r="ABN1033" s="11"/>
      <c r="ABO1033" s="11"/>
      <c r="ABP1033" s="11"/>
      <c r="ABQ1033" s="11"/>
      <c r="ABR1033" s="11"/>
      <c r="ABS1033" s="11"/>
      <c r="ABT1033" s="11"/>
      <c r="ABU1033" s="11"/>
      <c r="ABV1033" s="11"/>
      <c r="ABW1033" s="11"/>
      <c r="ABX1033" s="11"/>
      <c r="ABY1033" s="11"/>
      <c r="ABZ1033" s="11"/>
      <c r="ACA1033" s="11"/>
      <c r="ACB1033" s="11"/>
      <c r="ACC1033" s="11"/>
      <c r="ACD1033" s="11"/>
      <c r="ACE1033" s="11"/>
      <c r="ACF1033" s="11"/>
      <c r="ACG1033" s="11"/>
      <c r="ACH1033" s="11"/>
      <c r="ACI1033" s="11"/>
      <c r="ACJ1033" s="11"/>
      <c r="ACK1033" s="11"/>
      <c r="ACL1033" s="11"/>
      <c r="ACM1033" s="11"/>
      <c r="ACN1033" s="11"/>
      <c r="ACO1033" s="11"/>
      <c r="ACP1033" s="11"/>
      <c r="ACQ1033" s="11"/>
      <c r="ACR1033" s="11"/>
      <c r="ACS1033" s="11"/>
      <c r="ACT1033" s="11"/>
      <c r="ACU1033" s="11"/>
      <c r="ACV1033" s="11"/>
      <c r="ACW1033" s="11"/>
      <c r="ACX1033" s="11"/>
      <c r="ACY1033" s="11"/>
      <c r="ACZ1033" s="11"/>
      <c r="ADA1033" s="11"/>
      <c r="ADB1033" s="11"/>
      <c r="ADC1033" s="11"/>
      <c r="ADD1033" s="11"/>
      <c r="ADE1033" s="11"/>
      <c r="ADF1033" s="11"/>
      <c r="ADG1033" s="11"/>
      <c r="ADH1033" s="11"/>
      <c r="ADI1033" s="11"/>
      <c r="ADJ1033" s="11"/>
      <c r="ADK1033" s="11"/>
      <c r="ADL1033" s="11"/>
      <c r="ADM1033" s="11"/>
      <c r="ADN1033" s="11"/>
      <c r="ADO1033" s="11"/>
      <c r="ADP1033" s="11"/>
      <c r="ADQ1033" s="11"/>
      <c r="ADR1033" s="11"/>
      <c r="ADS1033" s="11"/>
      <c r="ADT1033" s="11"/>
      <c r="ADU1033" s="11"/>
      <c r="ADV1033" s="11"/>
      <c r="ADW1033" s="11"/>
      <c r="ADX1033" s="11"/>
      <c r="ADY1033" s="11"/>
      <c r="ADZ1033" s="11"/>
      <c r="AEA1033" s="11"/>
      <c r="AEB1033" s="11"/>
      <c r="AEC1033" s="11"/>
      <c r="AED1033" s="11"/>
      <c r="AEE1033" s="11"/>
      <c r="AEF1033" s="11"/>
      <c r="AEG1033" s="11"/>
      <c r="AEH1033" s="11"/>
      <c r="AEI1033" s="11"/>
      <c r="AEJ1033" s="11"/>
      <c r="AEK1033" s="11"/>
      <c r="AEL1033" s="11"/>
      <c r="AEM1033" s="11"/>
      <c r="AEN1033" s="11"/>
      <c r="AEO1033" s="11"/>
      <c r="AEP1033" s="11"/>
      <c r="AEQ1033" s="11"/>
      <c r="AER1033" s="11"/>
      <c r="AES1033" s="11"/>
      <c r="AET1033" s="11"/>
      <c r="AEU1033" s="11"/>
      <c r="AEV1033" s="11"/>
      <c r="AEW1033" s="11"/>
      <c r="AEX1033" s="11"/>
      <c r="AEY1033" s="11"/>
      <c r="AEZ1033" s="11"/>
      <c r="AFA1033" s="11"/>
      <c r="AFB1033" s="11"/>
      <c r="AFC1033" s="11"/>
      <c r="AFD1033" s="11"/>
      <c r="AFE1033" s="11"/>
      <c r="AFF1033" s="11"/>
      <c r="AFG1033" s="11"/>
      <c r="AFH1033" s="11"/>
      <c r="AFI1033" s="11"/>
      <c r="AFJ1033" s="11"/>
      <c r="AFK1033" s="11"/>
      <c r="AFL1033" s="11"/>
      <c r="AFM1033" s="11"/>
      <c r="AFN1033" s="11"/>
      <c r="AFO1033" s="11"/>
      <c r="AFP1033" s="11"/>
      <c r="AFQ1033" s="11"/>
      <c r="AFR1033" s="11"/>
      <c r="AFS1033" s="11"/>
      <c r="AFT1033" s="11"/>
      <c r="AFU1033" s="11"/>
      <c r="AFV1033" s="11"/>
      <c r="AFW1033" s="11"/>
      <c r="AFX1033" s="11"/>
      <c r="AFY1033" s="11"/>
      <c r="AFZ1033" s="11"/>
      <c r="AGA1033" s="11"/>
      <c r="AGB1033" s="11"/>
      <c r="AGC1033" s="11"/>
      <c r="AGD1033" s="11"/>
      <c r="AGE1033" s="11"/>
      <c r="AGF1033" s="11"/>
      <c r="AGG1033" s="11"/>
      <c r="AGH1033" s="11"/>
      <c r="AGI1033" s="11"/>
      <c r="AGJ1033" s="11"/>
      <c r="AGK1033" s="11"/>
      <c r="AGL1033" s="11"/>
      <c r="AGM1033" s="11"/>
      <c r="AGN1033" s="11"/>
      <c r="AGO1033" s="11"/>
      <c r="AGP1033" s="11"/>
      <c r="AGQ1033" s="11"/>
      <c r="AGR1033" s="11"/>
      <c r="AGS1033" s="11"/>
      <c r="AGT1033" s="11"/>
      <c r="AGU1033" s="11"/>
      <c r="AGV1033" s="11"/>
      <c r="AGW1033" s="11"/>
      <c r="AGX1033" s="11"/>
      <c r="AGY1033" s="11"/>
      <c r="AGZ1033" s="11"/>
      <c r="AHA1033" s="11"/>
      <c r="AHB1033" s="11"/>
      <c r="AHC1033" s="11"/>
      <c r="AHD1033" s="11"/>
      <c r="AHE1033" s="11"/>
      <c r="AHF1033" s="11"/>
      <c r="AHG1033" s="11"/>
      <c r="AHH1033" s="11"/>
      <c r="AHI1033" s="11"/>
      <c r="AHJ1033" s="11"/>
      <c r="AHK1033" s="11"/>
      <c r="AHL1033" s="11"/>
      <c r="AHM1033" s="11"/>
      <c r="AHN1033" s="11"/>
      <c r="AHO1033" s="11"/>
      <c r="AHP1033" s="11"/>
      <c r="AHQ1033" s="11"/>
      <c r="AHR1033" s="11"/>
      <c r="AHS1033" s="11"/>
      <c r="AHT1033" s="11"/>
      <c r="AHU1033" s="11"/>
      <c r="AHV1033" s="11"/>
      <c r="AHW1033" s="11"/>
      <c r="AHX1033" s="11"/>
      <c r="AHY1033" s="11"/>
      <c r="AHZ1033" s="11"/>
      <c r="AIA1033" s="11"/>
      <c r="AIB1033" s="11"/>
      <c r="AIC1033" s="11"/>
      <c r="AID1033" s="11"/>
      <c r="AIE1033" s="11"/>
      <c r="AIF1033" s="11"/>
      <c r="AIG1033" s="11"/>
      <c r="AIH1033" s="11"/>
      <c r="AII1033" s="11"/>
      <c r="AIJ1033" s="11"/>
      <c r="AIK1033" s="11"/>
      <c r="AIL1033" s="11"/>
      <c r="AIM1033" s="11"/>
      <c r="AIN1033" s="11"/>
      <c r="AIO1033" s="11"/>
      <c r="AIP1033" s="11"/>
      <c r="AIQ1033" s="11"/>
      <c r="AIR1033" s="11"/>
      <c r="AIS1033" s="11"/>
      <c r="AIT1033" s="11"/>
      <c r="AIU1033" s="11"/>
      <c r="AIV1033" s="11"/>
      <c r="AIW1033" s="11"/>
      <c r="AIX1033" s="11"/>
      <c r="AIY1033" s="11"/>
      <c r="AIZ1033" s="11"/>
      <c r="AJA1033" s="11"/>
      <c r="AJB1033" s="11"/>
      <c r="AJC1033" s="11"/>
      <c r="AJD1033" s="11"/>
      <c r="AJE1033" s="11"/>
      <c r="AJF1033" s="11"/>
      <c r="AJG1033" s="11"/>
      <c r="AJH1033" s="11"/>
      <c r="AJI1033" s="11"/>
      <c r="AJJ1033" s="11"/>
      <c r="AJK1033" s="11"/>
      <c r="AJL1033" s="11"/>
      <c r="AJM1033" s="11"/>
      <c r="AJN1033" s="11"/>
      <c r="AJO1033" s="11"/>
      <c r="AJP1033" s="11"/>
      <c r="AJQ1033" s="11"/>
      <c r="AJR1033" s="11"/>
      <c r="AJS1033" s="11"/>
      <c r="AJT1033" s="11"/>
      <c r="AJU1033" s="11"/>
      <c r="AJV1033" s="11"/>
      <c r="AJW1033" s="11"/>
      <c r="AJX1033" s="11"/>
      <c r="AJY1033" s="11"/>
      <c r="AJZ1033" s="11"/>
      <c r="AKA1033" s="11"/>
      <c r="AKB1033" s="11"/>
      <c r="AKC1033" s="11"/>
      <c r="AKD1033" s="11"/>
      <c r="AKE1033" s="11"/>
      <c r="AKF1033" s="11"/>
      <c r="AKG1033" s="11"/>
      <c r="AKH1033" s="11"/>
      <c r="AKI1033" s="11"/>
      <c r="AKJ1033" s="11"/>
      <c r="AKK1033" s="11"/>
      <c r="AKL1033" s="11"/>
      <c r="AKM1033" s="11"/>
      <c r="AKN1033" s="11"/>
      <c r="AKO1033" s="11"/>
      <c r="AKP1033" s="11"/>
      <c r="AKQ1033" s="11"/>
      <c r="AKR1033" s="11"/>
      <c r="AKS1033" s="11"/>
      <c r="AKT1033" s="11"/>
      <c r="AKU1033" s="11"/>
      <c r="AKV1033" s="11"/>
      <c r="AKW1033" s="11"/>
      <c r="AKX1033" s="11"/>
      <c r="AKY1033" s="11"/>
      <c r="AKZ1033" s="11"/>
      <c r="ALA1033" s="11"/>
      <c r="ALB1033" s="11"/>
      <c r="ALC1033" s="11"/>
      <c r="ALD1033" s="11"/>
      <c r="ALE1033" s="11"/>
      <c r="ALF1033" s="11"/>
      <c r="ALG1033" s="11"/>
      <c r="ALH1033" s="11"/>
      <c r="ALI1033" s="11"/>
      <c r="ALJ1033" s="11"/>
      <c r="ALK1033" s="11"/>
      <c r="ALL1033" s="11"/>
      <c r="ALM1033" s="11"/>
      <c r="ALN1033" s="11"/>
      <c r="ALO1033" s="11"/>
      <c r="ALP1033" s="11"/>
      <c r="ALQ1033" s="11"/>
      <c r="ALR1033" s="11"/>
      <c r="ALS1033" s="11"/>
      <c r="ALT1033" s="11"/>
      <c r="ALU1033" s="11"/>
      <c r="ALV1033" s="11"/>
      <c r="ALW1033" s="11"/>
      <c r="ALX1033" s="11"/>
      <c r="ALY1033" s="11"/>
      <c r="ALZ1033" s="11"/>
      <c r="AMA1033" s="11"/>
      <c r="AMB1033" s="11"/>
      <c r="AMC1033" s="11"/>
      <c r="AMD1033" s="11"/>
      <c r="AME1033" s="11"/>
      <c r="AMF1033" s="11"/>
      <c r="AMG1033" s="11"/>
      <c r="AMH1033" s="11"/>
      <c r="AMI1033" s="11"/>
      <c r="AMJ1033" s="11"/>
    </row>
    <row r="1034" spans="1:1024" s="9" customFormat="1" ht="37.5" x14ac:dyDescent="0.3">
      <c r="A1034" s="18">
        <v>70</v>
      </c>
      <c r="B1034" s="19">
        <v>31</v>
      </c>
      <c r="C1034" s="74" t="s">
        <v>337</v>
      </c>
      <c r="D1034" s="19">
        <v>1957</v>
      </c>
      <c r="E1034" s="19" t="s">
        <v>34</v>
      </c>
      <c r="F1034" s="19" t="s">
        <v>133</v>
      </c>
      <c r="G1034" s="19" t="s">
        <v>64</v>
      </c>
      <c r="H1034" s="19">
        <v>2</v>
      </c>
      <c r="I1034" s="27">
        <v>1570.2</v>
      </c>
      <c r="J1034" s="27">
        <v>494.7</v>
      </c>
      <c r="K1034" s="61" t="s">
        <v>46</v>
      </c>
      <c r="L1034" s="34">
        <f t="shared" si="168"/>
        <v>389786.44800000003</v>
      </c>
      <c r="M1034" s="34">
        <f>I1034*Q1034</f>
        <v>28452.024000000001</v>
      </c>
      <c r="N1034" s="34">
        <f t="shared" si="164"/>
        <v>418238.47200000001</v>
      </c>
      <c r="O1034" s="200">
        <f>N1034+N1035+N1036+N1037+N1038+N1039</f>
        <v>1921406.6340000001</v>
      </c>
      <c r="P1034" s="34">
        <v>248.24</v>
      </c>
      <c r="Q1034" s="23">
        <v>18.12</v>
      </c>
      <c r="R1034" s="24" t="s">
        <v>279</v>
      </c>
      <c r="S1034" s="24" t="s">
        <v>655</v>
      </c>
      <c r="T1034" s="8" t="s">
        <v>735</v>
      </c>
      <c r="U1034" s="7"/>
      <c r="V1034" s="8"/>
      <c r="W1034" s="7"/>
      <c r="X1034" s="7"/>
      <c r="Z1034" s="7"/>
      <c r="AA1034" s="7"/>
      <c r="AB1034" s="7"/>
      <c r="AC1034" s="10"/>
      <c r="DX1034" s="11"/>
      <c r="DY1034" s="11"/>
      <c r="DZ1034" s="11"/>
      <c r="EA1034" s="11"/>
      <c r="EB1034" s="11"/>
      <c r="EC1034" s="11"/>
      <c r="ED1034" s="11"/>
      <c r="EE1034" s="11"/>
      <c r="EF1034" s="11"/>
      <c r="EG1034" s="11"/>
      <c r="EH1034" s="11"/>
      <c r="EI1034" s="11"/>
      <c r="EJ1034" s="11"/>
      <c r="EK1034" s="11"/>
      <c r="EL1034" s="11"/>
      <c r="EM1034" s="11"/>
      <c r="EN1034" s="11"/>
      <c r="EO1034" s="11"/>
      <c r="EP1034" s="11"/>
      <c r="EQ1034" s="11"/>
      <c r="ER1034" s="11"/>
      <c r="ES1034" s="11"/>
      <c r="ET1034" s="11"/>
      <c r="EU1034" s="11"/>
      <c r="EV1034" s="11"/>
      <c r="EW1034" s="11"/>
      <c r="EX1034" s="11"/>
      <c r="EY1034" s="11"/>
      <c r="EZ1034" s="11"/>
      <c r="FA1034" s="11"/>
      <c r="FB1034" s="11"/>
      <c r="FC1034" s="11"/>
      <c r="FD1034" s="11"/>
      <c r="FE1034" s="11"/>
      <c r="FF1034" s="11"/>
      <c r="FG1034" s="11"/>
      <c r="FH1034" s="11"/>
      <c r="FI1034" s="11"/>
      <c r="FJ1034" s="11"/>
      <c r="FK1034" s="11"/>
      <c r="FL1034" s="11"/>
      <c r="FM1034" s="11"/>
      <c r="FN1034" s="11"/>
      <c r="FO1034" s="11"/>
      <c r="FP1034" s="11"/>
      <c r="FQ1034" s="11"/>
      <c r="FR1034" s="11"/>
      <c r="FS1034" s="11"/>
      <c r="FT1034" s="11"/>
      <c r="FU1034" s="11"/>
      <c r="FV1034" s="11"/>
      <c r="FW1034" s="11"/>
      <c r="FX1034" s="11"/>
      <c r="FY1034" s="11"/>
      <c r="FZ1034" s="11"/>
      <c r="GA1034" s="11"/>
      <c r="GB1034" s="11"/>
      <c r="GC1034" s="11"/>
      <c r="GD1034" s="11"/>
      <c r="GE1034" s="11"/>
      <c r="GF1034" s="11"/>
      <c r="GG1034" s="11"/>
      <c r="GH1034" s="11"/>
      <c r="GI1034" s="11"/>
      <c r="GJ1034" s="11"/>
      <c r="GK1034" s="11"/>
      <c r="GL1034" s="11"/>
      <c r="GM1034" s="11"/>
      <c r="GN1034" s="11"/>
      <c r="GO1034" s="11"/>
      <c r="GP1034" s="11"/>
      <c r="GQ1034" s="11"/>
      <c r="GR1034" s="11"/>
      <c r="GS1034" s="11"/>
      <c r="GT1034" s="11"/>
      <c r="GU1034" s="11"/>
      <c r="GV1034" s="11"/>
      <c r="GW1034" s="11"/>
      <c r="GX1034" s="11"/>
      <c r="GY1034" s="11"/>
      <c r="GZ1034" s="11"/>
      <c r="HA1034" s="11"/>
      <c r="HB1034" s="11"/>
      <c r="HC1034" s="11"/>
      <c r="HD1034" s="11"/>
      <c r="HE1034" s="11"/>
      <c r="HF1034" s="11"/>
      <c r="HG1034" s="11"/>
      <c r="HH1034" s="11"/>
      <c r="HI1034" s="11"/>
      <c r="HJ1034" s="11"/>
      <c r="HK1034" s="11"/>
      <c r="HL1034" s="11"/>
      <c r="HM1034" s="11"/>
      <c r="HN1034" s="11"/>
      <c r="HO1034" s="11"/>
      <c r="HP1034" s="11"/>
      <c r="HQ1034" s="11"/>
      <c r="HR1034" s="11"/>
      <c r="HS1034" s="11"/>
      <c r="HT1034" s="11"/>
      <c r="HU1034" s="11"/>
      <c r="HV1034" s="11"/>
      <c r="HW1034" s="11"/>
      <c r="HX1034" s="11"/>
      <c r="HY1034" s="11"/>
      <c r="HZ1034" s="11"/>
      <c r="IA1034" s="11"/>
      <c r="IB1034" s="11"/>
      <c r="IC1034" s="11"/>
      <c r="ID1034" s="11"/>
      <c r="IE1034" s="11"/>
      <c r="IF1034" s="11"/>
      <c r="IG1034" s="11"/>
      <c r="IH1034" s="11"/>
      <c r="II1034" s="11"/>
      <c r="IJ1034" s="11"/>
      <c r="IK1034" s="11"/>
      <c r="IL1034" s="11"/>
      <c r="IM1034" s="11"/>
      <c r="IN1034" s="11"/>
      <c r="IO1034" s="11"/>
      <c r="IP1034" s="11"/>
      <c r="IQ1034" s="11"/>
      <c r="IR1034" s="11"/>
      <c r="IS1034" s="11"/>
      <c r="IT1034" s="11"/>
      <c r="IU1034" s="11"/>
      <c r="IV1034" s="11"/>
      <c r="IW1034" s="11"/>
      <c r="IX1034" s="11"/>
      <c r="IY1034" s="11"/>
      <c r="IZ1034" s="11"/>
      <c r="JA1034" s="11"/>
      <c r="JB1034" s="11"/>
      <c r="JC1034" s="11"/>
      <c r="JD1034" s="11"/>
      <c r="JE1034" s="11"/>
      <c r="JF1034" s="11"/>
      <c r="JG1034" s="11"/>
      <c r="JH1034" s="11"/>
      <c r="JI1034" s="11"/>
      <c r="JJ1034" s="11"/>
      <c r="JK1034" s="11"/>
      <c r="JL1034" s="11"/>
      <c r="JM1034" s="11"/>
      <c r="JN1034" s="11"/>
      <c r="JO1034" s="11"/>
      <c r="JP1034" s="11"/>
      <c r="JQ1034" s="11"/>
      <c r="JR1034" s="11"/>
      <c r="JS1034" s="11"/>
      <c r="JT1034" s="11"/>
      <c r="JU1034" s="11"/>
      <c r="JV1034" s="11"/>
      <c r="JW1034" s="11"/>
      <c r="JX1034" s="11"/>
      <c r="JY1034" s="11"/>
      <c r="JZ1034" s="11"/>
      <c r="KA1034" s="11"/>
      <c r="KB1034" s="11"/>
      <c r="KC1034" s="11"/>
      <c r="KD1034" s="11"/>
      <c r="KE1034" s="11"/>
      <c r="KF1034" s="11"/>
      <c r="KG1034" s="11"/>
      <c r="KH1034" s="11"/>
      <c r="KI1034" s="11"/>
      <c r="KJ1034" s="11"/>
      <c r="KK1034" s="11"/>
      <c r="KL1034" s="11"/>
      <c r="KM1034" s="11"/>
      <c r="KN1034" s="11"/>
      <c r="KO1034" s="11"/>
      <c r="KP1034" s="11"/>
      <c r="KQ1034" s="11"/>
      <c r="KR1034" s="11"/>
      <c r="KS1034" s="11"/>
      <c r="KT1034" s="11"/>
      <c r="KU1034" s="11"/>
      <c r="KV1034" s="11"/>
      <c r="KW1034" s="11"/>
      <c r="KX1034" s="11"/>
      <c r="KY1034" s="11"/>
      <c r="KZ1034" s="11"/>
      <c r="LA1034" s="11"/>
      <c r="LB1034" s="11"/>
      <c r="LC1034" s="11"/>
      <c r="LD1034" s="11"/>
      <c r="LE1034" s="11"/>
      <c r="LF1034" s="11"/>
      <c r="LG1034" s="11"/>
      <c r="LH1034" s="11"/>
      <c r="LI1034" s="11"/>
      <c r="LJ1034" s="11"/>
      <c r="LK1034" s="11"/>
      <c r="LL1034" s="11"/>
      <c r="LM1034" s="11"/>
      <c r="LN1034" s="11"/>
      <c r="LO1034" s="11"/>
      <c r="LP1034" s="11"/>
      <c r="LQ1034" s="11"/>
      <c r="LR1034" s="11"/>
      <c r="LS1034" s="11"/>
      <c r="LT1034" s="11"/>
      <c r="LU1034" s="11"/>
      <c r="LV1034" s="11"/>
      <c r="LW1034" s="11"/>
      <c r="LX1034" s="11"/>
      <c r="LY1034" s="11"/>
      <c r="LZ1034" s="11"/>
      <c r="MA1034" s="11"/>
      <c r="MB1034" s="11"/>
      <c r="MC1034" s="11"/>
      <c r="MD1034" s="11"/>
      <c r="ME1034" s="11"/>
      <c r="MF1034" s="11"/>
      <c r="MG1034" s="11"/>
      <c r="MH1034" s="11"/>
      <c r="MI1034" s="11"/>
      <c r="MJ1034" s="11"/>
      <c r="MK1034" s="11"/>
      <c r="ML1034" s="11"/>
      <c r="MM1034" s="11"/>
      <c r="MN1034" s="11"/>
      <c r="MO1034" s="11"/>
      <c r="MP1034" s="11"/>
      <c r="MQ1034" s="11"/>
      <c r="MR1034" s="11"/>
      <c r="MS1034" s="11"/>
      <c r="MT1034" s="11"/>
      <c r="MU1034" s="11"/>
      <c r="MV1034" s="11"/>
      <c r="MW1034" s="11"/>
      <c r="MX1034" s="11"/>
      <c r="MY1034" s="11"/>
      <c r="MZ1034" s="11"/>
      <c r="NA1034" s="11"/>
      <c r="NB1034" s="11"/>
      <c r="NC1034" s="11"/>
      <c r="ND1034" s="11"/>
      <c r="NE1034" s="11"/>
      <c r="NF1034" s="11"/>
      <c r="NG1034" s="11"/>
      <c r="NH1034" s="11"/>
      <c r="NI1034" s="11"/>
      <c r="NJ1034" s="11"/>
      <c r="NK1034" s="11"/>
      <c r="NL1034" s="11"/>
      <c r="NM1034" s="11"/>
      <c r="NN1034" s="11"/>
      <c r="NO1034" s="11"/>
      <c r="NP1034" s="11"/>
      <c r="NQ1034" s="11"/>
      <c r="NR1034" s="11"/>
      <c r="NS1034" s="11"/>
      <c r="NT1034" s="11"/>
      <c r="NU1034" s="11"/>
      <c r="NV1034" s="11"/>
      <c r="NW1034" s="11"/>
      <c r="NX1034" s="11"/>
      <c r="NY1034" s="11"/>
      <c r="NZ1034" s="11"/>
      <c r="OA1034" s="11"/>
      <c r="OB1034" s="11"/>
      <c r="OC1034" s="11"/>
      <c r="OD1034" s="11"/>
      <c r="OE1034" s="11"/>
      <c r="OF1034" s="11"/>
      <c r="OG1034" s="11"/>
      <c r="OH1034" s="11"/>
      <c r="OI1034" s="11"/>
      <c r="OJ1034" s="11"/>
      <c r="OK1034" s="11"/>
      <c r="OL1034" s="11"/>
      <c r="OM1034" s="11"/>
      <c r="ON1034" s="11"/>
      <c r="OO1034" s="11"/>
      <c r="OP1034" s="11"/>
      <c r="OQ1034" s="11"/>
      <c r="OR1034" s="11"/>
      <c r="OS1034" s="11"/>
      <c r="OT1034" s="11"/>
      <c r="OU1034" s="11"/>
      <c r="OV1034" s="11"/>
      <c r="OW1034" s="11"/>
      <c r="OX1034" s="11"/>
      <c r="OY1034" s="11"/>
      <c r="OZ1034" s="11"/>
      <c r="PA1034" s="11"/>
      <c r="PB1034" s="11"/>
      <c r="PC1034" s="11"/>
      <c r="PD1034" s="11"/>
      <c r="PE1034" s="11"/>
      <c r="PF1034" s="11"/>
      <c r="PG1034" s="11"/>
      <c r="PH1034" s="11"/>
      <c r="PI1034" s="11"/>
      <c r="PJ1034" s="11"/>
      <c r="PK1034" s="11"/>
      <c r="PL1034" s="11"/>
      <c r="PM1034" s="11"/>
      <c r="PN1034" s="11"/>
      <c r="PO1034" s="11"/>
      <c r="PP1034" s="11"/>
      <c r="PQ1034" s="11"/>
      <c r="PR1034" s="11"/>
      <c r="PS1034" s="11"/>
      <c r="PT1034" s="11"/>
      <c r="PU1034" s="11"/>
      <c r="PV1034" s="11"/>
      <c r="PW1034" s="11"/>
      <c r="PX1034" s="11"/>
      <c r="PY1034" s="11"/>
      <c r="PZ1034" s="11"/>
      <c r="QA1034" s="11"/>
      <c r="QB1034" s="11"/>
      <c r="QC1034" s="11"/>
      <c r="QD1034" s="11"/>
      <c r="QE1034" s="11"/>
      <c r="QF1034" s="11"/>
      <c r="QG1034" s="11"/>
      <c r="QH1034" s="11"/>
      <c r="QI1034" s="11"/>
      <c r="QJ1034" s="11"/>
      <c r="QK1034" s="11"/>
      <c r="QL1034" s="11"/>
      <c r="QM1034" s="11"/>
      <c r="QN1034" s="11"/>
      <c r="QO1034" s="11"/>
      <c r="QP1034" s="11"/>
      <c r="QQ1034" s="11"/>
      <c r="QR1034" s="11"/>
      <c r="QS1034" s="11"/>
      <c r="QT1034" s="11"/>
      <c r="QU1034" s="11"/>
      <c r="QV1034" s="11"/>
      <c r="QW1034" s="11"/>
      <c r="QX1034" s="11"/>
      <c r="QY1034" s="11"/>
      <c r="QZ1034" s="11"/>
      <c r="RA1034" s="11"/>
      <c r="RB1034" s="11"/>
      <c r="RC1034" s="11"/>
      <c r="RD1034" s="11"/>
      <c r="RE1034" s="11"/>
      <c r="RF1034" s="11"/>
      <c r="RG1034" s="11"/>
      <c r="RH1034" s="11"/>
      <c r="RI1034" s="11"/>
      <c r="RJ1034" s="11"/>
      <c r="RK1034" s="11"/>
      <c r="RL1034" s="11"/>
      <c r="RM1034" s="11"/>
      <c r="RN1034" s="11"/>
      <c r="RO1034" s="11"/>
      <c r="RP1034" s="11"/>
      <c r="RQ1034" s="11"/>
      <c r="RR1034" s="11"/>
      <c r="RS1034" s="11"/>
      <c r="RT1034" s="11"/>
      <c r="RU1034" s="11"/>
      <c r="RV1034" s="11"/>
      <c r="RW1034" s="11"/>
      <c r="RX1034" s="11"/>
      <c r="RY1034" s="11"/>
      <c r="RZ1034" s="11"/>
      <c r="SA1034" s="11"/>
      <c r="SB1034" s="11"/>
      <c r="SC1034" s="11"/>
      <c r="SD1034" s="11"/>
      <c r="SE1034" s="11"/>
      <c r="SF1034" s="11"/>
      <c r="SG1034" s="11"/>
      <c r="SH1034" s="11"/>
      <c r="SI1034" s="11"/>
      <c r="SJ1034" s="11"/>
      <c r="SK1034" s="11"/>
      <c r="SL1034" s="11"/>
      <c r="SM1034" s="11"/>
      <c r="SN1034" s="11"/>
      <c r="SO1034" s="11"/>
      <c r="SP1034" s="11"/>
      <c r="SQ1034" s="11"/>
      <c r="SR1034" s="11"/>
      <c r="SS1034" s="11"/>
      <c r="ST1034" s="11"/>
      <c r="SU1034" s="11"/>
      <c r="SV1034" s="11"/>
      <c r="SW1034" s="11"/>
      <c r="SX1034" s="11"/>
      <c r="SY1034" s="11"/>
      <c r="SZ1034" s="11"/>
      <c r="TA1034" s="11"/>
      <c r="TB1034" s="11"/>
      <c r="TC1034" s="11"/>
      <c r="TD1034" s="11"/>
      <c r="TE1034" s="11"/>
      <c r="TF1034" s="11"/>
      <c r="TG1034" s="11"/>
      <c r="TH1034" s="11"/>
      <c r="TI1034" s="11"/>
      <c r="TJ1034" s="11"/>
      <c r="TK1034" s="11"/>
      <c r="TL1034" s="11"/>
      <c r="TM1034" s="11"/>
      <c r="TN1034" s="11"/>
      <c r="TO1034" s="11"/>
      <c r="TP1034" s="11"/>
      <c r="TQ1034" s="11"/>
      <c r="TR1034" s="11"/>
      <c r="TS1034" s="11"/>
      <c r="TT1034" s="11"/>
      <c r="TU1034" s="11"/>
      <c r="TV1034" s="11"/>
      <c r="TW1034" s="11"/>
      <c r="TX1034" s="11"/>
      <c r="TY1034" s="11"/>
      <c r="TZ1034" s="11"/>
      <c r="UA1034" s="11"/>
      <c r="UB1034" s="11"/>
      <c r="UC1034" s="11"/>
      <c r="UD1034" s="11"/>
      <c r="UE1034" s="11"/>
      <c r="UF1034" s="11"/>
      <c r="UG1034" s="11"/>
      <c r="UH1034" s="11"/>
      <c r="UI1034" s="11"/>
      <c r="UJ1034" s="11"/>
      <c r="UK1034" s="11"/>
      <c r="UL1034" s="11"/>
      <c r="UM1034" s="11"/>
      <c r="UN1034" s="11"/>
      <c r="UO1034" s="11"/>
      <c r="UP1034" s="11"/>
      <c r="UQ1034" s="11"/>
      <c r="UR1034" s="11"/>
      <c r="US1034" s="11"/>
      <c r="UT1034" s="11"/>
      <c r="UU1034" s="11"/>
      <c r="UV1034" s="11"/>
      <c r="UW1034" s="11"/>
      <c r="UX1034" s="11"/>
      <c r="UY1034" s="11"/>
      <c r="UZ1034" s="11"/>
      <c r="VA1034" s="11"/>
      <c r="VB1034" s="11"/>
      <c r="VC1034" s="11"/>
      <c r="VD1034" s="11"/>
      <c r="VE1034" s="11"/>
      <c r="VF1034" s="11"/>
      <c r="VG1034" s="11"/>
      <c r="VH1034" s="11"/>
      <c r="VI1034" s="11"/>
      <c r="VJ1034" s="11"/>
      <c r="VK1034" s="11"/>
      <c r="VL1034" s="11"/>
      <c r="VM1034" s="11"/>
      <c r="VN1034" s="11"/>
      <c r="VO1034" s="11"/>
      <c r="VP1034" s="11"/>
      <c r="VQ1034" s="11"/>
      <c r="VR1034" s="11"/>
      <c r="VS1034" s="11"/>
      <c r="VT1034" s="11"/>
      <c r="VU1034" s="11"/>
      <c r="VV1034" s="11"/>
      <c r="VW1034" s="11"/>
      <c r="VX1034" s="11"/>
      <c r="VY1034" s="11"/>
      <c r="VZ1034" s="11"/>
      <c r="WA1034" s="11"/>
      <c r="WB1034" s="11"/>
      <c r="WC1034" s="11"/>
      <c r="WD1034" s="11"/>
      <c r="WE1034" s="11"/>
      <c r="WF1034" s="11"/>
      <c r="WG1034" s="11"/>
      <c r="WH1034" s="11"/>
      <c r="WI1034" s="11"/>
      <c r="WJ1034" s="11"/>
      <c r="WK1034" s="11"/>
      <c r="WL1034" s="11"/>
      <c r="WM1034" s="11"/>
      <c r="WN1034" s="11"/>
      <c r="WO1034" s="11"/>
      <c r="WP1034" s="11"/>
      <c r="WQ1034" s="11"/>
      <c r="WR1034" s="11"/>
      <c r="WS1034" s="11"/>
      <c r="WT1034" s="11"/>
      <c r="WU1034" s="11"/>
      <c r="WV1034" s="11"/>
      <c r="WW1034" s="11"/>
      <c r="WX1034" s="11"/>
      <c r="WY1034" s="11"/>
      <c r="WZ1034" s="11"/>
      <c r="XA1034" s="11"/>
      <c r="XB1034" s="11"/>
      <c r="XC1034" s="11"/>
      <c r="XD1034" s="11"/>
      <c r="XE1034" s="11"/>
      <c r="XF1034" s="11"/>
      <c r="XG1034" s="11"/>
      <c r="XH1034" s="11"/>
      <c r="XI1034" s="11"/>
      <c r="XJ1034" s="11"/>
      <c r="XK1034" s="11"/>
      <c r="XL1034" s="11"/>
      <c r="XM1034" s="11"/>
      <c r="XN1034" s="11"/>
      <c r="XO1034" s="11"/>
      <c r="XP1034" s="11"/>
      <c r="XQ1034" s="11"/>
      <c r="XR1034" s="11"/>
      <c r="XS1034" s="11"/>
      <c r="XT1034" s="11"/>
      <c r="XU1034" s="11"/>
      <c r="XV1034" s="11"/>
      <c r="XW1034" s="11"/>
      <c r="XX1034" s="11"/>
      <c r="XY1034" s="11"/>
      <c r="XZ1034" s="11"/>
      <c r="YA1034" s="11"/>
      <c r="YB1034" s="11"/>
      <c r="YC1034" s="11"/>
      <c r="YD1034" s="11"/>
      <c r="YE1034" s="11"/>
      <c r="YF1034" s="11"/>
      <c r="YG1034" s="11"/>
      <c r="YH1034" s="11"/>
      <c r="YI1034" s="11"/>
      <c r="YJ1034" s="11"/>
      <c r="YK1034" s="11"/>
      <c r="YL1034" s="11"/>
      <c r="YM1034" s="11"/>
      <c r="YN1034" s="11"/>
      <c r="YO1034" s="11"/>
      <c r="YP1034" s="11"/>
      <c r="YQ1034" s="11"/>
      <c r="YR1034" s="11"/>
      <c r="YS1034" s="11"/>
      <c r="YT1034" s="11"/>
      <c r="YU1034" s="11"/>
      <c r="YV1034" s="11"/>
      <c r="YW1034" s="11"/>
      <c r="YX1034" s="11"/>
      <c r="YY1034" s="11"/>
      <c r="YZ1034" s="11"/>
      <c r="ZA1034" s="11"/>
      <c r="ZB1034" s="11"/>
      <c r="ZC1034" s="11"/>
      <c r="ZD1034" s="11"/>
      <c r="ZE1034" s="11"/>
      <c r="ZF1034" s="11"/>
      <c r="ZG1034" s="11"/>
      <c r="ZH1034" s="11"/>
      <c r="ZI1034" s="11"/>
      <c r="ZJ1034" s="11"/>
      <c r="ZK1034" s="11"/>
      <c r="ZL1034" s="11"/>
      <c r="ZM1034" s="11"/>
      <c r="ZN1034" s="11"/>
      <c r="ZO1034" s="11"/>
      <c r="ZP1034" s="11"/>
      <c r="ZQ1034" s="11"/>
      <c r="ZR1034" s="11"/>
      <c r="ZS1034" s="11"/>
      <c r="ZT1034" s="11"/>
      <c r="ZU1034" s="11"/>
      <c r="ZV1034" s="11"/>
      <c r="ZW1034" s="11"/>
      <c r="ZX1034" s="11"/>
      <c r="ZY1034" s="11"/>
      <c r="ZZ1034" s="11"/>
      <c r="AAA1034" s="11"/>
      <c r="AAB1034" s="11"/>
      <c r="AAC1034" s="11"/>
      <c r="AAD1034" s="11"/>
      <c r="AAE1034" s="11"/>
      <c r="AAF1034" s="11"/>
      <c r="AAG1034" s="11"/>
      <c r="AAH1034" s="11"/>
      <c r="AAI1034" s="11"/>
      <c r="AAJ1034" s="11"/>
      <c r="AAK1034" s="11"/>
      <c r="AAL1034" s="11"/>
      <c r="AAM1034" s="11"/>
      <c r="AAN1034" s="11"/>
      <c r="AAO1034" s="11"/>
      <c r="AAP1034" s="11"/>
      <c r="AAQ1034" s="11"/>
      <c r="AAR1034" s="11"/>
      <c r="AAS1034" s="11"/>
      <c r="AAT1034" s="11"/>
      <c r="AAU1034" s="11"/>
      <c r="AAV1034" s="11"/>
      <c r="AAW1034" s="11"/>
      <c r="AAX1034" s="11"/>
      <c r="AAY1034" s="11"/>
      <c r="AAZ1034" s="11"/>
      <c r="ABA1034" s="11"/>
      <c r="ABB1034" s="11"/>
      <c r="ABC1034" s="11"/>
      <c r="ABD1034" s="11"/>
      <c r="ABE1034" s="11"/>
      <c r="ABF1034" s="11"/>
      <c r="ABG1034" s="11"/>
      <c r="ABH1034" s="11"/>
      <c r="ABI1034" s="11"/>
      <c r="ABJ1034" s="11"/>
      <c r="ABK1034" s="11"/>
      <c r="ABL1034" s="11"/>
      <c r="ABM1034" s="11"/>
      <c r="ABN1034" s="11"/>
      <c r="ABO1034" s="11"/>
      <c r="ABP1034" s="11"/>
      <c r="ABQ1034" s="11"/>
      <c r="ABR1034" s="11"/>
      <c r="ABS1034" s="11"/>
      <c r="ABT1034" s="11"/>
      <c r="ABU1034" s="11"/>
      <c r="ABV1034" s="11"/>
      <c r="ABW1034" s="11"/>
      <c r="ABX1034" s="11"/>
      <c r="ABY1034" s="11"/>
      <c r="ABZ1034" s="11"/>
      <c r="ACA1034" s="11"/>
      <c r="ACB1034" s="11"/>
      <c r="ACC1034" s="11"/>
      <c r="ACD1034" s="11"/>
      <c r="ACE1034" s="11"/>
      <c r="ACF1034" s="11"/>
      <c r="ACG1034" s="11"/>
      <c r="ACH1034" s="11"/>
      <c r="ACI1034" s="11"/>
      <c r="ACJ1034" s="11"/>
      <c r="ACK1034" s="11"/>
      <c r="ACL1034" s="11"/>
      <c r="ACM1034" s="11"/>
      <c r="ACN1034" s="11"/>
      <c r="ACO1034" s="11"/>
      <c r="ACP1034" s="11"/>
      <c r="ACQ1034" s="11"/>
      <c r="ACR1034" s="11"/>
      <c r="ACS1034" s="11"/>
      <c r="ACT1034" s="11"/>
      <c r="ACU1034" s="11"/>
      <c r="ACV1034" s="11"/>
      <c r="ACW1034" s="11"/>
      <c r="ACX1034" s="11"/>
      <c r="ACY1034" s="11"/>
      <c r="ACZ1034" s="11"/>
      <c r="ADA1034" s="11"/>
      <c r="ADB1034" s="11"/>
      <c r="ADC1034" s="11"/>
      <c r="ADD1034" s="11"/>
      <c r="ADE1034" s="11"/>
      <c r="ADF1034" s="11"/>
      <c r="ADG1034" s="11"/>
      <c r="ADH1034" s="11"/>
      <c r="ADI1034" s="11"/>
      <c r="ADJ1034" s="11"/>
      <c r="ADK1034" s="11"/>
      <c r="ADL1034" s="11"/>
      <c r="ADM1034" s="11"/>
      <c r="ADN1034" s="11"/>
      <c r="ADO1034" s="11"/>
      <c r="ADP1034" s="11"/>
      <c r="ADQ1034" s="11"/>
      <c r="ADR1034" s="11"/>
      <c r="ADS1034" s="11"/>
      <c r="ADT1034" s="11"/>
      <c r="ADU1034" s="11"/>
      <c r="ADV1034" s="11"/>
      <c r="ADW1034" s="11"/>
      <c r="ADX1034" s="11"/>
      <c r="ADY1034" s="11"/>
      <c r="ADZ1034" s="11"/>
      <c r="AEA1034" s="11"/>
      <c r="AEB1034" s="11"/>
      <c r="AEC1034" s="11"/>
      <c r="AED1034" s="11"/>
      <c r="AEE1034" s="11"/>
      <c r="AEF1034" s="11"/>
      <c r="AEG1034" s="11"/>
      <c r="AEH1034" s="11"/>
      <c r="AEI1034" s="11"/>
      <c r="AEJ1034" s="11"/>
      <c r="AEK1034" s="11"/>
      <c r="AEL1034" s="11"/>
      <c r="AEM1034" s="11"/>
      <c r="AEN1034" s="11"/>
      <c r="AEO1034" s="11"/>
      <c r="AEP1034" s="11"/>
      <c r="AEQ1034" s="11"/>
      <c r="AER1034" s="11"/>
      <c r="AES1034" s="11"/>
      <c r="AET1034" s="11"/>
      <c r="AEU1034" s="11"/>
      <c r="AEV1034" s="11"/>
      <c r="AEW1034" s="11"/>
      <c r="AEX1034" s="11"/>
      <c r="AEY1034" s="11"/>
      <c r="AEZ1034" s="11"/>
      <c r="AFA1034" s="11"/>
      <c r="AFB1034" s="11"/>
      <c r="AFC1034" s="11"/>
      <c r="AFD1034" s="11"/>
      <c r="AFE1034" s="11"/>
      <c r="AFF1034" s="11"/>
      <c r="AFG1034" s="11"/>
      <c r="AFH1034" s="11"/>
      <c r="AFI1034" s="11"/>
      <c r="AFJ1034" s="11"/>
      <c r="AFK1034" s="11"/>
      <c r="AFL1034" s="11"/>
      <c r="AFM1034" s="11"/>
      <c r="AFN1034" s="11"/>
      <c r="AFO1034" s="11"/>
      <c r="AFP1034" s="11"/>
      <c r="AFQ1034" s="11"/>
      <c r="AFR1034" s="11"/>
      <c r="AFS1034" s="11"/>
      <c r="AFT1034" s="11"/>
      <c r="AFU1034" s="11"/>
      <c r="AFV1034" s="11"/>
      <c r="AFW1034" s="11"/>
      <c r="AFX1034" s="11"/>
      <c r="AFY1034" s="11"/>
      <c r="AFZ1034" s="11"/>
      <c r="AGA1034" s="11"/>
      <c r="AGB1034" s="11"/>
      <c r="AGC1034" s="11"/>
      <c r="AGD1034" s="11"/>
      <c r="AGE1034" s="11"/>
      <c r="AGF1034" s="11"/>
      <c r="AGG1034" s="11"/>
      <c r="AGH1034" s="11"/>
      <c r="AGI1034" s="11"/>
      <c r="AGJ1034" s="11"/>
      <c r="AGK1034" s="11"/>
      <c r="AGL1034" s="11"/>
      <c r="AGM1034" s="11"/>
      <c r="AGN1034" s="11"/>
      <c r="AGO1034" s="11"/>
      <c r="AGP1034" s="11"/>
      <c r="AGQ1034" s="11"/>
      <c r="AGR1034" s="11"/>
      <c r="AGS1034" s="11"/>
      <c r="AGT1034" s="11"/>
      <c r="AGU1034" s="11"/>
      <c r="AGV1034" s="11"/>
      <c r="AGW1034" s="11"/>
      <c r="AGX1034" s="11"/>
      <c r="AGY1034" s="11"/>
      <c r="AGZ1034" s="11"/>
      <c r="AHA1034" s="11"/>
      <c r="AHB1034" s="11"/>
      <c r="AHC1034" s="11"/>
      <c r="AHD1034" s="11"/>
      <c r="AHE1034" s="11"/>
      <c r="AHF1034" s="11"/>
      <c r="AHG1034" s="11"/>
      <c r="AHH1034" s="11"/>
      <c r="AHI1034" s="11"/>
      <c r="AHJ1034" s="11"/>
      <c r="AHK1034" s="11"/>
      <c r="AHL1034" s="11"/>
      <c r="AHM1034" s="11"/>
      <c r="AHN1034" s="11"/>
      <c r="AHO1034" s="11"/>
      <c r="AHP1034" s="11"/>
      <c r="AHQ1034" s="11"/>
      <c r="AHR1034" s="11"/>
      <c r="AHS1034" s="11"/>
      <c r="AHT1034" s="11"/>
      <c r="AHU1034" s="11"/>
      <c r="AHV1034" s="11"/>
      <c r="AHW1034" s="11"/>
      <c r="AHX1034" s="11"/>
      <c r="AHY1034" s="11"/>
      <c r="AHZ1034" s="11"/>
      <c r="AIA1034" s="11"/>
      <c r="AIB1034" s="11"/>
      <c r="AIC1034" s="11"/>
      <c r="AID1034" s="11"/>
      <c r="AIE1034" s="11"/>
      <c r="AIF1034" s="11"/>
      <c r="AIG1034" s="11"/>
      <c r="AIH1034" s="11"/>
      <c r="AII1034" s="11"/>
      <c r="AIJ1034" s="11"/>
      <c r="AIK1034" s="11"/>
      <c r="AIL1034" s="11"/>
      <c r="AIM1034" s="11"/>
      <c r="AIN1034" s="11"/>
      <c r="AIO1034" s="11"/>
      <c r="AIP1034" s="11"/>
      <c r="AIQ1034" s="11"/>
      <c r="AIR1034" s="11"/>
      <c r="AIS1034" s="11"/>
      <c r="AIT1034" s="11"/>
      <c r="AIU1034" s="11"/>
      <c r="AIV1034" s="11"/>
      <c r="AIW1034" s="11"/>
      <c r="AIX1034" s="11"/>
      <c r="AIY1034" s="11"/>
      <c r="AIZ1034" s="11"/>
      <c r="AJA1034" s="11"/>
      <c r="AJB1034" s="11"/>
      <c r="AJC1034" s="11"/>
      <c r="AJD1034" s="11"/>
      <c r="AJE1034" s="11"/>
      <c r="AJF1034" s="11"/>
      <c r="AJG1034" s="11"/>
      <c r="AJH1034" s="11"/>
      <c r="AJI1034" s="11"/>
      <c r="AJJ1034" s="11"/>
      <c r="AJK1034" s="11"/>
      <c r="AJL1034" s="11"/>
      <c r="AJM1034" s="11"/>
      <c r="AJN1034" s="11"/>
      <c r="AJO1034" s="11"/>
      <c r="AJP1034" s="11"/>
      <c r="AJQ1034" s="11"/>
      <c r="AJR1034" s="11"/>
      <c r="AJS1034" s="11"/>
      <c r="AJT1034" s="11"/>
      <c r="AJU1034" s="11"/>
      <c r="AJV1034" s="11"/>
      <c r="AJW1034" s="11"/>
      <c r="AJX1034" s="11"/>
      <c r="AJY1034" s="11"/>
      <c r="AJZ1034" s="11"/>
      <c r="AKA1034" s="11"/>
      <c r="AKB1034" s="11"/>
      <c r="AKC1034" s="11"/>
      <c r="AKD1034" s="11"/>
      <c r="AKE1034" s="11"/>
      <c r="AKF1034" s="11"/>
      <c r="AKG1034" s="11"/>
      <c r="AKH1034" s="11"/>
      <c r="AKI1034" s="11"/>
      <c r="AKJ1034" s="11"/>
      <c r="AKK1034" s="11"/>
      <c r="AKL1034" s="11"/>
      <c r="AKM1034" s="11"/>
      <c r="AKN1034" s="11"/>
      <c r="AKO1034" s="11"/>
      <c r="AKP1034" s="11"/>
      <c r="AKQ1034" s="11"/>
      <c r="AKR1034" s="11"/>
      <c r="AKS1034" s="11"/>
      <c r="AKT1034" s="11"/>
      <c r="AKU1034" s="11"/>
      <c r="AKV1034" s="11"/>
      <c r="AKW1034" s="11"/>
      <c r="AKX1034" s="11"/>
      <c r="AKY1034" s="11"/>
      <c r="AKZ1034" s="11"/>
      <c r="ALA1034" s="11"/>
      <c r="ALB1034" s="11"/>
      <c r="ALC1034" s="11"/>
      <c r="ALD1034" s="11"/>
      <c r="ALE1034" s="11"/>
      <c r="ALF1034" s="11"/>
      <c r="ALG1034" s="11"/>
      <c r="ALH1034" s="11"/>
      <c r="ALI1034" s="11"/>
      <c r="ALJ1034" s="11"/>
      <c r="ALK1034" s="11"/>
      <c r="ALL1034" s="11"/>
      <c r="ALM1034" s="11"/>
      <c r="ALN1034" s="11"/>
      <c r="ALO1034" s="11"/>
      <c r="ALP1034" s="11"/>
      <c r="ALQ1034" s="11"/>
      <c r="ALR1034" s="11"/>
      <c r="ALS1034" s="11"/>
      <c r="ALT1034" s="11"/>
      <c r="ALU1034" s="11"/>
      <c r="ALV1034" s="11"/>
      <c r="ALW1034" s="11"/>
      <c r="ALX1034" s="11"/>
      <c r="ALY1034" s="11"/>
      <c r="ALZ1034" s="11"/>
      <c r="AMA1034" s="11"/>
      <c r="AMB1034" s="11"/>
      <c r="AMC1034" s="11"/>
      <c r="AMD1034" s="11"/>
      <c r="AME1034" s="11"/>
      <c r="AMF1034" s="11"/>
      <c r="AMG1034" s="11"/>
      <c r="AMH1034" s="11"/>
      <c r="AMI1034" s="11"/>
      <c r="AMJ1034" s="11"/>
    </row>
    <row r="1035" spans="1:1024" s="9" customFormat="1" ht="56.25" x14ac:dyDescent="0.3">
      <c r="A1035" s="18">
        <v>71</v>
      </c>
      <c r="B1035" s="19"/>
      <c r="C1035" s="74"/>
      <c r="D1035" s="19"/>
      <c r="E1035" s="19"/>
      <c r="F1035" s="24"/>
      <c r="G1035" s="19"/>
      <c r="H1035" s="19"/>
      <c r="I1035" s="25">
        <v>1570.2</v>
      </c>
      <c r="J1035" s="25"/>
      <c r="K1035" s="61" t="s">
        <v>37</v>
      </c>
      <c r="L1035" s="34">
        <f t="shared" si="168"/>
        <v>118911.24600000001</v>
      </c>
      <c r="M1035" s="34">
        <f t="shared" ref="M1035:M1039" si="172">I1035*Q1035</f>
        <v>23333.171999999999</v>
      </c>
      <c r="N1035" s="34">
        <f t="shared" si="164"/>
        <v>142244.41800000001</v>
      </c>
      <c r="O1035" s="201"/>
      <c r="P1035" s="34">
        <v>75.73</v>
      </c>
      <c r="Q1035" s="23">
        <v>14.86</v>
      </c>
      <c r="R1035" s="24" t="s">
        <v>279</v>
      </c>
      <c r="S1035" s="24" t="s">
        <v>655</v>
      </c>
      <c r="T1035" s="8" t="s">
        <v>735</v>
      </c>
      <c r="U1035" s="7"/>
      <c r="V1035" s="8"/>
      <c r="W1035" s="7"/>
      <c r="X1035" s="7"/>
      <c r="Z1035" s="7"/>
      <c r="AA1035" s="7"/>
      <c r="AB1035" s="7"/>
      <c r="AC1035" s="10"/>
      <c r="DX1035" s="11"/>
      <c r="DY1035" s="11"/>
      <c r="DZ1035" s="11"/>
      <c r="EA1035" s="11"/>
      <c r="EB1035" s="11"/>
      <c r="EC1035" s="11"/>
      <c r="ED1035" s="11"/>
      <c r="EE1035" s="11"/>
      <c r="EF1035" s="11"/>
      <c r="EG1035" s="11"/>
      <c r="EH1035" s="11"/>
      <c r="EI1035" s="11"/>
      <c r="EJ1035" s="11"/>
      <c r="EK1035" s="11"/>
      <c r="EL1035" s="11"/>
      <c r="EM1035" s="11"/>
      <c r="EN1035" s="11"/>
      <c r="EO1035" s="11"/>
      <c r="EP1035" s="11"/>
      <c r="EQ1035" s="11"/>
      <c r="ER1035" s="11"/>
      <c r="ES1035" s="11"/>
      <c r="ET1035" s="11"/>
      <c r="EU1035" s="11"/>
      <c r="EV1035" s="11"/>
      <c r="EW1035" s="11"/>
      <c r="EX1035" s="11"/>
      <c r="EY1035" s="11"/>
      <c r="EZ1035" s="11"/>
      <c r="FA1035" s="11"/>
      <c r="FB1035" s="11"/>
      <c r="FC1035" s="11"/>
      <c r="FD1035" s="11"/>
      <c r="FE1035" s="11"/>
      <c r="FF1035" s="11"/>
      <c r="FG1035" s="11"/>
      <c r="FH1035" s="11"/>
      <c r="FI1035" s="11"/>
      <c r="FJ1035" s="11"/>
      <c r="FK1035" s="11"/>
      <c r="FL1035" s="11"/>
      <c r="FM1035" s="11"/>
      <c r="FN1035" s="11"/>
      <c r="FO1035" s="11"/>
      <c r="FP1035" s="11"/>
      <c r="FQ1035" s="11"/>
      <c r="FR1035" s="11"/>
      <c r="FS1035" s="11"/>
      <c r="FT1035" s="11"/>
      <c r="FU1035" s="11"/>
      <c r="FV1035" s="11"/>
      <c r="FW1035" s="11"/>
      <c r="FX1035" s="11"/>
      <c r="FY1035" s="11"/>
      <c r="FZ1035" s="11"/>
      <c r="GA1035" s="11"/>
      <c r="GB1035" s="11"/>
      <c r="GC1035" s="11"/>
      <c r="GD1035" s="11"/>
      <c r="GE1035" s="11"/>
      <c r="GF1035" s="11"/>
      <c r="GG1035" s="11"/>
      <c r="GH1035" s="11"/>
      <c r="GI1035" s="11"/>
      <c r="GJ1035" s="11"/>
      <c r="GK1035" s="11"/>
      <c r="GL1035" s="11"/>
      <c r="GM1035" s="11"/>
      <c r="GN1035" s="11"/>
      <c r="GO1035" s="11"/>
      <c r="GP1035" s="11"/>
      <c r="GQ1035" s="11"/>
      <c r="GR1035" s="11"/>
      <c r="GS1035" s="11"/>
      <c r="GT1035" s="11"/>
      <c r="GU1035" s="11"/>
      <c r="GV1035" s="11"/>
      <c r="GW1035" s="11"/>
      <c r="GX1035" s="11"/>
      <c r="GY1035" s="11"/>
      <c r="GZ1035" s="11"/>
      <c r="HA1035" s="11"/>
      <c r="HB1035" s="11"/>
      <c r="HC1035" s="11"/>
      <c r="HD1035" s="11"/>
      <c r="HE1035" s="11"/>
      <c r="HF1035" s="11"/>
      <c r="HG1035" s="11"/>
      <c r="HH1035" s="11"/>
      <c r="HI1035" s="11"/>
      <c r="HJ1035" s="11"/>
      <c r="HK1035" s="11"/>
      <c r="HL1035" s="11"/>
      <c r="HM1035" s="11"/>
      <c r="HN1035" s="11"/>
      <c r="HO1035" s="11"/>
      <c r="HP1035" s="11"/>
      <c r="HQ1035" s="11"/>
      <c r="HR1035" s="11"/>
      <c r="HS1035" s="11"/>
      <c r="HT1035" s="11"/>
      <c r="HU1035" s="11"/>
      <c r="HV1035" s="11"/>
      <c r="HW1035" s="11"/>
      <c r="HX1035" s="11"/>
      <c r="HY1035" s="11"/>
      <c r="HZ1035" s="11"/>
      <c r="IA1035" s="11"/>
      <c r="IB1035" s="11"/>
      <c r="IC1035" s="11"/>
      <c r="ID1035" s="11"/>
      <c r="IE1035" s="11"/>
      <c r="IF1035" s="11"/>
      <c r="IG1035" s="11"/>
      <c r="IH1035" s="11"/>
      <c r="II1035" s="11"/>
      <c r="IJ1035" s="11"/>
      <c r="IK1035" s="11"/>
      <c r="IL1035" s="11"/>
      <c r="IM1035" s="11"/>
      <c r="IN1035" s="11"/>
      <c r="IO1035" s="11"/>
      <c r="IP1035" s="11"/>
      <c r="IQ1035" s="11"/>
      <c r="IR1035" s="11"/>
      <c r="IS1035" s="11"/>
      <c r="IT1035" s="11"/>
      <c r="IU1035" s="11"/>
      <c r="IV1035" s="11"/>
      <c r="IW1035" s="11"/>
      <c r="IX1035" s="11"/>
      <c r="IY1035" s="11"/>
      <c r="IZ1035" s="11"/>
      <c r="JA1035" s="11"/>
      <c r="JB1035" s="11"/>
      <c r="JC1035" s="11"/>
      <c r="JD1035" s="11"/>
      <c r="JE1035" s="11"/>
      <c r="JF1035" s="11"/>
      <c r="JG1035" s="11"/>
      <c r="JH1035" s="11"/>
      <c r="JI1035" s="11"/>
      <c r="JJ1035" s="11"/>
      <c r="JK1035" s="11"/>
      <c r="JL1035" s="11"/>
      <c r="JM1035" s="11"/>
      <c r="JN1035" s="11"/>
      <c r="JO1035" s="11"/>
      <c r="JP1035" s="11"/>
      <c r="JQ1035" s="11"/>
      <c r="JR1035" s="11"/>
      <c r="JS1035" s="11"/>
      <c r="JT1035" s="11"/>
      <c r="JU1035" s="11"/>
      <c r="JV1035" s="11"/>
      <c r="JW1035" s="11"/>
      <c r="JX1035" s="11"/>
      <c r="JY1035" s="11"/>
      <c r="JZ1035" s="11"/>
      <c r="KA1035" s="11"/>
      <c r="KB1035" s="11"/>
      <c r="KC1035" s="11"/>
      <c r="KD1035" s="11"/>
      <c r="KE1035" s="11"/>
      <c r="KF1035" s="11"/>
      <c r="KG1035" s="11"/>
      <c r="KH1035" s="11"/>
      <c r="KI1035" s="11"/>
      <c r="KJ1035" s="11"/>
      <c r="KK1035" s="11"/>
      <c r="KL1035" s="11"/>
      <c r="KM1035" s="11"/>
      <c r="KN1035" s="11"/>
      <c r="KO1035" s="11"/>
      <c r="KP1035" s="11"/>
      <c r="KQ1035" s="11"/>
      <c r="KR1035" s="11"/>
      <c r="KS1035" s="11"/>
      <c r="KT1035" s="11"/>
      <c r="KU1035" s="11"/>
      <c r="KV1035" s="11"/>
      <c r="KW1035" s="11"/>
      <c r="KX1035" s="11"/>
      <c r="KY1035" s="11"/>
      <c r="KZ1035" s="11"/>
      <c r="LA1035" s="11"/>
      <c r="LB1035" s="11"/>
      <c r="LC1035" s="11"/>
      <c r="LD1035" s="11"/>
      <c r="LE1035" s="11"/>
      <c r="LF1035" s="11"/>
      <c r="LG1035" s="11"/>
      <c r="LH1035" s="11"/>
      <c r="LI1035" s="11"/>
      <c r="LJ1035" s="11"/>
      <c r="LK1035" s="11"/>
      <c r="LL1035" s="11"/>
      <c r="LM1035" s="11"/>
      <c r="LN1035" s="11"/>
      <c r="LO1035" s="11"/>
      <c r="LP1035" s="11"/>
      <c r="LQ1035" s="11"/>
      <c r="LR1035" s="11"/>
      <c r="LS1035" s="11"/>
      <c r="LT1035" s="11"/>
      <c r="LU1035" s="11"/>
      <c r="LV1035" s="11"/>
      <c r="LW1035" s="11"/>
      <c r="LX1035" s="11"/>
      <c r="LY1035" s="11"/>
      <c r="LZ1035" s="11"/>
      <c r="MA1035" s="11"/>
      <c r="MB1035" s="11"/>
      <c r="MC1035" s="11"/>
      <c r="MD1035" s="11"/>
      <c r="ME1035" s="11"/>
      <c r="MF1035" s="11"/>
      <c r="MG1035" s="11"/>
      <c r="MH1035" s="11"/>
      <c r="MI1035" s="11"/>
      <c r="MJ1035" s="11"/>
      <c r="MK1035" s="11"/>
      <c r="ML1035" s="11"/>
      <c r="MM1035" s="11"/>
      <c r="MN1035" s="11"/>
      <c r="MO1035" s="11"/>
      <c r="MP1035" s="11"/>
      <c r="MQ1035" s="11"/>
      <c r="MR1035" s="11"/>
      <c r="MS1035" s="11"/>
      <c r="MT1035" s="11"/>
      <c r="MU1035" s="11"/>
      <c r="MV1035" s="11"/>
      <c r="MW1035" s="11"/>
      <c r="MX1035" s="11"/>
      <c r="MY1035" s="11"/>
      <c r="MZ1035" s="11"/>
      <c r="NA1035" s="11"/>
      <c r="NB1035" s="11"/>
      <c r="NC1035" s="11"/>
      <c r="ND1035" s="11"/>
      <c r="NE1035" s="11"/>
      <c r="NF1035" s="11"/>
      <c r="NG1035" s="11"/>
      <c r="NH1035" s="11"/>
      <c r="NI1035" s="11"/>
      <c r="NJ1035" s="11"/>
      <c r="NK1035" s="11"/>
      <c r="NL1035" s="11"/>
      <c r="NM1035" s="11"/>
      <c r="NN1035" s="11"/>
      <c r="NO1035" s="11"/>
      <c r="NP1035" s="11"/>
      <c r="NQ1035" s="11"/>
      <c r="NR1035" s="11"/>
      <c r="NS1035" s="11"/>
      <c r="NT1035" s="11"/>
      <c r="NU1035" s="11"/>
      <c r="NV1035" s="11"/>
      <c r="NW1035" s="11"/>
      <c r="NX1035" s="11"/>
      <c r="NY1035" s="11"/>
      <c r="NZ1035" s="11"/>
      <c r="OA1035" s="11"/>
      <c r="OB1035" s="11"/>
      <c r="OC1035" s="11"/>
      <c r="OD1035" s="11"/>
      <c r="OE1035" s="11"/>
      <c r="OF1035" s="11"/>
      <c r="OG1035" s="11"/>
      <c r="OH1035" s="11"/>
      <c r="OI1035" s="11"/>
      <c r="OJ1035" s="11"/>
      <c r="OK1035" s="11"/>
      <c r="OL1035" s="11"/>
      <c r="OM1035" s="11"/>
      <c r="ON1035" s="11"/>
      <c r="OO1035" s="11"/>
      <c r="OP1035" s="11"/>
      <c r="OQ1035" s="11"/>
      <c r="OR1035" s="11"/>
      <c r="OS1035" s="11"/>
      <c r="OT1035" s="11"/>
      <c r="OU1035" s="11"/>
      <c r="OV1035" s="11"/>
      <c r="OW1035" s="11"/>
      <c r="OX1035" s="11"/>
      <c r="OY1035" s="11"/>
      <c r="OZ1035" s="11"/>
      <c r="PA1035" s="11"/>
      <c r="PB1035" s="11"/>
      <c r="PC1035" s="11"/>
      <c r="PD1035" s="11"/>
      <c r="PE1035" s="11"/>
      <c r="PF1035" s="11"/>
      <c r="PG1035" s="11"/>
      <c r="PH1035" s="11"/>
      <c r="PI1035" s="11"/>
      <c r="PJ1035" s="11"/>
      <c r="PK1035" s="11"/>
      <c r="PL1035" s="11"/>
      <c r="PM1035" s="11"/>
      <c r="PN1035" s="11"/>
      <c r="PO1035" s="11"/>
      <c r="PP1035" s="11"/>
      <c r="PQ1035" s="11"/>
      <c r="PR1035" s="11"/>
      <c r="PS1035" s="11"/>
      <c r="PT1035" s="11"/>
      <c r="PU1035" s="11"/>
      <c r="PV1035" s="11"/>
      <c r="PW1035" s="11"/>
      <c r="PX1035" s="11"/>
      <c r="PY1035" s="11"/>
      <c r="PZ1035" s="11"/>
      <c r="QA1035" s="11"/>
      <c r="QB1035" s="11"/>
      <c r="QC1035" s="11"/>
      <c r="QD1035" s="11"/>
      <c r="QE1035" s="11"/>
      <c r="QF1035" s="11"/>
      <c r="QG1035" s="11"/>
      <c r="QH1035" s="11"/>
      <c r="QI1035" s="11"/>
      <c r="QJ1035" s="11"/>
      <c r="QK1035" s="11"/>
      <c r="QL1035" s="11"/>
      <c r="QM1035" s="11"/>
      <c r="QN1035" s="11"/>
      <c r="QO1035" s="11"/>
      <c r="QP1035" s="11"/>
      <c r="QQ1035" s="11"/>
      <c r="QR1035" s="11"/>
      <c r="QS1035" s="11"/>
      <c r="QT1035" s="11"/>
      <c r="QU1035" s="11"/>
      <c r="QV1035" s="11"/>
      <c r="QW1035" s="11"/>
      <c r="QX1035" s="11"/>
      <c r="QY1035" s="11"/>
      <c r="QZ1035" s="11"/>
      <c r="RA1035" s="11"/>
      <c r="RB1035" s="11"/>
      <c r="RC1035" s="11"/>
      <c r="RD1035" s="11"/>
      <c r="RE1035" s="11"/>
      <c r="RF1035" s="11"/>
      <c r="RG1035" s="11"/>
      <c r="RH1035" s="11"/>
      <c r="RI1035" s="11"/>
      <c r="RJ1035" s="11"/>
      <c r="RK1035" s="11"/>
      <c r="RL1035" s="11"/>
      <c r="RM1035" s="11"/>
      <c r="RN1035" s="11"/>
      <c r="RO1035" s="11"/>
      <c r="RP1035" s="11"/>
      <c r="RQ1035" s="11"/>
      <c r="RR1035" s="11"/>
      <c r="RS1035" s="11"/>
      <c r="RT1035" s="11"/>
      <c r="RU1035" s="11"/>
      <c r="RV1035" s="11"/>
      <c r="RW1035" s="11"/>
      <c r="RX1035" s="11"/>
      <c r="RY1035" s="11"/>
      <c r="RZ1035" s="11"/>
      <c r="SA1035" s="11"/>
      <c r="SB1035" s="11"/>
      <c r="SC1035" s="11"/>
      <c r="SD1035" s="11"/>
      <c r="SE1035" s="11"/>
      <c r="SF1035" s="11"/>
      <c r="SG1035" s="11"/>
      <c r="SH1035" s="11"/>
      <c r="SI1035" s="11"/>
      <c r="SJ1035" s="11"/>
      <c r="SK1035" s="11"/>
      <c r="SL1035" s="11"/>
      <c r="SM1035" s="11"/>
      <c r="SN1035" s="11"/>
      <c r="SO1035" s="11"/>
      <c r="SP1035" s="11"/>
      <c r="SQ1035" s="11"/>
      <c r="SR1035" s="11"/>
      <c r="SS1035" s="11"/>
      <c r="ST1035" s="11"/>
      <c r="SU1035" s="11"/>
      <c r="SV1035" s="11"/>
      <c r="SW1035" s="11"/>
      <c r="SX1035" s="11"/>
      <c r="SY1035" s="11"/>
      <c r="SZ1035" s="11"/>
      <c r="TA1035" s="11"/>
      <c r="TB1035" s="11"/>
      <c r="TC1035" s="11"/>
      <c r="TD1035" s="11"/>
      <c r="TE1035" s="11"/>
      <c r="TF1035" s="11"/>
      <c r="TG1035" s="11"/>
      <c r="TH1035" s="11"/>
      <c r="TI1035" s="11"/>
      <c r="TJ1035" s="11"/>
      <c r="TK1035" s="11"/>
      <c r="TL1035" s="11"/>
      <c r="TM1035" s="11"/>
      <c r="TN1035" s="11"/>
      <c r="TO1035" s="11"/>
      <c r="TP1035" s="11"/>
      <c r="TQ1035" s="11"/>
      <c r="TR1035" s="11"/>
      <c r="TS1035" s="11"/>
      <c r="TT1035" s="11"/>
      <c r="TU1035" s="11"/>
      <c r="TV1035" s="11"/>
      <c r="TW1035" s="11"/>
      <c r="TX1035" s="11"/>
      <c r="TY1035" s="11"/>
      <c r="TZ1035" s="11"/>
      <c r="UA1035" s="11"/>
      <c r="UB1035" s="11"/>
      <c r="UC1035" s="11"/>
      <c r="UD1035" s="11"/>
      <c r="UE1035" s="11"/>
      <c r="UF1035" s="11"/>
      <c r="UG1035" s="11"/>
      <c r="UH1035" s="11"/>
      <c r="UI1035" s="11"/>
      <c r="UJ1035" s="11"/>
      <c r="UK1035" s="11"/>
      <c r="UL1035" s="11"/>
      <c r="UM1035" s="11"/>
      <c r="UN1035" s="11"/>
      <c r="UO1035" s="11"/>
      <c r="UP1035" s="11"/>
      <c r="UQ1035" s="11"/>
      <c r="UR1035" s="11"/>
      <c r="US1035" s="11"/>
      <c r="UT1035" s="11"/>
      <c r="UU1035" s="11"/>
      <c r="UV1035" s="11"/>
      <c r="UW1035" s="11"/>
      <c r="UX1035" s="11"/>
      <c r="UY1035" s="11"/>
      <c r="UZ1035" s="11"/>
      <c r="VA1035" s="11"/>
      <c r="VB1035" s="11"/>
      <c r="VC1035" s="11"/>
      <c r="VD1035" s="11"/>
      <c r="VE1035" s="11"/>
      <c r="VF1035" s="11"/>
      <c r="VG1035" s="11"/>
      <c r="VH1035" s="11"/>
      <c r="VI1035" s="11"/>
      <c r="VJ1035" s="11"/>
      <c r="VK1035" s="11"/>
      <c r="VL1035" s="11"/>
      <c r="VM1035" s="11"/>
      <c r="VN1035" s="11"/>
      <c r="VO1035" s="11"/>
      <c r="VP1035" s="11"/>
      <c r="VQ1035" s="11"/>
      <c r="VR1035" s="11"/>
      <c r="VS1035" s="11"/>
      <c r="VT1035" s="11"/>
      <c r="VU1035" s="11"/>
      <c r="VV1035" s="11"/>
      <c r="VW1035" s="11"/>
      <c r="VX1035" s="11"/>
      <c r="VY1035" s="11"/>
      <c r="VZ1035" s="11"/>
      <c r="WA1035" s="11"/>
      <c r="WB1035" s="11"/>
      <c r="WC1035" s="11"/>
      <c r="WD1035" s="11"/>
      <c r="WE1035" s="11"/>
      <c r="WF1035" s="11"/>
      <c r="WG1035" s="11"/>
      <c r="WH1035" s="11"/>
      <c r="WI1035" s="11"/>
      <c r="WJ1035" s="11"/>
      <c r="WK1035" s="11"/>
      <c r="WL1035" s="11"/>
      <c r="WM1035" s="11"/>
      <c r="WN1035" s="11"/>
      <c r="WO1035" s="11"/>
      <c r="WP1035" s="11"/>
      <c r="WQ1035" s="11"/>
      <c r="WR1035" s="11"/>
      <c r="WS1035" s="11"/>
      <c r="WT1035" s="11"/>
      <c r="WU1035" s="11"/>
      <c r="WV1035" s="11"/>
      <c r="WW1035" s="11"/>
      <c r="WX1035" s="11"/>
      <c r="WY1035" s="11"/>
      <c r="WZ1035" s="11"/>
      <c r="XA1035" s="11"/>
      <c r="XB1035" s="11"/>
      <c r="XC1035" s="11"/>
      <c r="XD1035" s="11"/>
      <c r="XE1035" s="11"/>
      <c r="XF1035" s="11"/>
      <c r="XG1035" s="11"/>
      <c r="XH1035" s="11"/>
      <c r="XI1035" s="11"/>
      <c r="XJ1035" s="11"/>
      <c r="XK1035" s="11"/>
      <c r="XL1035" s="11"/>
      <c r="XM1035" s="11"/>
      <c r="XN1035" s="11"/>
      <c r="XO1035" s="11"/>
      <c r="XP1035" s="11"/>
      <c r="XQ1035" s="11"/>
      <c r="XR1035" s="11"/>
      <c r="XS1035" s="11"/>
      <c r="XT1035" s="11"/>
      <c r="XU1035" s="11"/>
      <c r="XV1035" s="11"/>
      <c r="XW1035" s="11"/>
      <c r="XX1035" s="11"/>
      <c r="XY1035" s="11"/>
      <c r="XZ1035" s="11"/>
      <c r="YA1035" s="11"/>
      <c r="YB1035" s="11"/>
      <c r="YC1035" s="11"/>
      <c r="YD1035" s="11"/>
      <c r="YE1035" s="11"/>
      <c r="YF1035" s="11"/>
      <c r="YG1035" s="11"/>
      <c r="YH1035" s="11"/>
      <c r="YI1035" s="11"/>
      <c r="YJ1035" s="11"/>
      <c r="YK1035" s="11"/>
      <c r="YL1035" s="11"/>
      <c r="YM1035" s="11"/>
      <c r="YN1035" s="11"/>
      <c r="YO1035" s="11"/>
      <c r="YP1035" s="11"/>
      <c r="YQ1035" s="11"/>
      <c r="YR1035" s="11"/>
      <c r="YS1035" s="11"/>
      <c r="YT1035" s="11"/>
      <c r="YU1035" s="11"/>
      <c r="YV1035" s="11"/>
      <c r="YW1035" s="11"/>
      <c r="YX1035" s="11"/>
      <c r="YY1035" s="11"/>
      <c r="YZ1035" s="11"/>
      <c r="ZA1035" s="11"/>
      <c r="ZB1035" s="11"/>
      <c r="ZC1035" s="11"/>
      <c r="ZD1035" s="11"/>
      <c r="ZE1035" s="11"/>
      <c r="ZF1035" s="11"/>
      <c r="ZG1035" s="11"/>
      <c r="ZH1035" s="11"/>
      <c r="ZI1035" s="11"/>
      <c r="ZJ1035" s="11"/>
      <c r="ZK1035" s="11"/>
      <c r="ZL1035" s="11"/>
      <c r="ZM1035" s="11"/>
      <c r="ZN1035" s="11"/>
      <c r="ZO1035" s="11"/>
      <c r="ZP1035" s="11"/>
      <c r="ZQ1035" s="11"/>
      <c r="ZR1035" s="11"/>
      <c r="ZS1035" s="11"/>
      <c r="ZT1035" s="11"/>
      <c r="ZU1035" s="11"/>
      <c r="ZV1035" s="11"/>
      <c r="ZW1035" s="11"/>
      <c r="ZX1035" s="11"/>
      <c r="ZY1035" s="11"/>
      <c r="ZZ1035" s="11"/>
      <c r="AAA1035" s="11"/>
      <c r="AAB1035" s="11"/>
      <c r="AAC1035" s="11"/>
      <c r="AAD1035" s="11"/>
      <c r="AAE1035" s="11"/>
      <c r="AAF1035" s="11"/>
      <c r="AAG1035" s="11"/>
      <c r="AAH1035" s="11"/>
      <c r="AAI1035" s="11"/>
      <c r="AAJ1035" s="11"/>
      <c r="AAK1035" s="11"/>
      <c r="AAL1035" s="11"/>
      <c r="AAM1035" s="11"/>
      <c r="AAN1035" s="11"/>
      <c r="AAO1035" s="11"/>
      <c r="AAP1035" s="11"/>
      <c r="AAQ1035" s="11"/>
      <c r="AAR1035" s="11"/>
      <c r="AAS1035" s="11"/>
      <c r="AAT1035" s="11"/>
      <c r="AAU1035" s="11"/>
      <c r="AAV1035" s="11"/>
      <c r="AAW1035" s="11"/>
      <c r="AAX1035" s="11"/>
      <c r="AAY1035" s="11"/>
      <c r="AAZ1035" s="11"/>
      <c r="ABA1035" s="11"/>
      <c r="ABB1035" s="11"/>
      <c r="ABC1035" s="11"/>
      <c r="ABD1035" s="11"/>
      <c r="ABE1035" s="11"/>
      <c r="ABF1035" s="11"/>
      <c r="ABG1035" s="11"/>
      <c r="ABH1035" s="11"/>
      <c r="ABI1035" s="11"/>
      <c r="ABJ1035" s="11"/>
      <c r="ABK1035" s="11"/>
      <c r="ABL1035" s="11"/>
      <c r="ABM1035" s="11"/>
      <c r="ABN1035" s="11"/>
      <c r="ABO1035" s="11"/>
      <c r="ABP1035" s="11"/>
      <c r="ABQ1035" s="11"/>
      <c r="ABR1035" s="11"/>
      <c r="ABS1035" s="11"/>
      <c r="ABT1035" s="11"/>
      <c r="ABU1035" s="11"/>
      <c r="ABV1035" s="11"/>
      <c r="ABW1035" s="11"/>
      <c r="ABX1035" s="11"/>
      <c r="ABY1035" s="11"/>
      <c r="ABZ1035" s="11"/>
      <c r="ACA1035" s="11"/>
      <c r="ACB1035" s="11"/>
      <c r="ACC1035" s="11"/>
      <c r="ACD1035" s="11"/>
      <c r="ACE1035" s="11"/>
      <c r="ACF1035" s="11"/>
      <c r="ACG1035" s="11"/>
      <c r="ACH1035" s="11"/>
      <c r="ACI1035" s="11"/>
      <c r="ACJ1035" s="11"/>
      <c r="ACK1035" s="11"/>
      <c r="ACL1035" s="11"/>
      <c r="ACM1035" s="11"/>
      <c r="ACN1035" s="11"/>
      <c r="ACO1035" s="11"/>
      <c r="ACP1035" s="11"/>
      <c r="ACQ1035" s="11"/>
      <c r="ACR1035" s="11"/>
      <c r="ACS1035" s="11"/>
      <c r="ACT1035" s="11"/>
      <c r="ACU1035" s="11"/>
      <c r="ACV1035" s="11"/>
      <c r="ACW1035" s="11"/>
      <c r="ACX1035" s="11"/>
      <c r="ACY1035" s="11"/>
      <c r="ACZ1035" s="11"/>
      <c r="ADA1035" s="11"/>
      <c r="ADB1035" s="11"/>
      <c r="ADC1035" s="11"/>
      <c r="ADD1035" s="11"/>
      <c r="ADE1035" s="11"/>
      <c r="ADF1035" s="11"/>
      <c r="ADG1035" s="11"/>
      <c r="ADH1035" s="11"/>
      <c r="ADI1035" s="11"/>
      <c r="ADJ1035" s="11"/>
      <c r="ADK1035" s="11"/>
      <c r="ADL1035" s="11"/>
      <c r="ADM1035" s="11"/>
      <c r="ADN1035" s="11"/>
      <c r="ADO1035" s="11"/>
      <c r="ADP1035" s="11"/>
      <c r="ADQ1035" s="11"/>
      <c r="ADR1035" s="11"/>
      <c r="ADS1035" s="11"/>
      <c r="ADT1035" s="11"/>
      <c r="ADU1035" s="11"/>
      <c r="ADV1035" s="11"/>
      <c r="ADW1035" s="11"/>
      <c r="ADX1035" s="11"/>
      <c r="ADY1035" s="11"/>
      <c r="ADZ1035" s="11"/>
      <c r="AEA1035" s="11"/>
      <c r="AEB1035" s="11"/>
      <c r="AEC1035" s="11"/>
      <c r="AED1035" s="11"/>
      <c r="AEE1035" s="11"/>
      <c r="AEF1035" s="11"/>
      <c r="AEG1035" s="11"/>
      <c r="AEH1035" s="11"/>
      <c r="AEI1035" s="11"/>
      <c r="AEJ1035" s="11"/>
      <c r="AEK1035" s="11"/>
      <c r="AEL1035" s="11"/>
      <c r="AEM1035" s="11"/>
      <c r="AEN1035" s="11"/>
      <c r="AEO1035" s="11"/>
      <c r="AEP1035" s="11"/>
      <c r="AEQ1035" s="11"/>
      <c r="AER1035" s="11"/>
      <c r="AES1035" s="11"/>
      <c r="AET1035" s="11"/>
      <c r="AEU1035" s="11"/>
      <c r="AEV1035" s="11"/>
      <c r="AEW1035" s="11"/>
      <c r="AEX1035" s="11"/>
      <c r="AEY1035" s="11"/>
      <c r="AEZ1035" s="11"/>
      <c r="AFA1035" s="11"/>
      <c r="AFB1035" s="11"/>
      <c r="AFC1035" s="11"/>
      <c r="AFD1035" s="11"/>
      <c r="AFE1035" s="11"/>
      <c r="AFF1035" s="11"/>
      <c r="AFG1035" s="11"/>
      <c r="AFH1035" s="11"/>
      <c r="AFI1035" s="11"/>
      <c r="AFJ1035" s="11"/>
      <c r="AFK1035" s="11"/>
      <c r="AFL1035" s="11"/>
      <c r="AFM1035" s="11"/>
      <c r="AFN1035" s="11"/>
      <c r="AFO1035" s="11"/>
      <c r="AFP1035" s="11"/>
      <c r="AFQ1035" s="11"/>
      <c r="AFR1035" s="11"/>
      <c r="AFS1035" s="11"/>
      <c r="AFT1035" s="11"/>
      <c r="AFU1035" s="11"/>
      <c r="AFV1035" s="11"/>
      <c r="AFW1035" s="11"/>
      <c r="AFX1035" s="11"/>
      <c r="AFY1035" s="11"/>
      <c r="AFZ1035" s="11"/>
      <c r="AGA1035" s="11"/>
      <c r="AGB1035" s="11"/>
      <c r="AGC1035" s="11"/>
      <c r="AGD1035" s="11"/>
      <c r="AGE1035" s="11"/>
      <c r="AGF1035" s="11"/>
      <c r="AGG1035" s="11"/>
      <c r="AGH1035" s="11"/>
      <c r="AGI1035" s="11"/>
      <c r="AGJ1035" s="11"/>
      <c r="AGK1035" s="11"/>
      <c r="AGL1035" s="11"/>
      <c r="AGM1035" s="11"/>
      <c r="AGN1035" s="11"/>
      <c r="AGO1035" s="11"/>
      <c r="AGP1035" s="11"/>
      <c r="AGQ1035" s="11"/>
      <c r="AGR1035" s="11"/>
      <c r="AGS1035" s="11"/>
      <c r="AGT1035" s="11"/>
      <c r="AGU1035" s="11"/>
      <c r="AGV1035" s="11"/>
      <c r="AGW1035" s="11"/>
      <c r="AGX1035" s="11"/>
      <c r="AGY1035" s="11"/>
      <c r="AGZ1035" s="11"/>
      <c r="AHA1035" s="11"/>
      <c r="AHB1035" s="11"/>
      <c r="AHC1035" s="11"/>
      <c r="AHD1035" s="11"/>
      <c r="AHE1035" s="11"/>
      <c r="AHF1035" s="11"/>
      <c r="AHG1035" s="11"/>
      <c r="AHH1035" s="11"/>
      <c r="AHI1035" s="11"/>
      <c r="AHJ1035" s="11"/>
      <c r="AHK1035" s="11"/>
      <c r="AHL1035" s="11"/>
      <c r="AHM1035" s="11"/>
      <c r="AHN1035" s="11"/>
      <c r="AHO1035" s="11"/>
      <c r="AHP1035" s="11"/>
      <c r="AHQ1035" s="11"/>
      <c r="AHR1035" s="11"/>
      <c r="AHS1035" s="11"/>
      <c r="AHT1035" s="11"/>
      <c r="AHU1035" s="11"/>
      <c r="AHV1035" s="11"/>
      <c r="AHW1035" s="11"/>
      <c r="AHX1035" s="11"/>
      <c r="AHY1035" s="11"/>
      <c r="AHZ1035" s="11"/>
      <c r="AIA1035" s="11"/>
      <c r="AIB1035" s="11"/>
      <c r="AIC1035" s="11"/>
      <c r="AID1035" s="11"/>
      <c r="AIE1035" s="11"/>
      <c r="AIF1035" s="11"/>
      <c r="AIG1035" s="11"/>
      <c r="AIH1035" s="11"/>
      <c r="AII1035" s="11"/>
      <c r="AIJ1035" s="11"/>
      <c r="AIK1035" s="11"/>
      <c r="AIL1035" s="11"/>
      <c r="AIM1035" s="11"/>
      <c r="AIN1035" s="11"/>
      <c r="AIO1035" s="11"/>
      <c r="AIP1035" s="11"/>
      <c r="AIQ1035" s="11"/>
      <c r="AIR1035" s="11"/>
      <c r="AIS1035" s="11"/>
      <c r="AIT1035" s="11"/>
      <c r="AIU1035" s="11"/>
      <c r="AIV1035" s="11"/>
      <c r="AIW1035" s="11"/>
      <c r="AIX1035" s="11"/>
      <c r="AIY1035" s="11"/>
      <c r="AIZ1035" s="11"/>
      <c r="AJA1035" s="11"/>
      <c r="AJB1035" s="11"/>
      <c r="AJC1035" s="11"/>
      <c r="AJD1035" s="11"/>
      <c r="AJE1035" s="11"/>
      <c r="AJF1035" s="11"/>
      <c r="AJG1035" s="11"/>
      <c r="AJH1035" s="11"/>
      <c r="AJI1035" s="11"/>
      <c r="AJJ1035" s="11"/>
      <c r="AJK1035" s="11"/>
      <c r="AJL1035" s="11"/>
      <c r="AJM1035" s="11"/>
      <c r="AJN1035" s="11"/>
      <c r="AJO1035" s="11"/>
      <c r="AJP1035" s="11"/>
      <c r="AJQ1035" s="11"/>
      <c r="AJR1035" s="11"/>
      <c r="AJS1035" s="11"/>
      <c r="AJT1035" s="11"/>
      <c r="AJU1035" s="11"/>
      <c r="AJV1035" s="11"/>
      <c r="AJW1035" s="11"/>
      <c r="AJX1035" s="11"/>
      <c r="AJY1035" s="11"/>
      <c r="AJZ1035" s="11"/>
      <c r="AKA1035" s="11"/>
      <c r="AKB1035" s="11"/>
      <c r="AKC1035" s="11"/>
      <c r="AKD1035" s="11"/>
      <c r="AKE1035" s="11"/>
      <c r="AKF1035" s="11"/>
      <c r="AKG1035" s="11"/>
      <c r="AKH1035" s="11"/>
      <c r="AKI1035" s="11"/>
      <c r="AKJ1035" s="11"/>
      <c r="AKK1035" s="11"/>
      <c r="AKL1035" s="11"/>
      <c r="AKM1035" s="11"/>
      <c r="AKN1035" s="11"/>
      <c r="AKO1035" s="11"/>
      <c r="AKP1035" s="11"/>
      <c r="AKQ1035" s="11"/>
      <c r="AKR1035" s="11"/>
      <c r="AKS1035" s="11"/>
      <c r="AKT1035" s="11"/>
      <c r="AKU1035" s="11"/>
      <c r="AKV1035" s="11"/>
      <c r="AKW1035" s="11"/>
      <c r="AKX1035" s="11"/>
      <c r="AKY1035" s="11"/>
      <c r="AKZ1035" s="11"/>
      <c r="ALA1035" s="11"/>
      <c r="ALB1035" s="11"/>
      <c r="ALC1035" s="11"/>
      <c r="ALD1035" s="11"/>
      <c r="ALE1035" s="11"/>
      <c r="ALF1035" s="11"/>
      <c r="ALG1035" s="11"/>
      <c r="ALH1035" s="11"/>
      <c r="ALI1035" s="11"/>
      <c r="ALJ1035" s="11"/>
      <c r="ALK1035" s="11"/>
      <c r="ALL1035" s="11"/>
      <c r="ALM1035" s="11"/>
      <c r="ALN1035" s="11"/>
      <c r="ALO1035" s="11"/>
      <c r="ALP1035" s="11"/>
      <c r="ALQ1035" s="11"/>
      <c r="ALR1035" s="11"/>
      <c r="ALS1035" s="11"/>
      <c r="ALT1035" s="11"/>
      <c r="ALU1035" s="11"/>
      <c r="ALV1035" s="11"/>
      <c r="ALW1035" s="11"/>
      <c r="ALX1035" s="11"/>
      <c r="ALY1035" s="11"/>
      <c r="ALZ1035" s="11"/>
      <c r="AMA1035" s="11"/>
      <c r="AMB1035" s="11"/>
      <c r="AMC1035" s="11"/>
      <c r="AMD1035" s="11"/>
      <c r="AME1035" s="11"/>
      <c r="AMF1035" s="11"/>
      <c r="AMG1035" s="11"/>
      <c r="AMH1035" s="11"/>
      <c r="AMI1035" s="11"/>
      <c r="AMJ1035" s="11"/>
    </row>
    <row r="1036" spans="1:1024" s="9" customFormat="1" ht="56.25" x14ac:dyDescent="0.3">
      <c r="A1036" s="18">
        <v>72</v>
      </c>
      <c r="B1036" s="19"/>
      <c r="C1036" s="74"/>
      <c r="D1036" s="19"/>
      <c r="E1036" s="19"/>
      <c r="F1036" s="24"/>
      <c r="G1036" s="19"/>
      <c r="H1036" s="19"/>
      <c r="I1036" s="25">
        <v>1570.2</v>
      </c>
      <c r="J1036" s="25"/>
      <c r="K1036" s="61" t="s">
        <v>41</v>
      </c>
      <c r="L1036" s="34">
        <f t="shared" si="168"/>
        <v>86957.676000000007</v>
      </c>
      <c r="M1036" s="34">
        <f t="shared" si="172"/>
        <v>6343.6080000000002</v>
      </c>
      <c r="N1036" s="34">
        <f t="shared" si="164"/>
        <v>93301.284000000014</v>
      </c>
      <c r="O1036" s="201"/>
      <c r="P1036" s="34">
        <v>55.38</v>
      </c>
      <c r="Q1036" s="23">
        <v>4.04</v>
      </c>
      <c r="R1036" s="24" t="s">
        <v>279</v>
      </c>
      <c r="S1036" s="24" t="s">
        <v>655</v>
      </c>
      <c r="T1036" s="8" t="s">
        <v>735</v>
      </c>
      <c r="U1036" s="7"/>
      <c r="V1036" s="8"/>
      <c r="W1036" s="7"/>
      <c r="X1036" s="7"/>
      <c r="Z1036" s="7"/>
      <c r="AA1036" s="7"/>
      <c r="AB1036" s="7"/>
      <c r="AC1036" s="10"/>
      <c r="DX1036" s="11"/>
      <c r="DY1036" s="11"/>
      <c r="DZ1036" s="11"/>
      <c r="EA1036" s="11"/>
      <c r="EB1036" s="11"/>
      <c r="EC1036" s="11"/>
      <c r="ED1036" s="11"/>
      <c r="EE1036" s="11"/>
      <c r="EF1036" s="11"/>
      <c r="EG1036" s="11"/>
      <c r="EH1036" s="11"/>
      <c r="EI1036" s="11"/>
      <c r="EJ1036" s="11"/>
      <c r="EK1036" s="11"/>
      <c r="EL1036" s="11"/>
      <c r="EM1036" s="11"/>
      <c r="EN1036" s="11"/>
      <c r="EO1036" s="11"/>
      <c r="EP1036" s="11"/>
      <c r="EQ1036" s="11"/>
      <c r="ER1036" s="11"/>
      <c r="ES1036" s="11"/>
      <c r="ET1036" s="11"/>
      <c r="EU1036" s="11"/>
      <c r="EV1036" s="11"/>
      <c r="EW1036" s="11"/>
      <c r="EX1036" s="11"/>
      <c r="EY1036" s="11"/>
      <c r="EZ1036" s="11"/>
      <c r="FA1036" s="11"/>
      <c r="FB1036" s="11"/>
      <c r="FC1036" s="11"/>
      <c r="FD1036" s="11"/>
      <c r="FE1036" s="11"/>
      <c r="FF1036" s="11"/>
      <c r="FG1036" s="11"/>
      <c r="FH1036" s="11"/>
      <c r="FI1036" s="11"/>
      <c r="FJ1036" s="11"/>
      <c r="FK1036" s="11"/>
      <c r="FL1036" s="11"/>
      <c r="FM1036" s="11"/>
      <c r="FN1036" s="11"/>
      <c r="FO1036" s="11"/>
      <c r="FP1036" s="11"/>
      <c r="FQ1036" s="11"/>
      <c r="FR1036" s="11"/>
      <c r="FS1036" s="11"/>
      <c r="FT1036" s="11"/>
      <c r="FU1036" s="11"/>
      <c r="FV1036" s="11"/>
      <c r="FW1036" s="11"/>
      <c r="FX1036" s="11"/>
      <c r="FY1036" s="11"/>
      <c r="FZ1036" s="11"/>
      <c r="GA1036" s="11"/>
      <c r="GB1036" s="11"/>
      <c r="GC1036" s="11"/>
      <c r="GD1036" s="11"/>
      <c r="GE1036" s="11"/>
      <c r="GF1036" s="11"/>
      <c r="GG1036" s="11"/>
      <c r="GH1036" s="11"/>
      <c r="GI1036" s="11"/>
      <c r="GJ1036" s="11"/>
      <c r="GK1036" s="11"/>
      <c r="GL1036" s="11"/>
      <c r="GM1036" s="11"/>
      <c r="GN1036" s="11"/>
      <c r="GO1036" s="11"/>
      <c r="GP1036" s="11"/>
      <c r="GQ1036" s="11"/>
      <c r="GR1036" s="11"/>
      <c r="GS1036" s="11"/>
      <c r="GT1036" s="11"/>
      <c r="GU1036" s="11"/>
      <c r="GV1036" s="11"/>
      <c r="GW1036" s="11"/>
      <c r="GX1036" s="11"/>
      <c r="GY1036" s="11"/>
      <c r="GZ1036" s="11"/>
      <c r="HA1036" s="11"/>
      <c r="HB1036" s="11"/>
      <c r="HC1036" s="11"/>
      <c r="HD1036" s="11"/>
      <c r="HE1036" s="11"/>
      <c r="HF1036" s="11"/>
      <c r="HG1036" s="11"/>
      <c r="HH1036" s="11"/>
      <c r="HI1036" s="11"/>
      <c r="HJ1036" s="11"/>
      <c r="HK1036" s="11"/>
      <c r="HL1036" s="11"/>
      <c r="HM1036" s="11"/>
      <c r="HN1036" s="11"/>
      <c r="HO1036" s="11"/>
      <c r="HP1036" s="11"/>
      <c r="HQ1036" s="11"/>
      <c r="HR1036" s="11"/>
      <c r="HS1036" s="11"/>
      <c r="HT1036" s="11"/>
      <c r="HU1036" s="11"/>
      <c r="HV1036" s="11"/>
      <c r="HW1036" s="11"/>
      <c r="HX1036" s="11"/>
      <c r="HY1036" s="11"/>
      <c r="HZ1036" s="11"/>
      <c r="IA1036" s="11"/>
      <c r="IB1036" s="11"/>
      <c r="IC1036" s="11"/>
      <c r="ID1036" s="11"/>
      <c r="IE1036" s="11"/>
      <c r="IF1036" s="11"/>
      <c r="IG1036" s="11"/>
      <c r="IH1036" s="11"/>
      <c r="II1036" s="11"/>
      <c r="IJ1036" s="11"/>
      <c r="IK1036" s="11"/>
      <c r="IL1036" s="11"/>
      <c r="IM1036" s="11"/>
      <c r="IN1036" s="11"/>
      <c r="IO1036" s="11"/>
      <c r="IP1036" s="11"/>
      <c r="IQ1036" s="11"/>
      <c r="IR1036" s="11"/>
      <c r="IS1036" s="11"/>
      <c r="IT1036" s="11"/>
      <c r="IU1036" s="11"/>
      <c r="IV1036" s="11"/>
      <c r="IW1036" s="11"/>
      <c r="IX1036" s="11"/>
      <c r="IY1036" s="11"/>
      <c r="IZ1036" s="11"/>
      <c r="JA1036" s="11"/>
      <c r="JB1036" s="11"/>
      <c r="JC1036" s="11"/>
      <c r="JD1036" s="11"/>
      <c r="JE1036" s="11"/>
      <c r="JF1036" s="11"/>
      <c r="JG1036" s="11"/>
      <c r="JH1036" s="11"/>
      <c r="JI1036" s="11"/>
      <c r="JJ1036" s="11"/>
      <c r="JK1036" s="11"/>
      <c r="JL1036" s="11"/>
      <c r="JM1036" s="11"/>
      <c r="JN1036" s="11"/>
      <c r="JO1036" s="11"/>
      <c r="JP1036" s="11"/>
      <c r="JQ1036" s="11"/>
      <c r="JR1036" s="11"/>
      <c r="JS1036" s="11"/>
      <c r="JT1036" s="11"/>
      <c r="JU1036" s="11"/>
      <c r="JV1036" s="11"/>
      <c r="JW1036" s="11"/>
      <c r="JX1036" s="11"/>
      <c r="JY1036" s="11"/>
      <c r="JZ1036" s="11"/>
      <c r="KA1036" s="11"/>
      <c r="KB1036" s="11"/>
      <c r="KC1036" s="11"/>
      <c r="KD1036" s="11"/>
      <c r="KE1036" s="11"/>
      <c r="KF1036" s="11"/>
      <c r="KG1036" s="11"/>
      <c r="KH1036" s="11"/>
      <c r="KI1036" s="11"/>
      <c r="KJ1036" s="11"/>
      <c r="KK1036" s="11"/>
      <c r="KL1036" s="11"/>
      <c r="KM1036" s="11"/>
      <c r="KN1036" s="11"/>
      <c r="KO1036" s="11"/>
      <c r="KP1036" s="11"/>
      <c r="KQ1036" s="11"/>
      <c r="KR1036" s="11"/>
      <c r="KS1036" s="11"/>
      <c r="KT1036" s="11"/>
      <c r="KU1036" s="11"/>
      <c r="KV1036" s="11"/>
      <c r="KW1036" s="11"/>
      <c r="KX1036" s="11"/>
      <c r="KY1036" s="11"/>
      <c r="KZ1036" s="11"/>
      <c r="LA1036" s="11"/>
      <c r="LB1036" s="11"/>
      <c r="LC1036" s="11"/>
      <c r="LD1036" s="11"/>
      <c r="LE1036" s="11"/>
      <c r="LF1036" s="11"/>
      <c r="LG1036" s="11"/>
      <c r="LH1036" s="11"/>
      <c r="LI1036" s="11"/>
      <c r="LJ1036" s="11"/>
      <c r="LK1036" s="11"/>
      <c r="LL1036" s="11"/>
      <c r="LM1036" s="11"/>
      <c r="LN1036" s="11"/>
      <c r="LO1036" s="11"/>
      <c r="LP1036" s="11"/>
      <c r="LQ1036" s="11"/>
      <c r="LR1036" s="11"/>
      <c r="LS1036" s="11"/>
      <c r="LT1036" s="11"/>
      <c r="LU1036" s="11"/>
      <c r="LV1036" s="11"/>
      <c r="LW1036" s="11"/>
      <c r="LX1036" s="11"/>
      <c r="LY1036" s="11"/>
      <c r="LZ1036" s="11"/>
      <c r="MA1036" s="11"/>
      <c r="MB1036" s="11"/>
      <c r="MC1036" s="11"/>
      <c r="MD1036" s="11"/>
      <c r="ME1036" s="11"/>
      <c r="MF1036" s="11"/>
      <c r="MG1036" s="11"/>
      <c r="MH1036" s="11"/>
      <c r="MI1036" s="11"/>
      <c r="MJ1036" s="11"/>
      <c r="MK1036" s="11"/>
      <c r="ML1036" s="11"/>
      <c r="MM1036" s="11"/>
      <c r="MN1036" s="11"/>
      <c r="MO1036" s="11"/>
      <c r="MP1036" s="11"/>
      <c r="MQ1036" s="11"/>
      <c r="MR1036" s="11"/>
      <c r="MS1036" s="11"/>
      <c r="MT1036" s="11"/>
      <c r="MU1036" s="11"/>
      <c r="MV1036" s="11"/>
      <c r="MW1036" s="11"/>
      <c r="MX1036" s="11"/>
      <c r="MY1036" s="11"/>
      <c r="MZ1036" s="11"/>
      <c r="NA1036" s="11"/>
      <c r="NB1036" s="11"/>
      <c r="NC1036" s="11"/>
      <c r="ND1036" s="11"/>
      <c r="NE1036" s="11"/>
      <c r="NF1036" s="11"/>
      <c r="NG1036" s="11"/>
      <c r="NH1036" s="11"/>
      <c r="NI1036" s="11"/>
      <c r="NJ1036" s="11"/>
      <c r="NK1036" s="11"/>
      <c r="NL1036" s="11"/>
      <c r="NM1036" s="11"/>
      <c r="NN1036" s="11"/>
      <c r="NO1036" s="11"/>
      <c r="NP1036" s="11"/>
      <c r="NQ1036" s="11"/>
      <c r="NR1036" s="11"/>
      <c r="NS1036" s="11"/>
      <c r="NT1036" s="11"/>
      <c r="NU1036" s="11"/>
      <c r="NV1036" s="11"/>
      <c r="NW1036" s="11"/>
      <c r="NX1036" s="11"/>
      <c r="NY1036" s="11"/>
      <c r="NZ1036" s="11"/>
      <c r="OA1036" s="11"/>
      <c r="OB1036" s="11"/>
      <c r="OC1036" s="11"/>
      <c r="OD1036" s="11"/>
      <c r="OE1036" s="11"/>
      <c r="OF1036" s="11"/>
      <c r="OG1036" s="11"/>
      <c r="OH1036" s="11"/>
      <c r="OI1036" s="11"/>
      <c r="OJ1036" s="11"/>
      <c r="OK1036" s="11"/>
      <c r="OL1036" s="11"/>
      <c r="OM1036" s="11"/>
      <c r="ON1036" s="11"/>
      <c r="OO1036" s="11"/>
      <c r="OP1036" s="11"/>
      <c r="OQ1036" s="11"/>
      <c r="OR1036" s="11"/>
      <c r="OS1036" s="11"/>
      <c r="OT1036" s="11"/>
      <c r="OU1036" s="11"/>
      <c r="OV1036" s="11"/>
      <c r="OW1036" s="11"/>
      <c r="OX1036" s="11"/>
      <c r="OY1036" s="11"/>
      <c r="OZ1036" s="11"/>
      <c r="PA1036" s="11"/>
      <c r="PB1036" s="11"/>
      <c r="PC1036" s="11"/>
      <c r="PD1036" s="11"/>
      <c r="PE1036" s="11"/>
      <c r="PF1036" s="11"/>
      <c r="PG1036" s="11"/>
      <c r="PH1036" s="11"/>
      <c r="PI1036" s="11"/>
      <c r="PJ1036" s="11"/>
      <c r="PK1036" s="11"/>
      <c r="PL1036" s="11"/>
      <c r="PM1036" s="11"/>
      <c r="PN1036" s="11"/>
      <c r="PO1036" s="11"/>
      <c r="PP1036" s="11"/>
      <c r="PQ1036" s="11"/>
      <c r="PR1036" s="11"/>
      <c r="PS1036" s="11"/>
      <c r="PT1036" s="11"/>
      <c r="PU1036" s="11"/>
      <c r="PV1036" s="11"/>
      <c r="PW1036" s="11"/>
      <c r="PX1036" s="11"/>
      <c r="PY1036" s="11"/>
      <c r="PZ1036" s="11"/>
      <c r="QA1036" s="11"/>
      <c r="QB1036" s="11"/>
      <c r="QC1036" s="11"/>
      <c r="QD1036" s="11"/>
      <c r="QE1036" s="11"/>
      <c r="QF1036" s="11"/>
      <c r="QG1036" s="11"/>
      <c r="QH1036" s="11"/>
      <c r="QI1036" s="11"/>
      <c r="QJ1036" s="11"/>
      <c r="QK1036" s="11"/>
      <c r="QL1036" s="11"/>
      <c r="QM1036" s="11"/>
      <c r="QN1036" s="11"/>
      <c r="QO1036" s="11"/>
      <c r="QP1036" s="11"/>
      <c r="QQ1036" s="11"/>
      <c r="QR1036" s="11"/>
      <c r="QS1036" s="11"/>
      <c r="QT1036" s="11"/>
      <c r="QU1036" s="11"/>
      <c r="QV1036" s="11"/>
      <c r="QW1036" s="11"/>
      <c r="QX1036" s="11"/>
      <c r="QY1036" s="11"/>
      <c r="QZ1036" s="11"/>
      <c r="RA1036" s="11"/>
      <c r="RB1036" s="11"/>
      <c r="RC1036" s="11"/>
      <c r="RD1036" s="11"/>
      <c r="RE1036" s="11"/>
      <c r="RF1036" s="11"/>
      <c r="RG1036" s="11"/>
      <c r="RH1036" s="11"/>
      <c r="RI1036" s="11"/>
      <c r="RJ1036" s="11"/>
      <c r="RK1036" s="11"/>
      <c r="RL1036" s="11"/>
      <c r="RM1036" s="11"/>
      <c r="RN1036" s="11"/>
      <c r="RO1036" s="11"/>
      <c r="RP1036" s="11"/>
      <c r="RQ1036" s="11"/>
      <c r="RR1036" s="11"/>
      <c r="RS1036" s="11"/>
      <c r="RT1036" s="11"/>
      <c r="RU1036" s="11"/>
      <c r="RV1036" s="11"/>
      <c r="RW1036" s="11"/>
      <c r="RX1036" s="11"/>
      <c r="RY1036" s="11"/>
      <c r="RZ1036" s="11"/>
      <c r="SA1036" s="11"/>
      <c r="SB1036" s="11"/>
      <c r="SC1036" s="11"/>
      <c r="SD1036" s="11"/>
      <c r="SE1036" s="11"/>
      <c r="SF1036" s="11"/>
      <c r="SG1036" s="11"/>
      <c r="SH1036" s="11"/>
      <c r="SI1036" s="11"/>
      <c r="SJ1036" s="11"/>
      <c r="SK1036" s="11"/>
      <c r="SL1036" s="11"/>
      <c r="SM1036" s="11"/>
      <c r="SN1036" s="11"/>
      <c r="SO1036" s="11"/>
      <c r="SP1036" s="11"/>
      <c r="SQ1036" s="11"/>
      <c r="SR1036" s="11"/>
      <c r="SS1036" s="11"/>
      <c r="ST1036" s="11"/>
      <c r="SU1036" s="11"/>
      <c r="SV1036" s="11"/>
      <c r="SW1036" s="11"/>
      <c r="SX1036" s="11"/>
      <c r="SY1036" s="11"/>
      <c r="SZ1036" s="11"/>
      <c r="TA1036" s="11"/>
      <c r="TB1036" s="11"/>
      <c r="TC1036" s="11"/>
      <c r="TD1036" s="11"/>
      <c r="TE1036" s="11"/>
      <c r="TF1036" s="11"/>
      <c r="TG1036" s="11"/>
      <c r="TH1036" s="11"/>
      <c r="TI1036" s="11"/>
      <c r="TJ1036" s="11"/>
      <c r="TK1036" s="11"/>
      <c r="TL1036" s="11"/>
      <c r="TM1036" s="11"/>
      <c r="TN1036" s="11"/>
      <c r="TO1036" s="11"/>
      <c r="TP1036" s="11"/>
      <c r="TQ1036" s="11"/>
      <c r="TR1036" s="11"/>
      <c r="TS1036" s="11"/>
      <c r="TT1036" s="11"/>
      <c r="TU1036" s="11"/>
      <c r="TV1036" s="11"/>
      <c r="TW1036" s="11"/>
      <c r="TX1036" s="11"/>
      <c r="TY1036" s="11"/>
      <c r="TZ1036" s="11"/>
      <c r="UA1036" s="11"/>
      <c r="UB1036" s="11"/>
      <c r="UC1036" s="11"/>
      <c r="UD1036" s="11"/>
      <c r="UE1036" s="11"/>
      <c r="UF1036" s="11"/>
      <c r="UG1036" s="11"/>
      <c r="UH1036" s="11"/>
      <c r="UI1036" s="11"/>
      <c r="UJ1036" s="11"/>
      <c r="UK1036" s="11"/>
      <c r="UL1036" s="11"/>
      <c r="UM1036" s="11"/>
      <c r="UN1036" s="11"/>
      <c r="UO1036" s="11"/>
      <c r="UP1036" s="11"/>
      <c r="UQ1036" s="11"/>
      <c r="UR1036" s="11"/>
      <c r="US1036" s="11"/>
      <c r="UT1036" s="11"/>
      <c r="UU1036" s="11"/>
      <c r="UV1036" s="11"/>
      <c r="UW1036" s="11"/>
      <c r="UX1036" s="11"/>
      <c r="UY1036" s="11"/>
      <c r="UZ1036" s="11"/>
      <c r="VA1036" s="11"/>
      <c r="VB1036" s="11"/>
      <c r="VC1036" s="11"/>
      <c r="VD1036" s="11"/>
      <c r="VE1036" s="11"/>
      <c r="VF1036" s="11"/>
      <c r="VG1036" s="11"/>
      <c r="VH1036" s="11"/>
      <c r="VI1036" s="11"/>
      <c r="VJ1036" s="11"/>
      <c r="VK1036" s="11"/>
      <c r="VL1036" s="11"/>
      <c r="VM1036" s="11"/>
      <c r="VN1036" s="11"/>
      <c r="VO1036" s="11"/>
      <c r="VP1036" s="11"/>
      <c r="VQ1036" s="11"/>
      <c r="VR1036" s="11"/>
      <c r="VS1036" s="11"/>
      <c r="VT1036" s="11"/>
      <c r="VU1036" s="11"/>
      <c r="VV1036" s="11"/>
      <c r="VW1036" s="11"/>
      <c r="VX1036" s="11"/>
      <c r="VY1036" s="11"/>
      <c r="VZ1036" s="11"/>
      <c r="WA1036" s="11"/>
      <c r="WB1036" s="11"/>
      <c r="WC1036" s="11"/>
      <c r="WD1036" s="11"/>
      <c r="WE1036" s="11"/>
      <c r="WF1036" s="11"/>
      <c r="WG1036" s="11"/>
      <c r="WH1036" s="11"/>
      <c r="WI1036" s="11"/>
      <c r="WJ1036" s="11"/>
      <c r="WK1036" s="11"/>
      <c r="WL1036" s="11"/>
      <c r="WM1036" s="11"/>
      <c r="WN1036" s="11"/>
      <c r="WO1036" s="11"/>
      <c r="WP1036" s="11"/>
      <c r="WQ1036" s="11"/>
      <c r="WR1036" s="11"/>
      <c r="WS1036" s="11"/>
      <c r="WT1036" s="11"/>
      <c r="WU1036" s="11"/>
      <c r="WV1036" s="11"/>
      <c r="WW1036" s="11"/>
      <c r="WX1036" s="11"/>
      <c r="WY1036" s="11"/>
      <c r="WZ1036" s="11"/>
      <c r="XA1036" s="11"/>
      <c r="XB1036" s="11"/>
      <c r="XC1036" s="11"/>
      <c r="XD1036" s="11"/>
      <c r="XE1036" s="11"/>
      <c r="XF1036" s="11"/>
      <c r="XG1036" s="11"/>
      <c r="XH1036" s="11"/>
      <c r="XI1036" s="11"/>
      <c r="XJ1036" s="11"/>
      <c r="XK1036" s="11"/>
      <c r="XL1036" s="11"/>
      <c r="XM1036" s="11"/>
      <c r="XN1036" s="11"/>
      <c r="XO1036" s="11"/>
      <c r="XP1036" s="11"/>
      <c r="XQ1036" s="11"/>
      <c r="XR1036" s="11"/>
      <c r="XS1036" s="11"/>
      <c r="XT1036" s="11"/>
      <c r="XU1036" s="11"/>
      <c r="XV1036" s="11"/>
      <c r="XW1036" s="11"/>
      <c r="XX1036" s="11"/>
      <c r="XY1036" s="11"/>
      <c r="XZ1036" s="11"/>
      <c r="YA1036" s="11"/>
      <c r="YB1036" s="11"/>
      <c r="YC1036" s="11"/>
      <c r="YD1036" s="11"/>
      <c r="YE1036" s="11"/>
      <c r="YF1036" s="11"/>
      <c r="YG1036" s="11"/>
      <c r="YH1036" s="11"/>
      <c r="YI1036" s="11"/>
      <c r="YJ1036" s="11"/>
      <c r="YK1036" s="11"/>
      <c r="YL1036" s="11"/>
      <c r="YM1036" s="11"/>
      <c r="YN1036" s="11"/>
      <c r="YO1036" s="11"/>
      <c r="YP1036" s="11"/>
      <c r="YQ1036" s="11"/>
      <c r="YR1036" s="11"/>
      <c r="YS1036" s="11"/>
      <c r="YT1036" s="11"/>
      <c r="YU1036" s="11"/>
      <c r="YV1036" s="11"/>
      <c r="YW1036" s="11"/>
      <c r="YX1036" s="11"/>
      <c r="YY1036" s="11"/>
      <c r="YZ1036" s="11"/>
      <c r="ZA1036" s="11"/>
      <c r="ZB1036" s="11"/>
      <c r="ZC1036" s="11"/>
      <c r="ZD1036" s="11"/>
      <c r="ZE1036" s="11"/>
      <c r="ZF1036" s="11"/>
      <c r="ZG1036" s="11"/>
      <c r="ZH1036" s="11"/>
      <c r="ZI1036" s="11"/>
      <c r="ZJ1036" s="11"/>
      <c r="ZK1036" s="11"/>
      <c r="ZL1036" s="11"/>
      <c r="ZM1036" s="11"/>
      <c r="ZN1036" s="11"/>
      <c r="ZO1036" s="11"/>
      <c r="ZP1036" s="11"/>
      <c r="ZQ1036" s="11"/>
      <c r="ZR1036" s="11"/>
      <c r="ZS1036" s="11"/>
      <c r="ZT1036" s="11"/>
      <c r="ZU1036" s="11"/>
      <c r="ZV1036" s="11"/>
      <c r="ZW1036" s="11"/>
      <c r="ZX1036" s="11"/>
      <c r="ZY1036" s="11"/>
      <c r="ZZ1036" s="11"/>
      <c r="AAA1036" s="11"/>
      <c r="AAB1036" s="11"/>
      <c r="AAC1036" s="11"/>
      <c r="AAD1036" s="11"/>
      <c r="AAE1036" s="11"/>
      <c r="AAF1036" s="11"/>
      <c r="AAG1036" s="11"/>
      <c r="AAH1036" s="11"/>
      <c r="AAI1036" s="11"/>
      <c r="AAJ1036" s="11"/>
      <c r="AAK1036" s="11"/>
      <c r="AAL1036" s="11"/>
      <c r="AAM1036" s="11"/>
      <c r="AAN1036" s="11"/>
      <c r="AAO1036" s="11"/>
      <c r="AAP1036" s="11"/>
      <c r="AAQ1036" s="11"/>
      <c r="AAR1036" s="11"/>
      <c r="AAS1036" s="11"/>
      <c r="AAT1036" s="11"/>
      <c r="AAU1036" s="11"/>
      <c r="AAV1036" s="11"/>
      <c r="AAW1036" s="11"/>
      <c r="AAX1036" s="11"/>
      <c r="AAY1036" s="11"/>
      <c r="AAZ1036" s="11"/>
      <c r="ABA1036" s="11"/>
      <c r="ABB1036" s="11"/>
      <c r="ABC1036" s="11"/>
      <c r="ABD1036" s="11"/>
      <c r="ABE1036" s="11"/>
      <c r="ABF1036" s="11"/>
      <c r="ABG1036" s="11"/>
      <c r="ABH1036" s="11"/>
      <c r="ABI1036" s="11"/>
      <c r="ABJ1036" s="11"/>
      <c r="ABK1036" s="11"/>
      <c r="ABL1036" s="11"/>
      <c r="ABM1036" s="11"/>
      <c r="ABN1036" s="11"/>
      <c r="ABO1036" s="11"/>
      <c r="ABP1036" s="11"/>
      <c r="ABQ1036" s="11"/>
      <c r="ABR1036" s="11"/>
      <c r="ABS1036" s="11"/>
      <c r="ABT1036" s="11"/>
      <c r="ABU1036" s="11"/>
      <c r="ABV1036" s="11"/>
      <c r="ABW1036" s="11"/>
      <c r="ABX1036" s="11"/>
      <c r="ABY1036" s="11"/>
      <c r="ABZ1036" s="11"/>
      <c r="ACA1036" s="11"/>
      <c r="ACB1036" s="11"/>
      <c r="ACC1036" s="11"/>
      <c r="ACD1036" s="11"/>
      <c r="ACE1036" s="11"/>
      <c r="ACF1036" s="11"/>
      <c r="ACG1036" s="11"/>
      <c r="ACH1036" s="11"/>
      <c r="ACI1036" s="11"/>
      <c r="ACJ1036" s="11"/>
      <c r="ACK1036" s="11"/>
      <c r="ACL1036" s="11"/>
      <c r="ACM1036" s="11"/>
      <c r="ACN1036" s="11"/>
      <c r="ACO1036" s="11"/>
      <c r="ACP1036" s="11"/>
      <c r="ACQ1036" s="11"/>
      <c r="ACR1036" s="11"/>
      <c r="ACS1036" s="11"/>
      <c r="ACT1036" s="11"/>
      <c r="ACU1036" s="11"/>
      <c r="ACV1036" s="11"/>
      <c r="ACW1036" s="11"/>
      <c r="ACX1036" s="11"/>
      <c r="ACY1036" s="11"/>
      <c r="ACZ1036" s="11"/>
      <c r="ADA1036" s="11"/>
      <c r="ADB1036" s="11"/>
      <c r="ADC1036" s="11"/>
      <c r="ADD1036" s="11"/>
      <c r="ADE1036" s="11"/>
      <c r="ADF1036" s="11"/>
      <c r="ADG1036" s="11"/>
      <c r="ADH1036" s="11"/>
      <c r="ADI1036" s="11"/>
      <c r="ADJ1036" s="11"/>
      <c r="ADK1036" s="11"/>
      <c r="ADL1036" s="11"/>
      <c r="ADM1036" s="11"/>
      <c r="ADN1036" s="11"/>
      <c r="ADO1036" s="11"/>
      <c r="ADP1036" s="11"/>
      <c r="ADQ1036" s="11"/>
      <c r="ADR1036" s="11"/>
      <c r="ADS1036" s="11"/>
      <c r="ADT1036" s="11"/>
      <c r="ADU1036" s="11"/>
      <c r="ADV1036" s="11"/>
      <c r="ADW1036" s="11"/>
      <c r="ADX1036" s="11"/>
      <c r="ADY1036" s="11"/>
      <c r="ADZ1036" s="11"/>
      <c r="AEA1036" s="11"/>
      <c r="AEB1036" s="11"/>
      <c r="AEC1036" s="11"/>
      <c r="AED1036" s="11"/>
      <c r="AEE1036" s="11"/>
      <c r="AEF1036" s="11"/>
      <c r="AEG1036" s="11"/>
      <c r="AEH1036" s="11"/>
      <c r="AEI1036" s="11"/>
      <c r="AEJ1036" s="11"/>
      <c r="AEK1036" s="11"/>
      <c r="AEL1036" s="11"/>
      <c r="AEM1036" s="11"/>
      <c r="AEN1036" s="11"/>
      <c r="AEO1036" s="11"/>
      <c r="AEP1036" s="11"/>
      <c r="AEQ1036" s="11"/>
      <c r="AER1036" s="11"/>
      <c r="AES1036" s="11"/>
      <c r="AET1036" s="11"/>
      <c r="AEU1036" s="11"/>
      <c r="AEV1036" s="11"/>
      <c r="AEW1036" s="11"/>
      <c r="AEX1036" s="11"/>
      <c r="AEY1036" s="11"/>
      <c r="AEZ1036" s="11"/>
      <c r="AFA1036" s="11"/>
      <c r="AFB1036" s="11"/>
      <c r="AFC1036" s="11"/>
      <c r="AFD1036" s="11"/>
      <c r="AFE1036" s="11"/>
      <c r="AFF1036" s="11"/>
      <c r="AFG1036" s="11"/>
      <c r="AFH1036" s="11"/>
      <c r="AFI1036" s="11"/>
      <c r="AFJ1036" s="11"/>
      <c r="AFK1036" s="11"/>
      <c r="AFL1036" s="11"/>
      <c r="AFM1036" s="11"/>
      <c r="AFN1036" s="11"/>
      <c r="AFO1036" s="11"/>
      <c r="AFP1036" s="11"/>
      <c r="AFQ1036" s="11"/>
      <c r="AFR1036" s="11"/>
      <c r="AFS1036" s="11"/>
      <c r="AFT1036" s="11"/>
      <c r="AFU1036" s="11"/>
      <c r="AFV1036" s="11"/>
      <c r="AFW1036" s="11"/>
      <c r="AFX1036" s="11"/>
      <c r="AFY1036" s="11"/>
      <c r="AFZ1036" s="11"/>
      <c r="AGA1036" s="11"/>
      <c r="AGB1036" s="11"/>
      <c r="AGC1036" s="11"/>
      <c r="AGD1036" s="11"/>
      <c r="AGE1036" s="11"/>
      <c r="AGF1036" s="11"/>
      <c r="AGG1036" s="11"/>
      <c r="AGH1036" s="11"/>
      <c r="AGI1036" s="11"/>
      <c r="AGJ1036" s="11"/>
      <c r="AGK1036" s="11"/>
      <c r="AGL1036" s="11"/>
      <c r="AGM1036" s="11"/>
      <c r="AGN1036" s="11"/>
      <c r="AGO1036" s="11"/>
      <c r="AGP1036" s="11"/>
      <c r="AGQ1036" s="11"/>
      <c r="AGR1036" s="11"/>
      <c r="AGS1036" s="11"/>
      <c r="AGT1036" s="11"/>
      <c r="AGU1036" s="11"/>
      <c r="AGV1036" s="11"/>
      <c r="AGW1036" s="11"/>
      <c r="AGX1036" s="11"/>
      <c r="AGY1036" s="11"/>
      <c r="AGZ1036" s="11"/>
      <c r="AHA1036" s="11"/>
      <c r="AHB1036" s="11"/>
      <c r="AHC1036" s="11"/>
      <c r="AHD1036" s="11"/>
      <c r="AHE1036" s="11"/>
      <c r="AHF1036" s="11"/>
      <c r="AHG1036" s="11"/>
      <c r="AHH1036" s="11"/>
      <c r="AHI1036" s="11"/>
      <c r="AHJ1036" s="11"/>
      <c r="AHK1036" s="11"/>
      <c r="AHL1036" s="11"/>
      <c r="AHM1036" s="11"/>
      <c r="AHN1036" s="11"/>
      <c r="AHO1036" s="11"/>
      <c r="AHP1036" s="11"/>
      <c r="AHQ1036" s="11"/>
      <c r="AHR1036" s="11"/>
      <c r="AHS1036" s="11"/>
      <c r="AHT1036" s="11"/>
      <c r="AHU1036" s="11"/>
      <c r="AHV1036" s="11"/>
      <c r="AHW1036" s="11"/>
      <c r="AHX1036" s="11"/>
      <c r="AHY1036" s="11"/>
      <c r="AHZ1036" s="11"/>
      <c r="AIA1036" s="11"/>
      <c r="AIB1036" s="11"/>
      <c r="AIC1036" s="11"/>
      <c r="AID1036" s="11"/>
      <c r="AIE1036" s="11"/>
      <c r="AIF1036" s="11"/>
      <c r="AIG1036" s="11"/>
      <c r="AIH1036" s="11"/>
      <c r="AII1036" s="11"/>
      <c r="AIJ1036" s="11"/>
      <c r="AIK1036" s="11"/>
      <c r="AIL1036" s="11"/>
      <c r="AIM1036" s="11"/>
      <c r="AIN1036" s="11"/>
      <c r="AIO1036" s="11"/>
      <c r="AIP1036" s="11"/>
      <c r="AIQ1036" s="11"/>
      <c r="AIR1036" s="11"/>
      <c r="AIS1036" s="11"/>
      <c r="AIT1036" s="11"/>
      <c r="AIU1036" s="11"/>
      <c r="AIV1036" s="11"/>
      <c r="AIW1036" s="11"/>
      <c r="AIX1036" s="11"/>
      <c r="AIY1036" s="11"/>
      <c r="AIZ1036" s="11"/>
      <c r="AJA1036" s="11"/>
      <c r="AJB1036" s="11"/>
      <c r="AJC1036" s="11"/>
      <c r="AJD1036" s="11"/>
      <c r="AJE1036" s="11"/>
      <c r="AJF1036" s="11"/>
      <c r="AJG1036" s="11"/>
      <c r="AJH1036" s="11"/>
      <c r="AJI1036" s="11"/>
      <c r="AJJ1036" s="11"/>
      <c r="AJK1036" s="11"/>
      <c r="AJL1036" s="11"/>
      <c r="AJM1036" s="11"/>
      <c r="AJN1036" s="11"/>
      <c r="AJO1036" s="11"/>
      <c r="AJP1036" s="11"/>
      <c r="AJQ1036" s="11"/>
      <c r="AJR1036" s="11"/>
      <c r="AJS1036" s="11"/>
      <c r="AJT1036" s="11"/>
      <c r="AJU1036" s="11"/>
      <c r="AJV1036" s="11"/>
      <c r="AJW1036" s="11"/>
      <c r="AJX1036" s="11"/>
      <c r="AJY1036" s="11"/>
      <c r="AJZ1036" s="11"/>
      <c r="AKA1036" s="11"/>
      <c r="AKB1036" s="11"/>
      <c r="AKC1036" s="11"/>
      <c r="AKD1036" s="11"/>
      <c r="AKE1036" s="11"/>
      <c r="AKF1036" s="11"/>
      <c r="AKG1036" s="11"/>
      <c r="AKH1036" s="11"/>
      <c r="AKI1036" s="11"/>
      <c r="AKJ1036" s="11"/>
      <c r="AKK1036" s="11"/>
      <c r="AKL1036" s="11"/>
      <c r="AKM1036" s="11"/>
      <c r="AKN1036" s="11"/>
      <c r="AKO1036" s="11"/>
      <c r="AKP1036" s="11"/>
      <c r="AKQ1036" s="11"/>
      <c r="AKR1036" s="11"/>
      <c r="AKS1036" s="11"/>
      <c r="AKT1036" s="11"/>
      <c r="AKU1036" s="11"/>
      <c r="AKV1036" s="11"/>
      <c r="AKW1036" s="11"/>
      <c r="AKX1036" s="11"/>
      <c r="AKY1036" s="11"/>
      <c r="AKZ1036" s="11"/>
      <c r="ALA1036" s="11"/>
      <c r="ALB1036" s="11"/>
      <c r="ALC1036" s="11"/>
      <c r="ALD1036" s="11"/>
      <c r="ALE1036" s="11"/>
      <c r="ALF1036" s="11"/>
      <c r="ALG1036" s="11"/>
      <c r="ALH1036" s="11"/>
      <c r="ALI1036" s="11"/>
      <c r="ALJ1036" s="11"/>
      <c r="ALK1036" s="11"/>
      <c r="ALL1036" s="11"/>
      <c r="ALM1036" s="11"/>
      <c r="ALN1036" s="11"/>
      <c r="ALO1036" s="11"/>
      <c r="ALP1036" s="11"/>
      <c r="ALQ1036" s="11"/>
      <c r="ALR1036" s="11"/>
      <c r="ALS1036" s="11"/>
      <c r="ALT1036" s="11"/>
      <c r="ALU1036" s="11"/>
      <c r="ALV1036" s="11"/>
      <c r="ALW1036" s="11"/>
      <c r="ALX1036" s="11"/>
      <c r="ALY1036" s="11"/>
      <c r="ALZ1036" s="11"/>
      <c r="AMA1036" s="11"/>
      <c r="AMB1036" s="11"/>
      <c r="AMC1036" s="11"/>
      <c r="AMD1036" s="11"/>
      <c r="AME1036" s="11"/>
      <c r="AMF1036" s="11"/>
      <c r="AMG1036" s="11"/>
      <c r="AMH1036" s="11"/>
      <c r="AMI1036" s="11"/>
      <c r="AMJ1036" s="11"/>
    </row>
    <row r="1037" spans="1:1024" s="9" customFormat="1" ht="37.5" x14ac:dyDescent="0.3">
      <c r="A1037" s="18">
        <v>73</v>
      </c>
      <c r="B1037" s="19"/>
      <c r="D1037" s="19"/>
      <c r="E1037" s="19"/>
      <c r="F1037" s="24"/>
      <c r="G1037" s="19"/>
      <c r="H1037" s="19"/>
      <c r="I1037" s="25">
        <v>1570.2</v>
      </c>
      <c r="J1037" s="25"/>
      <c r="K1037" s="61" t="s">
        <v>50</v>
      </c>
      <c r="L1037" s="34">
        <f t="shared" si="168"/>
        <v>728824.03200000001</v>
      </c>
      <c r="M1037" s="34">
        <f t="shared" si="172"/>
        <v>53198.376000000004</v>
      </c>
      <c r="N1037" s="34">
        <f t="shared" si="164"/>
        <v>782022.40800000005</v>
      </c>
      <c r="O1037" s="201"/>
      <c r="P1037" s="34">
        <v>464.16</v>
      </c>
      <c r="Q1037" s="23">
        <v>33.880000000000003</v>
      </c>
      <c r="R1037" s="24" t="s">
        <v>279</v>
      </c>
      <c r="S1037" s="24" t="s">
        <v>655</v>
      </c>
      <c r="T1037" s="8" t="s">
        <v>735</v>
      </c>
      <c r="U1037" s="7"/>
      <c r="V1037" s="8"/>
      <c r="W1037" s="7"/>
      <c r="X1037" s="7"/>
      <c r="Z1037" s="7"/>
      <c r="AA1037" s="7"/>
      <c r="AB1037" s="7"/>
      <c r="AC1037" s="10"/>
      <c r="DX1037" s="11"/>
      <c r="DY1037" s="11"/>
      <c r="DZ1037" s="11"/>
      <c r="EA1037" s="11"/>
      <c r="EB1037" s="11"/>
      <c r="EC1037" s="11"/>
      <c r="ED1037" s="11"/>
      <c r="EE1037" s="11"/>
      <c r="EF1037" s="11"/>
      <c r="EG1037" s="11"/>
      <c r="EH1037" s="11"/>
      <c r="EI1037" s="11"/>
      <c r="EJ1037" s="11"/>
      <c r="EK1037" s="11"/>
      <c r="EL1037" s="11"/>
      <c r="EM1037" s="11"/>
      <c r="EN1037" s="11"/>
      <c r="EO1037" s="11"/>
      <c r="EP1037" s="11"/>
      <c r="EQ1037" s="11"/>
      <c r="ER1037" s="11"/>
      <c r="ES1037" s="11"/>
      <c r="ET1037" s="11"/>
      <c r="EU1037" s="11"/>
      <c r="EV1037" s="11"/>
      <c r="EW1037" s="11"/>
      <c r="EX1037" s="11"/>
      <c r="EY1037" s="11"/>
      <c r="EZ1037" s="11"/>
      <c r="FA1037" s="11"/>
      <c r="FB1037" s="11"/>
      <c r="FC1037" s="11"/>
      <c r="FD1037" s="11"/>
      <c r="FE1037" s="11"/>
      <c r="FF1037" s="11"/>
      <c r="FG1037" s="11"/>
      <c r="FH1037" s="11"/>
      <c r="FI1037" s="11"/>
      <c r="FJ1037" s="11"/>
      <c r="FK1037" s="11"/>
      <c r="FL1037" s="11"/>
      <c r="FM1037" s="11"/>
      <c r="FN1037" s="11"/>
      <c r="FO1037" s="11"/>
      <c r="FP1037" s="11"/>
      <c r="FQ1037" s="11"/>
      <c r="FR1037" s="11"/>
      <c r="FS1037" s="11"/>
      <c r="FT1037" s="11"/>
      <c r="FU1037" s="11"/>
      <c r="FV1037" s="11"/>
      <c r="FW1037" s="11"/>
      <c r="FX1037" s="11"/>
      <c r="FY1037" s="11"/>
      <c r="FZ1037" s="11"/>
      <c r="GA1037" s="11"/>
      <c r="GB1037" s="11"/>
      <c r="GC1037" s="11"/>
      <c r="GD1037" s="11"/>
      <c r="GE1037" s="11"/>
      <c r="GF1037" s="11"/>
      <c r="GG1037" s="11"/>
      <c r="GH1037" s="11"/>
      <c r="GI1037" s="11"/>
      <c r="GJ1037" s="11"/>
      <c r="GK1037" s="11"/>
      <c r="GL1037" s="11"/>
      <c r="GM1037" s="11"/>
      <c r="GN1037" s="11"/>
      <c r="GO1037" s="11"/>
      <c r="GP1037" s="11"/>
      <c r="GQ1037" s="11"/>
      <c r="GR1037" s="11"/>
      <c r="GS1037" s="11"/>
      <c r="GT1037" s="11"/>
      <c r="GU1037" s="11"/>
      <c r="GV1037" s="11"/>
      <c r="GW1037" s="11"/>
      <c r="GX1037" s="11"/>
      <c r="GY1037" s="11"/>
      <c r="GZ1037" s="11"/>
      <c r="HA1037" s="11"/>
      <c r="HB1037" s="11"/>
      <c r="HC1037" s="11"/>
      <c r="HD1037" s="11"/>
      <c r="HE1037" s="11"/>
      <c r="HF1037" s="11"/>
      <c r="HG1037" s="11"/>
      <c r="HH1037" s="11"/>
      <c r="HI1037" s="11"/>
      <c r="HJ1037" s="11"/>
      <c r="HK1037" s="11"/>
      <c r="HL1037" s="11"/>
      <c r="HM1037" s="11"/>
      <c r="HN1037" s="11"/>
      <c r="HO1037" s="11"/>
      <c r="HP1037" s="11"/>
      <c r="HQ1037" s="11"/>
      <c r="HR1037" s="11"/>
      <c r="HS1037" s="11"/>
      <c r="HT1037" s="11"/>
      <c r="HU1037" s="11"/>
      <c r="HV1037" s="11"/>
      <c r="HW1037" s="11"/>
      <c r="HX1037" s="11"/>
      <c r="HY1037" s="11"/>
      <c r="HZ1037" s="11"/>
      <c r="IA1037" s="11"/>
      <c r="IB1037" s="11"/>
      <c r="IC1037" s="11"/>
      <c r="ID1037" s="11"/>
      <c r="IE1037" s="11"/>
      <c r="IF1037" s="11"/>
      <c r="IG1037" s="11"/>
      <c r="IH1037" s="11"/>
      <c r="II1037" s="11"/>
      <c r="IJ1037" s="11"/>
      <c r="IK1037" s="11"/>
      <c r="IL1037" s="11"/>
      <c r="IM1037" s="11"/>
      <c r="IN1037" s="11"/>
      <c r="IO1037" s="11"/>
      <c r="IP1037" s="11"/>
      <c r="IQ1037" s="11"/>
      <c r="IR1037" s="11"/>
      <c r="IS1037" s="11"/>
      <c r="IT1037" s="11"/>
      <c r="IU1037" s="11"/>
      <c r="IV1037" s="11"/>
      <c r="IW1037" s="11"/>
      <c r="IX1037" s="11"/>
      <c r="IY1037" s="11"/>
      <c r="IZ1037" s="11"/>
      <c r="JA1037" s="11"/>
      <c r="JB1037" s="11"/>
      <c r="JC1037" s="11"/>
      <c r="JD1037" s="11"/>
      <c r="JE1037" s="11"/>
      <c r="JF1037" s="11"/>
      <c r="JG1037" s="11"/>
      <c r="JH1037" s="11"/>
      <c r="JI1037" s="11"/>
      <c r="JJ1037" s="11"/>
      <c r="JK1037" s="11"/>
      <c r="JL1037" s="11"/>
      <c r="JM1037" s="11"/>
      <c r="JN1037" s="11"/>
      <c r="JO1037" s="11"/>
      <c r="JP1037" s="11"/>
      <c r="JQ1037" s="11"/>
      <c r="JR1037" s="11"/>
      <c r="JS1037" s="11"/>
      <c r="JT1037" s="11"/>
      <c r="JU1037" s="11"/>
      <c r="JV1037" s="11"/>
      <c r="JW1037" s="11"/>
      <c r="JX1037" s="11"/>
      <c r="JY1037" s="11"/>
      <c r="JZ1037" s="11"/>
      <c r="KA1037" s="11"/>
      <c r="KB1037" s="11"/>
      <c r="KC1037" s="11"/>
      <c r="KD1037" s="11"/>
      <c r="KE1037" s="11"/>
      <c r="KF1037" s="11"/>
      <c r="KG1037" s="11"/>
      <c r="KH1037" s="11"/>
      <c r="KI1037" s="11"/>
      <c r="KJ1037" s="11"/>
      <c r="KK1037" s="11"/>
      <c r="KL1037" s="11"/>
      <c r="KM1037" s="11"/>
      <c r="KN1037" s="11"/>
      <c r="KO1037" s="11"/>
      <c r="KP1037" s="11"/>
      <c r="KQ1037" s="11"/>
      <c r="KR1037" s="11"/>
      <c r="KS1037" s="11"/>
      <c r="KT1037" s="11"/>
      <c r="KU1037" s="11"/>
      <c r="KV1037" s="11"/>
      <c r="KW1037" s="11"/>
      <c r="KX1037" s="11"/>
      <c r="KY1037" s="11"/>
      <c r="KZ1037" s="11"/>
      <c r="LA1037" s="11"/>
      <c r="LB1037" s="11"/>
      <c r="LC1037" s="11"/>
      <c r="LD1037" s="11"/>
      <c r="LE1037" s="11"/>
      <c r="LF1037" s="11"/>
      <c r="LG1037" s="11"/>
      <c r="LH1037" s="11"/>
      <c r="LI1037" s="11"/>
      <c r="LJ1037" s="11"/>
      <c r="LK1037" s="11"/>
      <c r="LL1037" s="11"/>
      <c r="LM1037" s="11"/>
      <c r="LN1037" s="11"/>
      <c r="LO1037" s="11"/>
      <c r="LP1037" s="11"/>
      <c r="LQ1037" s="11"/>
      <c r="LR1037" s="11"/>
      <c r="LS1037" s="11"/>
      <c r="LT1037" s="11"/>
      <c r="LU1037" s="11"/>
      <c r="LV1037" s="11"/>
      <c r="LW1037" s="11"/>
      <c r="LX1037" s="11"/>
      <c r="LY1037" s="11"/>
      <c r="LZ1037" s="11"/>
      <c r="MA1037" s="11"/>
      <c r="MB1037" s="11"/>
      <c r="MC1037" s="11"/>
      <c r="MD1037" s="11"/>
      <c r="ME1037" s="11"/>
      <c r="MF1037" s="11"/>
      <c r="MG1037" s="11"/>
      <c r="MH1037" s="11"/>
      <c r="MI1037" s="11"/>
      <c r="MJ1037" s="11"/>
      <c r="MK1037" s="11"/>
      <c r="ML1037" s="11"/>
      <c r="MM1037" s="11"/>
      <c r="MN1037" s="11"/>
      <c r="MO1037" s="11"/>
      <c r="MP1037" s="11"/>
      <c r="MQ1037" s="11"/>
      <c r="MR1037" s="11"/>
      <c r="MS1037" s="11"/>
      <c r="MT1037" s="11"/>
      <c r="MU1037" s="11"/>
      <c r="MV1037" s="11"/>
      <c r="MW1037" s="11"/>
      <c r="MX1037" s="11"/>
      <c r="MY1037" s="11"/>
      <c r="MZ1037" s="11"/>
      <c r="NA1037" s="11"/>
      <c r="NB1037" s="11"/>
      <c r="NC1037" s="11"/>
      <c r="ND1037" s="11"/>
      <c r="NE1037" s="11"/>
      <c r="NF1037" s="11"/>
      <c r="NG1037" s="11"/>
      <c r="NH1037" s="11"/>
      <c r="NI1037" s="11"/>
      <c r="NJ1037" s="11"/>
      <c r="NK1037" s="11"/>
      <c r="NL1037" s="11"/>
      <c r="NM1037" s="11"/>
      <c r="NN1037" s="11"/>
      <c r="NO1037" s="11"/>
      <c r="NP1037" s="11"/>
      <c r="NQ1037" s="11"/>
      <c r="NR1037" s="11"/>
      <c r="NS1037" s="11"/>
      <c r="NT1037" s="11"/>
      <c r="NU1037" s="11"/>
      <c r="NV1037" s="11"/>
      <c r="NW1037" s="11"/>
      <c r="NX1037" s="11"/>
      <c r="NY1037" s="11"/>
      <c r="NZ1037" s="11"/>
      <c r="OA1037" s="11"/>
      <c r="OB1037" s="11"/>
      <c r="OC1037" s="11"/>
      <c r="OD1037" s="11"/>
      <c r="OE1037" s="11"/>
      <c r="OF1037" s="11"/>
      <c r="OG1037" s="11"/>
      <c r="OH1037" s="11"/>
      <c r="OI1037" s="11"/>
      <c r="OJ1037" s="11"/>
      <c r="OK1037" s="11"/>
      <c r="OL1037" s="11"/>
      <c r="OM1037" s="11"/>
      <c r="ON1037" s="11"/>
      <c r="OO1037" s="11"/>
      <c r="OP1037" s="11"/>
      <c r="OQ1037" s="11"/>
      <c r="OR1037" s="11"/>
      <c r="OS1037" s="11"/>
      <c r="OT1037" s="11"/>
      <c r="OU1037" s="11"/>
      <c r="OV1037" s="11"/>
      <c r="OW1037" s="11"/>
      <c r="OX1037" s="11"/>
      <c r="OY1037" s="11"/>
      <c r="OZ1037" s="11"/>
      <c r="PA1037" s="11"/>
      <c r="PB1037" s="11"/>
      <c r="PC1037" s="11"/>
      <c r="PD1037" s="11"/>
      <c r="PE1037" s="11"/>
      <c r="PF1037" s="11"/>
      <c r="PG1037" s="11"/>
      <c r="PH1037" s="11"/>
      <c r="PI1037" s="11"/>
      <c r="PJ1037" s="11"/>
      <c r="PK1037" s="11"/>
      <c r="PL1037" s="11"/>
      <c r="PM1037" s="11"/>
      <c r="PN1037" s="11"/>
      <c r="PO1037" s="11"/>
      <c r="PP1037" s="11"/>
      <c r="PQ1037" s="11"/>
      <c r="PR1037" s="11"/>
      <c r="PS1037" s="11"/>
      <c r="PT1037" s="11"/>
      <c r="PU1037" s="11"/>
      <c r="PV1037" s="11"/>
      <c r="PW1037" s="11"/>
      <c r="PX1037" s="11"/>
      <c r="PY1037" s="11"/>
      <c r="PZ1037" s="11"/>
      <c r="QA1037" s="11"/>
      <c r="QB1037" s="11"/>
      <c r="QC1037" s="11"/>
      <c r="QD1037" s="11"/>
      <c r="QE1037" s="11"/>
      <c r="QF1037" s="11"/>
      <c r="QG1037" s="11"/>
      <c r="QH1037" s="11"/>
      <c r="QI1037" s="11"/>
      <c r="QJ1037" s="11"/>
      <c r="QK1037" s="11"/>
      <c r="QL1037" s="11"/>
      <c r="QM1037" s="11"/>
      <c r="QN1037" s="11"/>
      <c r="QO1037" s="11"/>
      <c r="QP1037" s="11"/>
      <c r="QQ1037" s="11"/>
      <c r="QR1037" s="11"/>
      <c r="QS1037" s="11"/>
      <c r="QT1037" s="11"/>
      <c r="QU1037" s="11"/>
      <c r="QV1037" s="11"/>
      <c r="QW1037" s="11"/>
      <c r="QX1037" s="11"/>
      <c r="QY1037" s="11"/>
      <c r="QZ1037" s="11"/>
      <c r="RA1037" s="11"/>
      <c r="RB1037" s="11"/>
      <c r="RC1037" s="11"/>
      <c r="RD1037" s="11"/>
      <c r="RE1037" s="11"/>
      <c r="RF1037" s="11"/>
      <c r="RG1037" s="11"/>
      <c r="RH1037" s="11"/>
      <c r="RI1037" s="11"/>
      <c r="RJ1037" s="11"/>
      <c r="RK1037" s="11"/>
      <c r="RL1037" s="11"/>
      <c r="RM1037" s="11"/>
      <c r="RN1037" s="11"/>
      <c r="RO1037" s="11"/>
      <c r="RP1037" s="11"/>
      <c r="RQ1037" s="11"/>
      <c r="RR1037" s="11"/>
      <c r="RS1037" s="11"/>
      <c r="RT1037" s="11"/>
      <c r="RU1037" s="11"/>
      <c r="RV1037" s="11"/>
      <c r="RW1037" s="11"/>
      <c r="RX1037" s="11"/>
      <c r="RY1037" s="11"/>
      <c r="RZ1037" s="11"/>
      <c r="SA1037" s="11"/>
      <c r="SB1037" s="11"/>
      <c r="SC1037" s="11"/>
      <c r="SD1037" s="11"/>
      <c r="SE1037" s="11"/>
      <c r="SF1037" s="11"/>
      <c r="SG1037" s="11"/>
      <c r="SH1037" s="11"/>
      <c r="SI1037" s="11"/>
      <c r="SJ1037" s="11"/>
      <c r="SK1037" s="11"/>
      <c r="SL1037" s="11"/>
      <c r="SM1037" s="11"/>
      <c r="SN1037" s="11"/>
      <c r="SO1037" s="11"/>
      <c r="SP1037" s="11"/>
      <c r="SQ1037" s="11"/>
      <c r="SR1037" s="11"/>
      <c r="SS1037" s="11"/>
      <c r="ST1037" s="11"/>
      <c r="SU1037" s="11"/>
      <c r="SV1037" s="11"/>
      <c r="SW1037" s="11"/>
      <c r="SX1037" s="11"/>
      <c r="SY1037" s="11"/>
      <c r="SZ1037" s="11"/>
      <c r="TA1037" s="11"/>
      <c r="TB1037" s="11"/>
      <c r="TC1037" s="11"/>
      <c r="TD1037" s="11"/>
      <c r="TE1037" s="11"/>
      <c r="TF1037" s="11"/>
      <c r="TG1037" s="11"/>
      <c r="TH1037" s="11"/>
      <c r="TI1037" s="11"/>
      <c r="TJ1037" s="11"/>
      <c r="TK1037" s="11"/>
      <c r="TL1037" s="11"/>
      <c r="TM1037" s="11"/>
      <c r="TN1037" s="11"/>
      <c r="TO1037" s="11"/>
      <c r="TP1037" s="11"/>
      <c r="TQ1037" s="11"/>
      <c r="TR1037" s="11"/>
      <c r="TS1037" s="11"/>
      <c r="TT1037" s="11"/>
      <c r="TU1037" s="11"/>
      <c r="TV1037" s="11"/>
      <c r="TW1037" s="11"/>
      <c r="TX1037" s="11"/>
      <c r="TY1037" s="11"/>
      <c r="TZ1037" s="11"/>
      <c r="UA1037" s="11"/>
      <c r="UB1037" s="11"/>
      <c r="UC1037" s="11"/>
      <c r="UD1037" s="11"/>
      <c r="UE1037" s="11"/>
      <c r="UF1037" s="11"/>
      <c r="UG1037" s="11"/>
      <c r="UH1037" s="11"/>
      <c r="UI1037" s="11"/>
      <c r="UJ1037" s="11"/>
      <c r="UK1037" s="11"/>
      <c r="UL1037" s="11"/>
      <c r="UM1037" s="11"/>
      <c r="UN1037" s="11"/>
      <c r="UO1037" s="11"/>
      <c r="UP1037" s="11"/>
      <c r="UQ1037" s="11"/>
      <c r="UR1037" s="11"/>
      <c r="US1037" s="11"/>
      <c r="UT1037" s="11"/>
      <c r="UU1037" s="11"/>
      <c r="UV1037" s="11"/>
      <c r="UW1037" s="11"/>
      <c r="UX1037" s="11"/>
      <c r="UY1037" s="11"/>
      <c r="UZ1037" s="11"/>
      <c r="VA1037" s="11"/>
      <c r="VB1037" s="11"/>
      <c r="VC1037" s="11"/>
      <c r="VD1037" s="11"/>
      <c r="VE1037" s="11"/>
      <c r="VF1037" s="11"/>
      <c r="VG1037" s="11"/>
      <c r="VH1037" s="11"/>
      <c r="VI1037" s="11"/>
      <c r="VJ1037" s="11"/>
      <c r="VK1037" s="11"/>
      <c r="VL1037" s="11"/>
      <c r="VM1037" s="11"/>
      <c r="VN1037" s="11"/>
      <c r="VO1037" s="11"/>
      <c r="VP1037" s="11"/>
      <c r="VQ1037" s="11"/>
      <c r="VR1037" s="11"/>
      <c r="VS1037" s="11"/>
      <c r="VT1037" s="11"/>
      <c r="VU1037" s="11"/>
      <c r="VV1037" s="11"/>
      <c r="VW1037" s="11"/>
      <c r="VX1037" s="11"/>
      <c r="VY1037" s="11"/>
      <c r="VZ1037" s="11"/>
      <c r="WA1037" s="11"/>
      <c r="WB1037" s="11"/>
      <c r="WC1037" s="11"/>
      <c r="WD1037" s="11"/>
      <c r="WE1037" s="11"/>
      <c r="WF1037" s="11"/>
      <c r="WG1037" s="11"/>
      <c r="WH1037" s="11"/>
      <c r="WI1037" s="11"/>
      <c r="WJ1037" s="11"/>
      <c r="WK1037" s="11"/>
      <c r="WL1037" s="11"/>
      <c r="WM1037" s="11"/>
      <c r="WN1037" s="11"/>
      <c r="WO1037" s="11"/>
      <c r="WP1037" s="11"/>
      <c r="WQ1037" s="11"/>
      <c r="WR1037" s="11"/>
      <c r="WS1037" s="11"/>
      <c r="WT1037" s="11"/>
      <c r="WU1037" s="11"/>
      <c r="WV1037" s="11"/>
      <c r="WW1037" s="11"/>
      <c r="WX1037" s="11"/>
      <c r="WY1037" s="11"/>
      <c r="WZ1037" s="11"/>
      <c r="XA1037" s="11"/>
      <c r="XB1037" s="11"/>
      <c r="XC1037" s="11"/>
      <c r="XD1037" s="11"/>
      <c r="XE1037" s="11"/>
      <c r="XF1037" s="11"/>
      <c r="XG1037" s="11"/>
      <c r="XH1037" s="11"/>
      <c r="XI1037" s="11"/>
      <c r="XJ1037" s="11"/>
      <c r="XK1037" s="11"/>
      <c r="XL1037" s="11"/>
      <c r="XM1037" s="11"/>
      <c r="XN1037" s="11"/>
      <c r="XO1037" s="11"/>
      <c r="XP1037" s="11"/>
      <c r="XQ1037" s="11"/>
      <c r="XR1037" s="11"/>
      <c r="XS1037" s="11"/>
      <c r="XT1037" s="11"/>
      <c r="XU1037" s="11"/>
      <c r="XV1037" s="11"/>
      <c r="XW1037" s="11"/>
      <c r="XX1037" s="11"/>
      <c r="XY1037" s="11"/>
      <c r="XZ1037" s="11"/>
      <c r="YA1037" s="11"/>
      <c r="YB1037" s="11"/>
      <c r="YC1037" s="11"/>
      <c r="YD1037" s="11"/>
      <c r="YE1037" s="11"/>
      <c r="YF1037" s="11"/>
      <c r="YG1037" s="11"/>
      <c r="YH1037" s="11"/>
      <c r="YI1037" s="11"/>
      <c r="YJ1037" s="11"/>
      <c r="YK1037" s="11"/>
      <c r="YL1037" s="11"/>
      <c r="YM1037" s="11"/>
      <c r="YN1037" s="11"/>
      <c r="YO1037" s="11"/>
      <c r="YP1037" s="11"/>
      <c r="YQ1037" s="11"/>
      <c r="YR1037" s="11"/>
      <c r="YS1037" s="11"/>
      <c r="YT1037" s="11"/>
      <c r="YU1037" s="11"/>
      <c r="YV1037" s="11"/>
      <c r="YW1037" s="11"/>
      <c r="YX1037" s="11"/>
      <c r="YY1037" s="11"/>
      <c r="YZ1037" s="11"/>
      <c r="ZA1037" s="11"/>
      <c r="ZB1037" s="11"/>
      <c r="ZC1037" s="11"/>
      <c r="ZD1037" s="11"/>
      <c r="ZE1037" s="11"/>
      <c r="ZF1037" s="11"/>
      <c r="ZG1037" s="11"/>
      <c r="ZH1037" s="11"/>
      <c r="ZI1037" s="11"/>
      <c r="ZJ1037" s="11"/>
      <c r="ZK1037" s="11"/>
      <c r="ZL1037" s="11"/>
      <c r="ZM1037" s="11"/>
      <c r="ZN1037" s="11"/>
      <c r="ZO1037" s="11"/>
      <c r="ZP1037" s="11"/>
      <c r="ZQ1037" s="11"/>
      <c r="ZR1037" s="11"/>
      <c r="ZS1037" s="11"/>
      <c r="ZT1037" s="11"/>
      <c r="ZU1037" s="11"/>
      <c r="ZV1037" s="11"/>
      <c r="ZW1037" s="11"/>
      <c r="ZX1037" s="11"/>
      <c r="ZY1037" s="11"/>
      <c r="ZZ1037" s="11"/>
      <c r="AAA1037" s="11"/>
      <c r="AAB1037" s="11"/>
      <c r="AAC1037" s="11"/>
      <c r="AAD1037" s="11"/>
      <c r="AAE1037" s="11"/>
      <c r="AAF1037" s="11"/>
      <c r="AAG1037" s="11"/>
      <c r="AAH1037" s="11"/>
      <c r="AAI1037" s="11"/>
      <c r="AAJ1037" s="11"/>
      <c r="AAK1037" s="11"/>
      <c r="AAL1037" s="11"/>
      <c r="AAM1037" s="11"/>
      <c r="AAN1037" s="11"/>
      <c r="AAO1037" s="11"/>
      <c r="AAP1037" s="11"/>
      <c r="AAQ1037" s="11"/>
      <c r="AAR1037" s="11"/>
      <c r="AAS1037" s="11"/>
      <c r="AAT1037" s="11"/>
      <c r="AAU1037" s="11"/>
      <c r="AAV1037" s="11"/>
      <c r="AAW1037" s="11"/>
      <c r="AAX1037" s="11"/>
      <c r="AAY1037" s="11"/>
      <c r="AAZ1037" s="11"/>
      <c r="ABA1037" s="11"/>
      <c r="ABB1037" s="11"/>
      <c r="ABC1037" s="11"/>
      <c r="ABD1037" s="11"/>
      <c r="ABE1037" s="11"/>
      <c r="ABF1037" s="11"/>
      <c r="ABG1037" s="11"/>
      <c r="ABH1037" s="11"/>
      <c r="ABI1037" s="11"/>
      <c r="ABJ1037" s="11"/>
      <c r="ABK1037" s="11"/>
      <c r="ABL1037" s="11"/>
      <c r="ABM1037" s="11"/>
      <c r="ABN1037" s="11"/>
      <c r="ABO1037" s="11"/>
      <c r="ABP1037" s="11"/>
      <c r="ABQ1037" s="11"/>
      <c r="ABR1037" s="11"/>
      <c r="ABS1037" s="11"/>
      <c r="ABT1037" s="11"/>
      <c r="ABU1037" s="11"/>
      <c r="ABV1037" s="11"/>
      <c r="ABW1037" s="11"/>
      <c r="ABX1037" s="11"/>
      <c r="ABY1037" s="11"/>
      <c r="ABZ1037" s="11"/>
      <c r="ACA1037" s="11"/>
      <c r="ACB1037" s="11"/>
      <c r="ACC1037" s="11"/>
      <c r="ACD1037" s="11"/>
      <c r="ACE1037" s="11"/>
      <c r="ACF1037" s="11"/>
      <c r="ACG1037" s="11"/>
      <c r="ACH1037" s="11"/>
      <c r="ACI1037" s="11"/>
      <c r="ACJ1037" s="11"/>
      <c r="ACK1037" s="11"/>
      <c r="ACL1037" s="11"/>
      <c r="ACM1037" s="11"/>
      <c r="ACN1037" s="11"/>
      <c r="ACO1037" s="11"/>
      <c r="ACP1037" s="11"/>
      <c r="ACQ1037" s="11"/>
      <c r="ACR1037" s="11"/>
      <c r="ACS1037" s="11"/>
      <c r="ACT1037" s="11"/>
      <c r="ACU1037" s="11"/>
      <c r="ACV1037" s="11"/>
      <c r="ACW1037" s="11"/>
      <c r="ACX1037" s="11"/>
      <c r="ACY1037" s="11"/>
      <c r="ACZ1037" s="11"/>
      <c r="ADA1037" s="11"/>
      <c r="ADB1037" s="11"/>
      <c r="ADC1037" s="11"/>
      <c r="ADD1037" s="11"/>
      <c r="ADE1037" s="11"/>
      <c r="ADF1037" s="11"/>
      <c r="ADG1037" s="11"/>
      <c r="ADH1037" s="11"/>
      <c r="ADI1037" s="11"/>
      <c r="ADJ1037" s="11"/>
      <c r="ADK1037" s="11"/>
      <c r="ADL1037" s="11"/>
      <c r="ADM1037" s="11"/>
      <c r="ADN1037" s="11"/>
      <c r="ADO1037" s="11"/>
      <c r="ADP1037" s="11"/>
      <c r="ADQ1037" s="11"/>
      <c r="ADR1037" s="11"/>
      <c r="ADS1037" s="11"/>
      <c r="ADT1037" s="11"/>
      <c r="ADU1037" s="11"/>
      <c r="ADV1037" s="11"/>
      <c r="ADW1037" s="11"/>
      <c r="ADX1037" s="11"/>
      <c r="ADY1037" s="11"/>
      <c r="ADZ1037" s="11"/>
      <c r="AEA1037" s="11"/>
      <c r="AEB1037" s="11"/>
      <c r="AEC1037" s="11"/>
      <c r="AED1037" s="11"/>
      <c r="AEE1037" s="11"/>
      <c r="AEF1037" s="11"/>
      <c r="AEG1037" s="11"/>
      <c r="AEH1037" s="11"/>
      <c r="AEI1037" s="11"/>
      <c r="AEJ1037" s="11"/>
      <c r="AEK1037" s="11"/>
      <c r="AEL1037" s="11"/>
      <c r="AEM1037" s="11"/>
      <c r="AEN1037" s="11"/>
      <c r="AEO1037" s="11"/>
      <c r="AEP1037" s="11"/>
      <c r="AEQ1037" s="11"/>
      <c r="AER1037" s="11"/>
      <c r="AES1037" s="11"/>
      <c r="AET1037" s="11"/>
      <c r="AEU1037" s="11"/>
      <c r="AEV1037" s="11"/>
      <c r="AEW1037" s="11"/>
      <c r="AEX1037" s="11"/>
      <c r="AEY1037" s="11"/>
      <c r="AEZ1037" s="11"/>
      <c r="AFA1037" s="11"/>
      <c r="AFB1037" s="11"/>
      <c r="AFC1037" s="11"/>
      <c r="AFD1037" s="11"/>
      <c r="AFE1037" s="11"/>
      <c r="AFF1037" s="11"/>
      <c r="AFG1037" s="11"/>
      <c r="AFH1037" s="11"/>
      <c r="AFI1037" s="11"/>
      <c r="AFJ1037" s="11"/>
      <c r="AFK1037" s="11"/>
      <c r="AFL1037" s="11"/>
      <c r="AFM1037" s="11"/>
      <c r="AFN1037" s="11"/>
      <c r="AFO1037" s="11"/>
      <c r="AFP1037" s="11"/>
      <c r="AFQ1037" s="11"/>
      <c r="AFR1037" s="11"/>
      <c r="AFS1037" s="11"/>
      <c r="AFT1037" s="11"/>
      <c r="AFU1037" s="11"/>
      <c r="AFV1037" s="11"/>
      <c r="AFW1037" s="11"/>
      <c r="AFX1037" s="11"/>
      <c r="AFY1037" s="11"/>
      <c r="AFZ1037" s="11"/>
      <c r="AGA1037" s="11"/>
      <c r="AGB1037" s="11"/>
      <c r="AGC1037" s="11"/>
      <c r="AGD1037" s="11"/>
      <c r="AGE1037" s="11"/>
      <c r="AGF1037" s="11"/>
      <c r="AGG1037" s="11"/>
      <c r="AGH1037" s="11"/>
      <c r="AGI1037" s="11"/>
      <c r="AGJ1037" s="11"/>
      <c r="AGK1037" s="11"/>
      <c r="AGL1037" s="11"/>
      <c r="AGM1037" s="11"/>
      <c r="AGN1037" s="11"/>
      <c r="AGO1037" s="11"/>
      <c r="AGP1037" s="11"/>
      <c r="AGQ1037" s="11"/>
      <c r="AGR1037" s="11"/>
      <c r="AGS1037" s="11"/>
      <c r="AGT1037" s="11"/>
      <c r="AGU1037" s="11"/>
      <c r="AGV1037" s="11"/>
      <c r="AGW1037" s="11"/>
      <c r="AGX1037" s="11"/>
      <c r="AGY1037" s="11"/>
      <c r="AGZ1037" s="11"/>
      <c r="AHA1037" s="11"/>
      <c r="AHB1037" s="11"/>
      <c r="AHC1037" s="11"/>
      <c r="AHD1037" s="11"/>
      <c r="AHE1037" s="11"/>
      <c r="AHF1037" s="11"/>
      <c r="AHG1037" s="11"/>
      <c r="AHH1037" s="11"/>
      <c r="AHI1037" s="11"/>
      <c r="AHJ1037" s="11"/>
      <c r="AHK1037" s="11"/>
      <c r="AHL1037" s="11"/>
      <c r="AHM1037" s="11"/>
      <c r="AHN1037" s="11"/>
      <c r="AHO1037" s="11"/>
      <c r="AHP1037" s="11"/>
      <c r="AHQ1037" s="11"/>
      <c r="AHR1037" s="11"/>
      <c r="AHS1037" s="11"/>
      <c r="AHT1037" s="11"/>
      <c r="AHU1037" s="11"/>
      <c r="AHV1037" s="11"/>
      <c r="AHW1037" s="11"/>
      <c r="AHX1037" s="11"/>
      <c r="AHY1037" s="11"/>
      <c r="AHZ1037" s="11"/>
      <c r="AIA1037" s="11"/>
      <c r="AIB1037" s="11"/>
      <c r="AIC1037" s="11"/>
      <c r="AID1037" s="11"/>
      <c r="AIE1037" s="11"/>
      <c r="AIF1037" s="11"/>
      <c r="AIG1037" s="11"/>
      <c r="AIH1037" s="11"/>
      <c r="AII1037" s="11"/>
      <c r="AIJ1037" s="11"/>
      <c r="AIK1037" s="11"/>
      <c r="AIL1037" s="11"/>
      <c r="AIM1037" s="11"/>
      <c r="AIN1037" s="11"/>
      <c r="AIO1037" s="11"/>
      <c r="AIP1037" s="11"/>
      <c r="AIQ1037" s="11"/>
      <c r="AIR1037" s="11"/>
      <c r="AIS1037" s="11"/>
      <c r="AIT1037" s="11"/>
      <c r="AIU1037" s="11"/>
      <c r="AIV1037" s="11"/>
      <c r="AIW1037" s="11"/>
      <c r="AIX1037" s="11"/>
      <c r="AIY1037" s="11"/>
      <c r="AIZ1037" s="11"/>
      <c r="AJA1037" s="11"/>
      <c r="AJB1037" s="11"/>
      <c r="AJC1037" s="11"/>
      <c r="AJD1037" s="11"/>
      <c r="AJE1037" s="11"/>
      <c r="AJF1037" s="11"/>
      <c r="AJG1037" s="11"/>
      <c r="AJH1037" s="11"/>
      <c r="AJI1037" s="11"/>
      <c r="AJJ1037" s="11"/>
      <c r="AJK1037" s="11"/>
      <c r="AJL1037" s="11"/>
      <c r="AJM1037" s="11"/>
      <c r="AJN1037" s="11"/>
      <c r="AJO1037" s="11"/>
      <c r="AJP1037" s="11"/>
      <c r="AJQ1037" s="11"/>
      <c r="AJR1037" s="11"/>
      <c r="AJS1037" s="11"/>
      <c r="AJT1037" s="11"/>
      <c r="AJU1037" s="11"/>
      <c r="AJV1037" s="11"/>
      <c r="AJW1037" s="11"/>
      <c r="AJX1037" s="11"/>
      <c r="AJY1037" s="11"/>
      <c r="AJZ1037" s="11"/>
      <c r="AKA1037" s="11"/>
      <c r="AKB1037" s="11"/>
      <c r="AKC1037" s="11"/>
      <c r="AKD1037" s="11"/>
      <c r="AKE1037" s="11"/>
      <c r="AKF1037" s="11"/>
      <c r="AKG1037" s="11"/>
      <c r="AKH1037" s="11"/>
      <c r="AKI1037" s="11"/>
      <c r="AKJ1037" s="11"/>
      <c r="AKK1037" s="11"/>
      <c r="AKL1037" s="11"/>
      <c r="AKM1037" s="11"/>
      <c r="AKN1037" s="11"/>
      <c r="AKO1037" s="11"/>
      <c r="AKP1037" s="11"/>
      <c r="AKQ1037" s="11"/>
      <c r="AKR1037" s="11"/>
      <c r="AKS1037" s="11"/>
      <c r="AKT1037" s="11"/>
      <c r="AKU1037" s="11"/>
      <c r="AKV1037" s="11"/>
      <c r="AKW1037" s="11"/>
      <c r="AKX1037" s="11"/>
      <c r="AKY1037" s="11"/>
      <c r="AKZ1037" s="11"/>
      <c r="ALA1037" s="11"/>
      <c r="ALB1037" s="11"/>
      <c r="ALC1037" s="11"/>
      <c r="ALD1037" s="11"/>
      <c r="ALE1037" s="11"/>
      <c r="ALF1037" s="11"/>
      <c r="ALG1037" s="11"/>
      <c r="ALH1037" s="11"/>
      <c r="ALI1037" s="11"/>
      <c r="ALJ1037" s="11"/>
      <c r="ALK1037" s="11"/>
      <c r="ALL1037" s="11"/>
      <c r="ALM1037" s="11"/>
      <c r="ALN1037" s="11"/>
      <c r="ALO1037" s="11"/>
      <c r="ALP1037" s="11"/>
      <c r="ALQ1037" s="11"/>
      <c r="ALR1037" s="11"/>
      <c r="ALS1037" s="11"/>
      <c r="ALT1037" s="11"/>
      <c r="ALU1037" s="11"/>
      <c r="ALV1037" s="11"/>
      <c r="ALW1037" s="11"/>
      <c r="ALX1037" s="11"/>
      <c r="ALY1037" s="11"/>
      <c r="ALZ1037" s="11"/>
      <c r="AMA1037" s="11"/>
      <c r="AMB1037" s="11"/>
      <c r="AMC1037" s="11"/>
      <c r="AMD1037" s="11"/>
      <c r="AME1037" s="11"/>
      <c r="AMF1037" s="11"/>
      <c r="AMG1037" s="11"/>
      <c r="AMH1037" s="11"/>
      <c r="AMI1037" s="11"/>
      <c r="AMJ1037" s="11"/>
    </row>
    <row r="1038" spans="1:1024" s="9" customFormat="1" ht="37.5" x14ac:dyDescent="0.3">
      <c r="A1038" s="18">
        <v>74</v>
      </c>
      <c r="B1038" s="19"/>
      <c r="C1038" s="74"/>
      <c r="D1038" s="19"/>
      <c r="E1038" s="19"/>
      <c r="F1038" s="24"/>
      <c r="G1038" s="19"/>
      <c r="H1038" s="19"/>
      <c r="I1038" s="25">
        <v>1570.2</v>
      </c>
      <c r="J1038" s="25"/>
      <c r="K1038" s="61" t="s">
        <v>114</v>
      </c>
      <c r="L1038" s="34">
        <f t="shared" si="168"/>
        <v>318782.00400000002</v>
      </c>
      <c r="M1038" s="34">
        <f t="shared" si="172"/>
        <v>23270.364000000001</v>
      </c>
      <c r="N1038" s="34">
        <f t="shared" si="164"/>
        <v>342052.36800000002</v>
      </c>
      <c r="O1038" s="201"/>
      <c r="P1038" s="34">
        <v>203.02</v>
      </c>
      <c r="Q1038" s="23">
        <v>14.82</v>
      </c>
      <c r="R1038" s="24" t="s">
        <v>279</v>
      </c>
      <c r="S1038" s="24" t="s">
        <v>655</v>
      </c>
      <c r="T1038" s="8" t="s">
        <v>735</v>
      </c>
      <c r="U1038" s="7"/>
      <c r="V1038" s="8"/>
      <c r="W1038" s="7"/>
      <c r="X1038" s="7"/>
      <c r="Z1038" s="7"/>
      <c r="AA1038" s="7"/>
      <c r="AB1038" s="7"/>
      <c r="AC1038" s="10"/>
      <c r="DX1038" s="11"/>
      <c r="DY1038" s="11"/>
      <c r="DZ1038" s="11"/>
      <c r="EA1038" s="11"/>
      <c r="EB1038" s="11"/>
      <c r="EC1038" s="11"/>
      <c r="ED1038" s="11"/>
      <c r="EE1038" s="11"/>
      <c r="EF1038" s="11"/>
      <c r="EG1038" s="11"/>
      <c r="EH1038" s="11"/>
      <c r="EI1038" s="11"/>
      <c r="EJ1038" s="11"/>
      <c r="EK1038" s="11"/>
      <c r="EL1038" s="11"/>
      <c r="EM1038" s="11"/>
      <c r="EN1038" s="11"/>
      <c r="EO1038" s="11"/>
      <c r="EP1038" s="11"/>
      <c r="EQ1038" s="11"/>
      <c r="ER1038" s="11"/>
      <c r="ES1038" s="11"/>
      <c r="ET1038" s="11"/>
      <c r="EU1038" s="11"/>
      <c r="EV1038" s="11"/>
      <c r="EW1038" s="11"/>
      <c r="EX1038" s="11"/>
      <c r="EY1038" s="11"/>
      <c r="EZ1038" s="11"/>
      <c r="FA1038" s="11"/>
      <c r="FB1038" s="11"/>
      <c r="FC1038" s="11"/>
      <c r="FD1038" s="11"/>
      <c r="FE1038" s="11"/>
      <c r="FF1038" s="11"/>
      <c r="FG1038" s="11"/>
      <c r="FH1038" s="11"/>
      <c r="FI1038" s="11"/>
      <c r="FJ1038" s="11"/>
      <c r="FK1038" s="11"/>
      <c r="FL1038" s="11"/>
      <c r="FM1038" s="11"/>
      <c r="FN1038" s="11"/>
      <c r="FO1038" s="11"/>
      <c r="FP1038" s="11"/>
      <c r="FQ1038" s="11"/>
      <c r="FR1038" s="11"/>
      <c r="FS1038" s="11"/>
      <c r="FT1038" s="11"/>
      <c r="FU1038" s="11"/>
      <c r="FV1038" s="11"/>
      <c r="FW1038" s="11"/>
      <c r="FX1038" s="11"/>
      <c r="FY1038" s="11"/>
      <c r="FZ1038" s="11"/>
      <c r="GA1038" s="11"/>
      <c r="GB1038" s="11"/>
      <c r="GC1038" s="11"/>
      <c r="GD1038" s="11"/>
      <c r="GE1038" s="11"/>
      <c r="GF1038" s="11"/>
      <c r="GG1038" s="11"/>
      <c r="GH1038" s="11"/>
      <c r="GI1038" s="11"/>
      <c r="GJ1038" s="11"/>
      <c r="GK1038" s="11"/>
      <c r="GL1038" s="11"/>
      <c r="GM1038" s="11"/>
      <c r="GN1038" s="11"/>
      <c r="GO1038" s="11"/>
      <c r="GP1038" s="11"/>
      <c r="GQ1038" s="11"/>
      <c r="GR1038" s="11"/>
      <c r="GS1038" s="11"/>
      <c r="GT1038" s="11"/>
      <c r="GU1038" s="11"/>
      <c r="GV1038" s="11"/>
      <c r="GW1038" s="11"/>
      <c r="GX1038" s="11"/>
      <c r="GY1038" s="11"/>
      <c r="GZ1038" s="11"/>
      <c r="HA1038" s="11"/>
      <c r="HB1038" s="11"/>
      <c r="HC1038" s="11"/>
      <c r="HD1038" s="11"/>
      <c r="HE1038" s="11"/>
      <c r="HF1038" s="11"/>
      <c r="HG1038" s="11"/>
      <c r="HH1038" s="11"/>
      <c r="HI1038" s="11"/>
      <c r="HJ1038" s="11"/>
      <c r="HK1038" s="11"/>
      <c r="HL1038" s="11"/>
      <c r="HM1038" s="11"/>
      <c r="HN1038" s="11"/>
      <c r="HO1038" s="11"/>
      <c r="HP1038" s="11"/>
      <c r="HQ1038" s="11"/>
      <c r="HR1038" s="11"/>
      <c r="HS1038" s="11"/>
      <c r="HT1038" s="11"/>
      <c r="HU1038" s="11"/>
      <c r="HV1038" s="11"/>
      <c r="HW1038" s="11"/>
      <c r="HX1038" s="11"/>
      <c r="HY1038" s="11"/>
      <c r="HZ1038" s="11"/>
      <c r="IA1038" s="11"/>
      <c r="IB1038" s="11"/>
      <c r="IC1038" s="11"/>
      <c r="ID1038" s="11"/>
      <c r="IE1038" s="11"/>
      <c r="IF1038" s="11"/>
      <c r="IG1038" s="11"/>
      <c r="IH1038" s="11"/>
      <c r="II1038" s="11"/>
      <c r="IJ1038" s="11"/>
      <c r="IK1038" s="11"/>
      <c r="IL1038" s="11"/>
      <c r="IM1038" s="11"/>
      <c r="IN1038" s="11"/>
      <c r="IO1038" s="11"/>
      <c r="IP1038" s="11"/>
      <c r="IQ1038" s="11"/>
      <c r="IR1038" s="11"/>
      <c r="IS1038" s="11"/>
      <c r="IT1038" s="11"/>
      <c r="IU1038" s="11"/>
      <c r="IV1038" s="11"/>
      <c r="IW1038" s="11"/>
      <c r="IX1038" s="11"/>
      <c r="IY1038" s="11"/>
      <c r="IZ1038" s="11"/>
      <c r="JA1038" s="11"/>
      <c r="JB1038" s="11"/>
      <c r="JC1038" s="11"/>
      <c r="JD1038" s="11"/>
      <c r="JE1038" s="11"/>
      <c r="JF1038" s="11"/>
      <c r="JG1038" s="11"/>
      <c r="JH1038" s="11"/>
      <c r="JI1038" s="11"/>
      <c r="JJ1038" s="11"/>
      <c r="JK1038" s="11"/>
      <c r="JL1038" s="11"/>
      <c r="JM1038" s="11"/>
      <c r="JN1038" s="11"/>
      <c r="JO1038" s="11"/>
      <c r="JP1038" s="11"/>
      <c r="JQ1038" s="11"/>
      <c r="JR1038" s="11"/>
      <c r="JS1038" s="11"/>
      <c r="JT1038" s="11"/>
      <c r="JU1038" s="11"/>
      <c r="JV1038" s="11"/>
      <c r="JW1038" s="11"/>
      <c r="JX1038" s="11"/>
      <c r="JY1038" s="11"/>
      <c r="JZ1038" s="11"/>
      <c r="KA1038" s="11"/>
      <c r="KB1038" s="11"/>
      <c r="KC1038" s="11"/>
      <c r="KD1038" s="11"/>
      <c r="KE1038" s="11"/>
      <c r="KF1038" s="11"/>
      <c r="KG1038" s="11"/>
      <c r="KH1038" s="11"/>
      <c r="KI1038" s="11"/>
      <c r="KJ1038" s="11"/>
      <c r="KK1038" s="11"/>
      <c r="KL1038" s="11"/>
      <c r="KM1038" s="11"/>
      <c r="KN1038" s="11"/>
      <c r="KO1038" s="11"/>
      <c r="KP1038" s="11"/>
      <c r="KQ1038" s="11"/>
      <c r="KR1038" s="11"/>
      <c r="KS1038" s="11"/>
      <c r="KT1038" s="11"/>
      <c r="KU1038" s="11"/>
      <c r="KV1038" s="11"/>
      <c r="KW1038" s="11"/>
      <c r="KX1038" s="11"/>
      <c r="KY1038" s="11"/>
      <c r="KZ1038" s="11"/>
      <c r="LA1038" s="11"/>
      <c r="LB1038" s="11"/>
      <c r="LC1038" s="11"/>
      <c r="LD1038" s="11"/>
      <c r="LE1038" s="11"/>
      <c r="LF1038" s="11"/>
      <c r="LG1038" s="11"/>
      <c r="LH1038" s="11"/>
      <c r="LI1038" s="11"/>
      <c r="LJ1038" s="11"/>
      <c r="LK1038" s="11"/>
      <c r="LL1038" s="11"/>
      <c r="LM1038" s="11"/>
      <c r="LN1038" s="11"/>
      <c r="LO1038" s="11"/>
      <c r="LP1038" s="11"/>
      <c r="LQ1038" s="11"/>
      <c r="LR1038" s="11"/>
      <c r="LS1038" s="11"/>
      <c r="LT1038" s="11"/>
      <c r="LU1038" s="11"/>
      <c r="LV1038" s="11"/>
      <c r="LW1038" s="11"/>
      <c r="LX1038" s="11"/>
      <c r="LY1038" s="11"/>
      <c r="LZ1038" s="11"/>
      <c r="MA1038" s="11"/>
      <c r="MB1038" s="11"/>
      <c r="MC1038" s="11"/>
      <c r="MD1038" s="11"/>
      <c r="ME1038" s="11"/>
      <c r="MF1038" s="11"/>
      <c r="MG1038" s="11"/>
      <c r="MH1038" s="11"/>
      <c r="MI1038" s="11"/>
      <c r="MJ1038" s="11"/>
      <c r="MK1038" s="11"/>
      <c r="ML1038" s="11"/>
      <c r="MM1038" s="11"/>
      <c r="MN1038" s="11"/>
      <c r="MO1038" s="11"/>
      <c r="MP1038" s="11"/>
      <c r="MQ1038" s="11"/>
      <c r="MR1038" s="11"/>
      <c r="MS1038" s="11"/>
      <c r="MT1038" s="11"/>
      <c r="MU1038" s="11"/>
      <c r="MV1038" s="11"/>
      <c r="MW1038" s="11"/>
      <c r="MX1038" s="11"/>
      <c r="MY1038" s="11"/>
      <c r="MZ1038" s="11"/>
      <c r="NA1038" s="11"/>
      <c r="NB1038" s="11"/>
      <c r="NC1038" s="11"/>
      <c r="ND1038" s="11"/>
      <c r="NE1038" s="11"/>
      <c r="NF1038" s="11"/>
      <c r="NG1038" s="11"/>
      <c r="NH1038" s="11"/>
      <c r="NI1038" s="11"/>
      <c r="NJ1038" s="11"/>
      <c r="NK1038" s="11"/>
      <c r="NL1038" s="11"/>
      <c r="NM1038" s="11"/>
      <c r="NN1038" s="11"/>
      <c r="NO1038" s="11"/>
      <c r="NP1038" s="11"/>
      <c r="NQ1038" s="11"/>
      <c r="NR1038" s="11"/>
      <c r="NS1038" s="11"/>
      <c r="NT1038" s="11"/>
      <c r="NU1038" s="11"/>
      <c r="NV1038" s="11"/>
      <c r="NW1038" s="11"/>
      <c r="NX1038" s="11"/>
      <c r="NY1038" s="11"/>
      <c r="NZ1038" s="11"/>
      <c r="OA1038" s="11"/>
      <c r="OB1038" s="11"/>
      <c r="OC1038" s="11"/>
      <c r="OD1038" s="11"/>
      <c r="OE1038" s="11"/>
      <c r="OF1038" s="11"/>
      <c r="OG1038" s="11"/>
      <c r="OH1038" s="11"/>
      <c r="OI1038" s="11"/>
      <c r="OJ1038" s="11"/>
      <c r="OK1038" s="11"/>
      <c r="OL1038" s="11"/>
      <c r="OM1038" s="11"/>
      <c r="ON1038" s="11"/>
      <c r="OO1038" s="11"/>
      <c r="OP1038" s="11"/>
      <c r="OQ1038" s="11"/>
      <c r="OR1038" s="11"/>
      <c r="OS1038" s="11"/>
      <c r="OT1038" s="11"/>
      <c r="OU1038" s="11"/>
      <c r="OV1038" s="11"/>
      <c r="OW1038" s="11"/>
      <c r="OX1038" s="11"/>
      <c r="OY1038" s="11"/>
      <c r="OZ1038" s="11"/>
      <c r="PA1038" s="11"/>
      <c r="PB1038" s="11"/>
      <c r="PC1038" s="11"/>
      <c r="PD1038" s="11"/>
      <c r="PE1038" s="11"/>
      <c r="PF1038" s="11"/>
      <c r="PG1038" s="11"/>
      <c r="PH1038" s="11"/>
      <c r="PI1038" s="11"/>
      <c r="PJ1038" s="11"/>
      <c r="PK1038" s="11"/>
      <c r="PL1038" s="11"/>
      <c r="PM1038" s="11"/>
      <c r="PN1038" s="11"/>
      <c r="PO1038" s="11"/>
      <c r="PP1038" s="11"/>
      <c r="PQ1038" s="11"/>
      <c r="PR1038" s="11"/>
      <c r="PS1038" s="11"/>
      <c r="PT1038" s="11"/>
      <c r="PU1038" s="11"/>
      <c r="PV1038" s="11"/>
      <c r="PW1038" s="11"/>
      <c r="PX1038" s="11"/>
      <c r="PY1038" s="11"/>
      <c r="PZ1038" s="11"/>
      <c r="QA1038" s="11"/>
      <c r="QB1038" s="11"/>
      <c r="QC1038" s="11"/>
      <c r="QD1038" s="11"/>
      <c r="QE1038" s="11"/>
      <c r="QF1038" s="11"/>
      <c r="QG1038" s="11"/>
      <c r="QH1038" s="11"/>
      <c r="QI1038" s="11"/>
      <c r="QJ1038" s="11"/>
      <c r="QK1038" s="11"/>
      <c r="QL1038" s="11"/>
      <c r="QM1038" s="11"/>
      <c r="QN1038" s="11"/>
      <c r="QO1038" s="11"/>
      <c r="QP1038" s="11"/>
      <c r="QQ1038" s="11"/>
      <c r="QR1038" s="11"/>
      <c r="QS1038" s="11"/>
      <c r="QT1038" s="11"/>
      <c r="QU1038" s="11"/>
      <c r="QV1038" s="11"/>
      <c r="QW1038" s="11"/>
      <c r="QX1038" s="11"/>
      <c r="QY1038" s="11"/>
      <c r="QZ1038" s="11"/>
      <c r="RA1038" s="11"/>
      <c r="RB1038" s="11"/>
      <c r="RC1038" s="11"/>
      <c r="RD1038" s="11"/>
      <c r="RE1038" s="11"/>
      <c r="RF1038" s="11"/>
      <c r="RG1038" s="11"/>
      <c r="RH1038" s="11"/>
      <c r="RI1038" s="11"/>
      <c r="RJ1038" s="11"/>
      <c r="RK1038" s="11"/>
      <c r="RL1038" s="11"/>
      <c r="RM1038" s="11"/>
      <c r="RN1038" s="11"/>
      <c r="RO1038" s="11"/>
      <c r="RP1038" s="11"/>
      <c r="RQ1038" s="11"/>
      <c r="RR1038" s="11"/>
      <c r="RS1038" s="11"/>
      <c r="RT1038" s="11"/>
      <c r="RU1038" s="11"/>
      <c r="RV1038" s="11"/>
      <c r="RW1038" s="11"/>
      <c r="RX1038" s="11"/>
      <c r="RY1038" s="11"/>
      <c r="RZ1038" s="11"/>
      <c r="SA1038" s="11"/>
      <c r="SB1038" s="11"/>
      <c r="SC1038" s="11"/>
      <c r="SD1038" s="11"/>
      <c r="SE1038" s="11"/>
      <c r="SF1038" s="11"/>
      <c r="SG1038" s="11"/>
      <c r="SH1038" s="11"/>
      <c r="SI1038" s="11"/>
      <c r="SJ1038" s="11"/>
      <c r="SK1038" s="11"/>
      <c r="SL1038" s="11"/>
      <c r="SM1038" s="11"/>
      <c r="SN1038" s="11"/>
      <c r="SO1038" s="11"/>
      <c r="SP1038" s="11"/>
      <c r="SQ1038" s="11"/>
      <c r="SR1038" s="11"/>
      <c r="SS1038" s="11"/>
      <c r="ST1038" s="11"/>
      <c r="SU1038" s="11"/>
      <c r="SV1038" s="11"/>
      <c r="SW1038" s="11"/>
      <c r="SX1038" s="11"/>
      <c r="SY1038" s="11"/>
      <c r="SZ1038" s="11"/>
      <c r="TA1038" s="11"/>
      <c r="TB1038" s="11"/>
      <c r="TC1038" s="11"/>
      <c r="TD1038" s="11"/>
      <c r="TE1038" s="11"/>
      <c r="TF1038" s="11"/>
      <c r="TG1038" s="11"/>
      <c r="TH1038" s="11"/>
      <c r="TI1038" s="11"/>
      <c r="TJ1038" s="11"/>
      <c r="TK1038" s="11"/>
      <c r="TL1038" s="11"/>
      <c r="TM1038" s="11"/>
      <c r="TN1038" s="11"/>
      <c r="TO1038" s="11"/>
      <c r="TP1038" s="11"/>
      <c r="TQ1038" s="11"/>
      <c r="TR1038" s="11"/>
      <c r="TS1038" s="11"/>
      <c r="TT1038" s="11"/>
      <c r="TU1038" s="11"/>
      <c r="TV1038" s="11"/>
      <c r="TW1038" s="11"/>
      <c r="TX1038" s="11"/>
      <c r="TY1038" s="11"/>
      <c r="TZ1038" s="11"/>
      <c r="UA1038" s="11"/>
      <c r="UB1038" s="11"/>
      <c r="UC1038" s="11"/>
      <c r="UD1038" s="11"/>
      <c r="UE1038" s="11"/>
      <c r="UF1038" s="11"/>
      <c r="UG1038" s="11"/>
      <c r="UH1038" s="11"/>
      <c r="UI1038" s="11"/>
      <c r="UJ1038" s="11"/>
      <c r="UK1038" s="11"/>
      <c r="UL1038" s="11"/>
      <c r="UM1038" s="11"/>
      <c r="UN1038" s="11"/>
      <c r="UO1038" s="11"/>
      <c r="UP1038" s="11"/>
      <c r="UQ1038" s="11"/>
      <c r="UR1038" s="11"/>
      <c r="US1038" s="11"/>
      <c r="UT1038" s="11"/>
      <c r="UU1038" s="11"/>
      <c r="UV1038" s="11"/>
      <c r="UW1038" s="11"/>
      <c r="UX1038" s="11"/>
      <c r="UY1038" s="11"/>
      <c r="UZ1038" s="11"/>
      <c r="VA1038" s="11"/>
      <c r="VB1038" s="11"/>
      <c r="VC1038" s="11"/>
      <c r="VD1038" s="11"/>
      <c r="VE1038" s="11"/>
      <c r="VF1038" s="11"/>
      <c r="VG1038" s="11"/>
      <c r="VH1038" s="11"/>
      <c r="VI1038" s="11"/>
      <c r="VJ1038" s="11"/>
      <c r="VK1038" s="11"/>
      <c r="VL1038" s="11"/>
      <c r="VM1038" s="11"/>
      <c r="VN1038" s="11"/>
      <c r="VO1038" s="11"/>
      <c r="VP1038" s="11"/>
      <c r="VQ1038" s="11"/>
      <c r="VR1038" s="11"/>
      <c r="VS1038" s="11"/>
      <c r="VT1038" s="11"/>
      <c r="VU1038" s="11"/>
      <c r="VV1038" s="11"/>
      <c r="VW1038" s="11"/>
      <c r="VX1038" s="11"/>
      <c r="VY1038" s="11"/>
      <c r="VZ1038" s="11"/>
      <c r="WA1038" s="11"/>
      <c r="WB1038" s="11"/>
      <c r="WC1038" s="11"/>
      <c r="WD1038" s="11"/>
      <c r="WE1038" s="11"/>
      <c r="WF1038" s="11"/>
      <c r="WG1038" s="11"/>
      <c r="WH1038" s="11"/>
      <c r="WI1038" s="11"/>
      <c r="WJ1038" s="11"/>
      <c r="WK1038" s="11"/>
      <c r="WL1038" s="11"/>
      <c r="WM1038" s="11"/>
      <c r="WN1038" s="11"/>
      <c r="WO1038" s="11"/>
      <c r="WP1038" s="11"/>
      <c r="WQ1038" s="11"/>
      <c r="WR1038" s="11"/>
      <c r="WS1038" s="11"/>
      <c r="WT1038" s="11"/>
      <c r="WU1038" s="11"/>
      <c r="WV1038" s="11"/>
      <c r="WW1038" s="11"/>
      <c r="WX1038" s="11"/>
      <c r="WY1038" s="11"/>
      <c r="WZ1038" s="11"/>
      <c r="XA1038" s="11"/>
      <c r="XB1038" s="11"/>
      <c r="XC1038" s="11"/>
      <c r="XD1038" s="11"/>
      <c r="XE1038" s="11"/>
      <c r="XF1038" s="11"/>
      <c r="XG1038" s="11"/>
      <c r="XH1038" s="11"/>
      <c r="XI1038" s="11"/>
      <c r="XJ1038" s="11"/>
      <c r="XK1038" s="11"/>
      <c r="XL1038" s="11"/>
      <c r="XM1038" s="11"/>
      <c r="XN1038" s="11"/>
      <c r="XO1038" s="11"/>
      <c r="XP1038" s="11"/>
      <c r="XQ1038" s="11"/>
      <c r="XR1038" s="11"/>
      <c r="XS1038" s="11"/>
      <c r="XT1038" s="11"/>
      <c r="XU1038" s="11"/>
      <c r="XV1038" s="11"/>
      <c r="XW1038" s="11"/>
      <c r="XX1038" s="11"/>
      <c r="XY1038" s="11"/>
      <c r="XZ1038" s="11"/>
      <c r="YA1038" s="11"/>
      <c r="YB1038" s="11"/>
      <c r="YC1038" s="11"/>
      <c r="YD1038" s="11"/>
      <c r="YE1038" s="11"/>
      <c r="YF1038" s="11"/>
      <c r="YG1038" s="11"/>
      <c r="YH1038" s="11"/>
      <c r="YI1038" s="11"/>
      <c r="YJ1038" s="11"/>
      <c r="YK1038" s="11"/>
      <c r="YL1038" s="11"/>
      <c r="YM1038" s="11"/>
      <c r="YN1038" s="11"/>
      <c r="YO1038" s="11"/>
      <c r="YP1038" s="11"/>
      <c r="YQ1038" s="11"/>
      <c r="YR1038" s="11"/>
      <c r="YS1038" s="11"/>
      <c r="YT1038" s="11"/>
      <c r="YU1038" s="11"/>
      <c r="YV1038" s="11"/>
      <c r="YW1038" s="11"/>
      <c r="YX1038" s="11"/>
      <c r="YY1038" s="11"/>
      <c r="YZ1038" s="11"/>
      <c r="ZA1038" s="11"/>
      <c r="ZB1038" s="11"/>
      <c r="ZC1038" s="11"/>
      <c r="ZD1038" s="11"/>
      <c r="ZE1038" s="11"/>
      <c r="ZF1038" s="11"/>
      <c r="ZG1038" s="11"/>
      <c r="ZH1038" s="11"/>
      <c r="ZI1038" s="11"/>
      <c r="ZJ1038" s="11"/>
      <c r="ZK1038" s="11"/>
      <c r="ZL1038" s="11"/>
      <c r="ZM1038" s="11"/>
      <c r="ZN1038" s="11"/>
      <c r="ZO1038" s="11"/>
      <c r="ZP1038" s="11"/>
      <c r="ZQ1038" s="11"/>
      <c r="ZR1038" s="11"/>
      <c r="ZS1038" s="11"/>
      <c r="ZT1038" s="11"/>
      <c r="ZU1038" s="11"/>
      <c r="ZV1038" s="11"/>
      <c r="ZW1038" s="11"/>
      <c r="ZX1038" s="11"/>
      <c r="ZY1038" s="11"/>
      <c r="ZZ1038" s="11"/>
      <c r="AAA1038" s="11"/>
      <c r="AAB1038" s="11"/>
      <c r="AAC1038" s="11"/>
      <c r="AAD1038" s="11"/>
      <c r="AAE1038" s="11"/>
      <c r="AAF1038" s="11"/>
      <c r="AAG1038" s="11"/>
      <c r="AAH1038" s="11"/>
      <c r="AAI1038" s="11"/>
      <c r="AAJ1038" s="11"/>
      <c r="AAK1038" s="11"/>
      <c r="AAL1038" s="11"/>
      <c r="AAM1038" s="11"/>
      <c r="AAN1038" s="11"/>
      <c r="AAO1038" s="11"/>
      <c r="AAP1038" s="11"/>
      <c r="AAQ1038" s="11"/>
      <c r="AAR1038" s="11"/>
      <c r="AAS1038" s="11"/>
      <c r="AAT1038" s="11"/>
      <c r="AAU1038" s="11"/>
      <c r="AAV1038" s="11"/>
      <c r="AAW1038" s="11"/>
      <c r="AAX1038" s="11"/>
      <c r="AAY1038" s="11"/>
      <c r="AAZ1038" s="11"/>
      <c r="ABA1038" s="11"/>
      <c r="ABB1038" s="11"/>
      <c r="ABC1038" s="11"/>
      <c r="ABD1038" s="11"/>
      <c r="ABE1038" s="11"/>
      <c r="ABF1038" s="11"/>
      <c r="ABG1038" s="11"/>
      <c r="ABH1038" s="11"/>
      <c r="ABI1038" s="11"/>
      <c r="ABJ1038" s="11"/>
      <c r="ABK1038" s="11"/>
      <c r="ABL1038" s="11"/>
      <c r="ABM1038" s="11"/>
      <c r="ABN1038" s="11"/>
      <c r="ABO1038" s="11"/>
      <c r="ABP1038" s="11"/>
      <c r="ABQ1038" s="11"/>
      <c r="ABR1038" s="11"/>
      <c r="ABS1038" s="11"/>
      <c r="ABT1038" s="11"/>
      <c r="ABU1038" s="11"/>
      <c r="ABV1038" s="11"/>
      <c r="ABW1038" s="11"/>
      <c r="ABX1038" s="11"/>
      <c r="ABY1038" s="11"/>
      <c r="ABZ1038" s="11"/>
      <c r="ACA1038" s="11"/>
      <c r="ACB1038" s="11"/>
      <c r="ACC1038" s="11"/>
      <c r="ACD1038" s="11"/>
      <c r="ACE1038" s="11"/>
      <c r="ACF1038" s="11"/>
      <c r="ACG1038" s="11"/>
      <c r="ACH1038" s="11"/>
      <c r="ACI1038" s="11"/>
      <c r="ACJ1038" s="11"/>
      <c r="ACK1038" s="11"/>
      <c r="ACL1038" s="11"/>
      <c r="ACM1038" s="11"/>
      <c r="ACN1038" s="11"/>
      <c r="ACO1038" s="11"/>
      <c r="ACP1038" s="11"/>
      <c r="ACQ1038" s="11"/>
      <c r="ACR1038" s="11"/>
      <c r="ACS1038" s="11"/>
      <c r="ACT1038" s="11"/>
      <c r="ACU1038" s="11"/>
      <c r="ACV1038" s="11"/>
      <c r="ACW1038" s="11"/>
      <c r="ACX1038" s="11"/>
      <c r="ACY1038" s="11"/>
      <c r="ACZ1038" s="11"/>
      <c r="ADA1038" s="11"/>
      <c r="ADB1038" s="11"/>
      <c r="ADC1038" s="11"/>
      <c r="ADD1038" s="11"/>
      <c r="ADE1038" s="11"/>
      <c r="ADF1038" s="11"/>
      <c r="ADG1038" s="11"/>
      <c r="ADH1038" s="11"/>
      <c r="ADI1038" s="11"/>
      <c r="ADJ1038" s="11"/>
      <c r="ADK1038" s="11"/>
      <c r="ADL1038" s="11"/>
      <c r="ADM1038" s="11"/>
      <c r="ADN1038" s="11"/>
      <c r="ADO1038" s="11"/>
      <c r="ADP1038" s="11"/>
      <c r="ADQ1038" s="11"/>
      <c r="ADR1038" s="11"/>
      <c r="ADS1038" s="11"/>
      <c r="ADT1038" s="11"/>
      <c r="ADU1038" s="11"/>
      <c r="ADV1038" s="11"/>
      <c r="ADW1038" s="11"/>
      <c r="ADX1038" s="11"/>
      <c r="ADY1038" s="11"/>
      <c r="ADZ1038" s="11"/>
      <c r="AEA1038" s="11"/>
      <c r="AEB1038" s="11"/>
      <c r="AEC1038" s="11"/>
      <c r="AED1038" s="11"/>
      <c r="AEE1038" s="11"/>
      <c r="AEF1038" s="11"/>
      <c r="AEG1038" s="11"/>
      <c r="AEH1038" s="11"/>
      <c r="AEI1038" s="11"/>
      <c r="AEJ1038" s="11"/>
      <c r="AEK1038" s="11"/>
      <c r="AEL1038" s="11"/>
      <c r="AEM1038" s="11"/>
      <c r="AEN1038" s="11"/>
      <c r="AEO1038" s="11"/>
      <c r="AEP1038" s="11"/>
      <c r="AEQ1038" s="11"/>
      <c r="AER1038" s="11"/>
      <c r="AES1038" s="11"/>
      <c r="AET1038" s="11"/>
      <c r="AEU1038" s="11"/>
      <c r="AEV1038" s="11"/>
      <c r="AEW1038" s="11"/>
      <c r="AEX1038" s="11"/>
      <c r="AEY1038" s="11"/>
      <c r="AEZ1038" s="11"/>
      <c r="AFA1038" s="11"/>
      <c r="AFB1038" s="11"/>
      <c r="AFC1038" s="11"/>
      <c r="AFD1038" s="11"/>
      <c r="AFE1038" s="11"/>
      <c r="AFF1038" s="11"/>
      <c r="AFG1038" s="11"/>
      <c r="AFH1038" s="11"/>
      <c r="AFI1038" s="11"/>
      <c r="AFJ1038" s="11"/>
      <c r="AFK1038" s="11"/>
      <c r="AFL1038" s="11"/>
      <c r="AFM1038" s="11"/>
      <c r="AFN1038" s="11"/>
      <c r="AFO1038" s="11"/>
      <c r="AFP1038" s="11"/>
      <c r="AFQ1038" s="11"/>
      <c r="AFR1038" s="11"/>
      <c r="AFS1038" s="11"/>
      <c r="AFT1038" s="11"/>
      <c r="AFU1038" s="11"/>
      <c r="AFV1038" s="11"/>
      <c r="AFW1038" s="11"/>
      <c r="AFX1038" s="11"/>
      <c r="AFY1038" s="11"/>
      <c r="AFZ1038" s="11"/>
      <c r="AGA1038" s="11"/>
      <c r="AGB1038" s="11"/>
      <c r="AGC1038" s="11"/>
      <c r="AGD1038" s="11"/>
      <c r="AGE1038" s="11"/>
      <c r="AGF1038" s="11"/>
      <c r="AGG1038" s="11"/>
      <c r="AGH1038" s="11"/>
      <c r="AGI1038" s="11"/>
      <c r="AGJ1038" s="11"/>
      <c r="AGK1038" s="11"/>
      <c r="AGL1038" s="11"/>
      <c r="AGM1038" s="11"/>
      <c r="AGN1038" s="11"/>
      <c r="AGO1038" s="11"/>
      <c r="AGP1038" s="11"/>
      <c r="AGQ1038" s="11"/>
      <c r="AGR1038" s="11"/>
      <c r="AGS1038" s="11"/>
      <c r="AGT1038" s="11"/>
      <c r="AGU1038" s="11"/>
      <c r="AGV1038" s="11"/>
      <c r="AGW1038" s="11"/>
      <c r="AGX1038" s="11"/>
      <c r="AGY1038" s="11"/>
      <c r="AGZ1038" s="11"/>
      <c r="AHA1038" s="11"/>
      <c r="AHB1038" s="11"/>
      <c r="AHC1038" s="11"/>
      <c r="AHD1038" s="11"/>
      <c r="AHE1038" s="11"/>
      <c r="AHF1038" s="11"/>
      <c r="AHG1038" s="11"/>
      <c r="AHH1038" s="11"/>
      <c r="AHI1038" s="11"/>
      <c r="AHJ1038" s="11"/>
      <c r="AHK1038" s="11"/>
      <c r="AHL1038" s="11"/>
      <c r="AHM1038" s="11"/>
      <c r="AHN1038" s="11"/>
      <c r="AHO1038" s="11"/>
      <c r="AHP1038" s="11"/>
      <c r="AHQ1038" s="11"/>
      <c r="AHR1038" s="11"/>
      <c r="AHS1038" s="11"/>
      <c r="AHT1038" s="11"/>
      <c r="AHU1038" s="11"/>
      <c r="AHV1038" s="11"/>
      <c r="AHW1038" s="11"/>
      <c r="AHX1038" s="11"/>
      <c r="AHY1038" s="11"/>
      <c r="AHZ1038" s="11"/>
      <c r="AIA1038" s="11"/>
      <c r="AIB1038" s="11"/>
      <c r="AIC1038" s="11"/>
      <c r="AID1038" s="11"/>
      <c r="AIE1038" s="11"/>
      <c r="AIF1038" s="11"/>
      <c r="AIG1038" s="11"/>
      <c r="AIH1038" s="11"/>
      <c r="AII1038" s="11"/>
      <c r="AIJ1038" s="11"/>
      <c r="AIK1038" s="11"/>
      <c r="AIL1038" s="11"/>
      <c r="AIM1038" s="11"/>
      <c r="AIN1038" s="11"/>
      <c r="AIO1038" s="11"/>
      <c r="AIP1038" s="11"/>
      <c r="AIQ1038" s="11"/>
      <c r="AIR1038" s="11"/>
      <c r="AIS1038" s="11"/>
      <c r="AIT1038" s="11"/>
      <c r="AIU1038" s="11"/>
      <c r="AIV1038" s="11"/>
      <c r="AIW1038" s="11"/>
      <c r="AIX1038" s="11"/>
      <c r="AIY1038" s="11"/>
      <c r="AIZ1038" s="11"/>
      <c r="AJA1038" s="11"/>
      <c r="AJB1038" s="11"/>
      <c r="AJC1038" s="11"/>
      <c r="AJD1038" s="11"/>
      <c r="AJE1038" s="11"/>
      <c r="AJF1038" s="11"/>
      <c r="AJG1038" s="11"/>
      <c r="AJH1038" s="11"/>
      <c r="AJI1038" s="11"/>
      <c r="AJJ1038" s="11"/>
      <c r="AJK1038" s="11"/>
      <c r="AJL1038" s="11"/>
      <c r="AJM1038" s="11"/>
      <c r="AJN1038" s="11"/>
      <c r="AJO1038" s="11"/>
      <c r="AJP1038" s="11"/>
      <c r="AJQ1038" s="11"/>
      <c r="AJR1038" s="11"/>
      <c r="AJS1038" s="11"/>
      <c r="AJT1038" s="11"/>
      <c r="AJU1038" s="11"/>
      <c r="AJV1038" s="11"/>
      <c r="AJW1038" s="11"/>
      <c r="AJX1038" s="11"/>
      <c r="AJY1038" s="11"/>
      <c r="AJZ1038" s="11"/>
      <c r="AKA1038" s="11"/>
      <c r="AKB1038" s="11"/>
      <c r="AKC1038" s="11"/>
      <c r="AKD1038" s="11"/>
      <c r="AKE1038" s="11"/>
      <c r="AKF1038" s="11"/>
      <c r="AKG1038" s="11"/>
      <c r="AKH1038" s="11"/>
      <c r="AKI1038" s="11"/>
      <c r="AKJ1038" s="11"/>
      <c r="AKK1038" s="11"/>
      <c r="AKL1038" s="11"/>
      <c r="AKM1038" s="11"/>
      <c r="AKN1038" s="11"/>
      <c r="AKO1038" s="11"/>
      <c r="AKP1038" s="11"/>
      <c r="AKQ1038" s="11"/>
      <c r="AKR1038" s="11"/>
      <c r="AKS1038" s="11"/>
      <c r="AKT1038" s="11"/>
      <c r="AKU1038" s="11"/>
      <c r="AKV1038" s="11"/>
      <c r="AKW1038" s="11"/>
      <c r="AKX1038" s="11"/>
      <c r="AKY1038" s="11"/>
      <c r="AKZ1038" s="11"/>
      <c r="ALA1038" s="11"/>
      <c r="ALB1038" s="11"/>
      <c r="ALC1038" s="11"/>
      <c r="ALD1038" s="11"/>
      <c r="ALE1038" s="11"/>
      <c r="ALF1038" s="11"/>
      <c r="ALG1038" s="11"/>
      <c r="ALH1038" s="11"/>
      <c r="ALI1038" s="11"/>
      <c r="ALJ1038" s="11"/>
      <c r="ALK1038" s="11"/>
      <c r="ALL1038" s="11"/>
      <c r="ALM1038" s="11"/>
      <c r="ALN1038" s="11"/>
      <c r="ALO1038" s="11"/>
      <c r="ALP1038" s="11"/>
      <c r="ALQ1038" s="11"/>
      <c r="ALR1038" s="11"/>
      <c r="ALS1038" s="11"/>
      <c r="ALT1038" s="11"/>
      <c r="ALU1038" s="11"/>
      <c r="ALV1038" s="11"/>
      <c r="ALW1038" s="11"/>
      <c r="ALX1038" s="11"/>
      <c r="ALY1038" s="11"/>
      <c r="ALZ1038" s="11"/>
      <c r="AMA1038" s="11"/>
      <c r="AMB1038" s="11"/>
      <c r="AMC1038" s="11"/>
      <c r="AMD1038" s="11"/>
      <c r="AME1038" s="11"/>
      <c r="AMF1038" s="11"/>
      <c r="AMG1038" s="11"/>
      <c r="AMH1038" s="11"/>
      <c r="AMI1038" s="11"/>
      <c r="AMJ1038" s="11"/>
    </row>
    <row r="1039" spans="1:1024" s="9" customFormat="1" x14ac:dyDescent="0.3">
      <c r="A1039" s="18">
        <v>75</v>
      </c>
      <c r="B1039" s="19"/>
      <c r="C1039" s="74"/>
      <c r="D1039" s="19"/>
      <c r="E1039" s="19"/>
      <c r="F1039" s="24"/>
      <c r="G1039" s="19"/>
      <c r="H1039" s="19"/>
      <c r="I1039" s="25">
        <v>1570.2</v>
      </c>
      <c r="J1039" s="25"/>
      <c r="K1039" s="61" t="s">
        <v>456</v>
      </c>
      <c r="L1039" s="34">
        <f t="shared" si="168"/>
        <v>133781.04</v>
      </c>
      <c r="M1039" s="34">
        <f t="shared" si="172"/>
        <v>9766.6440000000002</v>
      </c>
      <c r="N1039" s="34">
        <f t="shared" si="164"/>
        <v>143547.68400000001</v>
      </c>
      <c r="O1039" s="202"/>
      <c r="P1039" s="34">
        <v>85.2</v>
      </c>
      <c r="Q1039" s="23">
        <v>6.22</v>
      </c>
      <c r="R1039" s="24" t="s">
        <v>279</v>
      </c>
      <c r="S1039" s="24" t="s">
        <v>655</v>
      </c>
      <c r="T1039" s="8" t="s">
        <v>735</v>
      </c>
      <c r="U1039" s="7"/>
      <c r="V1039" s="8"/>
      <c r="W1039" s="7"/>
      <c r="X1039" s="7"/>
      <c r="Z1039" s="7"/>
      <c r="AA1039" s="7"/>
      <c r="AB1039" s="7"/>
      <c r="AC1039" s="10"/>
      <c r="DX1039" s="11"/>
      <c r="DY1039" s="11"/>
      <c r="DZ1039" s="11"/>
      <c r="EA1039" s="11"/>
      <c r="EB1039" s="11"/>
      <c r="EC1039" s="11"/>
      <c r="ED1039" s="11"/>
      <c r="EE1039" s="11"/>
      <c r="EF1039" s="11"/>
      <c r="EG1039" s="11"/>
      <c r="EH1039" s="11"/>
      <c r="EI1039" s="11"/>
      <c r="EJ1039" s="11"/>
      <c r="EK1039" s="11"/>
      <c r="EL1039" s="11"/>
      <c r="EM1039" s="11"/>
      <c r="EN1039" s="11"/>
      <c r="EO1039" s="11"/>
      <c r="EP1039" s="11"/>
      <c r="EQ1039" s="11"/>
      <c r="ER1039" s="11"/>
      <c r="ES1039" s="11"/>
      <c r="ET1039" s="11"/>
      <c r="EU1039" s="11"/>
      <c r="EV1039" s="11"/>
      <c r="EW1039" s="11"/>
      <c r="EX1039" s="11"/>
      <c r="EY1039" s="11"/>
      <c r="EZ1039" s="11"/>
      <c r="FA1039" s="11"/>
      <c r="FB1039" s="11"/>
      <c r="FC1039" s="11"/>
      <c r="FD1039" s="11"/>
      <c r="FE1039" s="11"/>
      <c r="FF1039" s="11"/>
      <c r="FG1039" s="11"/>
      <c r="FH1039" s="11"/>
      <c r="FI1039" s="11"/>
      <c r="FJ1039" s="11"/>
      <c r="FK1039" s="11"/>
      <c r="FL1039" s="11"/>
      <c r="FM1039" s="11"/>
      <c r="FN1039" s="11"/>
      <c r="FO1039" s="11"/>
      <c r="FP1039" s="11"/>
      <c r="FQ1039" s="11"/>
      <c r="FR1039" s="11"/>
      <c r="FS1039" s="11"/>
      <c r="FT1039" s="11"/>
      <c r="FU1039" s="11"/>
      <c r="FV1039" s="11"/>
      <c r="FW1039" s="11"/>
      <c r="FX1039" s="11"/>
      <c r="FY1039" s="11"/>
      <c r="FZ1039" s="11"/>
      <c r="GA1039" s="11"/>
      <c r="GB1039" s="11"/>
      <c r="GC1039" s="11"/>
      <c r="GD1039" s="11"/>
      <c r="GE1039" s="11"/>
      <c r="GF1039" s="11"/>
      <c r="GG1039" s="11"/>
      <c r="GH1039" s="11"/>
      <c r="GI1039" s="11"/>
      <c r="GJ1039" s="11"/>
      <c r="GK1039" s="11"/>
      <c r="GL1039" s="11"/>
      <c r="GM1039" s="11"/>
      <c r="GN1039" s="11"/>
      <c r="GO1039" s="11"/>
      <c r="GP1039" s="11"/>
      <c r="GQ1039" s="11"/>
      <c r="GR1039" s="11"/>
      <c r="GS1039" s="11"/>
      <c r="GT1039" s="11"/>
      <c r="GU1039" s="11"/>
      <c r="GV1039" s="11"/>
      <c r="GW1039" s="11"/>
      <c r="GX1039" s="11"/>
      <c r="GY1039" s="11"/>
      <c r="GZ1039" s="11"/>
      <c r="HA1039" s="11"/>
      <c r="HB1039" s="11"/>
      <c r="HC1039" s="11"/>
      <c r="HD1039" s="11"/>
      <c r="HE1039" s="11"/>
      <c r="HF1039" s="11"/>
      <c r="HG1039" s="11"/>
      <c r="HH1039" s="11"/>
      <c r="HI1039" s="11"/>
      <c r="HJ1039" s="11"/>
      <c r="HK1039" s="11"/>
      <c r="HL1039" s="11"/>
      <c r="HM1039" s="11"/>
      <c r="HN1039" s="11"/>
      <c r="HO1039" s="11"/>
      <c r="HP1039" s="11"/>
      <c r="HQ1039" s="11"/>
      <c r="HR1039" s="11"/>
      <c r="HS1039" s="11"/>
      <c r="HT1039" s="11"/>
      <c r="HU1039" s="11"/>
      <c r="HV1039" s="11"/>
      <c r="HW1039" s="11"/>
      <c r="HX1039" s="11"/>
      <c r="HY1039" s="11"/>
      <c r="HZ1039" s="11"/>
      <c r="IA1039" s="11"/>
      <c r="IB1039" s="11"/>
      <c r="IC1039" s="11"/>
      <c r="ID1039" s="11"/>
      <c r="IE1039" s="11"/>
      <c r="IF1039" s="11"/>
      <c r="IG1039" s="11"/>
      <c r="IH1039" s="11"/>
      <c r="II1039" s="11"/>
      <c r="IJ1039" s="11"/>
      <c r="IK1039" s="11"/>
      <c r="IL1039" s="11"/>
      <c r="IM1039" s="11"/>
      <c r="IN1039" s="11"/>
      <c r="IO1039" s="11"/>
      <c r="IP1039" s="11"/>
      <c r="IQ1039" s="11"/>
      <c r="IR1039" s="11"/>
      <c r="IS1039" s="11"/>
      <c r="IT1039" s="11"/>
      <c r="IU1039" s="11"/>
      <c r="IV1039" s="11"/>
      <c r="IW1039" s="11"/>
      <c r="IX1039" s="11"/>
      <c r="IY1039" s="11"/>
      <c r="IZ1039" s="11"/>
      <c r="JA1039" s="11"/>
      <c r="JB1039" s="11"/>
      <c r="JC1039" s="11"/>
      <c r="JD1039" s="11"/>
      <c r="JE1039" s="11"/>
      <c r="JF1039" s="11"/>
      <c r="JG1039" s="11"/>
      <c r="JH1039" s="11"/>
      <c r="JI1039" s="11"/>
      <c r="JJ1039" s="11"/>
      <c r="JK1039" s="11"/>
      <c r="JL1039" s="11"/>
      <c r="JM1039" s="11"/>
      <c r="JN1039" s="11"/>
      <c r="JO1039" s="11"/>
      <c r="JP1039" s="11"/>
      <c r="JQ1039" s="11"/>
      <c r="JR1039" s="11"/>
      <c r="JS1039" s="11"/>
      <c r="JT1039" s="11"/>
      <c r="JU1039" s="11"/>
      <c r="JV1039" s="11"/>
      <c r="JW1039" s="11"/>
      <c r="JX1039" s="11"/>
      <c r="JY1039" s="11"/>
      <c r="JZ1039" s="11"/>
      <c r="KA1039" s="11"/>
      <c r="KB1039" s="11"/>
      <c r="KC1039" s="11"/>
      <c r="KD1039" s="11"/>
      <c r="KE1039" s="11"/>
      <c r="KF1039" s="11"/>
      <c r="KG1039" s="11"/>
      <c r="KH1039" s="11"/>
      <c r="KI1039" s="11"/>
      <c r="KJ1039" s="11"/>
      <c r="KK1039" s="11"/>
      <c r="KL1039" s="11"/>
      <c r="KM1039" s="11"/>
      <c r="KN1039" s="11"/>
      <c r="KO1039" s="11"/>
      <c r="KP1039" s="11"/>
      <c r="KQ1039" s="11"/>
      <c r="KR1039" s="11"/>
      <c r="KS1039" s="11"/>
      <c r="KT1039" s="11"/>
      <c r="KU1039" s="11"/>
      <c r="KV1039" s="11"/>
      <c r="KW1039" s="11"/>
      <c r="KX1039" s="11"/>
      <c r="KY1039" s="11"/>
      <c r="KZ1039" s="11"/>
      <c r="LA1039" s="11"/>
      <c r="LB1039" s="11"/>
      <c r="LC1039" s="11"/>
      <c r="LD1039" s="11"/>
      <c r="LE1039" s="11"/>
      <c r="LF1039" s="11"/>
      <c r="LG1039" s="11"/>
      <c r="LH1039" s="11"/>
      <c r="LI1039" s="11"/>
      <c r="LJ1039" s="11"/>
      <c r="LK1039" s="11"/>
      <c r="LL1039" s="11"/>
      <c r="LM1039" s="11"/>
      <c r="LN1039" s="11"/>
      <c r="LO1039" s="11"/>
      <c r="LP1039" s="11"/>
      <c r="LQ1039" s="11"/>
      <c r="LR1039" s="11"/>
      <c r="LS1039" s="11"/>
      <c r="LT1039" s="11"/>
      <c r="LU1039" s="11"/>
      <c r="LV1039" s="11"/>
      <c r="LW1039" s="11"/>
      <c r="LX1039" s="11"/>
      <c r="LY1039" s="11"/>
      <c r="LZ1039" s="11"/>
      <c r="MA1039" s="11"/>
      <c r="MB1039" s="11"/>
      <c r="MC1039" s="11"/>
      <c r="MD1039" s="11"/>
      <c r="ME1039" s="11"/>
      <c r="MF1039" s="11"/>
      <c r="MG1039" s="11"/>
      <c r="MH1039" s="11"/>
      <c r="MI1039" s="11"/>
      <c r="MJ1039" s="11"/>
      <c r="MK1039" s="11"/>
      <c r="ML1039" s="11"/>
      <c r="MM1039" s="11"/>
      <c r="MN1039" s="11"/>
      <c r="MO1039" s="11"/>
      <c r="MP1039" s="11"/>
      <c r="MQ1039" s="11"/>
      <c r="MR1039" s="11"/>
      <c r="MS1039" s="11"/>
      <c r="MT1039" s="11"/>
      <c r="MU1039" s="11"/>
      <c r="MV1039" s="11"/>
      <c r="MW1039" s="11"/>
      <c r="MX1039" s="11"/>
      <c r="MY1039" s="11"/>
      <c r="MZ1039" s="11"/>
      <c r="NA1039" s="11"/>
      <c r="NB1039" s="11"/>
      <c r="NC1039" s="11"/>
      <c r="ND1039" s="11"/>
      <c r="NE1039" s="11"/>
      <c r="NF1039" s="11"/>
      <c r="NG1039" s="11"/>
      <c r="NH1039" s="11"/>
      <c r="NI1039" s="11"/>
      <c r="NJ1039" s="11"/>
      <c r="NK1039" s="11"/>
      <c r="NL1039" s="11"/>
      <c r="NM1039" s="11"/>
      <c r="NN1039" s="11"/>
      <c r="NO1039" s="11"/>
      <c r="NP1039" s="11"/>
      <c r="NQ1039" s="11"/>
      <c r="NR1039" s="11"/>
      <c r="NS1039" s="11"/>
      <c r="NT1039" s="11"/>
      <c r="NU1039" s="11"/>
      <c r="NV1039" s="11"/>
      <c r="NW1039" s="11"/>
      <c r="NX1039" s="11"/>
      <c r="NY1039" s="11"/>
      <c r="NZ1039" s="11"/>
      <c r="OA1039" s="11"/>
      <c r="OB1039" s="11"/>
      <c r="OC1039" s="11"/>
      <c r="OD1039" s="11"/>
      <c r="OE1039" s="11"/>
      <c r="OF1039" s="11"/>
      <c r="OG1039" s="11"/>
      <c r="OH1039" s="11"/>
      <c r="OI1039" s="11"/>
      <c r="OJ1039" s="11"/>
      <c r="OK1039" s="11"/>
      <c r="OL1039" s="11"/>
      <c r="OM1039" s="11"/>
      <c r="ON1039" s="11"/>
      <c r="OO1039" s="11"/>
      <c r="OP1039" s="11"/>
      <c r="OQ1039" s="11"/>
      <c r="OR1039" s="11"/>
      <c r="OS1039" s="11"/>
      <c r="OT1039" s="11"/>
      <c r="OU1039" s="11"/>
      <c r="OV1039" s="11"/>
      <c r="OW1039" s="11"/>
      <c r="OX1039" s="11"/>
      <c r="OY1039" s="11"/>
      <c r="OZ1039" s="11"/>
      <c r="PA1039" s="11"/>
      <c r="PB1039" s="11"/>
      <c r="PC1039" s="11"/>
      <c r="PD1039" s="11"/>
      <c r="PE1039" s="11"/>
      <c r="PF1039" s="11"/>
      <c r="PG1039" s="11"/>
      <c r="PH1039" s="11"/>
      <c r="PI1039" s="11"/>
      <c r="PJ1039" s="11"/>
      <c r="PK1039" s="11"/>
      <c r="PL1039" s="11"/>
      <c r="PM1039" s="11"/>
      <c r="PN1039" s="11"/>
      <c r="PO1039" s="11"/>
      <c r="PP1039" s="11"/>
      <c r="PQ1039" s="11"/>
      <c r="PR1039" s="11"/>
      <c r="PS1039" s="11"/>
      <c r="PT1039" s="11"/>
      <c r="PU1039" s="11"/>
      <c r="PV1039" s="11"/>
      <c r="PW1039" s="11"/>
      <c r="PX1039" s="11"/>
      <c r="PY1039" s="11"/>
      <c r="PZ1039" s="11"/>
      <c r="QA1039" s="11"/>
      <c r="QB1039" s="11"/>
      <c r="QC1039" s="11"/>
      <c r="QD1039" s="11"/>
      <c r="QE1039" s="11"/>
      <c r="QF1039" s="11"/>
      <c r="QG1039" s="11"/>
      <c r="QH1039" s="11"/>
      <c r="QI1039" s="11"/>
      <c r="QJ1039" s="11"/>
      <c r="QK1039" s="11"/>
      <c r="QL1039" s="11"/>
      <c r="QM1039" s="11"/>
      <c r="QN1039" s="11"/>
      <c r="QO1039" s="11"/>
      <c r="QP1039" s="11"/>
      <c r="QQ1039" s="11"/>
      <c r="QR1039" s="11"/>
      <c r="QS1039" s="11"/>
      <c r="QT1039" s="11"/>
      <c r="QU1039" s="11"/>
      <c r="QV1039" s="11"/>
      <c r="QW1039" s="11"/>
      <c r="QX1039" s="11"/>
      <c r="QY1039" s="11"/>
      <c r="QZ1039" s="11"/>
      <c r="RA1039" s="11"/>
      <c r="RB1039" s="11"/>
      <c r="RC1039" s="11"/>
      <c r="RD1039" s="11"/>
      <c r="RE1039" s="11"/>
      <c r="RF1039" s="11"/>
      <c r="RG1039" s="11"/>
      <c r="RH1039" s="11"/>
      <c r="RI1039" s="11"/>
      <c r="RJ1039" s="11"/>
      <c r="RK1039" s="11"/>
      <c r="RL1039" s="11"/>
      <c r="RM1039" s="11"/>
      <c r="RN1039" s="11"/>
      <c r="RO1039" s="11"/>
      <c r="RP1039" s="11"/>
      <c r="RQ1039" s="11"/>
      <c r="RR1039" s="11"/>
      <c r="RS1039" s="11"/>
      <c r="RT1039" s="11"/>
      <c r="RU1039" s="11"/>
      <c r="RV1039" s="11"/>
      <c r="RW1039" s="11"/>
      <c r="RX1039" s="11"/>
      <c r="RY1039" s="11"/>
      <c r="RZ1039" s="11"/>
      <c r="SA1039" s="11"/>
      <c r="SB1039" s="11"/>
      <c r="SC1039" s="11"/>
      <c r="SD1039" s="11"/>
      <c r="SE1039" s="11"/>
      <c r="SF1039" s="11"/>
      <c r="SG1039" s="11"/>
      <c r="SH1039" s="11"/>
      <c r="SI1039" s="11"/>
      <c r="SJ1039" s="11"/>
      <c r="SK1039" s="11"/>
      <c r="SL1039" s="11"/>
      <c r="SM1039" s="11"/>
      <c r="SN1039" s="11"/>
      <c r="SO1039" s="11"/>
      <c r="SP1039" s="11"/>
      <c r="SQ1039" s="11"/>
      <c r="SR1039" s="11"/>
      <c r="SS1039" s="11"/>
      <c r="ST1039" s="11"/>
      <c r="SU1039" s="11"/>
      <c r="SV1039" s="11"/>
      <c r="SW1039" s="11"/>
      <c r="SX1039" s="11"/>
      <c r="SY1039" s="11"/>
      <c r="SZ1039" s="11"/>
      <c r="TA1039" s="11"/>
      <c r="TB1039" s="11"/>
      <c r="TC1039" s="11"/>
      <c r="TD1039" s="11"/>
      <c r="TE1039" s="11"/>
      <c r="TF1039" s="11"/>
      <c r="TG1039" s="11"/>
      <c r="TH1039" s="11"/>
      <c r="TI1039" s="11"/>
      <c r="TJ1039" s="11"/>
      <c r="TK1039" s="11"/>
      <c r="TL1039" s="11"/>
      <c r="TM1039" s="11"/>
      <c r="TN1039" s="11"/>
      <c r="TO1039" s="11"/>
      <c r="TP1039" s="11"/>
      <c r="TQ1039" s="11"/>
      <c r="TR1039" s="11"/>
      <c r="TS1039" s="11"/>
      <c r="TT1039" s="11"/>
      <c r="TU1039" s="11"/>
      <c r="TV1039" s="11"/>
      <c r="TW1039" s="11"/>
      <c r="TX1039" s="11"/>
      <c r="TY1039" s="11"/>
      <c r="TZ1039" s="11"/>
      <c r="UA1039" s="11"/>
      <c r="UB1039" s="11"/>
      <c r="UC1039" s="11"/>
      <c r="UD1039" s="11"/>
      <c r="UE1039" s="11"/>
      <c r="UF1039" s="11"/>
      <c r="UG1039" s="11"/>
      <c r="UH1039" s="11"/>
      <c r="UI1039" s="11"/>
      <c r="UJ1039" s="11"/>
      <c r="UK1039" s="11"/>
      <c r="UL1039" s="11"/>
      <c r="UM1039" s="11"/>
      <c r="UN1039" s="11"/>
      <c r="UO1039" s="11"/>
      <c r="UP1039" s="11"/>
      <c r="UQ1039" s="11"/>
      <c r="UR1039" s="11"/>
      <c r="US1039" s="11"/>
      <c r="UT1039" s="11"/>
      <c r="UU1039" s="11"/>
      <c r="UV1039" s="11"/>
      <c r="UW1039" s="11"/>
      <c r="UX1039" s="11"/>
      <c r="UY1039" s="11"/>
      <c r="UZ1039" s="11"/>
      <c r="VA1039" s="11"/>
      <c r="VB1039" s="11"/>
      <c r="VC1039" s="11"/>
      <c r="VD1039" s="11"/>
      <c r="VE1039" s="11"/>
      <c r="VF1039" s="11"/>
      <c r="VG1039" s="11"/>
      <c r="VH1039" s="11"/>
      <c r="VI1039" s="11"/>
      <c r="VJ1039" s="11"/>
      <c r="VK1039" s="11"/>
      <c r="VL1039" s="11"/>
      <c r="VM1039" s="11"/>
      <c r="VN1039" s="11"/>
      <c r="VO1039" s="11"/>
      <c r="VP1039" s="11"/>
      <c r="VQ1039" s="11"/>
      <c r="VR1039" s="11"/>
      <c r="VS1039" s="11"/>
      <c r="VT1039" s="11"/>
      <c r="VU1039" s="11"/>
      <c r="VV1039" s="11"/>
      <c r="VW1039" s="11"/>
      <c r="VX1039" s="11"/>
      <c r="VY1039" s="11"/>
      <c r="VZ1039" s="11"/>
      <c r="WA1039" s="11"/>
      <c r="WB1039" s="11"/>
      <c r="WC1039" s="11"/>
      <c r="WD1039" s="11"/>
      <c r="WE1039" s="11"/>
      <c r="WF1039" s="11"/>
      <c r="WG1039" s="11"/>
      <c r="WH1039" s="11"/>
      <c r="WI1039" s="11"/>
      <c r="WJ1039" s="11"/>
      <c r="WK1039" s="11"/>
      <c r="WL1039" s="11"/>
      <c r="WM1039" s="11"/>
      <c r="WN1039" s="11"/>
      <c r="WO1039" s="11"/>
      <c r="WP1039" s="11"/>
      <c r="WQ1039" s="11"/>
      <c r="WR1039" s="11"/>
      <c r="WS1039" s="11"/>
      <c r="WT1039" s="11"/>
      <c r="WU1039" s="11"/>
      <c r="WV1039" s="11"/>
      <c r="WW1039" s="11"/>
      <c r="WX1039" s="11"/>
      <c r="WY1039" s="11"/>
      <c r="WZ1039" s="11"/>
      <c r="XA1039" s="11"/>
      <c r="XB1039" s="11"/>
      <c r="XC1039" s="11"/>
      <c r="XD1039" s="11"/>
      <c r="XE1039" s="11"/>
      <c r="XF1039" s="11"/>
      <c r="XG1039" s="11"/>
      <c r="XH1039" s="11"/>
      <c r="XI1039" s="11"/>
      <c r="XJ1039" s="11"/>
      <c r="XK1039" s="11"/>
      <c r="XL1039" s="11"/>
      <c r="XM1039" s="11"/>
      <c r="XN1039" s="11"/>
      <c r="XO1039" s="11"/>
      <c r="XP1039" s="11"/>
      <c r="XQ1039" s="11"/>
      <c r="XR1039" s="11"/>
      <c r="XS1039" s="11"/>
      <c r="XT1039" s="11"/>
      <c r="XU1039" s="11"/>
      <c r="XV1039" s="11"/>
      <c r="XW1039" s="11"/>
      <c r="XX1039" s="11"/>
      <c r="XY1039" s="11"/>
      <c r="XZ1039" s="11"/>
      <c r="YA1039" s="11"/>
      <c r="YB1039" s="11"/>
      <c r="YC1039" s="11"/>
      <c r="YD1039" s="11"/>
      <c r="YE1039" s="11"/>
      <c r="YF1039" s="11"/>
      <c r="YG1039" s="11"/>
      <c r="YH1039" s="11"/>
      <c r="YI1039" s="11"/>
      <c r="YJ1039" s="11"/>
      <c r="YK1039" s="11"/>
      <c r="YL1039" s="11"/>
      <c r="YM1039" s="11"/>
      <c r="YN1039" s="11"/>
      <c r="YO1039" s="11"/>
      <c r="YP1039" s="11"/>
      <c r="YQ1039" s="11"/>
      <c r="YR1039" s="11"/>
      <c r="YS1039" s="11"/>
      <c r="YT1039" s="11"/>
      <c r="YU1039" s="11"/>
      <c r="YV1039" s="11"/>
      <c r="YW1039" s="11"/>
      <c r="YX1039" s="11"/>
      <c r="YY1039" s="11"/>
      <c r="YZ1039" s="11"/>
      <c r="ZA1039" s="11"/>
      <c r="ZB1039" s="11"/>
      <c r="ZC1039" s="11"/>
      <c r="ZD1039" s="11"/>
      <c r="ZE1039" s="11"/>
      <c r="ZF1039" s="11"/>
      <c r="ZG1039" s="11"/>
      <c r="ZH1039" s="11"/>
      <c r="ZI1039" s="11"/>
      <c r="ZJ1039" s="11"/>
      <c r="ZK1039" s="11"/>
      <c r="ZL1039" s="11"/>
      <c r="ZM1039" s="11"/>
      <c r="ZN1039" s="11"/>
      <c r="ZO1039" s="11"/>
      <c r="ZP1039" s="11"/>
      <c r="ZQ1039" s="11"/>
      <c r="ZR1039" s="11"/>
      <c r="ZS1039" s="11"/>
      <c r="ZT1039" s="11"/>
      <c r="ZU1039" s="11"/>
      <c r="ZV1039" s="11"/>
      <c r="ZW1039" s="11"/>
      <c r="ZX1039" s="11"/>
      <c r="ZY1039" s="11"/>
      <c r="ZZ1039" s="11"/>
      <c r="AAA1039" s="11"/>
      <c r="AAB1039" s="11"/>
      <c r="AAC1039" s="11"/>
      <c r="AAD1039" s="11"/>
      <c r="AAE1039" s="11"/>
      <c r="AAF1039" s="11"/>
      <c r="AAG1039" s="11"/>
      <c r="AAH1039" s="11"/>
      <c r="AAI1039" s="11"/>
      <c r="AAJ1039" s="11"/>
      <c r="AAK1039" s="11"/>
      <c r="AAL1039" s="11"/>
      <c r="AAM1039" s="11"/>
      <c r="AAN1039" s="11"/>
      <c r="AAO1039" s="11"/>
      <c r="AAP1039" s="11"/>
      <c r="AAQ1039" s="11"/>
      <c r="AAR1039" s="11"/>
      <c r="AAS1039" s="11"/>
      <c r="AAT1039" s="11"/>
      <c r="AAU1039" s="11"/>
      <c r="AAV1039" s="11"/>
      <c r="AAW1039" s="11"/>
      <c r="AAX1039" s="11"/>
      <c r="AAY1039" s="11"/>
      <c r="AAZ1039" s="11"/>
      <c r="ABA1039" s="11"/>
      <c r="ABB1039" s="11"/>
      <c r="ABC1039" s="11"/>
      <c r="ABD1039" s="11"/>
      <c r="ABE1039" s="11"/>
      <c r="ABF1039" s="11"/>
      <c r="ABG1039" s="11"/>
      <c r="ABH1039" s="11"/>
      <c r="ABI1039" s="11"/>
      <c r="ABJ1039" s="11"/>
      <c r="ABK1039" s="11"/>
      <c r="ABL1039" s="11"/>
      <c r="ABM1039" s="11"/>
      <c r="ABN1039" s="11"/>
      <c r="ABO1039" s="11"/>
      <c r="ABP1039" s="11"/>
      <c r="ABQ1039" s="11"/>
      <c r="ABR1039" s="11"/>
      <c r="ABS1039" s="11"/>
      <c r="ABT1039" s="11"/>
      <c r="ABU1039" s="11"/>
      <c r="ABV1039" s="11"/>
      <c r="ABW1039" s="11"/>
      <c r="ABX1039" s="11"/>
      <c r="ABY1039" s="11"/>
      <c r="ABZ1039" s="11"/>
      <c r="ACA1039" s="11"/>
      <c r="ACB1039" s="11"/>
      <c r="ACC1039" s="11"/>
      <c r="ACD1039" s="11"/>
      <c r="ACE1039" s="11"/>
      <c r="ACF1039" s="11"/>
      <c r="ACG1039" s="11"/>
      <c r="ACH1039" s="11"/>
      <c r="ACI1039" s="11"/>
      <c r="ACJ1039" s="11"/>
      <c r="ACK1039" s="11"/>
      <c r="ACL1039" s="11"/>
      <c r="ACM1039" s="11"/>
      <c r="ACN1039" s="11"/>
      <c r="ACO1039" s="11"/>
      <c r="ACP1039" s="11"/>
      <c r="ACQ1039" s="11"/>
      <c r="ACR1039" s="11"/>
      <c r="ACS1039" s="11"/>
      <c r="ACT1039" s="11"/>
      <c r="ACU1039" s="11"/>
      <c r="ACV1039" s="11"/>
      <c r="ACW1039" s="11"/>
      <c r="ACX1039" s="11"/>
      <c r="ACY1039" s="11"/>
      <c r="ACZ1039" s="11"/>
      <c r="ADA1039" s="11"/>
      <c r="ADB1039" s="11"/>
      <c r="ADC1039" s="11"/>
      <c r="ADD1039" s="11"/>
      <c r="ADE1039" s="11"/>
      <c r="ADF1039" s="11"/>
      <c r="ADG1039" s="11"/>
      <c r="ADH1039" s="11"/>
      <c r="ADI1039" s="11"/>
      <c r="ADJ1039" s="11"/>
      <c r="ADK1039" s="11"/>
      <c r="ADL1039" s="11"/>
      <c r="ADM1039" s="11"/>
      <c r="ADN1039" s="11"/>
      <c r="ADO1039" s="11"/>
      <c r="ADP1039" s="11"/>
      <c r="ADQ1039" s="11"/>
      <c r="ADR1039" s="11"/>
      <c r="ADS1039" s="11"/>
      <c r="ADT1039" s="11"/>
      <c r="ADU1039" s="11"/>
      <c r="ADV1039" s="11"/>
      <c r="ADW1039" s="11"/>
      <c r="ADX1039" s="11"/>
      <c r="ADY1039" s="11"/>
      <c r="ADZ1039" s="11"/>
      <c r="AEA1039" s="11"/>
      <c r="AEB1039" s="11"/>
      <c r="AEC1039" s="11"/>
      <c r="AED1039" s="11"/>
      <c r="AEE1039" s="11"/>
      <c r="AEF1039" s="11"/>
      <c r="AEG1039" s="11"/>
      <c r="AEH1039" s="11"/>
      <c r="AEI1039" s="11"/>
      <c r="AEJ1039" s="11"/>
      <c r="AEK1039" s="11"/>
      <c r="AEL1039" s="11"/>
      <c r="AEM1039" s="11"/>
      <c r="AEN1039" s="11"/>
      <c r="AEO1039" s="11"/>
      <c r="AEP1039" s="11"/>
      <c r="AEQ1039" s="11"/>
      <c r="AER1039" s="11"/>
      <c r="AES1039" s="11"/>
      <c r="AET1039" s="11"/>
      <c r="AEU1039" s="11"/>
      <c r="AEV1039" s="11"/>
      <c r="AEW1039" s="11"/>
      <c r="AEX1039" s="11"/>
      <c r="AEY1039" s="11"/>
      <c r="AEZ1039" s="11"/>
      <c r="AFA1039" s="11"/>
      <c r="AFB1039" s="11"/>
      <c r="AFC1039" s="11"/>
      <c r="AFD1039" s="11"/>
      <c r="AFE1039" s="11"/>
      <c r="AFF1039" s="11"/>
      <c r="AFG1039" s="11"/>
      <c r="AFH1039" s="11"/>
      <c r="AFI1039" s="11"/>
      <c r="AFJ1039" s="11"/>
      <c r="AFK1039" s="11"/>
      <c r="AFL1039" s="11"/>
      <c r="AFM1039" s="11"/>
      <c r="AFN1039" s="11"/>
      <c r="AFO1039" s="11"/>
      <c r="AFP1039" s="11"/>
      <c r="AFQ1039" s="11"/>
      <c r="AFR1039" s="11"/>
      <c r="AFS1039" s="11"/>
      <c r="AFT1039" s="11"/>
      <c r="AFU1039" s="11"/>
      <c r="AFV1039" s="11"/>
      <c r="AFW1039" s="11"/>
      <c r="AFX1039" s="11"/>
      <c r="AFY1039" s="11"/>
      <c r="AFZ1039" s="11"/>
      <c r="AGA1039" s="11"/>
      <c r="AGB1039" s="11"/>
      <c r="AGC1039" s="11"/>
      <c r="AGD1039" s="11"/>
      <c r="AGE1039" s="11"/>
      <c r="AGF1039" s="11"/>
      <c r="AGG1039" s="11"/>
      <c r="AGH1039" s="11"/>
      <c r="AGI1039" s="11"/>
      <c r="AGJ1039" s="11"/>
      <c r="AGK1039" s="11"/>
      <c r="AGL1039" s="11"/>
      <c r="AGM1039" s="11"/>
      <c r="AGN1039" s="11"/>
      <c r="AGO1039" s="11"/>
      <c r="AGP1039" s="11"/>
      <c r="AGQ1039" s="11"/>
      <c r="AGR1039" s="11"/>
      <c r="AGS1039" s="11"/>
      <c r="AGT1039" s="11"/>
      <c r="AGU1039" s="11"/>
      <c r="AGV1039" s="11"/>
      <c r="AGW1039" s="11"/>
      <c r="AGX1039" s="11"/>
      <c r="AGY1039" s="11"/>
      <c r="AGZ1039" s="11"/>
      <c r="AHA1039" s="11"/>
      <c r="AHB1039" s="11"/>
      <c r="AHC1039" s="11"/>
      <c r="AHD1039" s="11"/>
      <c r="AHE1039" s="11"/>
      <c r="AHF1039" s="11"/>
      <c r="AHG1039" s="11"/>
      <c r="AHH1039" s="11"/>
      <c r="AHI1039" s="11"/>
      <c r="AHJ1039" s="11"/>
      <c r="AHK1039" s="11"/>
      <c r="AHL1039" s="11"/>
      <c r="AHM1039" s="11"/>
      <c r="AHN1039" s="11"/>
      <c r="AHO1039" s="11"/>
      <c r="AHP1039" s="11"/>
      <c r="AHQ1039" s="11"/>
      <c r="AHR1039" s="11"/>
      <c r="AHS1039" s="11"/>
      <c r="AHT1039" s="11"/>
      <c r="AHU1039" s="11"/>
      <c r="AHV1039" s="11"/>
      <c r="AHW1039" s="11"/>
      <c r="AHX1039" s="11"/>
      <c r="AHY1039" s="11"/>
      <c r="AHZ1039" s="11"/>
      <c r="AIA1039" s="11"/>
      <c r="AIB1039" s="11"/>
      <c r="AIC1039" s="11"/>
      <c r="AID1039" s="11"/>
      <c r="AIE1039" s="11"/>
      <c r="AIF1039" s="11"/>
      <c r="AIG1039" s="11"/>
      <c r="AIH1039" s="11"/>
      <c r="AII1039" s="11"/>
      <c r="AIJ1039" s="11"/>
      <c r="AIK1039" s="11"/>
      <c r="AIL1039" s="11"/>
      <c r="AIM1039" s="11"/>
      <c r="AIN1039" s="11"/>
      <c r="AIO1039" s="11"/>
      <c r="AIP1039" s="11"/>
      <c r="AIQ1039" s="11"/>
      <c r="AIR1039" s="11"/>
      <c r="AIS1039" s="11"/>
      <c r="AIT1039" s="11"/>
      <c r="AIU1039" s="11"/>
      <c r="AIV1039" s="11"/>
      <c r="AIW1039" s="11"/>
      <c r="AIX1039" s="11"/>
      <c r="AIY1039" s="11"/>
      <c r="AIZ1039" s="11"/>
      <c r="AJA1039" s="11"/>
      <c r="AJB1039" s="11"/>
      <c r="AJC1039" s="11"/>
      <c r="AJD1039" s="11"/>
      <c r="AJE1039" s="11"/>
      <c r="AJF1039" s="11"/>
      <c r="AJG1039" s="11"/>
      <c r="AJH1039" s="11"/>
      <c r="AJI1039" s="11"/>
      <c r="AJJ1039" s="11"/>
      <c r="AJK1039" s="11"/>
      <c r="AJL1039" s="11"/>
      <c r="AJM1039" s="11"/>
      <c r="AJN1039" s="11"/>
      <c r="AJO1039" s="11"/>
      <c r="AJP1039" s="11"/>
      <c r="AJQ1039" s="11"/>
      <c r="AJR1039" s="11"/>
      <c r="AJS1039" s="11"/>
      <c r="AJT1039" s="11"/>
      <c r="AJU1039" s="11"/>
      <c r="AJV1039" s="11"/>
      <c r="AJW1039" s="11"/>
      <c r="AJX1039" s="11"/>
      <c r="AJY1039" s="11"/>
      <c r="AJZ1039" s="11"/>
      <c r="AKA1039" s="11"/>
      <c r="AKB1039" s="11"/>
      <c r="AKC1039" s="11"/>
      <c r="AKD1039" s="11"/>
      <c r="AKE1039" s="11"/>
      <c r="AKF1039" s="11"/>
      <c r="AKG1039" s="11"/>
      <c r="AKH1039" s="11"/>
      <c r="AKI1039" s="11"/>
      <c r="AKJ1039" s="11"/>
      <c r="AKK1039" s="11"/>
      <c r="AKL1039" s="11"/>
      <c r="AKM1039" s="11"/>
      <c r="AKN1039" s="11"/>
      <c r="AKO1039" s="11"/>
      <c r="AKP1039" s="11"/>
      <c r="AKQ1039" s="11"/>
      <c r="AKR1039" s="11"/>
      <c r="AKS1039" s="11"/>
      <c r="AKT1039" s="11"/>
      <c r="AKU1039" s="11"/>
      <c r="AKV1039" s="11"/>
      <c r="AKW1039" s="11"/>
      <c r="AKX1039" s="11"/>
      <c r="AKY1039" s="11"/>
      <c r="AKZ1039" s="11"/>
      <c r="ALA1039" s="11"/>
      <c r="ALB1039" s="11"/>
      <c r="ALC1039" s="11"/>
      <c r="ALD1039" s="11"/>
      <c r="ALE1039" s="11"/>
      <c r="ALF1039" s="11"/>
      <c r="ALG1039" s="11"/>
      <c r="ALH1039" s="11"/>
      <c r="ALI1039" s="11"/>
      <c r="ALJ1039" s="11"/>
      <c r="ALK1039" s="11"/>
      <c r="ALL1039" s="11"/>
      <c r="ALM1039" s="11"/>
      <c r="ALN1039" s="11"/>
      <c r="ALO1039" s="11"/>
      <c r="ALP1039" s="11"/>
      <c r="ALQ1039" s="11"/>
      <c r="ALR1039" s="11"/>
      <c r="ALS1039" s="11"/>
      <c r="ALT1039" s="11"/>
      <c r="ALU1039" s="11"/>
      <c r="ALV1039" s="11"/>
      <c r="ALW1039" s="11"/>
      <c r="ALX1039" s="11"/>
      <c r="ALY1039" s="11"/>
      <c r="ALZ1039" s="11"/>
      <c r="AMA1039" s="11"/>
      <c r="AMB1039" s="11"/>
      <c r="AMC1039" s="11"/>
      <c r="AMD1039" s="11"/>
      <c r="AME1039" s="11"/>
      <c r="AMF1039" s="11"/>
      <c r="AMG1039" s="11"/>
      <c r="AMH1039" s="11"/>
      <c r="AMI1039" s="11"/>
      <c r="AMJ1039" s="11"/>
    </row>
    <row r="1040" spans="1:1024" s="9" customFormat="1" ht="37.5" x14ac:dyDescent="0.3">
      <c r="A1040" s="18">
        <v>76</v>
      </c>
      <c r="B1040" s="19">
        <v>32</v>
      </c>
      <c r="C1040" s="74" t="s">
        <v>739</v>
      </c>
      <c r="D1040" s="19">
        <v>1954</v>
      </c>
      <c r="E1040" s="19" t="s">
        <v>34</v>
      </c>
      <c r="F1040" s="24" t="s">
        <v>63</v>
      </c>
      <c r="G1040" s="19" t="s">
        <v>64</v>
      </c>
      <c r="H1040" s="19">
        <v>2</v>
      </c>
      <c r="I1040" s="25">
        <v>702.7</v>
      </c>
      <c r="J1040" s="25">
        <v>374</v>
      </c>
      <c r="K1040" s="61" t="s">
        <v>50</v>
      </c>
      <c r="L1040" s="34">
        <f t="shared" si="168"/>
        <v>326165.23200000002</v>
      </c>
      <c r="M1040" s="34">
        <f>I1040*Q1040</f>
        <v>23807.476000000002</v>
      </c>
      <c r="N1040" s="34">
        <f t="shared" si="164"/>
        <v>349972.70800000004</v>
      </c>
      <c r="O1040" s="200">
        <f>N1040+N1041+N1042</f>
        <v>455384.73500000004</v>
      </c>
      <c r="P1040" s="34">
        <v>464.16</v>
      </c>
      <c r="Q1040" s="23">
        <v>33.880000000000003</v>
      </c>
      <c r="R1040" s="24" t="s">
        <v>279</v>
      </c>
      <c r="S1040" s="24" t="s">
        <v>655</v>
      </c>
      <c r="T1040" s="7"/>
      <c r="U1040" s="7"/>
      <c r="V1040" s="8"/>
      <c r="W1040" s="7"/>
      <c r="X1040" s="7"/>
      <c r="Z1040" s="7"/>
      <c r="AA1040" s="7"/>
      <c r="AB1040" s="7"/>
      <c r="AC1040" s="10"/>
      <c r="DX1040" s="11"/>
      <c r="DY1040" s="11"/>
      <c r="DZ1040" s="11"/>
      <c r="EA1040" s="11"/>
      <c r="EB1040" s="11"/>
      <c r="EC1040" s="11"/>
      <c r="ED1040" s="11"/>
      <c r="EE1040" s="11"/>
      <c r="EF1040" s="11"/>
      <c r="EG1040" s="11"/>
      <c r="EH1040" s="11"/>
      <c r="EI1040" s="11"/>
      <c r="EJ1040" s="11"/>
      <c r="EK1040" s="11"/>
      <c r="EL1040" s="11"/>
      <c r="EM1040" s="11"/>
      <c r="EN1040" s="11"/>
      <c r="EO1040" s="11"/>
      <c r="EP1040" s="11"/>
      <c r="EQ1040" s="11"/>
      <c r="ER1040" s="11"/>
      <c r="ES1040" s="11"/>
      <c r="ET1040" s="11"/>
      <c r="EU1040" s="11"/>
      <c r="EV1040" s="11"/>
      <c r="EW1040" s="11"/>
      <c r="EX1040" s="11"/>
      <c r="EY1040" s="11"/>
      <c r="EZ1040" s="11"/>
      <c r="FA1040" s="11"/>
      <c r="FB1040" s="11"/>
      <c r="FC1040" s="11"/>
      <c r="FD1040" s="11"/>
      <c r="FE1040" s="11"/>
      <c r="FF1040" s="11"/>
      <c r="FG1040" s="11"/>
      <c r="FH1040" s="11"/>
      <c r="FI1040" s="11"/>
      <c r="FJ1040" s="11"/>
      <c r="FK1040" s="11"/>
      <c r="FL1040" s="11"/>
      <c r="FM1040" s="11"/>
      <c r="FN1040" s="11"/>
      <c r="FO1040" s="11"/>
      <c r="FP1040" s="11"/>
      <c r="FQ1040" s="11"/>
      <c r="FR1040" s="11"/>
      <c r="FS1040" s="11"/>
      <c r="FT1040" s="11"/>
      <c r="FU1040" s="11"/>
      <c r="FV1040" s="11"/>
      <c r="FW1040" s="11"/>
      <c r="FX1040" s="11"/>
      <c r="FY1040" s="11"/>
      <c r="FZ1040" s="11"/>
      <c r="GA1040" s="11"/>
      <c r="GB1040" s="11"/>
      <c r="GC1040" s="11"/>
      <c r="GD1040" s="11"/>
      <c r="GE1040" s="11"/>
      <c r="GF1040" s="11"/>
      <c r="GG1040" s="11"/>
      <c r="GH1040" s="11"/>
      <c r="GI1040" s="11"/>
      <c r="GJ1040" s="11"/>
      <c r="GK1040" s="11"/>
      <c r="GL1040" s="11"/>
      <c r="GM1040" s="11"/>
      <c r="GN1040" s="11"/>
      <c r="GO1040" s="11"/>
      <c r="GP1040" s="11"/>
      <c r="GQ1040" s="11"/>
      <c r="GR1040" s="11"/>
      <c r="GS1040" s="11"/>
      <c r="GT1040" s="11"/>
      <c r="GU1040" s="11"/>
      <c r="GV1040" s="11"/>
      <c r="GW1040" s="11"/>
      <c r="GX1040" s="11"/>
      <c r="GY1040" s="11"/>
      <c r="GZ1040" s="11"/>
      <c r="HA1040" s="11"/>
      <c r="HB1040" s="11"/>
      <c r="HC1040" s="11"/>
      <c r="HD1040" s="11"/>
      <c r="HE1040" s="11"/>
      <c r="HF1040" s="11"/>
      <c r="HG1040" s="11"/>
      <c r="HH1040" s="11"/>
      <c r="HI1040" s="11"/>
      <c r="HJ1040" s="11"/>
      <c r="HK1040" s="11"/>
      <c r="HL1040" s="11"/>
      <c r="HM1040" s="11"/>
      <c r="HN1040" s="11"/>
      <c r="HO1040" s="11"/>
      <c r="HP1040" s="11"/>
      <c r="HQ1040" s="11"/>
      <c r="HR1040" s="11"/>
      <c r="HS1040" s="11"/>
      <c r="HT1040" s="11"/>
      <c r="HU1040" s="11"/>
      <c r="HV1040" s="11"/>
      <c r="HW1040" s="11"/>
      <c r="HX1040" s="11"/>
      <c r="HY1040" s="11"/>
      <c r="HZ1040" s="11"/>
      <c r="IA1040" s="11"/>
      <c r="IB1040" s="11"/>
      <c r="IC1040" s="11"/>
      <c r="ID1040" s="11"/>
      <c r="IE1040" s="11"/>
      <c r="IF1040" s="11"/>
      <c r="IG1040" s="11"/>
      <c r="IH1040" s="11"/>
      <c r="II1040" s="11"/>
      <c r="IJ1040" s="11"/>
      <c r="IK1040" s="11"/>
      <c r="IL1040" s="11"/>
      <c r="IM1040" s="11"/>
      <c r="IN1040" s="11"/>
      <c r="IO1040" s="11"/>
      <c r="IP1040" s="11"/>
      <c r="IQ1040" s="11"/>
      <c r="IR1040" s="11"/>
      <c r="IS1040" s="11"/>
      <c r="IT1040" s="11"/>
      <c r="IU1040" s="11"/>
      <c r="IV1040" s="11"/>
      <c r="IW1040" s="11"/>
      <c r="IX1040" s="11"/>
      <c r="IY1040" s="11"/>
      <c r="IZ1040" s="11"/>
      <c r="JA1040" s="11"/>
      <c r="JB1040" s="11"/>
      <c r="JC1040" s="11"/>
      <c r="JD1040" s="11"/>
      <c r="JE1040" s="11"/>
      <c r="JF1040" s="11"/>
      <c r="JG1040" s="11"/>
      <c r="JH1040" s="11"/>
      <c r="JI1040" s="11"/>
      <c r="JJ1040" s="11"/>
      <c r="JK1040" s="11"/>
      <c r="JL1040" s="11"/>
      <c r="JM1040" s="11"/>
      <c r="JN1040" s="11"/>
      <c r="JO1040" s="11"/>
      <c r="JP1040" s="11"/>
      <c r="JQ1040" s="11"/>
      <c r="JR1040" s="11"/>
      <c r="JS1040" s="11"/>
      <c r="JT1040" s="11"/>
      <c r="JU1040" s="11"/>
      <c r="JV1040" s="11"/>
      <c r="JW1040" s="11"/>
      <c r="JX1040" s="11"/>
      <c r="JY1040" s="11"/>
      <c r="JZ1040" s="11"/>
      <c r="KA1040" s="11"/>
      <c r="KB1040" s="11"/>
      <c r="KC1040" s="11"/>
      <c r="KD1040" s="11"/>
      <c r="KE1040" s="11"/>
      <c r="KF1040" s="11"/>
      <c r="KG1040" s="11"/>
      <c r="KH1040" s="11"/>
      <c r="KI1040" s="11"/>
      <c r="KJ1040" s="11"/>
      <c r="KK1040" s="11"/>
      <c r="KL1040" s="11"/>
      <c r="KM1040" s="11"/>
      <c r="KN1040" s="11"/>
      <c r="KO1040" s="11"/>
      <c r="KP1040" s="11"/>
      <c r="KQ1040" s="11"/>
      <c r="KR1040" s="11"/>
      <c r="KS1040" s="11"/>
      <c r="KT1040" s="11"/>
      <c r="KU1040" s="11"/>
      <c r="KV1040" s="11"/>
      <c r="KW1040" s="11"/>
      <c r="KX1040" s="11"/>
      <c r="KY1040" s="11"/>
      <c r="KZ1040" s="11"/>
      <c r="LA1040" s="11"/>
      <c r="LB1040" s="11"/>
      <c r="LC1040" s="11"/>
      <c r="LD1040" s="11"/>
      <c r="LE1040" s="11"/>
      <c r="LF1040" s="11"/>
      <c r="LG1040" s="11"/>
      <c r="LH1040" s="11"/>
      <c r="LI1040" s="11"/>
      <c r="LJ1040" s="11"/>
      <c r="LK1040" s="11"/>
      <c r="LL1040" s="11"/>
      <c r="LM1040" s="11"/>
      <c r="LN1040" s="11"/>
      <c r="LO1040" s="11"/>
      <c r="LP1040" s="11"/>
      <c r="LQ1040" s="11"/>
      <c r="LR1040" s="11"/>
      <c r="LS1040" s="11"/>
      <c r="LT1040" s="11"/>
      <c r="LU1040" s="11"/>
      <c r="LV1040" s="11"/>
      <c r="LW1040" s="11"/>
      <c r="LX1040" s="11"/>
      <c r="LY1040" s="11"/>
      <c r="LZ1040" s="11"/>
      <c r="MA1040" s="11"/>
      <c r="MB1040" s="11"/>
      <c r="MC1040" s="11"/>
      <c r="MD1040" s="11"/>
      <c r="ME1040" s="11"/>
      <c r="MF1040" s="11"/>
      <c r="MG1040" s="11"/>
      <c r="MH1040" s="11"/>
      <c r="MI1040" s="11"/>
      <c r="MJ1040" s="11"/>
      <c r="MK1040" s="11"/>
      <c r="ML1040" s="11"/>
      <c r="MM1040" s="11"/>
      <c r="MN1040" s="11"/>
      <c r="MO1040" s="11"/>
      <c r="MP1040" s="11"/>
      <c r="MQ1040" s="11"/>
      <c r="MR1040" s="11"/>
      <c r="MS1040" s="11"/>
      <c r="MT1040" s="11"/>
      <c r="MU1040" s="11"/>
      <c r="MV1040" s="11"/>
      <c r="MW1040" s="11"/>
      <c r="MX1040" s="11"/>
      <c r="MY1040" s="11"/>
      <c r="MZ1040" s="11"/>
      <c r="NA1040" s="11"/>
      <c r="NB1040" s="11"/>
      <c r="NC1040" s="11"/>
      <c r="ND1040" s="11"/>
      <c r="NE1040" s="11"/>
      <c r="NF1040" s="11"/>
      <c r="NG1040" s="11"/>
      <c r="NH1040" s="11"/>
      <c r="NI1040" s="11"/>
      <c r="NJ1040" s="11"/>
      <c r="NK1040" s="11"/>
      <c r="NL1040" s="11"/>
      <c r="NM1040" s="11"/>
      <c r="NN1040" s="11"/>
      <c r="NO1040" s="11"/>
      <c r="NP1040" s="11"/>
      <c r="NQ1040" s="11"/>
      <c r="NR1040" s="11"/>
      <c r="NS1040" s="11"/>
      <c r="NT1040" s="11"/>
      <c r="NU1040" s="11"/>
      <c r="NV1040" s="11"/>
      <c r="NW1040" s="11"/>
      <c r="NX1040" s="11"/>
      <c r="NY1040" s="11"/>
      <c r="NZ1040" s="11"/>
      <c r="OA1040" s="11"/>
      <c r="OB1040" s="11"/>
      <c r="OC1040" s="11"/>
      <c r="OD1040" s="11"/>
      <c r="OE1040" s="11"/>
      <c r="OF1040" s="11"/>
      <c r="OG1040" s="11"/>
      <c r="OH1040" s="11"/>
      <c r="OI1040" s="11"/>
      <c r="OJ1040" s="11"/>
      <c r="OK1040" s="11"/>
      <c r="OL1040" s="11"/>
      <c r="OM1040" s="11"/>
      <c r="ON1040" s="11"/>
      <c r="OO1040" s="11"/>
      <c r="OP1040" s="11"/>
      <c r="OQ1040" s="11"/>
      <c r="OR1040" s="11"/>
      <c r="OS1040" s="11"/>
      <c r="OT1040" s="11"/>
      <c r="OU1040" s="11"/>
      <c r="OV1040" s="11"/>
      <c r="OW1040" s="11"/>
      <c r="OX1040" s="11"/>
      <c r="OY1040" s="11"/>
      <c r="OZ1040" s="11"/>
      <c r="PA1040" s="11"/>
      <c r="PB1040" s="11"/>
      <c r="PC1040" s="11"/>
      <c r="PD1040" s="11"/>
      <c r="PE1040" s="11"/>
      <c r="PF1040" s="11"/>
      <c r="PG1040" s="11"/>
      <c r="PH1040" s="11"/>
      <c r="PI1040" s="11"/>
      <c r="PJ1040" s="11"/>
      <c r="PK1040" s="11"/>
      <c r="PL1040" s="11"/>
      <c r="PM1040" s="11"/>
      <c r="PN1040" s="11"/>
      <c r="PO1040" s="11"/>
      <c r="PP1040" s="11"/>
      <c r="PQ1040" s="11"/>
      <c r="PR1040" s="11"/>
      <c r="PS1040" s="11"/>
      <c r="PT1040" s="11"/>
      <c r="PU1040" s="11"/>
      <c r="PV1040" s="11"/>
      <c r="PW1040" s="11"/>
      <c r="PX1040" s="11"/>
      <c r="PY1040" s="11"/>
      <c r="PZ1040" s="11"/>
      <c r="QA1040" s="11"/>
      <c r="QB1040" s="11"/>
      <c r="QC1040" s="11"/>
      <c r="QD1040" s="11"/>
      <c r="QE1040" s="11"/>
      <c r="QF1040" s="11"/>
      <c r="QG1040" s="11"/>
      <c r="QH1040" s="11"/>
      <c r="QI1040" s="11"/>
      <c r="QJ1040" s="11"/>
      <c r="QK1040" s="11"/>
      <c r="QL1040" s="11"/>
      <c r="QM1040" s="11"/>
      <c r="QN1040" s="11"/>
      <c r="QO1040" s="11"/>
      <c r="QP1040" s="11"/>
      <c r="QQ1040" s="11"/>
      <c r="QR1040" s="11"/>
      <c r="QS1040" s="11"/>
      <c r="QT1040" s="11"/>
      <c r="QU1040" s="11"/>
      <c r="QV1040" s="11"/>
      <c r="QW1040" s="11"/>
      <c r="QX1040" s="11"/>
      <c r="QY1040" s="11"/>
      <c r="QZ1040" s="11"/>
      <c r="RA1040" s="11"/>
      <c r="RB1040" s="11"/>
      <c r="RC1040" s="11"/>
      <c r="RD1040" s="11"/>
      <c r="RE1040" s="11"/>
      <c r="RF1040" s="11"/>
      <c r="RG1040" s="11"/>
      <c r="RH1040" s="11"/>
      <c r="RI1040" s="11"/>
      <c r="RJ1040" s="11"/>
      <c r="RK1040" s="11"/>
      <c r="RL1040" s="11"/>
      <c r="RM1040" s="11"/>
      <c r="RN1040" s="11"/>
      <c r="RO1040" s="11"/>
      <c r="RP1040" s="11"/>
      <c r="RQ1040" s="11"/>
      <c r="RR1040" s="11"/>
      <c r="RS1040" s="11"/>
      <c r="RT1040" s="11"/>
      <c r="RU1040" s="11"/>
      <c r="RV1040" s="11"/>
      <c r="RW1040" s="11"/>
      <c r="RX1040" s="11"/>
      <c r="RY1040" s="11"/>
      <c r="RZ1040" s="11"/>
      <c r="SA1040" s="11"/>
      <c r="SB1040" s="11"/>
      <c r="SC1040" s="11"/>
      <c r="SD1040" s="11"/>
      <c r="SE1040" s="11"/>
      <c r="SF1040" s="11"/>
      <c r="SG1040" s="11"/>
      <c r="SH1040" s="11"/>
      <c r="SI1040" s="11"/>
      <c r="SJ1040" s="11"/>
      <c r="SK1040" s="11"/>
      <c r="SL1040" s="11"/>
      <c r="SM1040" s="11"/>
      <c r="SN1040" s="11"/>
      <c r="SO1040" s="11"/>
      <c r="SP1040" s="11"/>
      <c r="SQ1040" s="11"/>
      <c r="SR1040" s="11"/>
      <c r="SS1040" s="11"/>
      <c r="ST1040" s="11"/>
      <c r="SU1040" s="11"/>
      <c r="SV1040" s="11"/>
      <c r="SW1040" s="11"/>
      <c r="SX1040" s="11"/>
      <c r="SY1040" s="11"/>
      <c r="SZ1040" s="11"/>
      <c r="TA1040" s="11"/>
      <c r="TB1040" s="11"/>
      <c r="TC1040" s="11"/>
      <c r="TD1040" s="11"/>
      <c r="TE1040" s="11"/>
      <c r="TF1040" s="11"/>
      <c r="TG1040" s="11"/>
      <c r="TH1040" s="11"/>
      <c r="TI1040" s="11"/>
      <c r="TJ1040" s="11"/>
      <c r="TK1040" s="11"/>
      <c r="TL1040" s="11"/>
      <c r="TM1040" s="11"/>
      <c r="TN1040" s="11"/>
      <c r="TO1040" s="11"/>
      <c r="TP1040" s="11"/>
      <c r="TQ1040" s="11"/>
      <c r="TR1040" s="11"/>
      <c r="TS1040" s="11"/>
      <c r="TT1040" s="11"/>
      <c r="TU1040" s="11"/>
      <c r="TV1040" s="11"/>
      <c r="TW1040" s="11"/>
      <c r="TX1040" s="11"/>
      <c r="TY1040" s="11"/>
      <c r="TZ1040" s="11"/>
      <c r="UA1040" s="11"/>
      <c r="UB1040" s="11"/>
      <c r="UC1040" s="11"/>
      <c r="UD1040" s="11"/>
      <c r="UE1040" s="11"/>
      <c r="UF1040" s="11"/>
      <c r="UG1040" s="11"/>
      <c r="UH1040" s="11"/>
      <c r="UI1040" s="11"/>
      <c r="UJ1040" s="11"/>
      <c r="UK1040" s="11"/>
      <c r="UL1040" s="11"/>
      <c r="UM1040" s="11"/>
      <c r="UN1040" s="11"/>
      <c r="UO1040" s="11"/>
      <c r="UP1040" s="11"/>
      <c r="UQ1040" s="11"/>
      <c r="UR1040" s="11"/>
      <c r="US1040" s="11"/>
      <c r="UT1040" s="11"/>
      <c r="UU1040" s="11"/>
      <c r="UV1040" s="11"/>
      <c r="UW1040" s="11"/>
      <c r="UX1040" s="11"/>
      <c r="UY1040" s="11"/>
      <c r="UZ1040" s="11"/>
      <c r="VA1040" s="11"/>
      <c r="VB1040" s="11"/>
      <c r="VC1040" s="11"/>
      <c r="VD1040" s="11"/>
      <c r="VE1040" s="11"/>
      <c r="VF1040" s="11"/>
      <c r="VG1040" s="11"/>
      <c r="VH1040" s="11"/>
      <c r="VI1040" s="11"/>
      <c r="VJ1040" s="11"/>
      <c r="VK1040" s="11"/>
      <c r="VL1040" s="11"/>
      <c r="VM1040" s="11"/>
      <c r="VN1040" s="11"/>
      <c r="VO1040" s="11"/>
      <c r="VP1040" s="11"/>
      <c r="VQ1040" s="11"/>
      <c r="VR1040" s="11"/>
      <c r="VS1040" s="11"/>
      <c r="VT1040" s="11"/>
      <c r="VU1040" s="11"/>
      <c r="VV1040" s="11"/>
      <c r="VW1040" s="11"/>
      <c r="VX1040" s="11"/>
      <c r="VY1040" s="11"/>
      <c r="VZ1040" s="11"/>
      <c r="WA1040" s="11"/>
      <c r="WB1040" s="11"/>
      <c r="WC1040" s="11"/>
      <c r="WD1040" s="11"/>
      <c r="WE1040" s="11"/>
      <c r="WF1040" s="11"/>
      <c r="WG1040" s="11"/>
      <c r="WH1040" s="11"/>
      <c r="WI1040" s="11"/>
      <c r="WJ1040" s="11"/>
      <c r="WK1040" s="11"/>
      <c r="WL1040" s="11"/>
      <c r="WM1040" s="11"/>
      <c r="WN1040" s="11"/>
      <c r="WO1040" s="11"/>
      <c r="WP1040" s="11"/>
      <c r="WQ1040" s="11"/>
      <c r="WR1040" s="11"/>
      <c r="WS1040" s="11"/>
      <c r="WT1040" s="11"/>
      <c r="WU1040" s="11"/>
      <c r="WV1040" s="11"/>
      <c r="WW1040" s="11"/>
      <c r="WX1040" s="11"/>
      <c r="WY1040" s="11"/>
      <c r="WZ1040" s="11"/>
      <c r="XA1040" s="11"/>
      <c r="XB1040" s="11"/>
      <c r="XC1040" s="11"/>
      <c r="XD1040" s="11"/>
      <c r="XE1040" s="11"/>
      <c r="XF1040" s="11"/>
      <c r="XG1040" s="11"/>
      <c r="XH1040" s="11"/>
      <c r="XI1040" s="11"/>
      <c r="XJ1040" s="11"/>
      <c r="XK1040" s="11"/>
      <c r="XL1040" s="11"/>
      <c r="XM1040" s="11"/>
      <c r="XN1040" s="11"/>
      <c r="XO1040" s="11"/>
      <c r="XP1040" s="11"/>
      <c r="XQ1040" s="11"/>
      <c r="XR1040" s="11"/>
      <c r="XS1040" s="11"/>
      <c r="XT1040" s="11"/>
      <c r="XU1040" s="11"/>
      <c r="XV1040" s="11"/>
      <c r="XW1040" s="11"/>
      <c r="XX1040" s="11"/>
      <c r="XY1040" s="11"/>
      <c r="XZ1040" s="11"/>
      <c r="YA1040" s="11"/>
      <c r="YB1040" s="11"/>
      <c r="YC1040" s="11"/>
      <c r="YD1040" s="11"/>
      <c r="YE1040" s="11"/>
      <c r="YF1040" s="11"/>
      <c r="YG1040" s="11"/>
      <c r="YH1040" s="11"/>
      <c r="YI1040" s="11"/>
      <c r="YJ1040" s="11"/>
      <c r="YK1040" s="11"/>
      <c r="YL1040" s="11"/>
      <c r="YM1040" s="11"/>
      <c r="YN1040" s="11"/>
      <c r="YO1040" s="11"/>
      <c r="YP1040" s="11"/>
      <c r="YQ1040" s="11"/>
      <c r="YR1040" s="11"/>
      <c r="YS1040" s="11"/>
      <c r="YT1040" s="11"/>
      <c r="YU1040" s="11"/>
      <c r="YV1040" s="11"/>
      <c r="YW1040" s="11"/>
      <c r="YX1040" s="11"/>
      <c r="YY1040" s="11"/>
      <c r="YZ1040" s="11"/>
      <c r="ZA1040" s="11"/>
      <c r="ZB1040" s="11"/>
      <c r="ZC1040" s="11"/>
      <c r="ZD1040" s="11"/>
      <c r="ZE1040" s="11"/>
      <c r="ZF1040" s="11"/>
      <c r="ZG1040" s="11"/>
      <c r="ZH1040" s="11"/>
      <c r="ZI1040" s="11"/>
      <c r="ZJ1040" s="11"/>
      <c r="ZK1040" s="11"/>
      <c r="ZL1040" s="11"/>
      <c r="ZM1040" s="11"/>
      <c r="ZN1040" s="11"/>
      <c r="ZO1040" s="11"/>
      <c r="ZP1040" s="11"/>
      <c r="ZQ1040" s="11"/>
      <c r="ZR1040" s="11"/>
      <c r="ZS1040" s="11"/>
      <c r="ZT1040" s="11"/>
      <c r="ZU1040" s="11"/>
      <c r="ZV1040" s="11"/>
      <c r="ZW1040" s="11"/>
      <c r="ZX1040" s="11"/>
      <c r="ZY1040" s="11"/>
      <c r="ZZ1040" s="11"/>
      <c r="AAA1040" s="11"/>
      <c r="AAB1040" s="11"/>
      <c r="AAC1040" s="11"/>
      <c r="AAD1040" s="11"/>
      <c r="AAE1040" s="11"/>
      <c r="AAF1040" s="11"/>
      <c r="AAG1040" s="11"/>
      <c r="AAH1040" s="11"/>
      <c r="AAI1040" s="11"/>
      <c r="AAJ1040" s="11"/>
      <c r="AAK1040" s="11"/>
      <c r="AAL1040" s="11"/>
      <c r="AAM1040" s="11"/>
      <c r="AAN1040" s="11"/>
      <c r="AAO1040" s="11"/>
      <c r="AAP1040" s="11"/>
      <c r="AAQ1040" s="11"/>
      <c r="AAR1040" s="11"/>
      <c r="AAS1040" s="11"/>
      <c r="AAT1040" s="11"/>
      <c r="AAU1040" s="11"/>
      <c r="AAV1040" s="11"/>
      <c r="AAW1040" s="11"/>
      <c r="AAX1040" s="11"/>
      <c r="AAY1040" s="11"/>
      <c r="AAZ1040" s="11"/>
      <c r="ABA1040" s="11"/>
      <c r="ABB1040" s="11"/>
      <c r="ABC1040" s="11"/>
      <c r="ABD1040" s="11"/>
      <c r="ABE1040" s="11"/>
      <c r="ABF1040" s="11"/>
      <c r="ABG1040" s="11"/>
      <c r="ABH1040" s="11"/>
      <c r="ABI1040" s="11"/>
      <c r="ABJ1040" s="11"/>
      <c r="ABK1040" s="11"/>
      <c r="ABL1040" s="11"/>
      <c r="ABM1040" s="11"/>
      <c r="ABN1040" s="11"/>
      <c r="ABO1040" s="11"/>
      <c r="ABP1040" s="11"/>
      <c r="ABQ1040" s="11"/>
      <c r="ABR1040" s="11"/>
      <c r="ABS1040" s="11"/>
      <c r="ABT1040" s="11"/>
      <c r="ABU1040" s="11"/>
      <c r="ABV1040" s="11"/>
      <c r="ABW1040" s="11"/>
      <c r="ABX1040" s="11"/>
      <c r="ABY1040" s="11"/>
      <c r="ABZ1040" s="11"/>
      <c r="ACA1040" s="11"/>
      <c r="ACB1040" s="11"/>
      <c r="ACC1040" s="11"/>
      <c r="ACD1040" s="11"/>
      <c r="ACE1040" s="11"/>
      <c r="ACF1040" s="11"/>
      <c r="ACG1040" s="11"/>
      <c r="ACH1040" s="11"/>
      <c r="ACI1040" s="11"/>
      <c r="ACJ1040" s="11"/>
      <c r="ACK1040" s="11"/>
      <c r="ACL1040" s="11"/>
      <c r="ACM1040" s="11"/>
      <c r="ACN1040" s="11"/>
      <c r="ACO1040" s="11"/>
      <c r="ACP1040" s="11"/>
      <c r="ACQ1040" s="11"/>
      <c r="ACR1040" s="11"/>
      <c r="ACS1040" s="11"/>
      <c r="ACT1040" s="11"/>
      <c r="ACU1040" s="11"/>
      <c r="ACV1040" s="11"/>
      <c r="ACW1040" s="11"/>
      <c r="ACX1040" s="11"/>
      <c r="ACY1040" s="11"/>
      <c r="ACZ1040" s="11"/>
      <c r="ADA1040" s="11"/>
      <c r="ADB1040" s="11"/>
      <c r="ADC1040" s="11"/>
      <c r="ADD1040" s="11"/>
      <c r="ADE1040" s="11"/>
      <c r="ADF1040" s="11"/>
      <c r="ADG1040" s="11"/>
      <c r="ADH1040" s="11"/>
      <c r="ADI1040" s="11"/>
      <c r="ADJ1040" s="11"/>
      <c r="ADK1040" s="11"/>
      <c r="ADL1040" s="11"/>
      <c r="ADM1040" s="11"/>
      <c r="ADN1040" s="11"/>
      <c r="ADO1040" s="11"/>
      <c r="ADP1040" s="11"/>
      <c r="ADQ1040" s="11"/>
      <c r="ADR1040" s="11"/>
      <c r="ADS1040" s="11"/>
      <c r="ADT1040" s="11"/>
      <c r="ADU1040" s="11"/>
      <c r="ADV1040" s="11"/>
      <c r="ADW1040" s="11"/>
      <c r="ADX1040" s="11"/>
      <c r="ADY1040" s="11"/>
      <c r="ADZ1040" s="11"/>
      <c r="AEA1040" s="11"/>
      <c r="AEB1040" s="11"/>
      <c r="AEC1040" s="11"/>
      <c r="AED1040" s="11"/>
      <c r="AEE1040" s="11"/>
      <c r="AEF1040" s="11"/>
      <c r="AEG1040" s="11"/>
      <c r="AEH1040" s="11"/>
      <c r="AEI1040" s="11"/>
      <c r="AEJ1040" s="11"/>
      <c r="AEK1040" s="11"/>
      <c r="AEL1040" s="11"/>
      <c r="AEM1040" s="11"/>
      <c r="AEN1040" s="11"/>
      <c r="AEO1040" s="11"/>
      <c r="AEP1040" s="11"/>
      <c r="AEQ1040" s="11"/>
      <c r="AER1040" s="11"/>
      <c r="AES1040" s="11"/>
      <c r="AET1040" s="11"/>
      <c r="AEU1040" s="11"/>
      <c r="AEV1040" s="11"/>
      <c r="AEW1040" s="11"/>
      <c r="AEX1040" s="11"/>
      <c r="AEY1040" s="11"/>
      <c r="AEZ1040" s="11"/>
      <c r="AFA1040" s="11"/>
      <c r="AFB1040" s="11"/>
      <c r="AFC1040" s="11"/>
      <c r="AFD1040" s="11"/>
      <c r="AFE1040" s="11"/>
      <c r="AFF1040" s="11"/>
      <c r="AFG1040" s="11"/>
      <c r="AFH1040" s="11"/>
      <c r="AFI1040" s="11"/>
      <c r="AFJ1040" s="11"/>
      <c r="AFK1040" s="11"/>
      <c r="AFL1040" s="11"/>
      <c r="AFM1040" s="11"/>
      <c r="AFN1040" s="11"/>
      <c r="AFO1040" s="11"/>
      <c r="AFP1040" s="11"/>
      <c r="AFQ1040" s="11"/>
      <c r="AFR1040" s="11"/>
      <c r="AFS1040" s="11"/>
      <c r="AFT1040" s="11"/>
      <c r="AFU1040" s="11"/>
      <c r="AFV1040" s="11"/>
      <c r="AFW1040" s="11"/>
      <c r="AFX1040" s="11"/>
      <c r="AFY1040" s="11"/>
      <c r="AFZ1040" s="11"/>
      <c r="AGA1040" s="11"/>
      <c r="AGB1040" s="11"/>
      <c r="AGC1040" s="11"/>
      <c r="AGD1040" s="11"/>
      <c r="AGE1040" s="11"/>
      <c r="AGF1040" s="11"/>
      <c r="AGG1040" s="11"/>
      <c r="AGH1040" s="11"/>
      <c r="AGI1040" s="11"/>
      <c r="AGJ1040" s="11"/>
      <c r="AGK1040" s="11"/>
      <c r="AGL1040" s="11"/>
      <c r="AGM1040" s="11"/>
      <c r="AGN1040" s="11"/>
      <c r="AGO1040" s="11"/>
      <c r="AGP1040" s="11"/>
      <c r="AGQ1040" s="11"/>
      <c r="AGR1040" s="11"/>
      <c r="AGS1040" s="11"/>
      <c r="AGT1040" s="11"/>
      <c r="AGU1040" s="11"/>
      <c r="AGV1040" s="11"/>
      <c r="AGW1040" s="11"/>
      <c r="AGX1040" s="11"/>
      <c r="AGY1040" s="11"/>
      <c r="AGZ1040" s="11"/>
      <c r="AHA1040" s="11"/>
      <c r="AHB1040" s="11"/>
      <c r="AHC1040" s="11"/>
      <c r="AHD1040" s="11"/>
      <c r="AHE1040" s="11"/>
      <c r="AHF1040" s="11"/>
      <c r="AHG1040" s="11"/>
      <c r="AHH1040" s="11"/>
      <c r="AHI1040" s="11"/>
      <c r="AHJ1040" s="11"/>
      <c r="AHK1040" s="11"/>
      <c r="AHL1040" s="11"/>
      <c r="AHM1040" s="11"/>
      <c r="AHN1040" s="11"/>
      <c r="AHO1040" s="11"/>
      <c r="AHP1040" s="11"/>
      <c r="AHQ1040" s="11"/>
      <c r="AHR1040" s="11"/>
      <c r="AHS1040" s="11"/>
      <c r="AHT1040" s="11"/>
      <c r="AHU1040" s="11"/>
      <c r="AHV1040" s="11"/>
      <c r="AHW1040" s="11"/>
      <c r="AHX1040" s="11"/>
      <c r="AHY1040" s="11"/>
      <c r="AHZ1040" s="11"/>
      <c r="AIA1040" s="11"/>
      <c r="AIB1040" s="11"/>
      <c r="AIC1040" s="11"/>
      <c r="AID1040" s="11"/>
      <c r="AIE1040" s="11"/>
      <c r="AIF1040" s="11"/>
      <c r="AIG1040" s="11"/>
      <c r="AIH1040" s="11"/>
      <c r="AII1040" s="11"/>
      <c r="AIJ1040" s="11"/>
      <c r="AIK1040" s="11"/>
      <c r="AIL1040" s="11"/>
      <c r="AIM1040" s="11"/>
      <c r="AIN1040" s="11"/>
      <c r="AIO1040" s="11"/>
      <c r="AIP1040" s="11"/>
      <c r="AIQ1040" s="11"/>
      <c r="AIR1040" s="11"/>
      <c r="AIS1040" s="11"/>
      <c r="AIT1040" s="11"/>
      <c r="AIU1040" s="11"/>
      <c r="AIV1040" s="11"/>
      <c r="AIW1040" s="11"/>
      <c r="AIX1040" s="11"/>
      <c r="AIY1040" s="11"/>
      <c r="AIZ1040" s="11"/>
      <c r="AJA1040" s="11"/>
      <c r="AJB1040" s="11"/>
      <c r="AJC1040" s="11"/>
      <c r="AJD1040" s="11"/>
      <c r="AJE1040" s="11"/>
      <c r="AJF1040" s="11"/>
      <c r="AJG1040" s="11"/>
      <c r="AJH1040" s="11"/>
      <c r="AJI1040" s="11"/>
      <c r="AJJ1040" s="11"/>
      <c r="AJK1040" s="11"/>
      <c r="AJL1040" s="11"/>
      <c r="AJM1040" s="11"/>
      <c r="AJN1040" s="11"/>
      <c r="AJO1040" s="11"/>
      <c r="AJP1040" s="11"/>
      <c r="AJQ1040" s="11"/>
      <c r="AJR1040" s="11"/>
      <c r="AJS1040" s="11"/>
      <c r="AJT1040" s="11"/>
      <c r="AJU1040" s="11"/>
      <c r="AJV1040" s="11"/>
      <c r="AJW1040" s="11"/>
      <c r="AJX1040" s="11"/>
      <c r="AJY1040" s="11"/>
      <c r="AJZ1040" s="11"/>
      <c r="AKA1040" s="11"/>
      <c r="AKB1040" s="11"/>
      <c r="AKC1040" s="11"/>
      <c r="AKD1040" s="11"/>
      <c r="AKE1040" s="11"/>
      <c r="AKF1040" s="11"/>
      <c r="AKG1040" s="11"/>
      <c r="AKH1040" s="11"/>
      <c r="AKI1040" s="11"/>
      <c r="AKJ1040" s="11"/>
      <c r="AKK1040" s="11"/>
      <c r="AKL1040" s="11"/>
      <c r="AKM1040" s="11"/>
      <c r="AKN1040" s="11"/>
      <c r="AKO1040" s="11"/>
      <c r="AKP1040" s="11"/>
      <c r="AKQ1040" s="11"/>
      <c r="AKR1040" s="11"/>
      <c r="AKS1040" s="11"/>
      <c r="AKT1040" s="11"/>
      <c r="AKU1040" s="11"/>
      <c r="AKV1040" s="11"/>
      <c r="AKW1040" s="11"/>
      <c r="AKX1040" s="11"/>
      <c r="AKY1040" s="11"/>
      <c r="AKZ1040" s="11"/>
      <c r="ALA1040" s="11"/>
      <c r="ALB1040" s="11"/>
      <c r="ALC1040" s="11"/>
      <c r="ALD1040" s="11"/>
      <c r="ALE1040" s="11"/>
      <c r="ALF1040" s="11"/>
      <c r="ALG1040" s="11"/>
      <c r="ALH1040" s="11"/>
      <c r="ALI1040" s="11"/>
      <c r="ALJ1040" s="11"/>
      <c r="ALK1040" s="11"/>
      <c r="ALL1040" s="11"/>
      <c r="ALM1040" s="11"/>
      <c r="ALN1040" s="11"/>
      <c r="ALO1040" s="11"/>
      <c r="ALP1040" s="11"/>
      <c r="ALQ1040" s="11"/>
      <c r="ALR1040" s="11"/>
      <c r="ALS1040" s="11"/>
      <c r="ALT1040" s="11"/>
      <c r="ALU1040" s="11"/>
      <c r="ALV1040" s="11"/>
      <c r="ALW1040" s="11"/>
      <c r="ALX1040" s="11"/>
      <c r="ALY1040" s="11"/>
      <c r="ALZ1040" s="11"/>
      <c r="AMA1040" s="11"/>
      <c r="AMB1040" s="11"/>
      <c r="AMC1040" s="11"/>
      <c r="AMD1040" s="11"/>
      <c r="AME1040" s="11"/>
      <c r="AMF1040" s="11"/>
      <c r="AMG1040" s="11"/>
      <c r="AMH1040" s="11"/>
      <c r="AMI1040" s="11"/>
      <c r="AMJ1040" s="11"/>
    </row>
    <row r="1041" spans="1:1024" s="9" customFormat="1" ht="56.25" x14ac:dyDescent="0.3">
      <c r="A1041" s="18">
        <v>77</v>
      </c>
      <c r="B1041" s="19"/>
      <c r="C1041" s="74"/>
      <c r="D1041" s="19"/>
      <c r="E1041" s="19"/>
      <c r="F1041" s="24"/>
      <c r="G1041" s="19"/>
      <c r="H1041" s="19"/>
      <c r="I1041" s="25"/>
      <c r="J1041" s="25"/>
      <c r="K1041" s="61" t="s">
        <v>37</v>
      </c>
      <c r="L1041" s="34">
        <f>I1040*P1041</f>
        <v>53215.471000000005</v>
      </c>
      <c r="M1041" s="34">
        <f>I1040*Q1041</f>
        <v>10442.121999999999</v>
      </c>
      <c r="N1041" s="34">
        <f t="shared" si="164"/>
        <v>63657.593000000008</v>
      </c>
      <c r="O1041" s="201"/>
      <c r="P1041" s="34">
        <v>75.73</v>
      </c>
      <c r="Q1041" s="23">
        <v>14.86</v>
      </c>
      <c r="R1041" s="24" t="s">
        <v>279</v>
      </c>
      <c r="S1041" s="24" t="s">
        <v>655</v>
      </c>
      <c r="T1041" s="7"/>
      <c r="U1041" s="7"/>
      <c r="V1041" s="8"/>
      <c r="W1041" s="7"/>
      <c r="X1041" s="7"/>
      <c r="Z1041" s="7"/>
      <c r="AA1041" s="7"/>
      <c r="AB1041" s="7"/>
      <c r="AC1041" s="10"/>
      <c r="DX1041" s="11"/>
      <c r="DY1041" s="11"/>
      <c r="DZ1041" s="11"/>
      <c r="EA1041" s="11"/>
      <c r="EB1041" s="11"/>
      <c r="EC1041" s="11"/>
      <c r="ED1041" s="11"/>
      <c r="EE1041" s="11"/>
      <c r="EF1041" s="11"/>
      <c r="EG1041" s="11"/>
      <c r="EH1041" s="11"/>
      <c r="EI1041" s="11"/>
      <c r="EJ1041" s="11"/>
      <c r="EK1041" s="11"/>
      <c r="EL1041" s="11"/>
      <c r="EM1041" s="11"/>
      <c r="EN1041" s="11"/>
      <c r="EO1041" s="11"/>
      <c r="EP1041" s="11"/>
      <c r="EQ1041" s="11"/>
      <c r="ER1041" s="11"/>
      <c r="ES1041" s="11"/>
      <c r="ET1041" s="11"/>
      <c r="EU1041" s="11"/>
      <c r="EV1041" s="11"/>
      <c r="EW1041" s="11"/>
      <c r="EX1041" s="11"/>
      <c r="EY1041" s="11"/>
      <c r="EZ1041" s="11"/>
      <c r="FA1041" s="11"/>
      <c r="FB1041" s="11"/>
      <c r="FC1041" s="11"/>
      <c r="FD1041" s="11"/>
      <c r="FE1041" s="11"/>
      <c r="FF1041" s="11"/>
      <c r="FG1041" s="11"/>
      <c r="FH1041" s="11"/>
      <c r="FI1041" s="11"/>
      <c r="FJ1041" s="11"/>
      <c r="FK1041" s="11"/>
      <c r="FL1041" s="11"/>
      <c r="FM1041" s="11"/>
      <c r="FN1041" s="11"/>
      <c r="FO1041" s="11"/>
      <c r="FP1041" s="11"/>
      <c r="FQ1041" s="11"/>
      <c r="FR1041" s="11"/>
      <c r="FS1041" s="11"/>
      <c r="FT1041" s="11"/>
      <c r="FU1041" s="11"/>
      <c r="FV1041" s="11"/>
      <c r="FW1041" s="11"/>
      <c r="FX1041" s="11"/>
      <c r="FY1041" s="11"/>
      <c r="FZ1041" s="11"/>
      <c r="GA1041" s="11"/>
      <c r="GB1041" s="11"/>
      <c r="GC1041" s="11"/>
      <c r="GD1041" s="11"/>
      <c r="GE1041" s="11"/>
      <c r="GF1041" s="11"/>
      <c r="GG1041" s="11"/>
      <c r="GH1041" s="11"/>
      <c r="GI1041" s="11"/>
      <c r="GJ1041" s="11"/>
      <c r="GK1041" s="11"/>
      <c r="GL1041" s="11"/>
      <c r="GM1041" s="11"/>
      <c r="GN1041" s="11"/>
      <c r="GO1041" s="11"/>
      <c r="GP1041" s="11"/>
      <c r="GQ1041" s="11"/>
      <c r="GR1041" s="11"/>
      <c r="GS1041" s="11"/>
      <c r="GT1041" s="11"/>
      <c r="GU1041" s="11"/>
      <c r="GV1041" s="11"/>
      <c r="GW1041" s="11"/>
      <c r="GX1041" s="11"/>
      <c r="GY1041" s="11"/>
      <c r="GZ1041" s="11"/>
      <c r="HA1041" s="11"/>
      <c r="HB1041" s="11"/>
      <c r="HC1041" s="11"/>
      <c r="HD1041" s="11"/>
      <c r="HE1041" s="11"/>
      <c r="HF1041" s="11"/>
      <c r="HG1041" s="11"/>
      <c r="HH1041" s="11"/>
      <c r="HI1041" s="11"/>
      <c r="HJ1041" s="11"/>
      <c r="HK1041" s="11"/>
      <c r="HL1041" s="11"/>
      <c r="HM1041" s="11"/>
      <c r="HN1041" s="11"/>
      <c r="HO1041" s="11"/>
      <c r="HP1041" s="11"/>
      <c r="HQ1041" s="11"/>
      <c r="HR1041" s="11"/>
      <c r="HS1041" s="11"/>
      <c r="HT1041" s="11"/>
      <c r="HU1041" s="11"/>
      <c r="HV1041" s="11"/>
      <c r="HW1041" s="11"/>
      <c r="HX1041" s="11"/>
      <c r="HY1041" s="11"/>
      <c r="HZ1041" s="11"/>
      <c r="IA1041" s="11"/>
      <c r="IB1041" s="11"/>
      <c r="IC1041" s="11"/>
      <c r="ID1041" s="11"/>
      <c r="IE1041" s="11"/>
      <c r="IF1041" s="11"/>
      <c r="IG1041" s="11"/>
      <c r="IH1041" s="11"/>
      <c r="II1041" s="11"/>
      <c r="IJ1041" s="11"/>
      <c r="IK1041" s="11"/>
      <c r="IL1041" s="11"/>
      <c r="IM1041" s="11"/>
      <c r="IN1041" s="11"/>
      <c r="IO1041" s="11"/>
      <c r="IP1041" s="11"/>
      <c r="IQ1041" s="11"/>
      <c r="IR1041" s="11"/>
      <c r="IS1041" s="11"/>
      <c r="IT1041" s="11"/>
      <c r="IU1041" s="11"/>
      <c r="IV1041" s="11"/>
      <c r="IW1041" s="11"/>
      <c r="IX1041" s="11"/>
      <c r="IY1041" s="11"/>
      <c r="IZ1041" s="11"/>
      <c r="JA1041" s="11"/>
      <c r="JB1041" s="11"/>
      <c r="JC1041" s="11"/>
      <c r="JD1041" s="11"/>
      <c r="JE1041" s="11"/>
      <c r="JF1041" s="11"/>
      <c r="JG1041" s="11"/>
      <c r="JH1041" s="11"/>
      <c r="JI1041" s="11"/>
      <c r="JJ1041" s="11"/>
      <c r="JK1041" s="11"/>
      <c r="JL1041" s="11"/>
      <c r="JM1041" s="11"/>
      <c r="JN1041" s="11"/>
      <c r="JO1041" s="11"/>
      <c r="JP1041" s="11"/>
      <c r="JQ1041" s="11"/>
      <c r="JR1041" s="11"/>
      <c r="JS1041" s="11"/>
      <c r="JT1041" s="11"/>
      <c r="JU1041" s="11"/>
      <c r="JV1041" s="11"/>
      <c r="JW1041" s="11"/>
      <c r="JX1041" s="11"/>
      <c r="JY1041" s="11"/>
      <c r="JZ1041" s="11"/>
      <c r="KA1041" s="11"/>
      <c r="KB1041" s="11"/>
      <c r="KC1041" s="11"/>
      <c r="KD1041" s="11"/>
      <c r="KE1041" s="11"/>
      <c r="KF1041" s="11"/>
      <c r="KG1041" s="11"/>
      <c r="KH1041" s="11"/>
      <c r="KI1041" s="11"/>
      <c r="KJ1041" s="11"/>
      <c r="KK1041" s="11"/>
      <c r="KL1041" s="11"/>
      <c r="KM1041" s="11"/>
      <c r="KN1041" s="11"/>
      <c r="KO1041" s="11"/>
      <c r="KP1041" s="11"/>
      <c r="KQ1041" s="11"/>
      <c r="KR1041" s="11"/>
      <c r="KS1041" s="11"/>
      <c r="KT1041" s="11"/>
      <c r="KU1041" s="11"/>
      <c r="KV1041" s="11"/>
      <c r="KW1041" s="11"/>
      <c r="KX1041" s="11"/>
      <c r="KY1041" s="11"/>
      <c r="KZ1041" s="11"/>
      <c r="LA1041" s="11"/>
      <c r="LB1041" s="11"/>
      <c r="LC1041" s="11"/>
      <c r="LD1041" s="11"/>
      <c r="LE1041" s="11"/>
      <c r="LF1041" s="11"/>
      <c r="LG1041" s="11"/>
      <c r="LH1041" s="11"/>
      <c r="LI1041" s="11"/>
      <c r="LJ1041" s="11"/>
      <c r="LK1041" s="11"/>
      <c r="LL1041" s="11"/>
      <c r="LM1041" s="11"/>
      <c r="LN1041" s="11"/>
      <c r="LO1041" s="11"/>
      <c r="LP1041" s="11"/>
      <c r="LQ1041" s="11"/>
      <c r="LR1041" s="11"/>
      <c r="LS1041" s="11"/>
      <c r="LT1041" s="11"/>
      <c r="LU1041" s="11"/>
      <c r="LV1041" s="11"/>
      <c r="LW1041" s="11"/>
      <c r="LX1041" s="11"/>
      <c r="LY1041" s="11"/>
      <c r="LZ1041" s="11"/>
      <c r="MA1041" s="11"/>
      <c r="MB1041" s="11"/>
      <c r="MC1041" s="11"/>
      <c r="MD1041" s="11"/>
      <c r="ME1041" s="11"/>
      <c r="MF1041" s="11"/>
      <c r="MG1041" s="11"/>
      <c r="MH1041" s="11"/>
      <c r="MI1041" s="11"/>
      <c r="MJ1041" s="11"/>
      <c r="MK1041" s="11"/>
      <c r="ML1041" s="11"/>
      <c r="MM1041" s="11"/>
      <c r="MN1041" s="11"/>
      <c r="MO1041" s="11"/>
      <c r="MP1041" s="11"/>
      <c r="MQ1041" s="11"/>
      <c r="MR1041" s="11"/>
      <c r="MS1041" s="11"/>
      <c r="MT1041" s="11"/>
      <c r="MU1041" s="11"/>
      <c r="MV1041" s="11"/>
      <c r="MW1041" s="11"/>
      <c r="MX1041" s="11"/>
      <c r="MY1041" s="11"/>
      <c r="MZ1041" s="11"/>
      <c r="NA1041" s="11"/>
      <c r="NB1041" s="11"/>
      <c r="NC1041" s="11"/>
      <c r="ND1041" s="11"/>
      <c r="NE1041" s="11"/>
      <c r="NF1041" s="11"/>
      <c r="NG1041" s="11"/>
      <c r="NH1041" s="11"/>
      <c r="NI1041" s="11"/>
      <c r="NJ1041" s="11"/>
      <c r="NK1041" s="11"/>
      <c r="NL1041" s="11"/>
      <c r="NM1041" s="11"/>
      <c r="NN1041" s="11"/>
      <c r="NO1041" s="11"/>
      <c r="NP1041" s="11"/>
      <c r="NQ1041" s="11"/>
      <c r="NR1041" s="11"/>
      <c r="NS1041" s="11"/>
      <c r="NT1041" s="11"/>
      <c r="NU1041" s="11"/>
      <c r="NV1041" s="11"/>
      <c r="NW1041" s="11"/>
      <c r="NX1041" s="11"/>
      <c r="NY1041" s="11"/>
      <c r="NZ1041" s="11"/>
      <c r="OA1041" s="11"/>
      <c r="OB1041" s="11"/>
      <c r="OC1041" s="11"/>
      <c r="OD1041" s="11"/>
      <c r="OE1041" s="11"/>
      <c r="OF1041" s="11"/>
      <c r="OG1041" s="11"/>
      <c r="OH1041" s="11"/>
      <c r="OI1041" s="11"/>
      <c r="OJ1041" s="11"/>
      <c r="OK1041" s="11"/>
      <c r="OL1041" s="11"/>
      <c r="OM1041" s="11"/>
      <c r="ON1041" s="11"/>
      <c r="OO1041" s="11"/>
      <c r="OP1041" s="11"/>
      <c r="OQ1041" s="11"/>
      <c r="OR1041" s="11"/>
      <c r="OS1041" s="11"/>
      <c r="OT1041" s="11"/>
      <c r="OU1041" s="11"/>
      <c r="OV1041" s="11"/>
      <c r="OW1041" s="11"/>
      <c r="OX1041" s="11"/>
      <c r="OY1041" s="11"/>
      <c r="OZ1041" s="11"/>
      <c r="PA1041" s="11"/>
      <c r="PB1041" s="11"/>
      <c r="PC1041" s="11"/>
      <c r="PD1041" s="11"/>
      <c r="PE1041" s="11"/>
      <c r="PF1041" s="11"/>
      <c r="PG1041" s="11"/>
      <c r="PH1041" s="11"/>
      <c r="PI1041" s="11"/>
      <c r="PJ1041" s="11"/>
      <c r="PK1041" s="11"/>
      <c r="PL1041" s="11"/>
      <c r="PM1041" s="11"/>
      <c r="PN1041" s="11"/>
      <c r="PO1041" s="11"/>
      <c r="PP1041" s="11"/>
      <c r="PQ1041" s="11"/>
      <c r="PR1041" s="11"/>
      <c r="PS1041" s="11"/>
      <c r="PT1041" s="11"/>
      <c r="PU1041" s="11"/>
      <c r="PV1041" s="11"/>
      <c r="PW1041" s="11"/>
      <c r="PX1041" s="11"/>
      <c r="PY1041" s="11"/>
      <c r="PZ1041" s="11"/>
      <c r="QA1041" s="11"/>
      <c r="QB1041" s="11"/>
      <c r="QC1041" s="11"/>
      <c r="QD1041" s="11"/>
      <c r="QE1041" s="11"/>
      <c r="QF1041" s="11"/>
      <c r="QG1041" s="11"/>
      <c r="QH1041" s="11"/>
      <c r="QI1041" s="11"/>
      <c r="QJ1041" s="11"/>
      <c r="QK1041" s="11"/>
      <c r="QL1041" s="11"/>
      <c r="QM1041" s="11"/>
      <c r="QN1041" s="11"/>
      <c r="QO1041" s="11"/>
      <c r="QP1041" s="11"/>
      <c r="QQ1041" s="11"/>
      <c r="QR1041" s="11"/>
      <c r="QS1041" s="11"/>
      <c r="QT1041" s="11"/>
      <c r="QU1041" s="11"/>
      <c r="QV1041" s="11"/>
      <c r="QW1041" s="11"/>
      <c r="QX1041" s="11"/>
      <c r="QY1041" s="11"/>
      <c r="QZ1041" s="11"/>
      <c r="RA1041" s="11"/>
      <c r="RB1041" s="11"/>
      <c r="RC1041" s="11"/>
      <c r="RD1041" s="11"/>
      <c r="RE1041" s="11"/>
      <c r="RF1041" s="11"/>
      <c r="RG1041" s="11"/>
      <c r="RH1041" s="11"/>
      <c r="RI1041" s="11"/>
      <c r="RJ1041" s="11"/>
      <c r="RK1041" s="11"/>
      <c r="RL1041" s="11"/>
      <c r="RM1041" s="11"/>
      <c r="RN1041" s="11"/>
      <c r="RO1041" s="11"/>
      <c r="RP1041" s="11"/>
      <c r="RQ1041" s="11"/>
      <c r="RR1041" s="11"/>
      <c r="RS1041" s="11"/>
      <c r="RT1041" s="11"/>
      <c r="RU1041" s="11"/>
      <c r="RV1041" s="11"/>
      <c r="RW1041" s="11"/>
      <c r="RX1041" s="11"/>
      <c r="RY1041" s="11"/>
      <c r="RZ1041" s="11"/>
      <c r="SA1041" s="11"/>
      <c r="SB1041" s="11"/>
      <c r="SC1041" s="11"/>
      <c r="SD1041" s="11"/>
      <c r="SE1041" s="11"/>
      <c r="SF1041" s="11"/>
      <c r="SG1041" s="11"/>
      <c r="SH1041" s="11"/>
      <c r="SI1041" s="11"/>
      <c r="SJ1041" s="11"/>
      <c r="SK1041" s="11"/>
      <c r="SL1041" s="11"/>
      <c r="SM1041" s="11"/>
      <c r="SN1041" s="11"/>
      <c r="SO1041" s="11"/>
      <c r="SP1041" s="11"/>
      <c r="SQ1041" s="11"/>
      <c r="SR1041" s="11"/>
      <c r="SS1041" s="11"/>
      <c r="ST1041" s="11"/>
      <c r="SU1041" s="11"/>
      <c r="SV1041" s="11"/>
      <c r="SW1041" s="11"/>
      <c r="SX1041" s="11"/>
      <c r="SY1041" s="11"/>
      <c r="SZ1041" s="11"/>
      <c r="TA1041" s="11"/>
      <c r="TB1041" s="11"/>
      <c r="TC1041" s="11"/>
      <c r="TD1041" s="11"/>
      <c r="TE1041" s="11"/>
      <c r="TF1041" s="11"/>
      <c r="TG1041" s="11"/>
      <c r="TH1041" s="11"/>
      <c r="TI1041" s="11"/>
      <c r="TJ1041" s="11"/>
      <c r="TK1041" s="11"/>
      <c r="TL1041" s="11"/>
      <c r="TM1041" s="11"/>
      <c r="TN1041" s="11"/>
      <c r="TO1041" s="11"/>
      <c r="TP1041" s="11"/>
      <c r="TQ1041" s="11"/>
      <c r="TR1041" s="11"/>
      <c r="TS1041" s="11"/>
      <c r="TT1041" s="11"/>
      <c r="TU1041" s="11"/>
      <c r="TV1041" s="11"/>
      <c r="TW1041" s="11"/>
      <c r="TX1041" s="11"/>
      <c r="TY1041" s="11"/>
      <c r="TZ1041" s="11"/>
      <c r="UA1041" s="11"/>
      <c r="UB1041" s="11"/>
      <c r="UC1041" s="11"/>
      <c r="UD1041" s="11"/>
      <c r="UE1041" s="11"/>
      <c r="UF1041" s="11"/>
      <c r="UG1041" s="11"/>
      <c r="UH1041" s="11"/>
      <c r="UI1041" s="11"/>
      <c r="UJ1041" s="11"/>
      <c r="UK1041" s="11"/>
      <c r="UL1041" s="11"/>
      <c r="UM1041" s="11"/>
      <c r="UN1041" s="11"/>
      <c r="UO1041" s="11"/>
      <c r="UP1041" s="11"/>
      <c r="UQ1041" s="11"/>
      <c r="UR1041" s="11"/>
      <c r="US1041" s="11"/>
      <c r="UT1041" s="11"/>
      <c r="UU1041" s="11"/>
      <c r="UV1041" s="11"/>
      <c r="UW1041" s="11"/>
      <c r="UX1041" s="11"/>
      <c r="UY1041" s="11"/>
      <c r="UZ1041" s="11"/>
      <c r="VA1041" s="11"/>
      <c r="VB1041" s="11"/>
      <c r="VC1041" s="11"/>
      <c r="VD1041" s="11"/>
      <c r="VE1041" s="11"/>
      <c r="VF1041" s="11"/>
      <c r="VG1041" s="11"/>
      <c r="VH1041" s="11"/>
      <c r="VI1041" s="11"/>
      <c r="VJ1041" s="11"/>
      <c r="VK1041" s="11"/>
      <c r="VL1041" s="11"/>
      <c r="VM1041" s="11"/>
      <c r="VN1041" s="11"/>
      <c r="VO1041" s="11"/>
      <c r="VP1041" s="11"/>
      <c r="VQ1041" s="11"/>
      <c r="VR1041" s="11"/>
      <c r="VS1041" s="11"/>
      <c r="VT1041" s="11"/>
      <c r="VU1041" s="11"/>
      <c r="VV1041" s="11"/>
      <c r="VW1041" s="11"/>
      <c r="VX1041" s="11"/>
      <c r="VY1041" s="11"/>
      <c r="VZ1041" s="11"/>
      <c r="WA1041" s="11"/>
      <c r="WB1041" s="11"/>
      <c r="WC1041" s="11"/>
      <c r="WD1041" s="11"/>
      <c r="WE1041" s="11"/>
      <c r="WF1041" s="11"/>
      <c r="WG1041" s="11"/>
      <c r="WH1041" s="11"/>
      <c r="WI1041" s="11"/>
      <c r="WJ1041" s="11"/>
      <c r="WK1041" s="11"/>
      <c r="WL1041" s="11"/>
      <c r="WM1041" s="11"/>
      <c r="WN1041" s="11"/>
      <c r="WO1041" s="11"/>
      <c r="WP1041" s="11"/>
      <c r="WQ1041" s="11"/>
      <c r="WR1041" s="11"/>
      <c r="WS1041" s="11"/>
      <c r="WT1041" s="11"/>
      <c r="WU1041" s="11"/>
      <c r="WV1041" s="11"/>
      <c r="WW1041" s="11"/>
      <c r="WX1041" s="11"/>
      <c r="WY1041" s="11"/>
      <c r="WZ1041" s="11"/>
      <c r="XA1041" s="11"/>
      <c r="XB1041" s="11"/>
      <c r="XC1041" s="11"/>
      <c r="XD1041" s="11"/>
      <c r="XE1041" s="11"/>
      <c r="XF1041" s="11"/>
      <c r="XG1041" s="11"/>
      <c r="XH1041" s="11"/>
      <c r="XI1041" s="11"/>
      <c r="XJ1041" s="11"/>
      <c r="XK1041" s="11"/>
      <c r="XL1041" s="11"/>
      <c r="XM1041" s="11"/>
      <c r="XN1041" s="11"/>
      <c r="XO1041" s="11"/>
      <c r="XP1041" s="11"/>
      <c r="XQ1041" s="11"/>
      <c r="XR1041" s="11"/>
      <c r="XS1041" s="11"/>
      <c r="XT1041" s="11"/>
      <c r="XU1041" s="11"/>
      <c r="XV1041" s="11"/>
      <c r="XW1041" s="11"/>
      <c r="XX1041" s="11"/>
      <c r="XY1041" s="11"/>
      <c r="XZ1041" s="11"/>
      <c r="YA1041" s="11"/>
      <c r="YB1041" s="11"/>
      <c r="YC1041" s="11"/>
      <c r="YD1041" s="11"/>
      <c r="YE1041" s="11"/>
      <c r="YF1041" s="11"/>
      <c r="YG1041" s="11"/>
      <c r="YH1041" s="11"/>
      <c r="YI1041" s="11"/>
      <c r="YJ1041" s="11"/>
      <c r="YK1041" s="11"/>
      <c r="YL1041" s="11"/>
      <c r="YM1041" s="11"/>
      <c r="YN1041" s="11"/>
      <c r="YO1041" s="11"/>
      <c r="YP1041" s="11"/>
      <c r="YQ1041" s="11"/>
      <c r="YR1041" s="11"/>
      <c r="YS1041" s="11"/>
      <c r="YT1041" s="11"/>
      <c r="YU1041" s="11"/>
      <c r="YV1041" s="11"/>
      <c r="YW1041" s="11"/>
      <c r="YX1041" s="11"/>
      <c r="YY1041" s="11"/>
      <c r="YZ1041" s="11"/>
      <c r="ZA1041" s="11"/>
      <c r="ZB1041" s="11"/>
      <c r="ZC1041" s="11"/>
      <c r="ZD1041" s="11"/>
      <c r="ZE1041" s="11"/>
      <c r="ZF1041" s="11"/>
      <c r="ZG1041" s="11"/>
      <c r="ZH1041" s="11"/>
      <c r="ZI1041" s="11"/>
      <c r="ZJ1041" s="11"/>
      <c r="ZK1041" s="11"/>
      <c r="ZL1041" s="11"/>
      <c r="ZM1041" s="11"/>
      <c r="ZN1041" s="11"/>
      <c r="ZO1041" s="11"/>
      <c r="ZP1041" s="11"/>
      <c r="ZQ1041" s="11"/>
      <c r="ZR1041" s="11"/>
      <c r="ZS1041" s="11"/>
      <c r="ZT1041" s="11"/>
      <c r="ZU1041" s="11"/>
      <c r="ZV1041" s="11"/>
      <c r="ZW1041" s="11"/>
      <c r="ZX1041" s="11"/>
      <c r="ZY1041" s="11"/>
      <c r="ZZ1041" s="11"/>
      <c r="AAA1041" s="11"/>
      <c r="AAB1041" s="11"/>
      <c r="AAC1041" s="11"/>
      <c r="AAD1041" s="11"/>
      <c r="AAE1041" s="11"/>
      <c r="AAF1041" s="11"/>
      <c r="AAG1041" s="11"/>
      <c r="AAH1041" s="11"/>
      <c r="AAI1041" s="11"/>
      <c r="AAJ1041" s="11"/>
      <c r="AAK1041" s="11"/>
      <c r="AAL1041" s="11"/>
      <c r="AAM1041" s="11"/>
      <c r="AAN1041" s="11"/>
      <c r="AAO1041" s="11"/>
      <c r="AAP1041" s="11"/>
      <c r="AAQ1041" s="11"/>
      <c r="AAR1041" s="11"/>
      <c r="AAS1041" s="11"/>
      <c r="AAT1041" s="11"/>
      <c r="AAU1041" s="11"/>
      <c r="AAV1041" s="11"/>
      <c r="AAW1041" s="11"/>
      <c r="AAX1041" s="11"/>
      <c r="AAY1041" s="11"/>
      <c r="AAZ1041" s="11"/>
      <c r="ABA1041" s="11"/>
      <c r="ABB1041" s="11"/>
      <c r="ABC1041" s="11"/>
      <c r="ABD1041" s="11"/>
      <c r="ABE1041" s="11"/>
      <c r="ABF1041" s="11"/>
      <c r="ABG1041" s="11"/>
      <c r="ABH1041" s="11"/>
      <c r="ABI1041" s="11"/>
      <c r="ABJ1041" s="11"/>
      <c r="ABK1041" s="11"/>
      <c r="ABL1041" s="11"/>
      <c r="ABM1041" s="11"/>
      <c r="ABN1041" s="11"/>
      <c r="ABO1041" s="11"/>
      <c r="ABP1041" s="11"/>
      <c r="ABQ1041" s="11"/>
      <c r="ABR1041" s="11"/>
      <c r="ABS1041" s="11"/>
      <c r="ABT1041" s="11"/>
      <c r="ABU1041" s="11"/>
      <c r="ABV1041" s="11"/>
      <c r="ABW1041" s="11"/>
      <c r="ABX1041" s="11"/>
      <c r="ABY1041" s="11"/>
      <c r="ABZ1041" s="11"/>
      <c r="ACA1041" s="11"/>
      <c r="ACB1041" s="11"/>
      <c r="ACC1041" s="11"/>
      <c r="ACD1041" s="11"/>
      <c r="ACE1041" s="11"/>
      <c r="ACF1041" s="11"/>
      <c r="ACG1041" s="11"/>
      <c r="ACH1041" s="11"/>
      <c r="ACI1041" s="11"/>
      <c r="ACJ1041" s="11"/>
      <c r="ACK1041" s="11"/>
      <c r="ACL1041" s="11"/>
      <c r="ACM1041" s="11"/>
      <c r="ACN1041" s="11"/>
      <c r="ACO1041" s="11"/>
      <c r="ACP1041" s="11"/>
      <c r="ACQ1041" s="11"/>
      <c r="ACR1041" s="11"/>
      <c r="ACS1041" s="11"/>
      <c r="ACT1041" s="11"/>
      <c r="ACU1041" s="11"/>
      <c r="ACV1041" s="11"/>
      <c r="ACW1041" s="11"/>
      <c r="ACX1041" s="11"/>
      <c r="ACY1041" s="11"/>
      <c r="ACZ1041" s="11"/>
      <c r="ADA1041" s="11"/>
      <c r="ADB1041" s="11"/>
      <c r="ADC1041" s="11"/>
      <c r="ADD1041" s="11"/>
      <c r="ADE1041" s="11"/>
      <c r="ADF1041" s="11"/>
      <c r="ADG1041" s="11"/>
      <c r="ADH1041" s="11"/>
      <c r="ADI1041" s="11"/>
      <c r="ADJ1041" s="11"/>
      <c r="ADK1041" s="11"/>
      <c r="ADL1041" s="11"/>
      <c r="ADM1041" s="11"/>
      <c r="ADN1041" s="11"/>
      <c r="ADO1041" s="11"/>
      <c r="ADP1041" s="11"/>
      <c r="ADQ1041" s="11"/>
      <c r="ADR1041" s="11"/>
      <c r="ADS1041" s="11"/>
      <c r="ADT1041" s="11"/>
      <c r="ADU1041" s="11"/>
      <c r="ADV1041" s="11"/>
      <c r="ADW1041" s="11"/>
      <c r="ADX1041" s="11"/>
      <c r="ADY1041" s="11"/>
      <c r="ADZ1041" s="11"/>
      <c r="AEA1041" s="11"/>
      <c r="AEB1041" s="11"/>
      <c r="AEC1041" s="11"/>
      <c r="AED1041" s="11"/>
      <c r="AEE1041" s="11"/>
      <c r="AEF1041" s="11"/>
      <c r="AEG1041" s="11"/>
      <c r="AEH1041" s="11"/>
      <c r="AEI1041" s="11"/>
      <c r="AEJ1041" s="11"/>
      <c r="AEK1041" s="11"/>
      <c r="AEL1041" s="11"/>
      <c r="AEM1041" s="11"/>
      <c r="AEN1041" s="11"/>
      <c r="AEO1041" s="11"/>
      <c r="AEP1041" s="11"/>
      <c r="AEQ1041" s="11"/>
      <c r="AER1041" s="11"/>
      <c r="AES1041" s="11"/>
      <c r="AET1041" s="11"/>
      <c r="AEU1041" s="11"/>
      <c r="AEV1041" s="11"/>
      <c r="AEW1041" s="11"/>
      <c r="AEX1041" s="11"/>
      <c r="AEY1041" s="11"/>
      <c r="AEZ1041" s="11"/>
      <c r="AFA1041" s="11"/>
      <c r="AFB1041" s="11"/>
      <c r="AFC1041" s="11"/>
      <c r="AFD1041" s="11"/>
      <c r="AFE1041" s="11"/>
      <c r="AFF1041" s="11"/>
      <c r="AFG1041" s="11"/>
      <c r="AFH1041" s="11"/>
      <c r="AFI1041" s="11"/>
      <c r="AFJ1041" s="11"/>
      <c r="AFK1041" s="11"/>
      <c r="AFL1041" s="11"/>
      <c r="AFM1041" s="11"/>
      <c r="AFN1041" s="11"/>
      <c r="AFO1041" s="11"/>
      <c r="AFP1041" s="11"/>
      <c r="AFQ1041" s="11"/>
      <c r="AFR1041" s="11"/>
      <c r="AFS1041" s="11"/>
      <c r="AFT1041" s="11"/>
      <c r="AFU1041" s="11"/>
      <c r="AFV1041" s="11"/>
      <c r="AFW1041" s="11"/>
      <c r="AFX1041" s="11"/>
      <c r="AFY1041" s="11"/>
      <c r="AFZ1041" s="11"/>
      <c r="AGA1041" s="11"/>
      <c r="AGB1041" s="11"/>
      <c r="AGC1041" s="11"/>
      <c r="AGD1041" s="11"/>
      <c r="AGE1041" s="11"/>
      <c r="AGF1041" s="11"/>
      <c r="AGG1041" s="11"/>
      <c r="AGH1041" s="11"/>
      <c r="AGI1041" s="11"/>
      <c r="AGJ1041" s="11"/>
      <c r="AGK1041" s="11"/>
      <c r="AGL1041" s="11"/>
      <c r="AGM1041" s="11"/>
      <c r="AGN1041" s="11"/>
      <c r="AGO1041" s="11"/>
      <c r="AGP1041" s="11"/>
      <c r="AGQ1041" s="11"/>
      <c r="AGR1041" s="11"/>
      <c r="AGS1041" s="11"/>
      <c r="AGT1041" s="11"/>
      <c r="AGU1041" s="11"/>
      <c r="AGV1041" s="11"/>
      <c r="AGW1041" s="11"/>
      <c r="AGX1041" s="11"/>
      <c r="AGY1041" s="11"/>
      <c r="AGZ1041" s="11"/>
      <c r="AHA1041" s="11"/>
      <c r="AHB1041" s="11"/>
      <c r="AHC1041" s="11"/>
      <c r="AHD1041" s="11"/>
      <c r="AHE1041" s="11"/>
      <c r="AHF1041" s="11"/>
      <c r="AHG1041" s="11"/>
      <c r="AHH1041" s="11"/>
      <c r="AHI1041" s="11"/>
      <c r="AHJ1041" s="11"/>
      <c r="AHK1041" s="11"/>
      <c r="AHL1041" s="11"/>
      <c r="AHM1041" s="11"/>
      <c r="AHN1041" s="11"/>
      <c r="AHO1041" s="11"/>
      <c r="AHP1041" s="11"/>
      <c r="AHQ1041" s="11"/>
      <c r="AHR1041" s="11"/>
      <c r="AHS1041" s="11"/>
      <c r="AHT1041" s="11"/>
      <c r="AHU1041" s="11"/>
      <c r="AHV1041" s="11"/>
      <c r="AHW1041" s="11"/>
      <c r="AHX1041" s="11"/>
      <c r="AHY1041" s="11"/>
      <c r="AHZ1041" s="11"/>
      <c r="AIA1041" s="11"/>
      <c r="AIB1041" s="11"/>
      <c r="AIC1041" s="11"/>
      <c r="AID1041" s="11"/>
      <c r="AIE1041" s="11"/>
      <c r="AIF1041" s="11"/>
      <c r="AIG1041" s="11"/>
      <c r="AIH1041" s="11"/>
      <c r="AII1041" s="11"/>
      <c r="AIJ1041" s="11"/>
      <c r="AIK1041" s="11"/>
      <c r="AIL1041" s="11"/>
      <c r="AIM1041" s="11"/>
      <c r="AIN1041" s="11"/>
      <c r="AIO1041" s="11"/>
      <c r="AIP1041" s="11"/>
      <c r="AIQ1041" s="11"/>
      <c r="AIR1041" s="11"/>
      <c r="AIS1041" s="11"/>
      <c r="AIT1041" s="11"/>
      <c r="AIU1041" s="11"/>
      <c r="AIV1041" s="11"/>
      <c r="AIW1041" s="11"/>
      <c r="AIX1041" s="11"/>
      <c r="AIY1041" s="11"/>
      <c r="AIZ1041" s="11"/>
      <c r="AJA1041" s="11"/>
      <c r="AJB1041" s="11"/>
      <c r="AJC1041" s="11"/>
      <c r="AJD1041" s="11"/>
      <c r="AJE1041" s="11"/>
      <c r="AJF1041" s="11"/>
      <c r="AJG1041" s="11"/>
      <c r="AJH1041" s="11"/>
      <c r="AJI1041" s="11"/>
      <c r="AJJ1041" s="11"/>
      <c r="AJK1041" s="11"/>
      <c r="AJL1041" s="11"/>
      <c r="AJM1041" s="11"/>
      <c r="AJN1041" s="11"/>
      <c r="AJO1041" s="11"/>
      <c r="AJP1041" s="11"/>
      <c r="AJQ1041" s="11"/>
      <c r="AJR1041" s="11"/>
      <c r="AJS1041" s="11"/>
      <c r="AJT1041" s="11"/>
      <c r="AJU1041" s="11"/>
      <c r="AJV1041" s="11"/>
      <c r="AJW1041" s="11"/>
      <c r="AJX1041" s="11"/>
      <c r="AJY1041" s="11"/>
      <c r="AJZ1041" s="11"/>
      <c r="AKA1041" s="11"/>
      <c r="AKB1041" s="11"/>
      <c r="AKC1041" s="11"/>
      <c r="AKD1041" s="11"/>
      <c r="AKE1041" s="11"/>
      <c r="AKF1041" s="11"/>
      <c r="AKG1041" s="11"/>
      <c r="AKH1041" s="11"/>
      <c r="AKI1041" s="11"/>
      <c r="AKJ1041" s="11"/>
      <c r="AKK1041" s="11"/>
      <c r="AKL1041" s="11"/>
      <c r="AKM1041" s="11"/>
      <c r="AKN1041" s="11"/>
      <c r="AKO1041" s="11"/>
      <c r="AKP1041" s="11"/>
      <c r="AKQ1041" s="11"/>
      <c r="AKR1041" s="11"/>
      <c r="AKS1041" s="11"/>
      <c r="AKT1041" s="11"/>
      <c r="AKU1041" s="11"/>
      <c r="AKV1041" s="11"/>
      <c r="AKW1041" s="11"/>
      <c r="AKX1041" s="11"/>
      <c r="AKY1041" s="11"/>
      <c r="AKZ1041" s="11"/>
      <c r="ALA1041" s="11"/>
      <c r="ALB1041" s="11"/>
      <c r="ALC1041" s="11"/>
      <c r="ALD1041" s="11"/>
      <c r="ALE1041" s="11"/>
      <c r="ALF1041" s="11"/>
      <c r="ALG1041" s="11"/>
      <c r="ALH1041" s="11"/>
      <c r="ALI1041" s="11"/>
      <c r="ALJ1041" s="11"/>
      <c r="ALK1041" s="11"/>
      <c r="ALL1041" s="11"/>
      <c r="ALM1041" s="11"/>
      <c r="ALN1041" s="11"/>
      <c r="ALO1041" s="11"/>
      <c r="ALP1041" s="11"/>
      <c r="ALQ1041" s="11"/>
      <c r="ALR1041" s="11"/>
      <c r="ALS1041" s="11"/>
      <c r="ALT1041" s="11"/>
      <c r="ALU1041" s="11"/>
      <c r="ALV1041" s="11"/>
      <c r="ALW1041" s="11"/>
      <c r="ALX1041" s="11"/>
      <c r="ALY1041" s="11"/>
      <c r="ALZ1041" s="11"/>
      <c r="AMA1041" s="11"/>
      <c r="AMB1041" s="11"/>
      <c r="AMC1041" s="11"/>
      <c r="AMD1041" s="11"/>
      <c r="AME1041" s="11"/>
      <c r="AMF1041" s="11"/>
      <c r="AMG1041" s="11"/>
      <c r="AMH1041" s="11"/>
      <c r="AMI1041" s="11"/>
      <c r="AMJ1041" s="11"/>
    </row>
    <row r="1042" spans="1:1024" s="9" customFormat="1" ht="56.25" x14ac:dyDescent="0.3">
      <c r="A1042" s="18">
        <v>78</v>
      </c>
      <c r="B1042" s="19"/>
      <c r="C1042" s="74"/>
      <c r="D1042" s="19"/>
      <c r="E1042" s="19"/>
      <c r="F1042" s="24"/>
      <c r="G1042" s="19"/>
      <c r="H1042" s="19"/>
      <c r="I1042" s="25"/>
      <c r="J1042" s="25"/>
      <c r="K1042" s="61" t="s">
        <v>41</v>
      </c>
      <c r="L1042" s="34">
        <f>I1040*P1042</f>
        <v>38915.526000000005</v>
      </c>
      <c r="M1042" s="34">
        <f>I1040*Q1042</f>
        <v>2838.9080000000004</v>
      </c>
      <c r="N1042" s="34">
        <f t="shared" si="164"/>
        <v>41754.434000000008</v>
      </c>
      <c r="O1042" s="202"/>
      <c r="P1042" s="34">
        <v>55.38</v>
      </c>
      <c r="Q1042" s="23">
        <v>4.04</v>
      </c>
      <c r="R1042" s="24" t="s">
        <v>279</v>
      </c>
      <c r="S1042" s="24" t="s">
        <v>655</v>
      </c>
      <c r="T1042" s="7"/>
      <c r="U1042" s="7"/>
      <c r="V1042" s="8"/>
      <c r="W1042" s="7"/>
      <c r="X1042" s="7"/>
      <c r="Z1042" s="7"/>
      <c r="AA1042" s="7"/>
      <c r="AB1042" s="7"/>
      <c r="AC1042" s="10"/>
      <c r="DX1042" s="11"/>
      <c r="DY1042" s="11"/>
      <c r="DZ1042" s="11"/>
      <c r="EA1042" s="11"/>
      <c r="EB1042" s="11"/>
      <c r="EC1042" s="11"/>
      <c r="ED1042" s="11"/>
      <c r="EE1042" s="11"/>
      <c r="EF1042" s="11"/>
      <c r="EG1042" s="11"/>
      <c r="EH1042" s="11"/>
      <c r="EI1042" s="11"/>
      <c r="EJ1042" s="11"/>
      <c r="EK1042" s="11"/>
      <c r="EL1042" s="11"/>
      <c r="EM1042" s="11"/>
      <c r="EN1042" s="11"/>
      <c r="EO1042" s="11"/>
      <c r="EP1042" s="11"/>
      <c r="EQ1042" s="11"/>
      <c r="ER1042" s="11"/>
      <c r="ES1042" s="11"/>
      <c r="ET1042" s="11"/>
      <c r="EU1042" s="11"/>
      <c r="EV1042" s="11"/>
      <c r="EW1042" s="11"/>
      <c r="EX1042" s="11"/>
      <c r="EY1042" s="11"/>
      <c r="EZ1042" s="11"/>
      <c r="FA1042" s="11"/>
      <c r="FB1042" s="11"/>
      <c r="FC1042" s="11"/>
      <c r="FD1042" s="11"/>
      <c r="FE1042" s="11"/>
      <c r="FF1042" s="11"/>
      <c r="FG1042" s="11"/>
      <c r="FH1042" s="11"/>
      <c r="FI1042" s="11"/>
      <c r="FJ1042" s="11"/>
      <c r="FK1042" s="11"/>
      <c r="FL1042" s="11"/>
      <c r="FM1042" s="11"/>
      <c r="FN1042" s="11"/>
      <c r="FO1042" s="11"/>
      <c r="FP1042" s="11"/>
      <c r="FQ1042" s="11"/>
      <c r="FR1042" s="11"/>
      <c r="FS1042" s="11"/>
      <c r="FT1042" s="11"/>
      <c r="FU1042" s="11"/>
      <c r="FV1042" s="11"/>
      <c r="FW1042" s="11"/>
      <c r="FX1042" s="11"/>
      <c r="FY1042" s="11"/>
      <c r="FZ1042" s="11"/>
      <c r="GA1042" s="11"/>
      <c r="GB1042" s="11"/>
      <c r="GC1042" s="11"/>
      <c r="GD1042" s="11"/>
      <c r="GE1042" s="11"/>
      <c r="GF1042" s="11"/>
      <c r="GG1042" s="11"/>
      <c r="GH1042" s="11"/>
      <c r="GI1042" s="11"/>
      <c r="GJ1042" s="11"/>
      <c r="GK1042" s="11"/>
      <c r="GL1042" s="11"/>
      <c r="GM1042" s="11"/>
      <c r="GN1042" s="11"/>
      <c r="GO1042" s="11"/>
      <c r="GP1042" s="11"/>
      <c r="GQ1042" s="11"/>
      <c r="GR1042" s="11"/>
      <c r="GS1042" s="11"/>
      <c r="GT1042" s="11"/>
      <c r="GU1042" s="11"/>
      <c r="GV1042" s="11"/>
      <c r="GW1042" s="11"/>
      <c r="GX1042" s="11"/>
      <c r="GY1042" s="11"/>
      <c r="GZ1042" s="11"/>
      <c r="HA1042" s="11"/>
      <c r="HB1042" s="11"/>
      <c r="HC1042" s="11"/>
      <c r="HD1042" s="11"/>
      <c r="HE1042" s="11"/>
      <c r="HF1042" s="11"/>
      <c r="HG1042" s="11"/>
      <c r="HH1042" s="11"/>
      <c r="HI1042" s="11"/>
      <c r="HJ1042" s="11"/>
      <c r="HK1042" s="11"/>
      <c r="HL1042" s="11"/>
      <c r="HM1042" s="11"/>
      <c r="HN1042" s="11"/>
      <c r="HO1042" s="11"/>
      <c r="HP1042" s="11"/>
      <c r="HQ1042" s="11"/>
      <c r="HR1042" s="11"/>
      <c r="HS1042" s="11"/>
      <c r="HT1042" s="11"/>
      <c r="HU1042" s="11"/>
      <c r="HV1042" s="11"/>
      <c r="HW1042" s="11"/>
      <c r="HX1042" s="11"/>
      <c r="HY1042" s="11"/>
      <c r="HZ1042" s="11"/>
      <c r="IA1042" s="11"/>
      <c r="IB1042" s="11"/>
      <c r="IC1042" s="11"/>
      <c r="ID1042" s="11"/>
      <c r="IE1042" s="11"/>
      <c r="IF1042" s="11"/>
      <c r="IG1042" s="11"/>
      <c r="IH1042" s="11"/>
      <c r="II1042" s="11"/>
      <c r="IJ1042" s="11"/>
      <c r="IK1042" s="11"/>
      <c r="IL1042" s="11"/>
      <c r="IM1042" s="11"/>
      <c r="IN1042" s="11"/>
      <c r="IO1042" s="11"/>
      <c r="IP1042" s="11"/>
      <c r="IQ1042" s="11"/>
      <c r="IR1042" s="11"/>
      <c r="IS1042" s="11"/>
      <c r="IT1042" s="11"/>
      <c r="IU1042" s="11"/>
      <c r="IV1042" s="11"/>
      <c r="IW1042" s="11"/>
      <c r="IX1042" s="11"/>
      <c r="IY1042" s="11"/>
      <c r="IZ1042" s="11"/>
      <c r="JA1042" s="11"/>
      <c r="JB1042" s="11"/>
      <c r="JC1042" s="11"/>
      <c r="JD1042" s="11"/>
      <c r="JE1042" s="11"/>
      <c r="JF1042" s="11"/>
      <c r="JG1042" s="11"/>
      <c r="JH1042" s="11"/>
      <c r="JI1042" s="11"/>
      <c r="JJ1042" s="11"/>
      <c r="JK1042" s="11"/>
      <c r="JL1042" s="11"/>
      <c r="JM1042" s="11"/>
      <c r="JN1042" s="11"/>
      <c r="JO1042" s="11"/>
      <c r="JP1042" s="11"/>
      <c r="JQ1042" s="11"/>
      <c r="JR1042" s="11"/>
      <c r="JS1042" s="11"/>
      <c r="JT1042" s="11"/>
      <c r="JU1042" s="11"/>
      <c r="JV1042" s="11"/>
      <c r="JW1042" s="11"/>
      <c r="JX1042" s="11"/>
      <c r="JY1042" s="11"/>
      <c r="JZ1042" s="11"/>
      <c r="KA1042" s="11"/>
      <c r="KB1042" s="11"/>
      <c r="KC1042" s="11"/>
      <c r="KD1042" s="11"/>
      <c r="KE1042" s="11"/>
      <c r="KF1042" s="11"/>
      <c r="KG1042" s="11"/>
      <c r="KH1042" s="11"/>
      <c r="KI1042" s="11"/>
      <c r="KJ1042" s="11"/>
      <c r="KK1042" s="11"/>
      <c r="KL1042" s="11"/>
      <c r="KM1042" s="11"/>
      <c r="KN1042" s="11"/>
      <c r="KO1042" s="11"/>
      <c r="KP1042" s="11"/>
      <c r="KQ1042" s="11"/>
      <c r="KR1042" s="11"/>
      <c r="KS1042" s="11"/>
      <c r="KT1042" s="11"/>
      <c r="KU1042" s="11"/>
      <c r="KV1042" s="11"/>
      <c r="KW1042" s="11"/>
      <c r="KX1042" s="11"/>
      <c r="KY1042" s="11"/>
      <c r="KZ1042" s="11"/>
      <c r="LA1042" s="11"/>
      <c r="LB1042" s="11"/>
      <c r="LC1042" s="11"/>
      <c r="LD1042" s="11"/>
      <c r="LE1042" s="11"/>
      <c r="LF1042" s="11"/>
      <c r="LG1042" s="11"/>
      <c r="LH1042" s="11"/>
      <c r="LI1042" s="11"/>
      <c r="LJ1042" s="11"/>
      <c r="LK1042" s="11"/>
      <c r="LL1042" s="11"/>
      <c r="LM1042" s="11"/>
      <c r="LN1042" s="11"/>
      <c r="LO1042" s="11"/>
      <c r="LP1042" s="11"/>
      <c r="LQ1042" s="11"/>
      <c r="LR1042" s="11"/>
      <c r="LS1042" s="11"/>
      <c r="LT1042" s="11"/>
      <c r="LU1042" s="11"/>
      <c r="LV1042" s="11"/>
      <c r="LW1042" s="11"/>
      <c r="LX1042" s="11"/>
      <c r="LY1042" s="11"/>
      <c r="LZ1042" s="11"/>
      <c r="MA1042" s="11"/>
      <c r="MB1042" s="11"/>
      <c r="MC1042" s="11"/>
      <c r="MD1042" s="11"/>
      <c r="ME1042" s="11"/>
      <c r="MF1042" s="11"/>
      <c r="MG1042" s="11"/>
      <c r="MH1042" s="11"/>
      <c r="MI1042" s="11"/>
      <c r="MJ1042" s="11"/>
      <c r="MK1042" s="11"/>
      <c r="ML1042" s="11"/>
      <c r="MM1042" s="11"/>
      <c r="MN1042" s="11"/>
      <c r="MO1042" s="11"/>
      <c r="MP1042" s="11"/>
      <c r="MQ1042" s="11"/>
      <c r="MR1042" s="11"/>
      <c r="MS1042" s="11"/>
      <c r="MT1042" s="11"/>
      <c r="MU1042" s="11"/>
      <c r="MV1042" s="11"/>
      <c r="MW1042" s="11"/>
      <c r="MX1042" s="11"/>
      <c r="MY1042" s="11"/>
      <c r="MZ1042" s="11"/>
      <c r="NA1042" s="11"/>
      <c r="NB1042" s="11"/>
      <c r="NC1042" s="11"/>
      <c r="ND1042" s="11"/>
      <c r="NE1042" s="11"/>
      <c r="NF1042" s="11"/>
      <c r="NG1042" s="11"/>
      <c r="NH1042" s="11"/>
      <c r="NI1042" s="11"/>
      <c r="NJ1042" s="11"/>
      <c r="NK1042" s="11"/>
      <c r="NL1042" s="11"/>
      <c r="NM1042" s="11"/>
      <c r="NN1042" s="11"/>
      <c r="NO1042" s="11"/>
      <c r="NP1042" s="11"/>
      <c r="NQ1042" s="11"/>
      <c r="NR1042" s="11"/>
      <c r="NS1042" s="11"/>
      <c r="NT1042" s="11"/>
      <c r="NU1042" s="11"/>
      <c r="NV1042" s="11"/>
      <c r="NW1042" s="11"/>
      <c r="NX1042" s="11"/>
      <c r="NY1042" s="11"/>
      <c r="NZ1042" s="11"/>
      <c r="OA1042" s="11"/>
      <c r="OB1042" s="11"/>
      <c r="OC1042" s="11"/>
      <c r="OD1042" s="11"/>
      <c r="OE1042" s="11"/>
      <c r="OF1042" s="11"/>
      <c r="OG1042" s="11"/>
      <c r="OH1042" s="11"/>
      <c r="OI1042" s="11"/>
      <c r="OJ1042" s="11"/>
      <c r="OK1042" s="11"/>
      <c r="OL1042" s="11"/>
      <c r="OM1042" s="11"/>
      <c r="ON1042" s="11"/>
      <c r="OO1042" s="11"/>
      <c r="OP1042" s="11"/>
      <c r="OQ1042" s="11"/>
      <c r="OR1042" s="11"/>
      <c r="OS1042" s="11"/>
      <c r="OT1042" s="11"/>
      <c r="OU1042" s="11"/>
      <c r="OV1042" s="11"/>
      <c r="OW1042" s="11"/>
      <c r="OX1042" s="11"/>
      <c r="OY1042" s="11"/>
      <c r="OZ1042" s="11"/>
      <c r="PA1042" s="11"/>
      <c r="PB1042" s="11"/>
      <c r="PC1042" s="11"/>
      <c r="PD1042" s="11"/>
      <c r="PE1042" s="11"/>
      <c r="PF1042" s="11"/>
      <c r="PG1042" s="11"/>
      <c r="PH1042" s="11"/>
      <c r="PI1042" s="11"/>
      <c r="PJ1042" s="11"/>
      <c r="PK1042" s="11"/>
      <c r="PL1042" s="11"/>
      <c r="PM1042" s="11"/>
      <c r="PN1042" s="11"/>
      <c r="PO1042" s="11"/>
      <c r="PP1042" s="11"/>
      <c r="PQ1042" s="11"/>
      <c r="PR1042" s="11"/>
      <c r="PS1042" s="11"/>
      <c r="PT1042" s="11"/>
      <c r="PU1042" s="11"/>
      <c r="PV1042" s="11"/>
      <c r="PW1042" s="11"/>
      <c r="PX1042" s="11"/>
      <c r="PY1042" s="11"/>
      <c r="PZ1042" s="11"/>
      <c r="QA1042" s="11"/>
      <c r="QB1042" s="11"/>
      <c r="QC1042" s="11"/>
      <c r="QD1042" s="11"/>
      <c r="QE1042" s="11"/>
      <c r="QF1042" s="11"/>
      <c r="QG1042" s="11"/>
      <c r="QH1042" s="11"/>
      <c r="QI1042" s="11"/>
      <c r="QJ1042" s="11"/>
      <c r="QK1042" s="11"/>
      <c r="QL1042" s="11"/>
      <c r="QM1042" s="11"/>
      <c r="QN1042" s="11"/>
      <c r="QO1042" s="11"/>
      <c r="QP1042" s="11"/>
      <c r="QQ1042" s="11"/>
      <c r="QR1042" s="11"/>
      <c r="QS1042" s="11"/>
      <c r="QT1042" s="11"/>
      <c r="QU1042" s="11"/>
      <c r="QV1042" s="11"/>
      <c r="QW1042" s="11"/>
      <c r="QX1042" s="11"/>
      <c r="QY1042" s="11"/>
      <c r="QZ1042" s="11"/>
      <c r="RA1042" s="11"/>
      <c r="RB1042" s="11"/>
      <c r="RC1042" s="11"/>
      <c r="RD1042" s="11"/>
      <c r="RE1042" s="11"/>
      <c r="RF1042" s="11"/>
      <c r="RG1042" s="11"/>
      <c r="RH1042" s="11"/>
      <c r="RI1042" s="11"/>
      <c r="RJ1042" s="11"/>
      <c r="RK1042" s="11"/>
      <c r="RL1042" s="11"/>
      <c r="RM1042" s="11"/>
      <c r="RN1042" s="11"/>
      <c r="RO1042" s="11"/>
      <c r="RP1042" s="11"/>
      <c r="RQ1042" s="11"/>
      <c r="RR1042" s="11"/>
      <c r="RS1042" s="11"/>
      <c r="RT1042" s="11"/>
      <c r="RU1042" s="11"/>
      <c r="RV1042" s="11"/>
      <c r="RW1042" s="11"/>
      <c r="RX1042" s="11"/>
      <c r="RY1042" s="11"/>
      <c r="RZ1042" s="11"/>
      <c r="SA1042" s="11"/>
      <c r="SB1042" s="11"/>
      <c r="SC1042" s="11"/>
      <c r="SD1042" s="11"/>
      <c r="SE1042" s="11"/>
      <c r="SF1042" s="11"/>
      <c r="SG1042" s="11"/>
      <c r="SH1042" s="11"/>
      <c r="SI1042" s="11"/>
      <c r="SJ1042" s="11"/>
      <c r="SK1042" s="11"/>
      <c r="SL1042" s="11"/>
      <c r="SM1042" s="11"/>
      <c r="SN1042" s="11"/>
      <c r="SO1042" s="11"/>
      <c r="SP1042" s="11"/>
      <c r="SQ1042" s="11"/>
      <c r="SR1042" s="11"/>
      <c r="SS1042" s="11"/>
      <c r="ST1042" s="11"/>
      <c r="SU1042" s="11"/>
      <c r="SV1042" s="11"/>
      <c r="SW1042" s="11"/>
      <c r="SX1042" s="11"/>
      <c r="SY1042" s="11"/>
      <c r="SZ1042" s="11"/>
      <c r="TA1042" s="11"/>
      <c r="TB1042" s="11"/>
      <c r="TC1042" s="11"/>
      <c r="TD1042" s="11"/>
      <c r="TE1042" s="11"/>
      <c r="TF1042" s="11"/>
      <c r="TG1042" s="11"/>
      <c r="TH1042" s="11"/>
      <c r="TI1042" s="11"/>
      <c r="TJ1042" s="11"/>
      <c r="TK1042" s="11"/>
      <c r="TL1042" s="11"/>
      <c r="TM1042" s="11"/>
      <c r="TN1042" s="11"/>
      <c r="TO1042" s="11"/>
      <c r="TP1042" s="11"/>
      <c r="TQ1042" s="11"/>
      <c r="TR1042" s="11"/>
      <c r="TS1042" s="11"/>
      <c r="TT1042" s="11"/>
      <c r="TU1042" s="11"/>
      <c r="TV1042" s="11"/>
      <c r="TW1042" s="11"/>
      <c r="TX1042" s="11"/>
      <c r="TY1042" s="11"/>
      <c r="TZ1042" s="11"/>
      <c r="UA1042" s="11"/>
      <c r="UB1042" s="11"/>
      <c r="UC1042" s="11"/>
      <c r="UD1042" s="11"/>
      <c r="UE1042" s="11"/>
      <c r="UF1042" s="11"/>
      <c r="UG1042" s="11"/>
      <c r="UH1042" s="11"/>
      <c r="UI1042" s="11"/>
      <c r="UJ1042" s="11"/>
      <c r="UK1042" s="11"/>
      <c r="UL1042" s="11"/>
      <c r="UM1042" s="11"/>
      <c r="UN1042" s="11"/>
      <c r="UO1042" s="11"/>
      <c r="UP1042" s="11"/>
      <c r="UQ1042" s="11"/>
      <c r="UR1042" s="11"/>
      <c r="US1042" s="11"/>
      <c r="UT1042" s="11"/>
      <c r="UU1042" s="11"/>
      <c r="UV1042" s="11"/>
      <c r="UW1042" s="11"/>
      <c r="UX1042" s="11"/>
      <c r="UY1042" s="11"/>
      <c r="UZ1042" s="11"/>
      <c r="VA1042" s="11"/>
      <c r="VB1042" s="11"/>
      <c r="VC1042" s="11"/>
      <c r="VD1042" s="11"/>
      <c r="VE1042" s="11"/>
      <c r="VF1042" s="11"/>
      <c r="VG1042" s="11"/>
      <c r="VH1042" s="11"/>
      <c r="VI1042" s="11"/>
      <c r="VJ1042" s="11"/>
      <c r="VK1042" s="11"/>
      <c r="VL1042" s="11"/>
      <c r="VM1042" s="11"/>
      <c r="VN1042" s="11"/>
      <c r="VO1042" s="11"/>
      <c r="VP1042" s="11"/>
      <c r="VQ1042" s="11"/>
      <c r="VR1042" s="11"/>
      <c r="VS1042" s="11"/>
      <c r="VT1042" s="11"/>
      <c r="VU1042" s="11"/>
      <c r="VV1042" s="11"/>
      <c r="VW1042" s="11"/>
      <c r="VX1042" s="11"/>
      <c r="VY1042" s="11"/>
      <c r="VZ1042" s="11"/>
      <c r="WA1042" s="11"/>
      <c r="WB1042" s="11"/>
      <c r="WC1042" s="11"/>
      <c r="WD1042" s="11"/>
      <c r="WE1042" s="11"/>
      <c r="WF1042" s="11"/>
      <c r="WG1042" s="11"/>
      <c r="WH1042" s="11"/>
      <c r="WI1042" s="11"/>
      <c r="WJ1042" s="11"/>
      <c r="WK1042" s="11"/>
      <c r="WL1042" s="11"/>
      <c r="WM1042" s="11"/>
      <c r="WN1042" s="11"/>
      <c r="WO1042" s="11"/>
      <c r="WP1042" s="11"/>
      <c r="WQ1042" s="11"/>
      <c r="WR1042" s="11"/>
      <c r="WS1042" s="11"/>
      <c r="WT1042" s="11"/>
      <c r="WU1042" s="11"/>
      <c r="WV1042" s="11"/>
      <c r="WW1042" s="11"/>
      <c r="WX1042" s="11"/>
      <c r="WY1042" s="11"/>
      <c r="WZ1042" s="11"/>
      <c r="XA1042" s="11"/>
      <c r="XB1042" s="11"/>
      <c r="XC1042" s="11"/>
      <c r="XD1042" s="11"/>
      <c r="XE1042" s="11"/>
      <c r="XF1042" s="11"/>
      <c r="XG1042" s="11"/>
      <c r="XH1042" s="11"/>
      <c r="XI1042" s="11"/>
      <c r="XJ1042" s="11"/>
      <c r="XK1042" s="11"/>
      <c r="XL1042" s="11"/>
      <c r="XM1042" s="11"/>
      <c r="XN1042" s="11"/>
      <c r="XO1042" s="11"/>
      <c r="XP1042" s="11"/>
      <c r="XQ1042" s="11"/>
      <c r="XR1042" s="11"/>
      <c r="XS1042" s="11"/>
      <c r="XT1042" s="11"/>
      <c r="XU1042" s="11"/>
      <c r="XV1042" s="11"/>
      <c r="XW1042" s="11"/>
      <c r="XX1042" s="11"/>
      <c r="XY1042" s="11"/>
      <c r="XZ1042" s="11"/>
      <c r="YA1042" s="11"/>
      <c r="YB1042" s="11"/>
      <c r="YC1042" s="11"/>
      <c r="YD1042" s="11"/>
      <c r="YE1042" s="11"/>
      <c r="YF1042" s="11"/>
      <c r="YG1042" s="11"/>
      <c r="YH1042" s="11"/>
      <c r="YI1042" s="11"/>
      <c r="YJ1042" s="11"/>
      <c r="YK1042" s="11"/>
      <c r="YL1042" s="11"/>
      <c r="YM1042" s="11"/>
      <c r="YN1042" s="11"/>
      <c r="YO1042" s="11"/>
      <c r="YP1042" s="11"/>
      <c r="YQ1042" s="11"/>
      <c r="YR1042" s="11"/>
      <c r="YS1042" s="11"/>
      <c r="YT1042" s="11"/>
      <c r="YU1042" s="11"/>
      <c r="YV1042" s="11"/>
      <c r="YW1042" s="11"/>
      <c r="YX1042" s="11"/>
      <c r="YY1042" s="11"/>
      <c r="YZ1042" s="11"/>
      <c r="ZA1042" s="11"/>
      <c r="ZB1042" s="11"/>
      <c r="ZC1042" s="11"/>
      <c r="ZD1042" s="11"/>
      <c r="ZE1042" s="11"/>
      <c r="ZF1042" s="11"/>
      <c r="ZG1042" s="11"/>
      <c r="ZH1042" s="11"/>
      <c r="ZI1042" s="11"/>
      <c r="ZJ1042" s="11"/>
      <c r="ZK1042" s="11"/>
      <c r="ZL1042" s="11"/>
      <c r="ZM1042" s="11"/>
      <c r="ZN1042" s="11"/>
      <c r="ZO1042" s="11"/>
      <c r="ZP1042" s="11"/>
      <c r="ZQ1042" s="11"/>
      <c r="ZR1042" s="11"/>
      <c r="ZS1042" s="11"/>
      <c r="ZT1042" s="11"/>
      <c r="ZU1042" s="11"/>
      <c r="ZV1042" s="11"/>
      <c r="ZW1042" s="11"/>
      <c r="ZX1042" s="11"/>
      <c r="ZY1042" s="11"/>
      <c r="ZZ1042" s="11"/>
      <c r="AAA1042" s="11"/>
      <c r="AAB1042" s="11"/>
      <c r="AAC1042" s="11"/>
      <c r="AAD1042" s="11"/>
      <c r="AAE1042" s="11"/>
      <c r="AAF1042" s="11"/>
      <c r="AAG1042" s="11"/>
      <c r="AAH1042" s="11"/>
      <c r="AAI1042" s="11"/>
      <c r="AAJ1042" s="11"/>
      <c r="AAK1042" s="11"/>
      <c r="AAL1042" s="11"/>
      <c r="AAM1042" s="11"/>
      <c r="AAN1042" s="11"/>
      <c r="AAO1042" s="11"/>
      <c r="AAP1042" s="11"/>
      <c r="AAQ1042" s="11"/>
      <c r="AAR1042" s="11"/>
      <c r="AAS1042" s="11"/>
      <c r="AAT1042" s="11"/>
      <c r="AAU1042" s="11"/>
      <c r="AAV1042" s="11"/>
      <c r="AAW1042" s="11"/>
      <c r="AAX1042" s="11"/>
      <c r="AAY1042" s="11"/>
      <c r="AAZ1042" s="11"/>
      <c r="ABA1042" s="11"/>
      <c r="ABB1042" s="11"/>
      <c r="ABC1042" s="11"/>
      <c r="ABD1042" s="11"/>
      <c r="ABE1042" s="11"/>
      <c r="ABF1042" s="11"/>
      <c r="ABG1042" s="11"/>
      <c r="ABH1042" s="11"/>
      <c r="ABI1042" s="11"/>
      <c r="ABJ1042" s="11"/>
      <c r="ABK1042" s="11"/>
      <c r="ABL1042" s="11"/>
      <c r="ABM1042" s="11"/>
      <c r="ABN1042" s="11"/>
      <c r="ABO1042" s="11"/>
      <c r="ABP1042" s="11"/>
      <c r="ABQ1042" s="11"/>
      <c r="ABR1042" s="11"/>
      <c r="ABS1042" s="11"/>
      <c r="ABT1042" s="11"/>
      <c r="ABU1042" s="11"/>
      <c r="ABV1042" s="11"/>
      <c r="ABW1042" s="11"/>
      <c r="ABX1042" s="11"/>
      <c r="ABY1042" s="11"/>
      <c r="ABZ1042" s="11"/>
      <c r="ACA1042" s="11"/>
      <c r="ACB1042" s="11"/>
      <c r="ACC1042" s="11"/>
      <c r="ACD1042" s="11"/>
      <c r="ACE1042" s="11"/>
      <c r="ACF1042" s="11"/>
      <c r="ACG1042" s="11"/>
      <c r="ACH1042" s="11"/>
      <c r="ACI1042" s="11"/>
      <c r="ACJ1042" s="11"/>
      <c r="ACK1042" s="11"/>
      <c r="ACL1042" s="11"/>
      <c r="ACM1042" s="11"/>
      <c r="ACN1042" s="11"/>
      <c r="ACO1042" s="11"/>
      <c r="ACP1042" s="11"/>
      <c r="ACQ1042" s="11"/>
      <c r="ACR1042" s="11"/>
      <c r="ACS1042" s="11"/>
      <c r="ACT1042" s="11"/>
      <c r="ACU1042" s="11"/>
      <c r="ACV1042" s="11"/>
      <c r="ACW1042" s="11"/>
      <c r="ACX1042" s="11"/>
      <c r="ACY1042" s="11"/>
      <c r="ACZ1042" s="11"/>
      <c r="ADA1042" s="11"/>
      <c r="ADB1042" s="11"/>
      <c r="ADC1042" s="11"/>
      <c r="ADD1042" s="11"/>
      <c r="ADE1042" s="11"/>
      <c r="ADF1042" s="11"/>
      <c r="ADG1042" s="11"/>
      <c r="ADH1042" s="11"/>
      <c r="ADI1042" s="11"/>
      <c r="ADJ1042" s="11"/>
      <c r="ADK1042" s="11"/>
      <c r="ADL1042" s="11"/>
      <c r="ADM1042" s="11"/>
      <c r="ADN1042" s="11"/>
      <c r="ADO1042" s="11"/>
      <c r="ADP1042" s="11"/>
      <c r="ADQ1042" s="11"/>
      <c r="ADR1042" s="11"/>
      <c r="ADS1042" s="11"/>
      <c r="ADT1042" s="11"/>
      <c r="ADU1042" s="11"/>
      <c r="ADV1042" s="11"/>
      <c r="ADW1042" s="11"/>
      <c r="ADX1042" s="11"/>
      <c r="ADY1042" s="11"/>
      <c r="ADZ1042" s="11"/>
      <c r="AEA1042" s="11"/>
      <c r="AEB1042" s="11"/>
      <c r="AEC1042" s="11"/>
      <c r="AED1042" s="11"/>
      <c r="AEE1042" s="11"/>
      <c r="AEF1042" s="11"/>
      <c r="AEG1042" s="11"/>
      <c r="AEH1042" s="11"/>
      <c r="AEI1042" s="11"/>
      <c r="AEJ1042" s="11"/>
      <c r="AEK1042" s="11"/>
      <c r="AEL1042" s="11"/>
      <c r="AEM1042" s="11"/>
      <c r="AEN1042" s="11"/>
      <c r="AEO1042" s="11"/>
      <c r="AEP1042" s="11"/>
      <c r="AEQ1042" s="11"/>
      <c r="AER1042" s="11"/>
      <c r="AES1042" s="11"/>
      <c r="AET1042" s="11"/>
      <c r="AEU1042" s="11"/>
      <c r="AEV1042" s="11"/>
      <c r="AEW1042" s="11"/>
      <c r="AEX1042" s="11"/>
      <c r="AEY1042" s="11"/>
      <c r="AEZ1042" s="11"/>
      <c r="AFA1042" s="11"/>
      <c r="AFB1042" s="11"/>
      <c r="AFC1042" s="11"/>
      <c r="AFD1042" s="11"/>
      <c r="AFE1042" s="11"/>
      <c r="AFF1042" s="11"/>
      <c r="AFG1042" s="11"/>
      <c r="AFH1042" s="11"/>
      <c r="AFI1042" s="11"/>
      <c r="AFJ1042" s="11"/>
      <c r="AFK1042" s="11"/>
      <c r="AFL1042" s="11"/>
      <c r="AFM1042" s="11"/>
      <c r="AFN1042" s="11"/>
      <c r="AFO1042" s="11"/>
      <c r="AFP1042" s="11"/>
      <c r="AFQ1042" s="11"/>
      <c r="AFR1042" s="11"/>
      <c r="AFS1042" s="11"/>
      <c r="AFT1042" s="11"/>
      <c r="AFU1042" s="11"/>
      <c r="AFV1042" s="11"/>
      <c r="AFW1042" s="11"/>
      <c r="AFX1042" s="11"/>
      <c r="AFY1042" s="11"/>
      <c r="AFZ1042" s="11"/>
      <c r="AGA1042" s="11"/>
      <c r="AGB1042" s="11"/>
      <c r="AGC1042" s="11"/>
      <c r="AGD1042" s="11"/>
      <c r="AGE1042" s="11"/>
      <c r="AGF1042" s="11"/>
      <c r="AGG1042" s="11"/>
      <c r="AGH1042" s="11"/>
      <c r="AGI1042" s="11"/>
      <c r="AGJ1042" s="11"/>
      <c r="AGK1042" s="11"/>
      <c r="AGL1042" s="11"/>
      <c r="AGM1042" s="11"/>
      <c r="AGN1042" s="11"/>
      <c r="AGO1042" s="11"/>
      <c r="AGP1042" s="11"/>
      <c r="AGQ1042" s="11"/>
      <c r="AGR1042" s="11"/>
      <c r="AGS1042" s="11"/>
      <c r="AGT1042" s="11"/>
      <c r="AGU1042" s="11"/>
      <c r="AGV1042" s="11"/>
      <c r="AGW1042" s="11"/>
      <c r="AGX1042" s="11"/>
      <c r="AGY1042" s="11"/>
      <c r="AGZ1042" s="11"/>
      <c r="AHA1042" s="11"/>
      <c r="AHB1042" s="11"/>
      <c r="AHC1042" s="11"/>
      <c r="AHD1042" s="11"/>
      <c r="AHE1042" s="11"/>
      <c r="AHF1042" s="11"/>
      <c r="AHG1042" s="11"/>
      <c r="AHH1042" s="11"/>
      <c r="AHI1042" s="11"/>
      <c r="AHJ1042" s="11"/>
      <c r="AHK1042" s="11"/>
      <c r="AHL1042" s="11"/>
      <c r="AHM1042" s="11"/>
      <c r="AHN1042" s="11"/>
      <c r="AHO1042" s="11"/>
      <c r="AHP1042" s="11"/>
      <c r="AHQ1042" s="11"/>
      <c r="AHR1042" s="11"/>
      <c r="AHS1042" s="11"/>
      <c r="AHT1042" s="11"/>
      <c r="AHU1042" s="11"/>
      <c r="AHV1042" s="11"/>
      <c r="AHW1042" s="11"/>
      <c r="AHX1042" s="11"/>
      <c r="AHY1042" s="11"/>
      <c r="AHZ1042" s="11"/>
      <c r="AIA1042" s="11"/>
      <c r="AIB1042" s="11"/>
      <c r="AIC1042" s="11"/>
      <c r="AID1042" s="11"/>
      <c r="AIE1042" s="11"/>
      <c r="AIF1042" s="11"/>
      <c r="AIG1042" s="11"/>
      <c r="AIH1042" s="11"/>
      <c r="AII1042" s="11"/>
      <c r="AIJ1042" s="11"/>
      <c r="AIK1042" s="11"/>
      <c r="AIL1042" s="11"/>
      <c r="AIM1042" s="11"/>
      <c r="AIN1042" s="11"/>
      <c r="AIO1042" s="11"/>
      <c r="AIP1042" s="11"/>
      <c r="AIQ1042" s="11"/>
      <c r="AIR1042" s="11"/>
      <c r="AIS1042" s="11"/>
      <c r="AIT1042" s="11"/>
      <c r="AIU1042" s="11"/>
      <c r="AIV1042" s="11"/>
      <c r="AIW1042" s="11"/>
      <c r="AIX1042" s="11"/>
      <c r="AIY1042" s="11"/>
      <c r="AIZ1042" s="11"/>
      <c r="AJA1042" s="11"/>
      <c r="AJB1042" s="11"/>
      <c r="AJC1042" s="11"/>
      <c r="AJD1042" s="11"/>
      <c r="AJE1042" s="11"/>
      <c r="AJF1042" s="11"/>
      <c r="AJG1042" s="11"/>
      <c r="AJH1042" s="11"/>
      <c r="AJI1042" s="11"/>
      <c r="AJJ1042" s="11"/>
      <c r="AJK1042" s="11"/>
      <c r="AJL1042" s="11"/>
      <c r="AJM1042" s="11"/>
      <c r="AJN1042" s="11"/>
      <c r="AJO1042" s="11"/>
      <c r="AJP1042" s="11"/>
      <c r="AJQ1042" s="11"/>
      <c r="AJR1042" s="11"/>
      <c r="AJS1042" s="11"/>
      <c r="AJT1042" s="11"/>
      <c r="AJU1042" s="11"/>
      <c r="AJV1042" s="11"/>
      <c r="AJW1042" s="11"/>
      <c r="AJX1042" s="11"/>
      <c r="AJY1042" s="11"/>
      <c r="AJZ1042" s="11"/>
      <c r="AKA1042" s="11"/>
      <c r="AKB1042" s="11"/>
      <c r="AKC1042" s="11"/>
      <c r="AKD1042" s="11"/>
      <c r="AKE1042" s="11"/>
      <c r="AKF1042" s="11"/>
      <c r="AKG1042" s="11"/>
      <c r="AKH1042" s="11"/>
      <c r="AKI1042" s="11"/>
      <c r="AKJ1042" s="11"/>
      <c r="AKK1042" s="11"/>
      <c r="AKL1042" s="11"/>
      <c r="AKM1042" s="11"/>
      <c r="AKN1042" s="11"/>
      <c r="AKO1042" s="11"/>
      <c r="AKP1042" s="11"/>
      <c r="AKQ1042" s="11"/>
      <c r="AKR1042" s="11"/>
      <c r="AKS1042" s="11"/>
      <c r="AKT1042" s="11"/>
      <c r="AKU1042" s="11"/>
      <c r="AKV1042" s="11"/>
      <c r="AKW1042" s="11"/>
      <c r="AKX1042" s="11"/>
      <c r="AKY1042" s="11"/>
      <c r="AKZ1042" s="11"/>
      <c r="ALA1042" s="11"/>
      <c r="ALB1042" s="11"/>
      <c r="ALC1042" s="11"/>
      <c r="ALD1042" s="11"/>
      <c r="ALE1042" s="11"/>
      <c r="ALF1042" s="11"/>
      <c r="ALG1042" s="11"/>
      <c r="ALH1042" s="11"/>
      <c r="ALI1042" s="11"/>
      <c r="ALJ1042" s="11"/>
      <c r="ALK1042" s="11"/>
      <c r="ALL1042" s="11"/>
      <c r="ALM1042" s="11"/>
      <c r="ALN1042" s="11"/>
      <c r="ALO1042" s="11"/>
      <c r="ALP1042" s="11"/>
      <c r="ALQ1042" s="11"/>
      <c r="ALR1042" s="11"/>
      <c r="ALS1042" s="11"/>
      <c r="ALT1042" s="11"/>
      <c r="ALU1042" s="11"/>
      <c r="ALV1042" s="11"/>
      <c r="ALW1042" s="11"/>
      <c r="ALX1042" s="11"/>
      <c r="ALY1042" s="11"/>
      <c r="ALZ1042" s="11"/>
      <c r="AMA1042" s="11"/>
      <c r="AMB1042" s="11"/>
      <c r="AMC1042" s="11"/>
      <c r="AMD1042" s="11"/>
      <c r="AME1042" s="11"/>
      <c r="AMF1042" s="11"/>
      <c r="AMG1042" s="11"/>
      <c r="AMH1042" s="11"/>
      <c r="AMI1042" s="11"/>
      <c r="AMJ1042" s="11"/>
    </row>
    <row r="1043" spans="1:1024" s="9" customFormat="1" ht="37.5" x14ac:dyDescent="0.3">
      <c r="A1043" s="18">
        <v>79</v>
      </c>
      <c r="B1043" s="19">
        <v>33</v>
      </c>
      <c r="C1043" s="74" t="s">
        <v>740</v>
      </c>
      <c r="D1043" s="19">
        <v>1956</v>
      </c>
      <c r="E1043" s="19" t="s">
        <v>34</v>
      </c>
      <c r="F1043" s="19" t="s">
        <v>741</v>
      </c>
      <c r="G1043" s="19" t="s">
        <v>64</v>
      </c>
      <c r="H1043" s="19">
        <v>2</v>
      </c>
      <c r="I1043" s="25">
        <v>729.9</v>
      </c>
      <c r="J1043" s="25">
        <v>384.4</v>
      </c>
      <c r="K1043" s="61" t="s">
        <v>50</v>
      </c>
      <c r="L1043" s="34">
        <f t="shared" ref="L1043:L1049" si="173">I1043*P1043</f>
        <v>338790.38400000002</v>
      </c>
      <c r="M1043" s="34">
        <f t="shared" ref="M1043:M1047" si="174">I1043*Q1043</f>
        <v>24729.012000000002</v>
      </c>
      <c r="N1043" s="34">
        <f t="shared" si="164"/>
        <v>363519.39600000001</v>
      </c>
      <c r="O1043" s="200">
        <f>N1043+N1044+N1045+N1046+N1047</f>
        <v>1229261.085</v>
      </c>
      <c r="P1043" s="34">
        <v>464.16</v>
      </c>
      <c r="Q1043" s="23">
        <v>33.880000000000003</v>
      </c>
      <c r="R1043" s="24" t="s">
        <v>279</v>
      </c>
      <c r="S1043" s="24" t="s">
        <v>655</v>
      </c>
      <c r="T1043" s="8" t="s">
        <v>735</v>
      </c>
      <c r="U1043" s="7"/>
      <c r="V1043" s="8"/>
      <c r="W1043" s="7"/>
      <c r="X1043" s="7"/>
      <c r="Z1043" s="7"/>
      <c r="AA1043" s="7"/>
      <c r="AB1043" s="7"/>
      <c r="AC1043" s="10"/>
      <c r="DX1043" s="11"/>
      <c r="DY1043" s="11"/>
      <c r="DZ1043" s="11"/>
      <c r="EA1043" s="11"/>
      <c r="EB1043" s="11"/>
      <c r="EC1043" s="11"/>
      <c r="ED1043" s="11"/>
      <c r="EE1043" s="11"/>
      <c r="EF1043" s="11"/>
      <c r="EG1043" s="11"/>
      <c r="EH1043" s="11"/>
      <c r="EI1043" s="11"/>
      <c r="EJ1043" s="11"/>
      <c r="EK1043" s="11"/>
      <c r="EL1043" s="11"/>
      <c r="EM1043" s="11"/>
      <c r="EN1043" s="11"/>
      <c r="EO1043" s="11"/>
      <c r="EP1043" s="11"/>
      <c r="EQ1043" s="11"/>
      <c r="ER1043" s="11"/>
      <c r="ES1043" s="11"/>
      <c r="ET1043" s="11"/>
      <c r="EU1043" s="11"/>
      <c r="EV1043" s="11"/>
      <c r="EW1043" s="11"/>
      <c r="EX1043" s="11"/>
      <c r="EY1043" s="11"/>
      <c r="EZ1043" s="11"/>
      <c r="FA1043" s="11"/>
      <c r="FB1043" s="11"/>
      <c r="FC1043" s="11"/>
      <c r="FD1043" s="11"/>
      <c r="FE1043" s="11"/>
      <c r="FF1043" s="11"/>
      <c r="FG1043" s="11"/>
      <c r="FH1043" s="11"/>
      <c r="FI1043" s="11"/>
      <c r="FJ1043" s="11"/>
      <c r="FK1043" s="11"/>
      <c r="FL1043" s="11"/>
      <c r="FM1043" s="11"/>
      <c r="FN1043" s="11"/>
      <c r="FO1043" s="11"/>
      <c r="FP1043" s="11"/>
      <c r="FQ1043" s="11"/>
      <c r="FR1043" s="11"/>
      <c r="FS1043" s="11"/>
      <c r="FT1043" s="11"/>
      <c r="FU1043" s="11"/>
      <c r="FV1043" s="11"/>
      <c r="FW1043" s="11"/>
      <c r="FX1043" s="11"/>
      <c r="FY1043" s="11"/>
      <c r="FZ1043" s="11"/>
      <c r="GA1043" s="11"/>
      <c r="GB1043" s="11"/>
      <c r="GC1043" s="11"/>
      <c r="GD1043" s="11"/>
      <c r="GE1043" s="11"/>
      <c r="GF1043" s="11"/>
      <c r="GG1043" s="11"/>
      <c r="GH1043" s="11"/>
      <c r="GI1043" s="11"/>
      <c r="GJ1043" s="11"/>
      <c r="GK1043" s="11"/>
      <c r="GL1043" s="11"/>
      <c r="GM1043" s="11"/>
      <c r="GN1043" s="11"/>
      <c r="GO1043" s="11"/>
      <c r="GP1043" s="11"/>
      <c r="GQ1043" s="11"/>
      <c r="GR1043" s="11"/>
      <c r="GS1043" s="11"/>
      <c r="GT1043" s="11"/>
      <c r="GU1043" s="11"/>
      <c r="GV1043" s="11"/>
      <c r="GW1043" s="11"/>
      <c r="GX1043" s="11"/>
      <c r="GY1043" s="11"/>
      <c r="GZ1043" s="11"/>
      <c r="HA1043" s="11"/>
      <c r="HB1043" s="11"/>
      <c r="HC1043" s="11"/>
      <c r="HD1043" s="11"/>
      <c r="HE1043" s="11"/>
      <c r="HF1043" s="11"/>
      <c r="HG1043" s="11"/>
      <c r="HH1043" s="11"/>
      <c r="HI1043" s="11"/>
      <c r="HJ1043" s="11"/>
      <c r="HK1043" s="11"/>
      <c r="HL1043" s="11"/>
      <c r="HM1043" s="11"/>
      <c r="HN1043" s="11"/>
      <c r="HO1043" s="11"/>
      <c r="HP1043" s="11"/>
      <c r="HQ1043" s="11"/>
      <c r="HR1043" s="11"/>
      <c r="HS1043" s="11"/>
      <c r="HT1043" s="11"/>
      <c r="HU1043" s="11"/>
      <c r="HV1043" s="11"/>
      <c r="HW1043" s="11"/>
      <c r="HX1043" s="11"/>
      <c r="HY1043" s="11"/>
      <c r="HZ1043" s="11"/>
      <c r="IA1043" s="11"/>
      <c r="IB1043" s="11"/>
      <c r="IC1043" s="11"/>
      <c r="ID1043" s="11"/>
      <c r="IE1043" s="11"/>
      <c r="IF1043" s="11"/>
      <c r="IG1043" s="11"/>
      <c r="IH1043" s="11"/>
      <c r="II1043" s="11"/>
      <c r="IJ1043" s="11"/>
      <c r="IK1043" s="11"/>
      <c r="IL1043" s="11"/>
      <c r="IM1043" s="11"/>
      <c r="IN1043" s="11"/>
      <c r="IO1043" s="11"/>
      <c r="IP1043" s="11"/>
      <c r="IQ1043" s="11"/>
      <c r="IR1043" s="11"/>
      <c r="IS1043" s="11"/>
      <c r="IT1043" s="11"/>
      <c r="IU1043" s="11"/>
      <c r="IV1043" s="11"/>
      <c r="IW1043" s="11"/>
      <c r="IX1043" s="11"/>
      <c r="IY1043" s="11"/>
      <c r="IZ1043" s="11"/>
      <c r="JA1043" s="11"/>
      <c r="JB1043" s="11"/>
      <c r="JC1043" s="11"/>
      <c r="JD1043" s="11"/>
      <c r="JE1043" s="11"/>
      <c r="JF1043" s="11"/>
      <c r="JG1043" s="11"/>
      <c r="JH1043" s="11"/>
      <c r="JI1043" s="11"/>
      <c r="JJ1043" s="11"/>
      <c r="JK1043" s="11"/>
      <c r="JL1043" s="11"/>
      <c r="JM1043" s="11"/>
      <c r="JN1043" s="11"/>
      <c r="JO1043" s="11"/>
      <c r="JP1043" s="11"/>
      <c r="JQ1043" s="11"/>
      <c r="JR1043" s="11"/>
      <c r="JS1043" s="11"/>
      <c r="JT1043" s="11"/>
      <c r="JU1043" s="11"/>
      <c r="JV1043" s="11"/>
      <c r="JW1043" s="11"/>
      <c r="JX1043" s="11"/>
      <c r="JY1043" s="11"/>
      <c r="JZ1043" s="11"/>
      <c r="KA1043" s="11"/>
      <c r="KB1043" s="11"/>
      <c r="KC1043" s="11"/>
      <c r="KD1043" s="11"/>
      <c r="KE1043" s="11"/>
      <c r="KF1043" s="11"/>
      <c r="KG1043" s="11"/>
      <c r="KH1043" s="11"/>
      <c r="KI1043" s="11"/>
      <c r="KJ1043" s="11"/>
      <c r="KK1043" s="11"/>
      <c r="KL1043" s="11"/>
      <c r="KM1043" s="11"/>
      <c r="KN1043" s="11"/>
      <c r="KO1043" s="11"/>
      <c r="KP1043" s="11"/>
      <c r="KQ1043" s="11"/>
      <c r="KR1043" s="11"/>
      <c r="KS1043" s="11"/>
      <c r="KT1043" s="11"/>
      <c r="KU1043" s="11"/>
      <c r="KV1043" s="11"/>
      <c r="KW1043" s="11"/>
      <c r="KX1043" s="11"/>
      <c r="KY1043" s="11"/>
      <c r="KZ1043" s="11"/>
      <c r="LA1043" s="11"/>
      <c r="LB1043" s="11"/>
      <c r="LC1043" s="11"/>
      <c r="LD1043" s="11"/>
      <c r="LE1043" s="11"/>
      <c r="LF1043" s="11"/>
      <c r="LG1043" s="11"/>
      <c r="LH1043" s="11"/>
      <c r="LI1043" s="11"/>
      <c r="LJ1043" s="11"/>
      <c r="LK1043" s="11"/>
      <c r="LL1043" s="11"/>
      <c r="LM1043" s="11"/>
      <c r="LN1043" s="11"/>
      <c r="LO1043" s="11"/>
      <c r="LP1043" s="11"/>
      <c r="LQ1043" s="11"/>
      <c r="LR1043" s="11"/>
      <c r="LS1043" s="11"/>
      <c r="LT1043" s="11"/>
      <c r="LU1043" s="11"/>
      <c r="LV1043" s="11"/>
      <c r="LW1043" s="11"/>
      <c r="LX1043" s="11"/>
      <c r="LY1043" s="11"/>
      <c r="LZ1043" s="11"/>
      <c r="MA1043" s="11"/>
      <c r="MB1043" s="11"/>
      <c r="MC1043" s="11"/>
      <c r="MD1043" s="11"/>
      <c r="ME1043" s="11"/>
      <c r="MF1043" s="11"/>
      <c r="MG1043" s="11"/>
      <c r="MH1043" s="11"/>
      <c r="MI1043" s="11"/>
      <c r="MJ1043" s="11"/>
      <c r="MK1043" s="11"/>
      <c r="ML1043" s="11"/>
      <c r="MM1043" s="11"/>
      <c r="MN1043" s="11"/>
      <c r="MO1043" s="11"/>
      <c r="MP1043" s="11"/>
      <c r="MQ1043" s="11"/>
      <c r="MR1043" s="11"/>
      <c r="MS1043" s="11"/>
      <c r="MT1043" s="11"/>
      <c r="MU1043" s="11"/>
      <c r="MV1043" s="11"/>
      <c r="MW1043" s="11"/>
      <c r="MX1043" s="11"/>
      <c r="MY1043" s="11"/>
      <c r="MZ1043" s="11"/>
      <c r="NA1043" s="11"/>
      <c r="NB1043" s="11"/>
      <c r="NC1043" s="11"/>
      <c r="ND1043" s="11"/>
      <c r="NE1043" s="11"/>
      <c r="NF1043" s="11"/>
      <c r="NG1043" s="11"/>
      <c r="NH1043" s="11"/>
      <c r="NI1043" s="11"/>
      <c r="NJ1043" s="11"/>
      <c r="NK1043" s="11"/>
      <c r="NL1043" s="11"/>
      <c r="NM1043" s="11"/>
      <c r="NN1043" s="11"/>
      <c r="NO1043" s="11"/>
      <c r="NP1043" s="11"/>
      <c r="NQ1043" s="11"/>
      <c r="NR1043" s="11"/>
      <c r="NS1043" s="11"/>
      <c r="NT1043" s="11"/>
      <c r="NU1043" s="11"/>
      <c r="NV1043" s="11"/>
      <c r="NW1043" s="11"/>
      <c r="NX1043" s="11"/>
      <c r="NY1043" s="11"/>
      <c r="NZ1043" s="11"/>
      <c r="OA1043" s="11"/>
      <c r="OB1043" s="11"/>
      <c r="OC1043" s="11"/>
      <c r="OD1043" s="11"/>
      <c r="OE1043" s="11"/>
      <c r="OF1043" s="11"/>
      <c r="OG1043" s="11"/>
      <c r="OH1043" s="11"/>
      <c r="OI1043" s="11"/>
      <c r="OJ1043" s="11"/>
      <c r="OK1043" s="11"/>
      <c r="OL1043" s="11"/>
      <c r="OM1043" s="11"/>
      <c r="ON1043" s="11"/>
      <c r="OO1043" s="11"/>
      <c r="OP1043" s="11"/>
      <c r="OQ1043" s="11"/>
      <c r="OR1043" s="11"/>
      <c r="OS1043" s="11"/>
      <c r="OT1043" s="11"/>
      <c r="OU1043" s="11"/>
      <c r="OV1043" s="11"/>
      <c r="OW1043" s="11"/>
      <c r="OX1043" s="11"/>
      <c r="OY1043" s="11"/>
      <c r="OZ1043" s="11"/>
      <c r="PA1043" s="11"/>
      <c r="PB1043" s="11"/>
      <c r="PC1043" s="11"/>
      <c r="PD1043" s="11"/>
      <c r="PE1043" s="11"/>
      <c r="PF1043" s="11"/>
      <c r="PG1043" s="11"/>
      <c r="PH1043" s="11"/>
      <c r="PI1043" s="11"/>
      <c r="PJ1043" s="11"/>
      <c r="PK1043" s="11"/>
      <c r="PL1043" s="11"/>
      <c r="PM1043" s="11"/>
      <c r="PN1043" s="11"/>
      <c r="PO1043" s="11"/>
      <c r="PP1043" s="11"/>
      <c r="PQ1043" s="11"/>
      <c r="PR1043" s="11"/>
      <c r="PS1043" s="11"/>
      <c r="PT1043" s="11"/>
      <c r="PU1043" s="11"/>
      <c r="PV1043" s="11"/>
      <c r="PW1043" s="11"/>
      <c r="PX1043" s="11"/>
      <c r="PY1043" s="11"/>
      <c r="PZ1043" s="11"/>
      <c r="QA1043" s="11"/>
      <c r="QB1043" s="11"/>
      <c r="QC1043" s="11"/>
      <c r="QD1043" s="11"/>
      <c r="QE1043" s="11"/>
      <c r="QF1043" s="11"/>
      <c r="QG1043" s="11"/>
      <c r="QH1043" s="11"/>
      <c r="QI1043" s="11"/>
      <c r="QJ1043" s="11"/>
      <c r="QK1043" s="11"/>
      <c r="QL1043" s="11"/>
      <c r="QM1043" s="11"/>
      <c r="QN1043" s="11"/>
      <c r="QO1043" s="11"/>
      <c r="QP1043" s="11"/>
      <c r="QQ1043" s="11"/>
      <c r="QR1043" s="11"/>
      <c r="QS1043" s="11"/>
      <c r="QT1043" s="11"/>
      <c r="QU1043" s="11"/>
      <c r="QV1043" s="11"/>
      <c r="QW1043" s="11"/>
      <c r="QX1043" s="11"/>
      <c r="QY1043" s="11"/>
      <c r="QZ1043" s="11"/>
      <c r="RA1043" s="11"/>
      <c r="RB1043" s="11"/>
      <c r="RC1043" s="11"/>
      <c r="RD1043" s="11"/>
      <c r="RE1043" s="11"/>
      <c r="RF1043" s="11"/>
      <c r="RG1043" s="11"/>
      <c r="RH1043" s="11"/>
      <c r="RI1043" s="11"/>
      <c r="RJ1043" s="11"/>
      <c r="RK1043" s="11"/>
      <c r="RL1043" s="11"/>
      <c r="RM1043" s="11"/>
      <c r="RN1043" s="11"/>
      <c r="RO1043" s="11"/>
      <c r="RP1043" s="11"/>
      <c r="RQ1043" s="11"/>
      <c r="RR1043" s="11"/>
      <c r="RS1043" s="11"/>
      <c r="RT1043" s="11"/>
      <c r="RU1043" s="11"/>
      <c r="RV1043" s="11"/>
      <c r="RW1043" s="11"/>
      <c r="RX1043" s="11"/>
      <c r="RY1043" s="11"/>
      <c r="RZ1043" s="11"/>
      <c r="SA1043" s="11"/>
      <c r="SB1043" s="11"/>
      <c r="SC1043" s="11"/>
      <c r="SD1043" s="11"/>
      <c r="SE1043" s="11"/>
      <c r="SF1043" s="11"/>
      <c r="SG1043" s="11"/>
      <c r="SH1043" s="11"/>
      <c r="SI1043" s="11"/>
      <c r="SJ1043" s="11"/>
      <c r="SK1043" s="11"/>
      <c r="SL1043" s="11"/>
      <c r="SM1043" s="11"/>
      <c r="SN1043" s="11"/>
      <c r="SO1043" s="11"/>
      <c r="SP1043" s="11"/>
      <c r="SQ1043" s="11"/>
      <c r="SR1043" s="11"/>
      <c r="SS1043" s="11"/>
      <c r="ST1043" s="11"/>
      <c r="SU1043" s="11"/>
      <c r="SV1043" s="11"/>
      <c r="SW1043" s="11"/>
      <c r="SX1043" s="11"/>
      <c r="SY1043" s="11"/>
      <c r="SZ1043" s="11"/>
      <c r="TA1043" s="11"/>
      <c r="TB1043" s="11"/>
      <c r="TC1043" s="11"/>
      <c r="TD1043" s="11"/>
      <c r="TE1043" s="11"/>
      <c r="TF1043" s="11"/>
      <c r="TG1043" s="11"/>
      <c r="TH1043" s="11"/>
      <c r="TI1043" s="11"/>
      <c r="TJ1043" s="11"/>
      <c r="TK1043" s="11"/>
      <c r="TL1043" s="11"/>
      <c r="TM1043" s="11"/>
      <c r="TN1043" s="11"/>
      <c r="TO1043" s="11"/>
      <c r="TP1043" s="11"/>
      <c r="TQ1043" s="11"/>
      <c r="TR1043" s="11"/>
      <c r="TS1043" s="11"/>
      <c r="TT1043" s="11"/>
      <c r="TU1043" s="11"/>
      <c r="TV1043" s="11"/>
      <c r="TW1043" s="11"/>
      <c r="TX1043" s="11"/>
      <c r="TY1043" s="11"/>
      <c r="TZ1043" s="11"/>
      <c r="UA1043" s="11"/>
      <c r="UB1043" s="11"/>
      <c r="UC1043" s="11"/>
      <c r="UD1043" s="11"/>
      <c r="UE1043" s="11"/>
      <c r="UF1043" s="11"/>
      <c r="UG1043" s="11"/>
      <c r="UH1043" s="11"/>
      <c r="UI1043" s="11"/>
      <c r="UJ1043" s="11"/>
      <c r="UK1043" s="11"/>
      <c r="UL1043" s="11"/>
      <c r="UM1043" s="11"/>
      <c r="UN1043" s="11"/>
      <c r="UO1043" s="11"/>
      <c r="UP1043" s="11"/>
      <c r="UQ1043" s="11"/>
      <c r="UR1043" s="11"/>
      <c r="US1043" s="11"/>
      <c r="UT1043" s="11"/>
      <c r="UU1043" s="11"/>
      <c r="UV1043" s="11"/>
      <c r="UW1043" s="11"/>
      <c r="UX1043" s="11"/>
      <c r="UY1043" s="11"/>
      <c r="UZ1043" s="11"/>
      <c r="VA1043" s="11"/>
      <c r="VB1043" s="11"/>
      <c r="VC1043" s="11"/>
      <c r="VD1043" s="11"/>
      <c r="VE1043" s="11"/>
      <c r="VF1043" s="11"/>
      <c r="VG1043" s="11"/>
      <c r="VH1043" s="11"/>
      <c r="VI1043" s="11"/>
      <c r="VJ1043" s="11"/>
      <c r="VK1043" s="11"/>
      <c r="VL1043" s="11"/>
      <c r="VM1043" s="11"/>
      <c r="VN1043" s="11"/>
      <c r="VO1043" s="11"/>
      <c r="VP1043" s="11"/>
      <c r="VQ1043" s="11"/>
      <c r="VR1043" s="11"/>
      <c r="VS1043" s="11"/>
      <c r="VT1043" s="11"/>
      <c r="VU1043" s="11"/>
      <c r="VV1043" s="11"/>
      <c r="VW1043" s="11"/>
      <c r="VX1043" s="11"/>
      <c r="VY1043" s="11"/>
      <c r="VZ1043" s="11"/>
      <c r="WA1043" s="11"/>
      <c r="WB1043" s="11"/>
      <c r="WC1043" s="11"/>
      <c r="WD1043" s="11"/>
      <c r="WE1043" s="11"/>
      <c r="WF1043" s="11"/>
      <c r="WG1043" s="11"/>
      <c r="WH1043" s="11"/>
      <c r="WI1043" s="11"/>
      <c r="WJ1043" s="11"/>
      <c r="WK1043" s="11"/>
      <c r="WL1043" s="11"/>
      <c r="WM1043" s="11"/>
      <c r="WN1043" s="11"/>
      <c r="WO1043" s="11"/>
      <c r="WP1043" s="11"/>
      <c r="WQ1043" s="11"/>
      <c r="WR1043" s="11"/>
      <c r="WS1043" s="11"/>
      <c r="WT1043" s="11"/>
      <c r="WU1043" s="11"/>
      <c r="WV1043" s="11"/>
      <c r="WW1043" s="11"/>
      <c r="WX1043" s="11"/>
      <c r="WY1043" s="11"/>
      <c r="WZ1043" s="11"/>
      <c r="XA1043" s="11"/>
      <c r="XB1043" s="11"/>
      <c r="XC1043" s="11"/>
      <c r="XD1043" s="11"/>
      <c r="XE1043" s="11"/>
      <c r="XF1043" s="11"/>
      <c r="XG1043" s="11"/>
      <c r="XH1043" s="11"/>
      <c r="XI1043" s="11"/>
      <c r="XJ1043" s="11"/>
      <c r="XK1043" s="11"/>
      <c r="XL1043" s="11"/>
      <c r="XM1043" s="11"/>
      <c r="XN1043" s="11"/>
      <c r="XO1043" s="11"/>
      <c r="XP1043" s="11"/>
      <c r="XQ1043" s="11"/>
      <c r="XR1043" s="11"/>
      <c r="XS1043" s="11"/>
      <c r="XT1043" s="11"/>
      <c r="XU1043" s="11"/>
      <c r="XV1043" s="11"/>
      <c r="XW1043" s="11"/>
      <c r="XX1043" s="11"/>
      <c r="XY1043" s="11"/>
      <c r="XZ1043" s="11"/>
      <c r="YA1043" s="11"/>
      <c r="YB1043" s="11"/>
      <c r="YC1043" s="11"/>
      <c r="YD1043" s="11"/>
      <c r="YE1043" s="11"/>
      <c r="YF1043" s="11"/>
      <c r="YG1043" s="11"/>
      <c r="YH1043" s="11"/>
      <c r="YI1043" s="11"/>
      <c r="YJ1043" s="11"/>
      <c r="YK1043" s="11"/>
      <c r="YL1043" s="11"/>
      <c r="YM1043" s="11"/>
      <c r="YN1043" s="11"/>
      <c r="YO1043" s="11"/>
      <c r="YP1043" s="11"/>
      <c r="YQ1043" s="11"/>
      <c r="YR1043" s="11"/>
      <c r="YS1043" s="11"/>
      <c r="YT1043" s="11"/>
      <c r="YU1043" s="11"/>
      <c r="YV1043" s="11"/>
      <c r="YW1043" s="11"/>
      <c r="YX1043" s="11"/>
      <c r="YY1043" s="11"/>
      <c r="YZ1043" s="11"/>
      <c r="ZA1043" s="11"/>
      <c r="ZB1043" s="11"/>
      <c r="ZC1043" s="11"/>
      <c r="ZD1043" s="11"/>
      <c r="ZE1043" s="11"/>
      <c r="ZF1043" s="11"/>
      <c r="ZG1043" s="11"/>
      <c r="ZH1043" s="11"/>
      <c r="ZI1043" s="11"/>
      <c r="ZJ1043" s="11"/>
      <c r="ZK1043" s="11"/>
      <c r="ZL1043" s="11"/>
      <c r="ZM1043" s="11"/>
      <c r="ZN1043" s="11"/>
      <c r="ZO1043" s="11"/>
      <c r="ZP1043" s="11"/>
      <c r="ZQ1043" s="11"/>
      <c r="ZR1043" s="11"/>
      <c r="ZS1043" s="11"/>
      <c r="ZT1043" s="11"/>
      <c r="ZU1043" s="11"/>
      <c r="ZV1043" s="11"/>
      <c r="ZW1043" s="11"/>
      <c r="ZX1043" s="11"/>
      <c r="ZY1043" s="11"/>
      <c r="ZZ1043" s="11"/>
      <c r="AAA1043" s="11"/>
      <c r="AAB1043" s="11"/>
      <c r="AAC1043" s="11"/>
      <c r="AAD1043" s="11"/>
      <c r="AAE1043" s="11"/>
      <c r="AAF1043" s="11"/>
      <c r="AAG1043" s="11"/>
      <c r="AAH1043" s="11"/>
      <c r="AAI1043" s="11"/>
      <c r="AAJ1043" s="11"/>
      <c r="AAK1043" s="11"/>
      <c r="AAL1043" s="11"/>
      <c r="AAM1043" s="11"/>
      <c r="AAN1043" s="11"/>
      <c r="AAO1043" s="11"/>
      <c r="AAP1043" s="11"/>
      <c r="AAQ1043" s="11"/>
      <c r="AAR1043" s="11"/>
      <c r="AAS1043" s="11"/>
      <c r="AAT1043" s="11"/>
      <c r="AAU1043" s="11"/>
      <c r="AAV1043" s="11"/>
      <c r="AAW1043" s="11"/>
      <c r="AAX1043" s="11"/>
      <c r="AAY1043" s="11"/>
      <c r="AAZ1043" s="11"/>
      <c r="ABA1043" s="11"/>
      <c r="ABB1043" s="11"/>
      <c r="ABC1043" s="11"/>
      <c r="ABD1043" s="11"/>
      <c r="ABE1043" s="11"/>
      <c r="ABF1043" s="11"/>
      <c r="ABG1043" s="11"/>
      <c r="ABH1043" s="11"/>
      <c r="ABI1043" s="11"/>
      <c r="ABJ1043" s="11"/>
      <c r="ABK1043" s="11"/>
      <c r="ABL1043" s="11"/>
      <c r="ABM1043" s="11"/>
      <c r="ABN1043" s="11"/>
      <c r="ABO1043" s="11"/>
      <c r="ABP1043" s="11"/>
      <c r="ABQ1043" s="11"/>
      <c r="ABR1043" s="11"/>
      <c r="ABS1043" s="11"/>
      <c r="ABT1043" s="11"/>
      <c r="ABU1043" s="11"/>
      <c r="ABV1043" s="11"/>
      <c r="ABW1043" s="11"/>
      <c r="ABX1043" s="11"/>
      <c r="ABY1043" s="11"/>
      <c r="ABZ1043" s="11"/>
      <c r="ACA1043" s="11"/>
      <c r="ACB1043" s="11"/>
      <c r="ACC1043" s="11"/>
      <c r="ACD1043" s="11"/>
      <c r="ACE1043" s="11"/>
      <c r="ACF1043" s="11"/>
      <c r="ACG1043" s="11"/>
      <c r="ACH1043" s="11"/>
      <c r="ACI1043" s="11"/>
      <c r="ACJ1043" s="11"/>
      <c r="ACK1043" s="11"/>
      <c r="ACL1043" s="11"/>
      <c r="ACM1043" s="11"/>
      <c r="ACN1043" s="11"/>
      <c r="ACO1043" s="11"/>
      <c r="ACP1043" s="11"/>
      <c r="ACQ1043" s="11"/>
      <c r="ACR1043" s="11"/>
      <c r="ACS1043" s="11"/>
      <c r="ACT1043" s="11"/>
      <c r="ACU1043" s="11"/>
      <c r="ACV1043" s="11"/>
      <c r="ACW1043" s="11"/>
      <c r="ACX1043" s="11"/>
      <c r="ACY1043" s="11"/>
      <c r="ACZ1043" s="11"/>
      <c r="ADA1043" s="11"/>
      <c r="ADB1043" s="11"/>
      <c r="ADC1043" s="11"/>
      <c r="ADD1043" s="11"/>
      <c r="ADE1043" s="11"/>
      <c r="ADF1043" s="11"/>
      <c r="ADG1043" s="11"/>
      <c r="ADH1043" s="11"/>
      <c r="ADI1043" s="11"/>
      <c r="ADJ1043" s="11"/>
      <c r="ADK1043" s="11"/>
      <c r="ADL1043" s="11"/>
      <c r="ADM1043" s="11"/>
      <c r="ADN1043" s="11"/>
      <c r="ADO1043" s="11"/>
      <c r="ADP1043" s="11"/>
      <c r="ADQ1043" s="11"/>
      <c r="ADR1043" s="11"/>
      <c r="ADS1043" s="11"/>
      <c r="ADT1043" s="11"/>
      <c r="ADU1043" s="11"/>
      <c r="ADV1043" s="11"/>
      <c r="ADW1043" s="11"/>
      <c r="ADX1043" s="11"/>
      <c r="ADY1043" s="11"/>
      <c r="ADZ1043" s="11"/>
      <c r="AEA1043" s="11"/>
      <c r="AEB1043" s="11"/>
      <c r="AEC1043" s="11"/>
      <c r="AED1043" s="11"/>
      <c r="AEE1043" s="11"/>
      <c r="AEF1043" s="11"/>
      <c r="AEG1043" s="11"/>
      <c r="AEH1043" s="11"/>
      <c r="AEI1043" s="11"/>
      <c r="AEJ1043" s="11"/>
      <c r="AEK1043" s="11"/>
      <c r="AEL1043" s="11"/>
      <c r="AEM1043" s="11"/>
      <c r="AEN1043" s="11"/>
      <c r="AEO1043" s="11"/>
      <c r="AEP1043" s="11"/>
      <c r="AEQ1043" s="11"/>
      <c r="AER1043" s="11"/>
      <c r="AES1043" s="11"/>
      <c r="AET1043" s="11"/>
      <c r="AEU1043" s="11"/>
      <c r="AEV1043" s="11"/>
      <c r="AEW1043" s="11"/>
      <c r="AEX1043" s="11"/>
      <c r="AEY1043" s="11"/>
      <c r="AEZ1043" s="11"/>
      <c r="AFA1043" s="11"/>
      <c r="AFB1043" s="11"/>
      <c r="AFC1043" s="11"/>
      <c r="AFD1043" s="11"/>
      <c r="AFE1043" s="11"/>
      <c r="AFF1043" s="11"/>
      <c r="AFG1043" s="11"/>
      <c r="AFH1043" s="11"/>
      <c r="AFI1043" s="11"/>
      <c r="AFJ1043" s="11"/>
      <c r="AFK1043" s="11"/>
      <c r="AFL1043" s="11"/>
      <c r="AFM1043" s="11"/>
      <c r="AFN1043" s="11"/>
      <c r="AFO1043" s="11"/>
      <c r="AFP1043" s="11"/>
      <c r="AFQ1043" s="11"/>
      <c r="AFR1043" s="11"/>
      <c r="AFS1043" s="11"/>
      <c r="AFT1043" s="11"/>
      <c r="AFU1043" s="11"/>
      <c r="AFV1043" s="11"/>
      <c r="AFW1043" s="11"/>
      <c r="AFX1043" s="11"/>
      <c r="AFY1043" s="11"/>
      <c r="AFZ1043" s="11"/>
      <c r="AGA1043" s="11"/>
      <c r="AGB1043" s="11"/>
      <c r="AGC1043" s="11"/>
      <c r="AGD1043" s="11"/>
      <c r="AGE1043" s="11"/>
      <c r="AGF1043" s="11"/>
      <c r="AGG1043" s="11"/>
      <c r="AGH1043" s="11"/>
      <c r="AGI1043" s="11"/>
      <c r="AGJ1043" s="11"/>
      <c r="AGK1043" s="11"/>
      <c r="AGL1043" s="11"/>
      <c r="AGM1043" s="11"/>
      <c r="AGN1043" s="11"/>
      <c r="AGO1043" s="11"/>
      <c r="AGP1043" s="11"/>
      <c r="AGQ1043" s="11"/>
      <c r="AGR1043" s="11"/>
      <c r="AGS1043" s="11"/>
      <c r="AGT1043" s="11"/>
      <c r="AGU1043" s="11"/>
      <c r="AGV1043" s="11"/>
      <c r="AGW1043" s="11"/>
      <c r="AGX1043" s="11"/>
      <c r="AGY1043" s="11"/>
      <c r="AGZ1043" s="11"/>
      <c r="AHA1043" s="11"/>
      <c r="AHB1043" s="11"/>
      <c r="AHC1043" s="11"/>
      <c r="AHD1043" s="11"/>
      <c r="AHE1043" s="11"/>
      <c r="AHF1043" s="11"/>
      <c r="AHG1043" s="11"/>
      <c r="AHH1043" s="11"/>
      <c r="AHI1043" s="11"/>
      <c r="AHJ1043" s="11"/>
      <c r="AHK1043" s="11"/>
      <c r="AHL1043" s="11"/>
      <c r="AHM1043" s="11"/>
      <c r="AHN1043" s="11"/>
      <c r="AHO1043" s="11"/>
      <c r="AHP1043" s="11"/>
      <c r="AHQ1043" s="11"/>
      <c r="AHR1043" s="11"/>
      <c r="AHS1043" s="11"/>
      <c r="AHT1043" s="11"/>
      <c r="AHU1043" s="11"/>
      <c r="AHV1043" s="11"/>
      <c r="AHW1043" s="11"/>
      <c r="AHX1043" s="11"/>
      <c r="AHY1043" s="11"/>
      <c r="AHZ1043" s="11"/>
      <c r="AIA1043" s="11"/>
      <c r="AIB1043" s="11"/>
      <c r="AIC1043" s="11"/>
      <c r="AID1043" s="11"/>
      <c r="AIE1043" s="11"/>
      <c r="AIF1043" s="11"/>
      <c r="AIG1043" s="11"/>
      <c r="AIH1043" s="11"/>
      <c r="AII1043" s="11"/>
      <c r="AIJ1043" s="11"/>
      <c r="AIK1043" s="11"/>
      <c r="AIL1043" s="11"/>
      <c r="AIM1043" s="11"/>
      <c r="AIN1043" s="11"/>
      <c r="AIO1043" s="11"/>
      <c r="AIP1043" s="11"/>
      <c r="AIQ1043" s="11"/>
      <c r="AIR1043" s="11"/>
      <c r="AIS1043" s="11"/>
      <c r="AIT1043" s="11"/>
      <c r="AIU1043" s="11"/>
      <c r="AIV1043" s="11"/>
      <c r="AIW1043" s="11"/>
      <c r="AIX1043" s="11"/>
      <c r="AIY1043" s="11"/>
      <c r="AIZ1043" s="11"/>
      <c r="AJA1043" s="11"/>
      <c r="AJB1043" s="11"/>
      <c r="AJC1043" s="11"/>
      <c r="AJD1043" s="11"/>
      <c r="AJE1043" s="11"/>
      <c r="AJF1043" s="11"/>
      <c r="AJG1043" s="11"/>
      <c r="AJH1043" s="11"/>
      <c r="AJI1043" s="11"/>
      <c r="AJJ1043" s="11"/>
      <c r="AJK1043" s="11"/>
      <c r="AJL1043" s="11"/>
      <c r="AJM1043" s="11"/>
      <c r="AJN1043" s="11"/>
      <c r="AJO1043" s="11"/>
      <c r="AJP1043" s="11"/>
      <c r="AJQ1043" s="11"/>
      <c r="AJR1043" s="11"/>
      <c r="AJS1043" s="11"/>
      <c r="AJT1043" s="11"/>
      <c r="AJU1043" s="11"/>
      <c r="AJV1043" s="11"/>
      <c r="AJW1043" s="11"/>
      <c r="AJX1043" s="11"/>
      <c r="AJY1043" s="11"/>
      <c r="AJZ1043" s="11"/>
      <c r="AKA1043" s="11"/>
      <c r="AKB1043" s="11"/>
      <c r="AKC1043" s="11"/>
      <c r="AKD1043" s="11"/>
      <c r="AKE1043" s="11"/>
      <c r="AKF1043" s="11"/>
      <c r="AKG1043" s="11"/>
      <c r="AKH1043" s="11"/>
      <c r="AKI1043" s="11"/>
      <c r="AKJ1043" s="11"/>
      <c r="AKK1043" s="11"/>
      <c r="AKL1043" s="11"/>
      <c r="AKM1043" s="11"/>
      <c r="AKN1043" s="11"/>
      <c r="AKO1043" s="11"/>
      <c r="AKP1043" s="11"/>
      <c r="AKQ1043" s="11"/>
      <c r="AKR1043" s="11"/>
      <c r="AKS1043" s="11"/>
      <c r="AKT1043" s="11"/>
      <c r="AKU1043" s="11"/>
      <c r="AKV1043" s="11"/>
      <c r="AKW1043" s="11"/>
      <c r="AKX1043" s="11"/>
      <c r="AKY1043" s="11"/>
      <c r="AKZ1043" s="11"/>
      <c r="ALA1043" s="11"/>
      <c r="ALB1043" s="11"/>
      <c r="ALC1043" s="11"/>
      <c r="ALD1043" s="11"/>
      <c r="ALE1043" s="11"/>
      <c r="ALF1043" s="11"/>
      <c r="ALG1043" s="11"/>
      <c r="ALH1043" s="11"/>
      <c r="ALI1043" s="11"/>
      <c r="ALJ1043" s="11"/>
      <c r="ALK1043" s="11"/>
      <c r="ALL1043" s="11"/>
      <c r="ALM1043" s="11"/>
      <c r="ALN1043" s="11"/>
      <c r="ALO1043" s="11"/>
      <c r="ALP1043" s="11"/>
      <c r="ALQ1043" s="11"/>
      <c r="ALR1043" s="11"/>
      <c r="ALS1043" s="11"/>
      <c r="ALT1043" s="11"/>
      <c r="ALU1043" s="11"/>
      <c r="ALV1043" s="11"/>
      <c r="ALW1043" s="11"/>
      <c r="ALX1043" s="11"/>
      <c r="ALY1043" s="11"/>
      <c r="ALZ1043" s="11"/>
      <c r="AMA1043" s="11"/>
      <c r="AMB1043" s="11"/>
      <c r="AMC1043" s="11"/>
      <c r="AMD1043" s="11"/>
      <c r="AME1043" s="11"/>
      <c r="AMF1043" s="11"/>
      <c r="AMG1043" s="11"/>
      <c r="AMH1043" s="11"/>
      <c r="AMI1043" s="11"/>
      <c r="AMJ1043" s="11"/>
    </row>
    <row r="1044" spans="1:1024" s="9" customFormat="1" ht="56.25" x14ac:dyDescent="0.3">
      <c r="A1044" s="18">
        <v>80</v>
      </c>
      <c r="B1044" s="19"/>
      <c r="C1044" s="74"/>
      <c r="D1044" s="19"/>
      <c r="E1044" s="19"/>
      <c r="F1044" s="24"/>
      <c r="G1044" s="19"/>
      <c r="H1044" s="19"/>
      <c r="I1044" s="25">
        <v>729.9</v>
      </c>
      <c r="J1044" s="25"/>
      <c r="K1044" s="61" t="s">
        <v>37</v>
      </c>
      <c r="L1044" s="34">
        <f t="shared" si="173"/>
        <v>55275.327000000005</v>
      </c>
      <c r="M1044" s="34">
        <f t="shared" si="174"/>
        <v>10846.313999999998</v>
      </c>
      <c r="N1044" s="34">
        <f t="shared" si="164"/>
        <v>66121.641000000003</v>
      </c>
      <c r="O1044" s="201"/>
      <c r="P1044" s="34">
        <v>75.73</v>
      </c>
      <c r="Q1044" s="23">
        <v>14.86</v>
      </c>
      <c r="R1044" s="24" t="s">
        <v>279</v>
      </c>
      <c r="S1044" s="24" t="s">
        <v>655</v>
      </c>
      <c r="T1044" s="8" t="s">
        <v>735</v>
      </c>
      <c r="U1044" s="7"/>
      <c r="V1044" s="8"/>
      <c r="W1044" s="7"/>
      <c r="X1044" s="7"/>
      <c r="Z1044" s="7"/>
      <c r="AA1044" s="7"/>
      <c r="AB1044" s="7"/>
      <c r="AC1044" s="10"/>
      <c r="DX1044" s="11"/>
      <c r="DY1044" s="11"/>
      <c r="DZ1044" s="11"/>
      <c r="EA1044" s="11"/>
      <c r="EB1044" s="11"/>
      <c r="EC1044" s="11"/>
      <c r="ED1044" s="11"/>
      <c r="EE1044" s="11"/>
      <c r="EF1044" s="11"/>
      <c r="EG1044" s="11"/>
      <c r="EH1044" s="11"/>
      <c r="EI1044" s="11"/>
      <c r="EJ1044" s="11"/>
      <c r="EK1044" s="11"/>
      <c r="EL1044" s="11"/>
      <c r="EM1044" s="11"/>
      <c r="EN1044" s="11"/>
      <c r="EO1044" s="11"/>
      <c r="EP1044" s="11"/>
      <c r="EQ1044" s="11"/>
      <c r="ER1044" s="11"/>
      <c r="ES1044" s="11"/>
      <c r="ET1044" s="11"/>
      <c r="EU1044" s="11"/>
      <c r="EV1044" s="11"/>
      <c r="EW1044" s="11"/>
      <c r="EX1044" s="11"/>
      <c r="EY1044" s="11"/>
      <c r="EZ1044" s="11"/>
      <c r="FA1044" s="11"/>
      <c r="FB1044" s="11"/>
      <c r="FC1044" s="11"/>
      <c r="FD1044" s="11"/>
      <c r="FE1044" s="11"/>
      <c r="FF1044" s="11"/>
      <c r="FG1044" s="11"/>
      <c r="FH1044" s="11"/>
      <c r="FI1044" s="11"/>
      <c r="FJ1044" s="11"/>
      <c r="FK1044" s="11"/>
      <c r="FL1044" s="11"/>
      <c r="FM1044" s="11"/>
      <c r="FN1044" s="11"/>
      <c r="FO1044" s="11"/>
      <c r="FP1044" s="11"/>
      <c r="FQ1044" s="11"/>
      <c r="FR1044" s="11"/>
      <c r="FS1044" s="11"/>
      <c r="FT1044" s="11"/>
      <c r="FU1044" s="11"/>
      <c r="FV1044" s="11"/>
      <c r="FW1044" s="11"/>
      <c r="FX1044" s="11"/>
      <c r="FY1044" s="11"/>
      <c r="FZ1044" s="11"/>
      <c r="GA1044" s="11"/>
      <c r="GB1044" s="11"/>
      <c r="GC1044" s="11"/>
      <c r="GD1044" s="11"/>
      <c r="GE1044" s="11"/>
      <c r="GF1044" s="11"/>
      <c r="GG1044" s="11"/>
      <c r="GH1044" s="11"/>
      <c r="GI1044" s="11"/>
      <c r="GJ1044" s="11"/>
      <c r="GK1044" s="11"/>
      <c r="GL1044" s="11"/>
      <c r="GM1044" s="11"/>
      <c r="GN1044" s="11"/>
      <c r="GO1044" s="11"/>
      <c r="GP1044" s="11"/>
      <c r="GQ1044" s="11"/>
      <c r="GR1044" s="11"/>
      <c r="GS1044" s="11"/>
      <c r="GT1044" s="11"/>
      <c r="GU1044" s="11"/>
      <c r="GV1044" s="11"/>
      <c r="GW1044" s="11"/>
      <c r="GX1044" s="11"/>
      <c r="GY1044" s="11"/>
      <c r="GZ1044" s="11"/>
      <c r="HA1044" s="11"/>
      <c r="HB1044" s="11"/>
      <c r="HC1044" s="11"/>
      <c r="HD1044" s="11"/>
      <c r="HE1044" s="11"/>
      <c r="HF1044" s="11"/>
      <c r="HG1044" s="11"/>
      <c r="HH1044" s="11"/>
      <c r="HI1044" s="11"/>
      <c r="HJ1044" s="11"/>
      <c r="HK1044" s="11"/>
      <c r="HL1044" s="11"/>
      <c r="HM1044" s="11"/>
      <c r="HN1044" s="11"/>
      <c r="HO1044" s="11"/>
      <c r="HP1044" s="11"/>
      <c r="HQ1044" s="11"/>
      <c r="HR1044" s="11"/>
      <c r="HS1044" s="11"/>
      <c r="HT1044" s="11"/>
      <c r="HU1044" s="11"/>
      <c r="HV1044" s="11"/>
      <c r="HW1044" s="11"/>
      <c r="HX1044" s="11"/>
      <c r="HY1044" s="11"/>
      <c r="HZ1044" s="11"/>
      <c r="IA1044" s="11"/>
      <c r="IB1044" s="11"/>
      <c r="IC1044" s="11"/>
      <c r="ID1044" s="11"/>
      <c r="IE1044" s="11"/>
      <c r="IF1044" s="11"/>
      <c r="IG1044" s="11"/>
      <c r="IH1044" s="11"/>
      <c r="II1044" s="11"/>
      <c r="IJ1044" s="11"/>
      <c r="IK1044" s="11"/>
      <c r="IL1044" s="11"/>
      <c r="IM1044" s="11"/>
      <c r="IN1044" s="11"/>
      <c r="IO1044" s="11"/>
      <c r="IP1044" s="11"/>
      <c r="IQ1044" s="11"/>
      <c r="IR1044" s="11"/>
      <c r="IS1044" s="11"/>
      <c r="IT1044" s="11"/>
      <c r="IU1044" s="11"/>
      <c r="IV1044" s="11"/>
      <c r="IW1044" s="11"/>
      <c r="IX1044" s="11"/>
      <c r="IY1044" s="11"/>
      <c r="IZ1044" s="11"/>
      <c r="JA1044" s="11"/>
      <c r="JB1044" s="11"/>
      <c r="JC1044" s="11"/>
      <c r="JD1044" s="11"/>
      <c r="JE1044" s="11"/>
      <c r="JF1044" s="11"/>
      <c r="JG1044" s="11"/>
      <c r="JH1044" s="11"/>
      <c r="JI1044" s="11"/>
      <c r="JJ1044" s="11"/>
      <c r="JK1044" s="11"/>
      <c r="JL1044" s="11"/>
      <c r="JM1044" s="11"/>
      <c r="JN1044" s="11"/>
      <c r="JO1044" s="11"/>
      <c r="JP1044" s="11"/>
      <c r="JQ1044" s="11"/>
      <c r="JR1044" s="11"/>
      <c r="JS1044" s="11"/>
      <c r="JT1044" s="11"/>
      <c r="JU1044" s="11"/>
      <c r="JV1044" s="11"/>
      <c r="JW1044" s="11"/>
      <c r="JX1044" s="11"/>
      <c r="JY1044" s="11"/>
      <c r="JZ1044" s="11"/>
      <c r="KA1044" s="11"/>
      <c r="KB1044" s="11"/>
      <c r="KC1044" s="11"/>
      <c r="KD1044" s="11"/>
      <c r="KE1044" s="11"/>
      <c r="KF1044" s="11"/>
      <c r="KG1044" s="11"/>
      <c r="KH1044" s="11"/>
      <c r="KI1044" s="11"/>
      <c r="KJ1044" s="11"/>
      <c r="KK1044" s="11"/>
      <c r="KL1044" s="11"/>
      <c r="KM1044" s="11"/>
      <c r="KN1044" s="11"/>
      <c r="KO1044" s="11"/>
      <c r="KP1044" s="11"/>
      <c r="KQ1044" s="11"/>
      <c r="KR1044" s="11"/>
      <c r="KS1044" s="11"/>
      <c r="KT1044" s="11"/>
      <c r="KU1044" s="11"/>
      <c r="KV1044" s="11"/>
      <c r="KW1044" s="11"/>
      <c r="KX1044" s="11"/>
      <c r="KY1044" s="11"/>
      <c r="KZ1044" s="11"/>
      <c r="LA1044" s="11"/>
      <c r="LB1044" s="11"/>
      <c r="LC1044" s="11"/>
      <c r="LD1044" s="11"/>
      <c r="LE1044" s="11"/>
      <c r="LF1044" s="11"/>
      <c r="LG1044" s="11"/>
      <c r="LH1044" s="11"/>
      <c r="LI1044" s="11"/>
      <c r="LJ1044" s="11"/>
      <c r="LK1044" s="11"/>
      <c r="LL1044" s="11"/>
      <c r="LM1044" s="11"/>
      <c r="LN1044" s="11"/>
      <c r="LO1044" s="11"/>
      <c r="LP1044" s="11"/>
      <c r="LQ1044" s="11"/>
      <c r="LR1044" s="11"/>
      <c r="LS1044" s="11"/>
      <c r="LT1044" s="11"/>
      <c r="LU1044" s="11"/>
      <c r="LV1044" s="11"/>
      <c r="LW1044" s="11"/>
      <c r="LX1044" s="11"/>
      <c r="LY1044" s="11"/>
      <c r="LZ1044" s="11"/>
      <c r="MA1044" s="11"/>
      <c r="MB1044" s="11"/>
      <c r="MC1044" s="11"/>
      <c r="MD1044" s="11"/>
      <c r="ME1044" s="11"/>
      <c r="MF1044" s="11"/>
      <c r="MG1044" s="11"/>
      <c r="MH1044" s="11"/>
      <c r="MI1044" s="11"/>
      <c r="MJ1044" s="11"/>
      <c r="MK1044" s="11"/>
      <c r="ML1044" s="11"/>
      <c r="MM1044" s="11"/>
      <c r="MN1044" s="11"/>
      <c r="MO1044" s="11"/>
      <c r="MP1044" s="11"/>
      <c r="MQ1044" s="11"/>
      <c r="MR1044" s="11"/>
      <c r="MS1044" s="11"/>
      <c r="MT1044" s="11"/>
      <c r="MU1044" s="11"/>
      <c r="MV1044" s="11"/>
      <c r="MW1044" s="11"/>
      <c r="MX1044" s="11"/>
      <c r="MY1044" s="11"/>
      <c r="MZ1044" s="11"/>
      <c r="NA1044" s="11"/>
      <c r="NB1044" s="11"/>
      <c r="NC1044" s="11"/>
      <c r="ND1044" s="11"/>
      <c r="NE1044" s="11"/>
      <c r="NF1044" s="11"/>
      <c r="NG1044" s="11"/>
      <c r="NH1044" s="11"/>
      <c r="NI1044" s="11"/>
      <c r="NJ1044" s="11"/>
      <c r="NK1044" s="11"/>
      <c r="NL1044" s="11"/>
      <c r="NM1044" s="11"/>
      <c r="NN1044" s="11"/>
      <c r="NO1044" s="11"/>
      <c r="NP1044" s="11"/>
      <c r="NQ1044" s="11"/>
      <c r="NR1044" s="11"/>
      <c r="NS1044" s="11"/>
      <c r="NT1044" s="11"/>
      <c r="NU1044" s="11"/>
      <c r="NV1044" s="11"/>
      <c r="NW1044" s="11"/>
      <c r="NX1044" s="11"/>
      <c r="NY1044" s="11"/>
      <c r="NZ1044" s="11"/>
      <c r="OA1044" s="11"/>
      <c r="OB1044" s="11"/>
      <c r="OC1044" s="11"/>
      <c r="OD1044" s="11"/>
      <c r="OE1044" s="11"/>
      <c r="OF1044" s="11"/>
      <c r="OG1044" s="11"/>
      <c r="OH1044" s="11"/>
      <c r="OI1044" s="11"/>
      <c r="OJ1044" s="11"/>
      <c r="OK1044" s="11"/>
      <c r="OL1044" s="11"/>
      <c r="OM1044" s="11"/>
      <c r="ON1044" s="11"/>
      <c r="OO1044" s="11"/>
      <c r="OP1044" s="11"/>
      <c r="OQ1044" s="11"/>
      <c r="OR1044" s="11"/>
      <c r="OS1044" s="11"/>
      <c r="OT1044" s="11"/>
      <c r="OU1044" s="11"/>
      <c r="OV1044" s="11"/>
      <c r="OW1044" s="11"/>
      <c r="OX1044" s="11"/>
      <c r="OY1044" s="11"/>
      <c r="OZ1044" s="11"/>
      <c r="PA1044" s="11"/>
      <c r="PB1044" s="11"/>
      <c r="PC1044" s="11"/>
      <c r="PD1044" s="11"/>
      <c r="PE1044" s="11"/>
      <c r="PF1044" s="11"/>
      <c r="PG1044" s="11"/>
      <c r="PH1044" s="11"/>
      <c r="PI1044" s="11"/>
      <c r="PJ1044" s="11"/>
      <c r="PK1044" s="11"/>
      <c r="PL1044" s="11"/>
      <c r="PM1044" s="11"/>
      <c r="PN1044" s="11"/>
      <c r="PO1044" s="11"/>
      <c r="PP1044" s="11"/>
      <c r="PQ1044" s="11"/>
      <c r="PR1044" s="11"/>
      <c r="PS1044" s="11"/>
      <c r="PT1044" s="11"/>
      <c r="PU1044" s="11"/>
      <c r="PV1044" s="11"/>
      <c r="PW1044" s="11"/>
      <c r="PX1044" s="11"/>
      <c r="PY1044" s="11"/>
      <c r="PZ1044" s="11"/>
      <c r="QA1044" s="11"/>
      <c r="QB1044" s="11"/>
      <c r="QC1044" s="11"/>
      <c r="QD1044" s="11"/>
      <c r="QE1044" s="11"/>
      <c r="QF1044" s="11"/>
      <c r="QG1044" s="11"/>
      <c r="QH1044" s="11"/>
      <c r="QI1044" s="11"/>
      <c r="QJ1044" s="11"/>
      <c r="QK1044" s="11"/>
      <c r="QL1044" s="11"/>
      <c r="QM1044" s="11"/>
      <c r="QN1044" s="11"/>
      <c r="QO1044" s="11"/>
      <c r="QP1044" s="11"/>
      <c r="QQ1044" s="11"/>
      <c r="QR1044" s="11"/>
      <c r="QS1044" s="11"/>
      <c r="QT1044" s="11"/>
      <c r="QU1044" s="11"/>
      <c r="QV1044" s="11"/>
      <c r="QW1044" s="11"/>
      <c r="QX1044" s="11"/>
      <c r="QY1044" s="11"/>
      <c r="QZ1044" s="11"/>
      <c r="RA1044" s="11"/>
      <c r="RB1044" s="11"/>
      <c r="RC1044" s="11"/>
      <c r="RD1044" s="11"/>
      <c r="RE1044" s="11"/>
      <c r="RF1044" s="11"/>
      <c r="RG1044" s="11"/>
      <c r="RH1044" s="11"/>
      <c r="RI1044" s="11"/>
      <c r="RJ1044" s="11"/>
      <c r="RK1044" s="11"/>
      <c r="RL1044" s="11"/>
      <c r="RM1044" s="11"/>
      <c r="RN1044" s="11"/>
      <c r="RO1044" s="11"/>
      <c r="RP1044" s="11"/>
      <c r="RQ1044" s="11"/>
      <c r="RR1044" s="11"/>
      <c r="RS1044" s="11"/>
      <c r="RT1044" s="11"/>
      <c r="RU1044" s="11"/>
      <c r="RV1044" s="11"/>
      <c r="RW1044" s="11"/>
      <c r="RX1044" s="11"/>
      <c r="RY1044" s="11"/>
      <c r="RZ1044" s="11"/>
      <c r="SA1044" s="11"/>
      <c r="SB1044" s="11"/>
      <c r="SC1044" s="11"/>
      <c r="SD1044" s="11"/>
      <c r="SE1044" s="11"/>
      <c r="SF1044" s="11"/>
      <c r="SG1044" s="11"/>
      <c r="SH1044" s="11"/>
      <c r="SI1044" s="11"/>
      <c r="SJ1044" s="11"/>
      <c r="SK1044" s="11"/>
      <c r="SL1044" s="11"/>
      <c r="SM1044" s="11"/>
      <c r="SN1044" s="11"/>
      <c r="SO1044" s="11"/>
      <c r="SP1044" s="11"/>
      <c r="SQ1044" s="11"/>
      <c r="SR1044" s="11"/>
      <c r="SS1044" s="11"/>
      <c r="ST1044" s="11"/>
      <c r="SU1044" s="11"/>
      <c r="SV1044" s="11"/>
      <c r="SW1044" s="11"/>
      <c r="SX1044" s="11"/>
      <c r="SY1044" s="11"/>
      <c r="SZ1044" s="11"/>
      <c r="TA1044" s="11"/>
      <c r="TB1044" s="11"/>
      <c r="TC1044" s="11"/>
      <c r="TD1044" s="11"/>
      <c r="TE1044" s="11"/>
      <c r="TF1044" s="11"/>
      <c r="TG1044" s="11"/>
      <c r="TH1044" s="11"/>
      <c r="TI1044" s="11"/>
      <c r="TJ1044" s="11"/>
      <c r="TK1044" s="11"/>
      <c r="TL1044" s="11"/>
      <c r="TM1044" s="11"/>
      <c r="TN1044" s="11"/>
      <c r="TO1044" s="11"/>
      <c r="TP1044" s="11"/>
      <c r="TQ1044" s="11"/>
      <c r="TR1044" s="11"/>
      <c r="TS1044" s="11"/>
      <c r="TT1044" s="11"/>
      <c r="TU1044" s="11"/>
      <c r="TV1044" s="11"/>
      <c r="TW1044" s="11"/>
      <c r="TX1044" s="11"/>
      <c r="TY1044" s="11"/>
      <c r="TZ1044" s="11"/>
      <c r="UA1044" s="11"/>
      <c r="UB1044" s="11"/>
      <c r="UC1044" s="11"/>
      <c r="UD1044" s="11"/>
      <c r="UE1044" s="11"/>
      <c r="UF1044" s="11"/>
      <c r="UG1044" s="11"/>
      <c r="UH1044" s="11"/>
      <c r="UI1044" s="11"/>
      <c r="UJ1044" s="11"/>
      <c r="UK1044" s="11"/>
      <c r="UL1044" s="11"/>
      <c r="UM1044" s="11"/>
      <c r="UN1044" s="11"/>
      <c r="UO1044" s="11"/>
      <c r="UP1044" s="11"/>
      <c r="UQ1044" s="11"/>
      <c r="UR1044" s="11"/>
      <c r="US1044" s="11"/>
      <c r="UT1044" s="11"/>
      <c r="UU1044" s="11"/>
      <c r="UV1044" s="11"/>
      <c r="UW1044" s="11"/>
      <c r="UX1044" s="11"/>
      <c r="UY1044" s="11"/>
      <c r="UZ1044" s="11"/>
      <c r="VA1044" s="11"/>
      <c r="VB1044" s="11"/>
      <c r="VC1044" s="11"/>
      <c r="VD1044" s="11"/>
      <c r="VE1044" s="11"/>
      <c r="VF1044" s="11"/>
      <c r="VG1044" s="11"/>
      <c r="VH1044" s="11"/>
      <c r="VI1044" s="11"/>
      <c r="VJ1044" s="11"/>
      <c r="VK1044" s="11"/>
      <c r="VL1044" s="11"/>
      <c r="VM1044" s="11"/>
      <c r="VN1044" s="11"/>
      <c r="VO1044" s="11"/>
      <c r="VP1044" s="11"/>
      <c r="VQ1044" s="11"/>
      <c r="VR1044" s="11"/>
      <c r="VS1044" s="11"/>
      <c r="VT1044" s="11"/>
      <c r="VU1044" s="11"/>
      <c r="VV1044" s="11"/>
      <c r="VW1044" s="11"/>
      <c r="VX1044" s="11"/>
      <c r="VY1044" s="11"/>
      <c r="VZ1044" s="11"/>
      <c r="WA1044" s="11"/>
      <c r="WB1044" s="11"/>
      <c r="WC1044" s="11"/>
      <c r="WD1044" s="11"/>
      <c r="WE1044" s="11"/>
      <c r="WF1044" s="11"/>
      <c r="WG1044" s="11"/>
      <c r="WH1044" s="11"/>
      <c r="WI1044" s="11"/>
      <c r="WJ1044" s="11"/>
      <c r="WK1044" s="11"/>
      <c r="WL1044" s="11"/>
      <c r="WM1044" s="11"/>
      <c r="WN1044" s="11"/>
      <c r="WO1044" s="11"/>
      <c r="WP1044" s="11"/>
      <c r="WQ1044" s="11"/>
      <c r="WR1044" s="11"/>
      <c r="WS1044" s="11"/>
      <c r="WT1044" s="11"/>
      <c r="WU1044" s="11"/>
      <c r="WV1044" s="11"/>
      <c r="WW1044" s="11"/>
      <c r="WX1044" s="11"/>
      <c r="WY1044" s="11"/>
      <c r="WZ1044" s="11"/>
      <c r="XA1044" s="11"/>
      <c r="XB1044" s="11"/>
      <c r="XC1044" s="11"/>
      <c r="XD1044" s="11"/>
      <c r="XE1044" s="11"/>
      <c r="XF1044" s="11"/>
      <c r="XG1044" s="11"/>
      <c r="XH1044" s="11"/>
      <c r="XI1044" s="11"/>
      <c r="XJ1044" s="11"/>
      <c r="XK1044" s="11"/>
      <c r="XL1044" s="11"/>
      <c r="XM1044" s="11"/>
      <c r="XN1044" s="11"/>
      <c r="XO1044" s="11"/>
      <c r="XP1044" s="11"/>
      <c r="XQ1044" s="11"/>
      <c r="XR1044" s="11"/>
      <c r="XS1044" s="11"/>
      <c r="XT1044" s="11"/>
      <c r="XU1044" s="11"/>
      <c r="XV1044" s="11"/>
      <c r="XW1044" s="11"/>
      <c r="XX1044" s="11"/>
      <c r="XY1044" s="11"/>
      <c r="XZ1044" s="11"/>
      <c r="YA1044" s="11"/>
      <c r="YB1044" s="11"/>
      <c r="YC1044" s="11"/>
      <c r="YD1044" s="11"/>
      <c r="YE1044" s="11"/>
      <c r="YF1044" s="11"/>
      <c r="YG1044" s="11"/>
      <c r="YH1044" s="11"/>
      <c r="YI1044" s="11"/>
      <c r="YJ1044" s="11"/>
      <c r="YK1044" s="11"/>
      <c r="YL1044" s="11"/>
      <c r="YM1044" s="11"/>
      <c r="YN1044" s="11"/>
      <c r="YO1044" s="11"/>
      <c r="YP1044" s="11"/>
      <c r="YQ1044" s="11"/>
      <c r="YR1044" s="11"/>
      <c r="YS1044" s="11"/>
      <c r="YT1044" s="11"/>
      <c r="YU1044" s="11"/>
      <c r="YV1044" s="11"/>
      <c r="YW1044" s="11"/>
      <c r="YX1044" s="11"/>
      <c r="YY1044" s="11"/>
      <c r="YZ1044" s="11"/>
      <c r="ZA1044" s="11"/>
      <c r="ZB1044" s="11"/>
      <c r="ZC1044" s="11"/>
      <c r="ZD1044" s="11"/>
      <c r="ZE1044" s="11"/>
      <c r="ZF1044" s="11"/>
      <c r="ZG1044" s="11"/>
      <c r="ZH1044" s="11"/>
      <c r="ZI1044" s="11"/>
      <c r="ZJ1044" s="11"/>
      <c r="ZK1044" s="11"/>
      <c r="ZL1044" s="11"/>
      <c r="ZM1044" s="11"/>
      <c r="ZN1044" s="11"/>
      <c r="ZO1044" s="11"/>
      <c r="ZP1044" s="11"/>
      <c r="ZQ1044" s="11"/>
      <c r="ZR1044" s="11"/>
      <c r="ZS1044" s="11"/>
      <c r="ZT1044" s="11"/>
      <c r="ZU1044" s="11"/>
      <c r="ZV1044" s="11"/>
      <c r="ZW1044" s="11"/>
      <c r="ZX1044" s="11"/>
      <c r="ZY1044" s="11"/>
      <c r="ZZ1044" s="11"/>
      <c r="AAA1044" s="11"/>
      <c r="AAB1044" s="11"/>
      <c r="AAC1044" s="11"/>
      <c r="AAD1044" s="11"/>
      <c r="AAE1044" s="11"/>
      <c r="AAF1044" s="11"/>
      <c r="AAG1044" s="11"/>
      <c r="AAH1044" s="11"/>
      <c r="AAI1044" s="11"/>
      <c r="AAJ1044" s="11"/>
      <c r="AAK1044" s="11"/>
      <c r="AAL1044" s="11"/>
      <c r="AAM1044" s="11"/>
      <c r="AAN1044" s="11"/>
      <c r="AAO1044" s="11"/>
      <c r="AAP1044" s="11"/>
      <c r="AAQ1044" s="11"/>
      <c r="AAR1044" s="11"/>
      <c r="AAS1044" s="11"/>
      <c r="AAT1044" s="11"/>
      <c r="AAU1044" s="11"/>
      <c r="AAV1044" s="11"/>
      <c r="AAW1044" s="11"/>
      <c r="AAX1044" s="11"/>
      <c r="AAY1044" s="11"/>
      <c r="AAZ1044" s="11"/>
      <c r="ABA1044" s="11"/>
      <c r="ABB1044" s="11"/>
      <c r="ABC1044" s="11"/>
      <c r="ABD1044" s="11"/>
      <c r="ABE1044" s="11"/>
      <c r="ABF1044" s="11"/>
      <c r="ABG1044" s="11"/>
      <c r="ABH1044" s="11"/>
      <c r="ABI1044" s="11"/>
      <c r="ABJ1044" s="11"/>
      <c r="ABK1044" s="11"/>
      <c r="ABL1044" s="11"/>
      <c r="ABM1044" s="11"/>
      <c r="ABN1044" s="11"/>
      <c r="ABO1044" s="11"/>
      <c r="ABP1044" s="11"/>
      <c r="ABQ1044" s="11"/>
      <c r="ABR1044" s="11"/>
      <c r="ABS1044" s="11"/>
      <c r="ABT1044" s="11"/>
      <c r="ABU1044" s="11"/>
      <c r="ABV1044" s="11"/>
      <c r="ABW1044" s="11"/>
      <c r="ABX1044" s="11"/>
      <c r="ABY1044" s="11"/>
      <c r="ABZ1044" s="11"/>
      <c r="ACA1044" s="11"/>
      <c r="ACB1044" s="11"/>
      <c r="ACC1044" s="11"/>
      <c r="ACD1044" s="11"/>
      <c r="ACE1044" s="11"/>
      <c r="ACF1044" s="11"/>
      <c r="ACG1044" s="11"/>
      <c r="ACH1044" s="11"/>
      <c r="ACI1044" s="11"/>
      <c r="ACJ1044" s="11"/>
      <c r="ACK1044" s="11"/>
      <c r="ACL1044" s="11"/>
      <c r="ACM1044" s="11"/>
      <c r="ACN1044" s="11"/>
      <c r="ACO1044" s="11"/>
      <c r="ACP1044" s="11"/>
      <c r="ACQ1044" s="11"/>
      <c r="ACR1044" s="11"/>
      <c r="ACS1044" s="11"/>
      <c r="ACT1044" s="11"/>
      <c r="ACU1044" s="11"/>
      <c r="ACV1044" s="11"/>
      <c r="ACW1044" s="11"/>
      <c r="ACX1044" s="11"/>
      <c r="ACY1044" s="11"/>
      <c r="ACZ1044" s="11"/>
      <c r="ADA1044" s="11"/>
      <c r="ADB1044" s="11"/>
      <c r="ADC1044" s="11"/>
      <c r="ADD1044" s="11"/>
      <c r="ADE1044" s="11"/>
      <c r="ADF1044" s="11"/>
      <c r="ADG1044" s="11"/>
      <c r="ADH1044" s="11"/>
      <c r="ADI1044" s="11"/>
      <c r="ADJ1044" s="11"/>
      <c r="ADK1044" s="11"/>
      <c r="ADL1044" s="11"/>
      <c r="ADM1044" s="11"/>
      <c r="ADN1044" s="11"/>
      <c r="ADO1044" s="11"/>
      <c r="ADP1044" s="11"/>
      <c r="ADQ1044" s="11"/>
      <c r="ADR1044" s="11"/>
      <c r="ADS1044" s="11"/>
      <c r="ADT1044" s="11"/>
      <c r="ADU1044" s="11"/>
      <c r="ADV1044" s="11"/>
      <c r="ADW1044" s="11"/>
      <c r="ADX1044" s="11"/>
      <c r="ADY1044" s="11"/>
      <c r="ADZ1044" s="11"/>
      <c r="AEA1044" s="11"/>
      <c r="AEB1044" s="11"/>
      <c r="AEC1044" s="11"/>
      <c r="AED1044" s="11"/>
      <c r="AEE1044" s="11"/>
      <c r="AEF1044" s="11"/>
      <c r="AEG1044" s="11"/>
      <c r="AEH1044" s="11"/>
      <c r="AEI1044" s="11"/>
      <c r="AEJ1044" s="11"/>
      <c r="AEK1044" s="11"/>
      <c r="AEL1044" s="11"/>
      <c r="AEM1044" s="11"/>
      <c r="AEN1044" s="11"/>
      <c r="AEO1044" s="11"/>
      <c r="AEP1044" s="11"/>
      <c r="AEQ1044" s="11"/>
      <c r="AER1044" s="11"/>
      <c r="AES1044" s="11"/>
      <c r="AET1044" s="11"/>
      <c r="AEU1044" s="11"/>
      <c r="AEV1044" s="11"/>
      <c r="AEW1044" s="11"/>
      <c r="AEX1044" s="11"/>
      <c r="AEY1044" s="11"/>
      <c r="AEZ1044" s="11"/>
      <c r="AFA1044" s="11"/>
      <c r="AFB1044" s="11"/>
      <c r="AFC1044" s="11"/>
      <c r="AFD1044" s="11"/>
      <c r="AFE1044" s="11"/>
      <c r="AFF1044" s="11"/>
      <c r="AFG1044" s="11"/>
      <c r="AFH1044" s="11"/>
      <c r="AFI1044" s="11"/>
      <c r="AFJ1044" s="11"/>
      <c r="AFK1044" s="11"/>
      <c r="AFL1044" s="11"/>
      <c r="AFM1044" s="11"/>
      <c r="AFN1044" s="11"/>
      <c r="AFO1044" s="11"/>
      <c r="AFP1044" s="11"/>
      <c r="AFQ1044" s="11"/>
      <c r="AFR1044" s="11"/>
      <c r="AFS1044" s="11"/>
      <c r="AFT1044" s="11"/>
      <c r="AFU1044" s="11"/>
      <c r="AFV1044" s="11"/>
      <c r="AFW1044" s="11"/>
      <c r="AFX1044" s="11"/>
      <c r="AFY1044" s="11"/>
      <c r="AFZ1044" s="11"/>
      <c r="AGA1044" s="11"/>
      <c r="AGB1044" s="11"/>
      <c r="AGC1044" s="11"/>
      <c r="AGD1044" s="11"/>
      <c r="AGE1044" s="11"/>
      <c r="AGF1044" s="11"/>
      <c r="AGG1044" s="11"/>
      <c r="AGH1044" s="11"/>
      <c r="AGI1044" s="11"/>
      <c r="AGJ1044" s="11"/>
      <c r="AGK1044" s="11"/>
      <c r="AGL1044" s="11"/>
      <c r="AGM1044" s="11"/>
      <c r="AGN1044" s="11"/>
      <c r="AGO1044" s="11"/>
      <c r="AGP1044" s="11"/>
      <c r="AGQ1044" s="11"/>
      <c r="AGR1044" s="11"/>
      <c r="AGS1044" s="11"/>
      <c r="AGT1044" s="11"/>
      <c r="AGU1044" s="11"/>
      <c r="AGV1044" s="11"/>
      <c r="AGW1044" s="11"/>
      <c r="AGX1044" s="11"/>
      <c r="AGY1044" s="11"/>
      <c r="AGZ1044" s="11"/>
      <c r="AHA1044" s="11"/>
      <c r="AHB1044" s="11"/>
      <c r="AHC1044" s="11"/>
      <c r="AHD1044" s="11"/>
      <c r="AHE1044" s="11"/>
      <c r="AHF1044" s="11"/>
      <c r="AHG1044" s="11"/>
      <c r="AHH1044" s="11"/>
      <c r="AHI1044" s="11"/>
      <c r="AHJ1044" s="11"/>
      <c r="AHK1044" s="11"/>
      <c r="AHL1044" s="11"/>
      <c r="AHM1044" s="11"/>
      <c r="AHN1044" s="11"/>
      <c r="AHO1044" s="11"/>
      <c r="AHP1044" s="11"/>
      <c r="AHQ1044" s="11"/>
      <c r="AHR1044" s="11"/>
      <c r="AHS1044" s="11"/>
      <c r="AHT1044" s="11"/>
      <c r="AHU1044" s="11"/>
      <c r="AHV1044" s="11"/>
      <c r="AHW1044" s="11"/>
      <c r="AHX1044" s="11"/>
      <c r="AHY1044" s="11"/>
      <c r="AHZ1044" s="11"/>
      <c r="AIA1044" s="11"/>
      <c r="AIB1044" s="11"/>
      <c r="AIC1044" s="11"/>
      <c r="AID1044" s="11"/>
      <c r="AIE1044" s="11"/>
      <c r="AIF1044" s="11"/>
      <c r="AIG1044" s="11"/>
      <c r="AIH1044" s="11"/>
      <c r="AII1044" s="11"/>
      <c r="AIJ1044" s="11"/>
      <c r="AIK1044" s="11"/>
      <c r="AIL1044" s="11"/>
      <c r="AIM1044" s="11"/>
      <c r="AIN1044" s="11"/>
      <c r="AIO1044" s="11"/>
      <c r="AIP1044" s="11"/>
      <c r="AIQ1044" s="11"/>
      <c r="AIR1044" s="11"/>
      <c r="AIS1044" s="11"/>
      <c r="AIT1044" s="11"/>
      <c r="AIU1044" s="11"/>
      <c r="AIV1044" s="11"/>
      <c r="AIW1044" s="11"/>
      <c r="AIX1044" s="11"/>
      <c r="AIY1044" s="11"/>
      <c r="AIZ1044" s="11"/>
      <c r="AJA1044" s="11"/>
      <c r="AJB1044" s="11"/>
      <c r="AJC1044" s="11"/>
      <c r="AJD1044" s="11"/>
      <c r="AJE1044" s="11"/>
      <c r="AJF1044" s="11"/>
      <c r="AJG1044" s="11"/>
      <c r="AJH1044" s="11"/>
      <c r="AJI1044" s="11"/>
      <c r="AJJ1044" s="11"/>
      <c r="AJK1044" s="11"/>
      <c r="AJL1044" s="11"/>
      <c r="AJM1044" s="11"/>
      <c r="AJN1044" s="11"/>
      <c r="AJO1044" s="11"/>
      <c r="AJP1044" s="11"/>
      <c r="AJQ1044" s="11"/>
      <c r="AJR1044" s="11"/>
      <c r="AJS1044" s="11"/>
      <c r="AJT1044" s="11"/>
      <c r="AJU1044" s="11"/>
      <c r="AJV1044" s="11"/>
      <c r="AJW1044" s="11"/>
      <c r="AJX1044" s="11"/>
      <c r="AJY1044" s="11"/>
      <c r="AJZ1044" s="11"/>
      <c r="AKA1044" s="11"/>
      <c r="AKB1044" s="11"/>
      <c r="AKC1044" s="11"/>
      <c r="AKD1044" s="11"/>
      <c r="AKE1044" s="11"/>
      <c r="AKF1044" s="11"/>
      <c r="AKG1044" s="11"/>
      <c r="AKH1044" s="11"/>
      <c r="AKI1044" s="11"/>
      <c r="AKJ1044" s="11"/>
      <c r="AKK1044" s="11"/>
      <c r="AKL1044" s="11"/>
      <c r="AKM1044" s="11"/>
      <c r="AKN1044" s="11"/>
      <c r="AKO1044" s="11"/>
      <c r="AKP1044" s="11"/>
      <c r="AKQ1044" s="11"/>
      <c r="AKR1044" s="11"/>
      <c r="AKS1044" s="11"/>
      <c r="AKT1044" s="11"/>
      <c r="AKU1044" s="11"/>
      <c r="AKV1044" s="11"/>
      <c r="AKW1044" s="11"/>
      <c r="AKX1044" s="11"/>
      <c r="AKY1044" s="11"/>
      <c r="AKZ1044" s="11"/>
      <c r="ALA1044" s="11"/>
      <c r="ALB1044" s="11"/>
      <c r="ALC1044" s="11"/>
      <c r="ALD1044" s="11"/>
      <c r="ALE1044" s="11"/>
      <c r="ALF1044" s="11"/>
      <c r="ALG1044" s="11"/>
      <c r="ALH1044" s="11"/>
      <c r="ALI1044" s="11"/>
      <c r="ALJ1044" s="11"/>
      <c r="ALK1044" s="11"/>
      <c r="ALL1044" s="11"/>
      <c r="ALM1044" s="11"/>
      <c r="ALN1044" s="11"/>
      <c r="ALO1044" s="11"/>
      <c r="ALP1044" s="11"/>
      <c r="ALQ1044" s="11"/>
      <c r="ALR1044" s="11"/>
      <c r="ALS1044" s="11"/>
      <c r="ALT1044" s="11"/>
      <c r="ALU1044" s="11"/>
      <c r="ALV1044" s="11"/>
      <c r="ALW1044" s="11"/>
      <c r="ALX1044" s="11"/>
      <c r="ALY1044" s="11"/>
      <c r="ALZ1044" s="11"/>
      <c r="AMA1044" s="11"/>
      <c r="AMB1044" s="11"/>
      <c r="AMC1044" s="11"/>
      <c r="AMD1044" s="11"/>
      <c r="AME1044" s="11"/>
      <c r="AMF1044" s="11"/>
      <c r="AMG1044" s="11"/>
      <c r="AMH1044" s="11"/>
      <c r="AMI1044" s="11"/>
      <c r="AMJ1044" s="11"/>
    </row>
    <row r="1045" spans="1:1024" s="9" customFormat="1" ht="56.25" x14ac:dyDescent="0.3">
      <c r="A1045" s="18">
        <v>81</v>
      </c>
      <c r="B1045" s="19"/>
      <c r="C1045" s="74"/>
      <c r="D1045" s="19"/>
      <c r="E1045" s="19"/>
      <c r="F1045" s="24"/>
      <c r="G1045" s="19"/>
      <c r="H1045" s="19"/>
      <c r="I1045" s="25">
        <v>729.9</v>
      </c>
      <c r="J1045" s="25"/>
      <c r="K1045" s="61" t="s">
        <v>41</v>
      </c>
      <c r="L1045" s="34">
        <f t="shared" si="173"/>
        <v>40421.862000000001</v>
      </c>
      <c r="M1045" s="34">
        <f t="shared" si="174"/>
        <v>2948.7959999999998</v>
      </c>
      <c r="N1045" s="34">
        <f t="shared" si="164"/>
        <v>43370.658000000003</v>
      </c>
      <c r="O1045" s="201"/>
      <c r="P1045" s="34">
        <v>55.38</v>
      </c>
      <c r="Q1045" s="23">
        <v>4.04</v>
      </c>
      <c r="R1045" s="24" t="s">
        <v>279</v>
      </c>
      <c r="S1045" s="24" t="s">
        <v>655</v>
      </c>
      <c r="T1045" s="8" t="s">
        <v>735</v>
      </c>
      <c r="U1045" s="7"/>
      <c r="V1045" s="8"/>
      <c r="W1045" s="7"/>
      <c r="X1045" s="7"/>
      <c r="Z1045" s="7"/>
      <c r="AA1045" s="7"/>
      <c r="AB1045" s="7"/>
      <c r="AC1045" s="10"/>
      <c r="DX1045" s="11"/>
      <c r="DY1045" s="11"/>
      <c r="DZ1045" s="11"/>
      <c r="EA1045" s="11"/>
      <c r="EB1045" s="11"/>
      <c r="EC1045" s="11"/>
      <c r="ED1045" s="11"/>
      <c r="EE1045" s="11"/>
      <c r="EF1045" s="11"/>
      <c r="EG1045" s="11"/>
      <c r="EH1045" s="11"/>
      <c r="EI1045" s="11"/>
      <c r="EJ1045" s="11"/>
      <c r="EK1045" s="11"/>
      <c r="EL1045" s="11"/>
      <c r="EM1045" s="11"/>
      <c r="EN1045" s="11"/>
      <c r="EO1045" s="11"/>
      <c r="EP1045" s="11"/>
      <c r="EQ1045" s="11"/>
      <c r="ER1045" s="11"/>
      <c r="ES1045" s="11"/>
      <c r="ET1045" s="11"/>
      <c r="EU1045" s="11"/>
      <c r="EV1045" s="11"/>
      <c r="EW1045" s="11"/>
      <c r="EX1045" s="11"/>
      <c r="EY1045" s="11"/>
      <c r="EZ1045" s="11"/>
      <c r="FA1045" s="11"/>
      <c r="FB1045" s="11"/>
      <c r="FC1045" s="11"/>
      <c r="FD1045" s="11"/>
      <c r="FE1045" s="11"/>
      <c r="FF1045" s="11"/>
      <c r="FG1045" s="11"/>
      <c r="FH1045" s="11"/>
      <c r="FI1045" s="11"/>
      <c r="FJ1045" s="11"/>
      <c r="FK1045" s="11"/>
      <c r="FL1045" s="11"/>
      <c r="FM1045" s="11"/>
      <c r="FN1045" s="11"/>
      <c r="FO1045" s="11"/>
      <c r="FP1045" s="11"/>
      <c r="FQ1045" s="11"/>
      <c r="FR1045" s="11"/>
      <c r="FS1045" s="11"/>
      <c r="FT1045" s="11"/>
      <c r="FU1045" s="11"/>
      <c r="FV1045" s="11"/>
      <c r="FW1045" s="11"/>
      <c r="FX1045" s="11"/>
      <c r="FY1045" s="11"/>
      <c r="FZ1045" s="11"/>
      <c r="GA1045" s="11"/>
      <c r="GB1045" s="11"/>
      <c r="GC1045" s="11"/>
      <c r="GD1045" s="11"/>
      <c r="GE1045" s="11"/>
      <c r="GF1045" s="11"/>
      <c r="GG1045" s="11"/>
      <c r="GH1045" s="11"/>
      <c r="GI1045" s="11"/>
      <c r="GJ1045" s="11"/>
      <c r="GK1045" s="11"/>
      <c r="GL1045" s="11"/>
      <c r="GM1045" s="11"/>
      <c r="GN1045" s="11"/>
      <c r="GO1045" s="11"/>
      <c r="GP1045" s="11"/>
      <c r="GQ1045" s="11"/>
      <c r="GR1045" s="11"/>
      <c r="GS1045" s="11"/>
      <c r="GT1045" s="11"/>
      <c r="GU1045" s="11"/>
      <c r="GV1045" s="11"/>
      <c r="GW1045" s="11"/>
      <c r="GX1045" s="11"/>
      <c r="GY1045" s="11"/>
      <c r="GZ1045" s="11"/>
      <c r="HA1045" s="11"/>
      <c r="HB1045" s="11"/>
      <c r="HC1045" s="11"/>
      <c r="HD1045" s="11"/>
      <c r="HE1045" s="11"/>
      <c r="HF1045" s="11"/>
      <c r="HG1045" s="11"/>
      <c r="HH1045" s="11"/>
      <c r="HI1045" s="11"/>
      <c r="HJ1045" s="11"/>
      <c r="HK1045" s="11"/>
      <c r="HL1045" s="11"/>
      <c r="HM1045" s="11"/>
      <c r="HN1045" s="11"/>
      <c r="HO1045" s="11"/>
      <c r="HP1045" s="11"/>
      <c r="HQ1045" s="11"/>
      <c r="HR1045" s="11"/>
      <c r="HS1045" s="11"/>
      <c r="HT1045" s="11"/>
      <c r="HU1045" s="11"/>
      <c r="HV1045" s="11"/>
      <c r="HW1045" s="11"/>
      <c r="HX1045" s="11"/>
      <c r="HY1045" s="11"/>
      <c r="HZ1045" s="11"/>
      <c r="IA1045" s="11"/>
      <c r="IB1045" s="11"/>
      <c r="IC1045" s="11"/>
      <c r="ID1045" s="11"/>
      <c r="IE1045" s="11"/>
      <c r="IF1045" s="11"/>
      <c r="IG1045" s="11"/>
      <c r="IH1045" s="11"/>
      <c r="II1045" s="11"/>
      <c r="IJ1045" s="11"/>
      <c r="IK1045" s="11"/>
      <c r="IL1045" s="11"/>
      <c r="IM1045" s="11"/>
      <c r="IN1045" s="11"/>
      <c r="IO1045" s="11"/>
      <c r="IP1045" s="11"/>
      <c r="IQ1045" s="11"/>
      <c r="IR1045" s="11"/>
      <c r="IS1045" s="11"/>
      <c r="IT1045" s="11"/>
      <c r="IU1045" s="11"/>
      <c r="IV1045" s="11"/>
      <c r="IW1045" s="11"/>
      <c r="IX1045" s="11"/>
      <c r="IY1045" s="11"/>
      <c r="IZ1045" s="11"/>
      <c r="JA1045" s="11"/>
      <c r="JB1045" s="11"/>
      <c r="JC1045" s="11"/>
      <c r="JD1045" s="11"/>
      <c r="JE1045" s="11"/>
      <c r="JF1045" s="11"/>
      <c r="JG1045" s="11"/>
      <c r="JH1045" s="11"/>
      <c r="JI1045" s="11"/>
      <c r="JJ1045" s="11"/>
      <c r="JK1045" s="11"/>
      <c r="JL1045" s="11"/>
      <c r="JM1045" s="11"/>
      <c r="JN1045" s="11"/>
      <c r="JO1045" s="11"/>
      <c r="JP1045" s="11"/>
      <c r="JQ1045" s="11"/>
      <c r="JR1045" s="11"/>
      <c r="JS1045" s="11"/>
      <c r="JT1045" s="11"/>
      <c r="JU1045" s="11"/>
      <c r="JV1045" s="11"/>
      <c r="JW1045" s="11"/>
      <c r="JX1045" s="11"/>
      <c r="JY1045" s="11"/>
      <c r="JZ1045" s="11"/>
      <c r="KA1045" s="11"/>
      <c r="KB1045" s="11"/>
      <c r="KC1045" s="11"/>
      <c r="KD1045" s="11"/>
      <c r="KE1045" s="11"/>
      <c r="KF1045" s="11"/>
      <c r="KG1045" s="11"/>
      <c r="KH1045" s="11"/>
      <c r="KI1045" s="11"/>
      <c r="KJ1045" s="11"/>
      <c r="KK1045" s="11"/>
      <c r="KL1045" s="11"/>
      <c r="KM1045" s="11"/>
      <c r="KN1045" s="11"/>
      <c r="KO1045" s="11"/>
      <c r="KP1045" s="11"/>
      <c r="KQ1045" s="11"/>
      <c r="KR1045" s="11"/>
      <c r="KS1045" s="11"/>
      <c r="KT1045" s="11"/>
      <c r="KU1045" s="11"/>
      <c r="KV1045" s="11"/>
      <c r="KW1045" s="11"/>
      <c r="KX1045" s="11"/>
      <c r="KY1045" s="11"/>
      <c r="KZ1045" s="11"/>
      <c r="LA1045" s="11"/>
      <c r="LB1045" s="11"/>
      <c r="LC1045" s="11"/>
      <c r="LD1045" s="11"/>
      <c r="LE1045" s="11"/>
      <c r="LF1045" s="11"/>
      <c r="LG1045" s="11"/>
      <c r="LH1045" s="11"/>
      <c r="LI1045" s="11"/>
      <c r="LJ1045" s="11"/>
      <c r="LK1045" s="11"/>
      <c r="LL1045" s="11"/>
      <c r="LM1045" s="11"/>
      <c r="LN1045" s="11"/>
      <c r="LO1045" s="11"/>
      <c r="LP1045" s="11"/>
      <c r="LQ1045" s="11"/>
      <c r="LR1045" s="11"/>
      <c r="LS1045" s="11"/>
      <c r="LT1045" s="11"/>
      <c r="LU1045" s="11"/>
      <c r="LV1045" s="11"/>
      <c r="LW1045" s="11"/>
      <c r="LX1045" s="11"/>
      <c r="LY1045" s="11"/>
      <c r="LZ1045" s="11"/>
      <c r="MA1045" s="11"/>
      <c r="MB1045" s="11"/>
      <c r="MC1045" s="11"/>
      <c r="MD1045" s="11"/>
      <c r="ME1045" s="11"/>
      <c r="MF1045" s="11"/>
      <c r="MG1045" s="11"/>
      <c r="MH1045" s="11"/>
      <c r="MI1045" s="11"/>
      <c r="MJ1045" s="11"/>
      <c r="MK1045" s="11"/>
      <c r="ML1045" s="11"/>
      <c r="MM1045" s="11"/>
      <c r="MN1045" s="11"/>
      <c r="MO1045" s="11"/>
      <c r="MP1045" s="11"/>
      <c r="MQ1045" s="11"/>
      <c r="MR1045" s="11"/>
      <c r="MS1045" s="11"/>
      <c r="MT1045" s="11"/>
      <c r="MU1045" s="11"/>
      <c r="MV1045" s="11"/>
      <c r="MW1045" s="11"/>
      <c r="MX1045" s="11"/>
      <c r="MY1045" s="11"/>
      <c r="MZ1045" s="11"/>
      <c r="NA1045" s="11"/>
      <c r="NB1045" s="11"/>
      <c r="NC1045" s="11"/>
      <c r="ND1045" s="11"/>
      <c r="NE1045" s="11"/>
      <c r="NF1045" s="11"/>
      <c r="NG1045" s="11"/>
      <c r="NH1045" s="11"/>
      <c r="NI1045" s="11"/>
      <c r="NJ1045" s="11"/>
      <c r="NK1045" s="11"/>
      <c r="NL1045" s="11"/>
      <c r="NM1045" s="11"/>
      <c r="NN1045" s="11"/>
      <c r="NO1045" s="11"/>
      <c r="NP1045" s="11"/>
      <c r="NQ1045" s="11"/>
      <c r="NR1045" s="11"/>
      <c r="NS1045" s="11"/>
      <c r="NT1045" s="11"/>
      <c r="NU1045" s="11"/>
      <c r="NV1045" s="11"/>
      <c r="NW1045" s="11"/>
      <c r="NX1045" s="11"/>
      <c r="NY1045" s="11"/>
      <c r="NZ1045" s="11"/>
      <c r="OA1045" s="11"/>
      <c r="OB1045" s="11"/>
      <c r="OC1045" s="11"/>
      <c r="OD1045" s="11"/>
      <c r="OE1045" s="11"/>
      <c r="OF1045" s="11"/>
      <c r="OG1045" s="11"/>
      <c r="OH1045" s="11"/>
      <c r="OI1045" s="11"/>
      <c r="OJ1045" s="11"/>
      <c r="OK1045" s="11"/>
      <c r="OL1045" s="11"/>
      <c r="OM1045" s="11"/>
      <c r="ON1045" s="11"/>
      <c r="OO1045" s="11"/>
      <c r="OP1045" s="11"/>
      <c r="OQ1045" s="11"/>
      <c r="OR1045" s="11"/>
      <c r="OS1045" s="11"/>
      <c r="OT1045" s="11"/>
      <c r="OU1045" s="11"/>
      <c r="OV1045" s="11"/>
      <c r="OW1045" s="11"/>
      <c r="OX1045" s="11"/>
      <c r="OY1045" s="11"/>
      <c r="OZ1045" s="11"/>
      <c r="PA1045" s="11"/>
      <c r="PB1045" s="11"/>
      <c r="PC1045" s="11"/>
      <c r="PD1045" s="11"/>
      <c r="PE1045" s="11"/>
      <c r="PF1045" s="11"/>
      <c r="PG1045" s="11"/>
      <c r="PH1045" s="11"/>
      <c r="PI1045" s="11"/>
      <c r="PJ1045" s="11"/>
      <c r="PK1045" s="11"/>
      <c r="PL1045" s="11"/>
      <c r="PM1045" s="11"/>
      <c r="PN1045" s="11"/>
      <c r="PO1045" s="11"/>
      <c r="PP1045" s="11"/>
      <c r="PQ1045" s="11"/>
      <c r="PR1045" s="11"/>
      <c r="PS1045" s="11"/>
      <c r="PT1045" s="11"/>
      <c r="PU1045" s="11"/>
      <c r="PV1045" s="11"/>
      <c r="PW1045" s="11"/>
      <c r="PX1045" s="11"/>
      <c r="PY1045" s="11"/>
      <c r="PZ1045" s="11"/>
      <c r="QA1045" s="11"/>
      <c r="QB1045" s="11"/>
      <c r="QC1045" s="11"/>
      <c r="QD1045" s="11"/>
      <c r="QE1045" s="11"/>
      <c r="QF1045" s="11"/>
      <c r="QG1045" s="11"/>
      <c r="QH1045" s="11"/>
      <c r="QI1045" s="11"/>
      <c r="QJ1045" s="11"/>
      <c r="QK1045" s="11"/>
      <c r="QL1045" s="11"/>
      <c r="QM1045" s="11"/>
      <c r="QN1045" s="11"/>
      <c r="QO1045" s="11"/>
      <c r="QP1045" s="11"/>
      <c r="QQ1045" s="11"/>
      <c r="QR1045" s="11"/>
      <c r="QS1045" s="11"/>
      <c r="QT1045" s="11"/>
      <c r="QU1045" s="11"/>
      <c r="QV1045" s="11"/>
      <c r="QW1045" s="11"/>
      <c r="QX1045" s="11"/>
      <c r="QY1045" s="11"/>
      <c r="QZ1045" s="11"/>
      <c r="RA1045" s="11"/>
      <c r="RB1045" s="11"/>
      <c r="RC1045" s="11"/>
      <c r="RD1045" s="11"/>
      <c r="RE1045" s="11"/>
      <c r="RF1045" s="11"/>
      <c r="RG1045" s="11"/>
      <c r="RH1045" s="11"/>
      <c r="RI1045" s="11"/>
      <c r="RJ1045" s="11"/>
      <c r="RK1045" s="11"/>
      <c r="RL1045" s="11"/>
      <c r="RM1045" s="11"/>
      <c r="RN1045" s="11"/>
      <c r="RO1045" s="11"/>
      <c r="RP1045" s="11"/>
      <c r="RQ1045" s="11"/>
      <c r="RR1045" s="11"/>
      <c r="RS1045" s="11"/>
      <c r="RT1045" s="11"/>
      <c r="RU1045" s="11"/>
      <c r="RV1045" s="11"/>
      <c r="RW1045" s="11"/>
      <c r="RX1045" s="11"/>
      <c r="RY1045" s="11"/>
      <c r="RZ1045" s="11"/>
      <c r="SA1045" s="11"/>
      <c r="SB1045" s="11"/>
      <c r="SC1045" s="11"/>
      <c r="SD1045" s="11"/>
      <c r="SE1045" s="11"/>
      <c r="SF1045" s="11"/>
      <c r="SG1045" s="11"/>
      <c r="SH1045" s="11"/>
      <c r="SI1045" s="11"/>
      <c r="SJ1045" s="11"/>
      <c r="SK1045" s="11"/>
      <c r="SL1045" s="11"/>
      <c r="SM1045" s="11"/>
      <c r="SN1045" s="11"/>
      <c r="SO1045" s="11"/>
      <c r="SP1045" s="11"/>
      <c r="SQ1045" s="11"/>
      <c r="SR1045" s="11"/>
      <c r="SS1045" s="11"/>
      <c r="ST1045" s="11"/>
      <c r="SU1045" s="11"/>
      <c r="SV1045" s="11"/>
      <c r="SW1045" s="11"/>
      <c r="SX1045" s="11"/>
      <c r="SY1045" s="11"/>
      <c r="SZ1045" s="11"/>
      <c r="TA1045" s="11"/>
      <c r="TB1045" s="11"/>
      <c r="TC1045" s="11"/>
      <c r="TD1045" s="11"/>
      <c r="TE1045" s="11"/>
      <c r="TF1045" s="11"/>
      <c r="TG1045" s="11"/>
      <c r="TH1045" s="11"/>
      <c r="TI1045" s="11"/>
      <c r="TJ1045" s="11"/>
      <c r="TK1045" s="11"/>
      <c r="TL1045" s="11"/>
      <c r="TM1045" s="11"/>
      <c r="TN1045" s="11"/>
      <c r="TO1045" s="11"/>
      <c r="TP1045" s="11"/>
      <c r="TQ1045" s="11"/>
      <c r="TR1045" s="11"/>
      <c r="TS1045" s="11"/>
      <c r="TT1045" s="11"/>
      <c r="TU1045" s="11"/>
      <c r="TV1045" s="11"/>
      <c r="TW1045" s="11"/>
      <c r="TX1045" s="11"/>
      <c r="TY1045" s="11"/>
      <c r="TZ1045" s="11"/>
      <c r="UA1045" s="11"/>
      <c r="UB1045" s="11"/>
      <c r="UC1045" s="11"/>
      <c r="UD1045" s="11"/>
      <c r="UE1045" s="11"/>
      <c r="UF1045" s="11"/>
      <c r="UG1045" s="11"/>
      <c r="UH1045" s="11"/>
      <c r="UI1045" s="11"/>
      <c r="UJ1045" s="11"/>
      <c r="UK1045" s="11"/>
      <c r="UL1045" s="11"/>
      <c r="UM1045" s="11"/>
      <c r="UN1045" s="11"/>
      <c r="UO1045" s="11"/>
      <c r="UP1045" s="11"/>
      <c r="UQ1045" s="11"/>
      <c r="UR1045" s="11"/>
      <c r="US1045" s="11"/>
      <c r="UT1045" s="11"/>
      <c r="UU1045" s="11"/>
      <c r="UV1045" s="11"/>
      <c r="UW1045" s="11"/>
      <c r="UX1045" s="11"/>
      <c r="UY1045" s="11"/>
      <c r="UZ1045" s="11"/>
      <c r="VA1045" s="11"/>
      <c r="VB1045" s="11"/>
      <c r="VC1045" s="11"/>
      <c r="VD1045" s="11"/>
      <c r="VE1045" s="11"/>
      <c r="VF1045" s="11"/>
      <c r="VG1045" s="11"/>
      <c r="VH1045" s="11"/>
      <c r="VI1045" s="11"/>
      <c r="VJ1045" s="11"/>
      <c r="VK1045" s="11"/>
      <c r="VL1045" s="11"/>
      <c r="VM1045" s="11"/>
      <c r="VN1045" s="11"/>
      <c r="VO1045" s="11"/>
      <c r="VP1045" s="11"/>
      <c r="VQ1045" s="11"/>
      <c r="VR1045" s="11"/>
      <c r="VS1045" s="11"/>
      <c r="VT1045" s="11"/>
      <c r="VU1045" s="11"/>
      <c r="VV1045" s="11"/>
      <c r="VW1045" s="11"/>
      <c r="VX1045" s="11"/>
      <c r="VY1045" s="11"/>
      <c r="VZ1045" s="11"/>
      <c r="WA1045" s="11"/>
      <c r="WB1045" s="11"/>
      <c r="WC1045" s="11"/>
      <c r="WD1045" s="11"/>
      <c r="WE1045" s="11"/>
      <c r="WF1045" s="11"/>
      <c r="WG1045" s="11"/>
      <c r="WH1045" s="11"/>
      <c r="WI1045" s="11"/>
      <c r="WJ1045" s="11"/>
      <c r="WK1045" s="11"/>
      <c r="WL1045" s="11"/>
      <c r="WM1045" s="11"/>
      <c r="WN1045" s="11"/>
      <c r="WO1045" s="11"/>
      <c r="WP1045" s="11"/>
      <c r="WQ1045" s="11"/>
      <c r="WR1045" s="11"/>
      <c r="WS1045" s="11"/>
      <c r="WT1045" s="11"/>
      <c r="WU1045" s="11"/>
      <c r="WV1045" s="11"/>
      <c r="WW1045" s="11"/>
      <c r="WX1045" s="11"/>
      <c r="WY1045" s="11"/>
      <c r="WZ1045" s="11"/>
      <c r="XA1045" s="11"/>
      <c r="XB1045" s="11"/>
      <c r="XC1045" s="11"/>
      <c r="XD1045" s="11"/>
      <c r="XE1045" s="11"/>
      <c r="XF1045" s="11"/>
      <c r="XG1045" s="11"/>
      <c r="XH1045" s="11"/>
      <c r="XI1045" s="11"/>
      <c r="XJ1045" s="11"/>
      <c r="XK1045" s="11"/>
      <c r="XL1045" s="11"/>
      <c r="XM1045" s="11"/>
      <c r="XN1045" s="11"/>
      <c r="XO1045" s="11"/>
      <c r="XP1045" s="11"/>
      <c r="XQ1045" s="11"/>
      <c r="XR1045" s="11"/>
      <c r="XS1045" s="11"/>
      <c r="XT1045" s="11"/>
      <c r="XU1045" s="11"/>
      <c r="XV1045" s="11"/>
      <c r="XW1045" s="11"/>
      <c r="XX1045" s="11"/>
      <c r="XY1045" s="11"/>
      <c r="XZ1045" s="11"/>
      <c r="YA1045" s="11"/>
      <c r="YB1045" s="11"/>
      <c r="YC1045" s="11"/>
      <c r="YD1045" s="11"/>
      <c r="YE1045" s="11"/>
      <c r="YF1045" s="11"/>
      <c r="YG1045" s="11"/>
      <c r="YH1045" s="11"/>
      <c r="YI1045" s="11"/>
      <c r="YJ1045" s="11"/>
      <c r="YK1045" s="11"/>
      <c r="YL1045" s="11"/>
      <c r="YM1045" s="11"/>
      <c r="YN1045" s="11"/>
      <c r="YO1045" s="11"/>
      <c r="YP1045" s="11"/>
      <c r="YQ1045" s="11"/>
      <c r="YR1045" s="11"/>
      <c r="YS1045" s="11"/>
      <c r="YT1045" s="11"/>
      <c r="YU1045" s="11"/>
      <c r="YV1045" s="11"/>
      <c r="YW1045" s="11"/>
      <c r="YX1045" s="11"/>
      <c r="YY1045" s="11"/>
      <c r="YZ1045" s="11"/>
      <c r="ZA1045" s="11"/>
      <c r="ZB1045" s="11"/>
      <c r="ZC1045" s="11"/>
      <c r="ZD1045" s="11"/>
      <c r="ZE1045" s="11"/>
      <c r="ZF1045" s="11"/>
      <c r="ZG1045" s="11"/>
      <c r="ZH1045" s="11"/>
      <c r="ZI1045" s="11"/>
      <c r="ZJ1045" s="11"/>
      <c r="ZK1045" s="11"/>
      <c r="ZL1045" s="11"/>
      <c r="ZM1045" s="11"/>
      <c r="ZN1045" s="11"/>
      <c r="ZO1045" s="11"/>
      <c r="ZP1045" s="11"/>
      <c r="ZQ1045" s="11"/>
      <c r="ZR1045" s="11"/>
      <c r="ZS1045" s="11"/>
      <c r="ZT1045" s="11"/>
      <c r="ZU1045" s="11"/>
      <c r="ZV1045" s="11"/>
      <c r="ZW1045" s="11"/>
      <c r="ZX1045" s="11"/>
      <c r="ZY1045" s="11"/>
      <c r="ZZ1045" s="11"/>
      <c r="AAA1045" s="11"/>
      <c r="AAB1045" s="11"/>
      <c r="AAC1045" s="11"/>
      <c r="AAD1045" s="11"/>
      <c r="AAE1045" s="11"/>
      <c r="AAF1045" s="11"/>
      <c r="AAG1045" s="11"/>
      <c r="AAH1045" s="11"/>
      <c r="AAI1045" s="11"/>
      <c r="AAJ1045" s="11"/>
      <c r="AAK1045" s="11"/>
      <c r="AAL1045" s="11"/>
      <c r="AAM1045" s="11"/>
      <c r="AAN1045" s="11"/>
      <c r="AAO1045" s="11"/>
      <c r="AAP1045" s="11"/>
      <c r="AAQ1045" s="11"/>
      <c r="AAR1045" s="11"/>
      <c r="AAS1045" s="11"/>
      <c r="AAT1045" s="11"/>
      <c r="AAU1045" s="11"/>
      <c r="AAV1045" s="11"/>
      <c r="AAW1045" s="11"/>
      <c r="AAX1045" s="11"/>
      <c r="AAY1045" s="11"/>
      <c r="AAZ1045" s="11"/>
      <c r="ABA1045" s="11"/>
      <c r="ABB1045" s="11"/>
      <c r="ABC1045" s="11"/>
      <c r="ABD1045" s="11"/>
      <c r="ABE1045" s="11"/>
      <c r="ABF1045" s="11"/>
      <c r="ABG1045" s="11"/>
      <c r="ABH1045" s="11"/>
      <c r="ABI1045" s="11"/>
      <c r="ABJ1045" s="11"/>
      <c r="ABK1045" s="11"/>
      <c r="ABL1045" s="11"/>
      <c r="ABM1045" s="11"/>
      <c r="ABN1045" s="11"/>
      <c r="ABO1045" s="11"/>
      <c r="ABP1045" s="11"/>
      <c r="ABQ1045" s="11"/>
      <c r="ABR1045" s="11"/>
      <c r="ABS1045" s="11"/>
      <c r="ABT1045" s="11"/>
      <c r="ABU1045" s="11"/>
      <c r="ABV1045" s="11"/>
      <c r="ABW1045" s="11"/>
      <c r="ABX1045" s="11"/>
      <c r="ABY1045" s="11"/>
      <c r="ABZ1045" s="11"/>
      <c r="ACA1045" s="11"/>
      <c r="ACB1045" s="11"/>
      <c r="ACC1045" s="11"/>
      <c r="ACD1045" s="11"/>
      <c r="ACE1045" s="11"/>
      <c r="ACF1045" s="11"/>
      <c r="ACG1045" s="11"/>
      <c r="ACH1045" s="11"/>
      <c r="ACI1045" s="11"/>
      <c r="ACJ1045" s="11"/>
      <c r="ACK1045" s="11"/>
      <c r="ACL1045" s="11"/>
      <c r="ACM1045" s="11"/>
      <c r="ACN1045" s="11"/>
      <c r="ACO1045" s="11"/>
      <c r="ACP1045" s="11"/>
      <c r="ACQ1045" s="11"/>
      <c r="ACR1045" s="11"/>
      <c r="ACS1045" s="11"/>
      <c r="ACT1045" s="11"/>
      <c r="ACU1045" s="11"/>
      <c r="ACV1045" s="11"/>
      <c r="ACW1045" s="11"/>
      <c r="ACX1045" s="11"/>
      <c r="ACY1045" s="11"/>
      <c r="ACZ1045" s="11"/>
      <c r="ADA1045" s="11"/>
      <c r="ADB1045" s="11"/>
      <c r="ADC1045" s="11"/>
      <c r="ADD1045" s="11"/>
      <c r="ADE1045" s="11"/>
      <c r="ADF1045" s="11"/>
      <c r="ADG1045" s="11"/>
      <c r="ADH1045" s="11"/>
      <c r="ADI1045" s="11"/>
      <c r="ADJ1045" s="11"/>
      <c r="ADK1045" s="11"/>
      <c r="ADL1045" s="11"/>
      <c r="ADM1045" s="11"/>
      <c r="ADN1045" s="11"/>
      <c r="ADO1045" s="11"/>
      <c r="ADP1045" s="11"/>
      <c r="ADQ1045" s="11"/>
      <c r="ADR1045" s="11"/>
      <c r="ADS1045" s="11"/>
      <c r="ADT1045" s="11"/>
      <c r="ADU1045" s="11"/>
      <c r="ADV1045" s="11"/>
      <c r="ADW1045" s="11"/>
      <c r="ADX1045" s="11"/>
      <c r="ADY1045" s="11"/>
      <c r="ADZ1045" s="11"/>
      <c r="AEA1045" s="11"/>
      <c r="AEB1045" s="11"/>
      <c r="AEC1045" s="11"/>
      <c r="AED1045" s="11"/>
      <c r="AEE1045" s="11"/>
      <c r="AEF1045" s="11"/>
      <c r="AEG1045" s="11"/>
      <c r="AEH1045" s="11"/>
      <c r="AEI1045" s="11"/>
      <c r="AEJ1045" s="11"/>
      <c r="AEK1045" s="11"/>
      <c r="AEL1045" s="11"/>
      <c r="AEM1045" s="11"/>
      <c r="AEN1045" s="11"/>
      <c r="AEO1045" s="11"/>
      <c r="AEP1045" s="11"/>
      <c r="AEQ1045" s="11"/>
      <c r="AER1045" s="11"/>
      <c r="AES1045" s="11"/>
      <c r="AET1045" s="11"/>
      <c r="AEU1045" s="11"/>
      <c r="AEV1045" s="11"/>
      <c r="AEW1045" s="11"/>
      <c r="AEX1045" s="11"/>
      <c r="AEY1045" s="11"/>
      <c r="AEZ1045" s="11"/>
      <c r="AFA1045" s="11"/>
      <c r="AFB1045" s="11"/>
      <c r="AFC1045" s="11"/>
      <c r="AFD1045" s="11"/>
      <c r="AFE1045" s="11"/>
      <c r="AFF1045" s="11"/>
      <c r="AFG1045" s="11"/>
      <c r="AFH1045" s="11"/>
      <c r="AFI1045" s="11"/>
      <c r="AFJ1045" s="11"/>
      <c r="AFK1045" s="11"/>
      <c r="AFL1045" s="11"/>
      <c r="AFM1045" s="11"/>
      <c r="AFN1045" s="11"/>
      <c r="AFO1045" s="11"/>
      <c r="AFP1045" s="11"/>
      <c r="AFQ1045" s="11"/>
      <c r="AFR1045" s="11"/>
      <c r="AFS1045" s="11"/>
      <c r="AFT1045" s="11"/>
      <c r="AFU1045" s="11"/>
      <c r="AFV1045" s="11"/>
      <c r="AFW1045" s="11"/>
      <c r="AFX1045" s="11"/>
      <c r="AFY1045" s="11"/>
      <c r="AFZ1045" s="11"/>
      <c r="AGA1045" s="11"/>
      <c r="AGB1045" s="11"/>
      <c r="AGC1045" s="11"/>
      <c r="AGD1045" s="11"/>
      <c r="AGE1045" s="11"/>
      <c r="AGF1045" s="11"/>
      <c r="AGG1045" s="11"/>
      <c r="AGH1045" s="11"/>
      <c r="AGI1045" s="11"/>
      <c r="AGJ1045" s="11"/>
      <c r="AGK1045" s="11"/>
      <c r="AGL1045" s="11"/>
      <c r="AGM1045" s="11"/>
      <c r="AGN1045" s="11"/>
      <c r="AGO1045" s="11"/>
      <c r="AGP1045" s="11"/>
      <c r="AGQ1045" s="11"/>
      <c r="AGR1045" s="11"/>
      <c r="AGS1045" s="11"/>
      <c r="AGT1045" s="11"/>
      <c r="AGU1045" s="11"/>
      <c r="AGV1045" s="11"/>
      <c r="AGW1045" s="11"/>
      <c r="AGX1045" s="11"/>
      <c r="AGY1045" s="11"/>
      <c r="AGZ1045" s="11"/>
      <c r="AHA1045" s="11"/>
      <c r="AHB1045" s="11"/>
      <c r="AHC1045" s="11"/>
      <c r="AHD1045" s="11"/>
      <c r="AHE1045" s="11"/>
      <c r="AHF1045" s="11"/>
      <c r="AHG1045" s="11"/>
      <c r="AHH1045" s="11"/>
      <c r="AHI1045" s="11"/>
      <c r="AHJ1045" s="11"/>
      <c r="AHK1045" s="11"/>
      <c r="AHL1045" s="11"/>
      <c r="AHM1045" s="11"/>
      <c r="AHN1045" s="11"/>
      <c r="AHO1045" s="11"/>
      <c r="AHP1045" s="11"/>
      <c r="AHQ1045" s="11"/>
      <c r="AHR1045" s="11"/>
      <c r="AHS1045" s="11"/>
      <c r="AHT1045" s="11"/>
      <c r="AHU1045" s="11"/>
      <c r="AHV1045" s="11"/>
      <c r="AHW1045" s="11"/>
      <c r="AHX1045" s="11"/>
      <c r="AHY1045" s="11"/>
      <c r="AHZ1045" s="11"/>
      <c r="AIA1045" s="11"/>
      <c r="AIB1045" s="11"/>
      <c r="AIC1045" s="11"/>
      <c r="AID1045" s="11"/>
      <c r="AIE1045" s="11"/>
      <c r="AIF1045" s="11"/>
      <c r="AIG1045" s="11"/>
      <c r="AIH1045" s="11"/>
      <c r="AII1045" s="11"/>
      <c r="AIJ1045" s="11"/>
      <c r="AIK1045" s="11"/>
      <c r="AIL1045" s="11"/>
      <c r="AIM1045" s="11"/>
      <c r="AIN1045" s="11"/>
      <c r="AIO1045" s="11"/>
      <c r="AIP1045" s="11"/>
      <c r="AIQ1045" s="11"/>
      <c r="AIR1045" s="11"/>
      <c r="AIS1045" s="11"/>
      <c r="AIT1045" s="11"/>
      <c r="AIU1045" s="11"/>
      <c r="AIV1045" s="11"/>
      <c r="AIW1045" s="11"/>
      <c r="AIX1045" s="11"/>
      <c r="AIY1045" s="11"/>
      <c r="AIZ1045" s="11"/>
      <c r="AJA1045" s="11"/>
      <c r="AJB1045" s="11"/>
      <c r="AJC1045" s="11"/>
      <c r="AJD1045" s="11"/>
      <c r="AJE1045" s="11"/>
      <c r="AJF1045" s="11"/>
      <c r="AJG1045" s="11"/>
      <c r="AJH1045" s="11"/>
      <c r="AJI1045" s="11"/>
      <c r="AJJ1045" s="11"/>
      <c r="AJK1045" s="11"/>
      <c r="AJL1045" s="11"/>
      <c r="AJM1045" s="11"/>
      <c r="AJN1045" s="11"/>
      <c r="AJO1045" s="11"/>
      <c r="AJP1045" s="11"/>
      <c r="AJQ1045" s="11"/>
      <c r="AJR1045" s="11"/>
      <c r="AJS1045" s="11"/>
      <c r="AJT1045" s="11"/>
      <c r="AJU1045" s="11"/>
      <c r="AJV1045" s="11"/>
      <c r="AJW1045" s="11"/>
      <c r="AJX1045" s="11"/>
      <c r="AJY1045" s="11"/>
      <c r="AJZ1045" s="11"/>
      <c r="AKA1045" s="11"/>
      <c r="AKB1045" s="11"/>
      <c r="AKC1045" s="11"/>
      <c r="AKD1045" s="11"/>
      <c r="AKE1045" s="11"/>
      <c r="AKF1045" s="11"/>
      <c r="AKG1045" s="11"/>
      <c r="AKH1045" s="11"/>
      <c r="AKI1045" s="11"/>
      <c r="AKJ1045" s="11"/>
      <c r="AKK1045" s="11"/>
      <c r="AKL1045" s="11"/>
      <c r="AKM1045" s="11"/>
      <c r="AKN1045" s="11"/>
      <c r="AKO1045" s="11"/>
      <c r="AKP1045" s="11"/>
      <c r="AKQ1045" s="11"/>
      <c r="AKR1045" s="11"/>
      <c r="AKS1045" s="11"/>
      <c r="AKT1045" s="11"/>
      <c r="AKU1045" s="11"/>
      <c r="AKV1045" s="11"/>
      <c r="AKW1045" s="11"/>
      <c r="AKX1045" s="11"/>
      <c r="AKY1045" s="11"/>
      <c r="AKZ1045" s="11"/>
      <c r="ALA1045" s="11"/>
      <c r="ALB1045" s="11"/>
      <c r="ALC1045" s="11"/>
      <c r="ALD1045" s="11"/>
      <c r="ALE1045" s="11"/>
      <c r="ALF1045" s="11"/>
      <c r="ALG1045" s="11"/>
      <c r="ALH1045" s="11"/>
      <c r="ALI1045" s="11"/>
      <c r="ALJ1045" s="11"/>
      <c r="ALK1045" s="11"/>
      <c r="ALL1045" s="11"/>
      <c r="ALM1045" s="11"/>
      <c r="ALN1045" s="11"/>
      <c r="ALO1045" s="11"/>
      <c r="ALP1045" s="11"/>
      <c r="ALQ1045" s="11"/>
      <c r="ALR1045" s="11"/>
      <c r="ALS1045" s="11"/>
      <c r="ALT1045" s="11"/>
      <c r="ALU1045" s="11"/>
      <c r="ALV1045" s="11"/>
      <c r="ALW1045" s="11"/>
      <c r="ALX1045" s="11"/>
      <c r="ALY1045" s="11"/>
      <c r="ALZ1045" s="11"/>
      <c r="AMA1045" s="11"/>
      <c r="AMB1045" s="11"/>
      <c r="AMC1045" s="11"/>
      <c r="AMD1045" s="11"/>
      <c r="AME1045" s="11"/>
      <c r="AMF1045" s="11"/>
      <c r="AMG1045" s="11"/>
      <c r="AMH1045" s="11"/>
      <c r="AMI1045" s="11"/>
      <c r="AMJ1045" s="11"/>
    </row>
    <row r="1046" spans="1:1024" s="9" customFormat="1" x14ac:dyDescent="0.3">
      <c r="A1046" s="18">
        <v>82</v>
      </c>
      <c r="B1046" s="19"/>
      <c r="C1046" s="74"/>
      <c r="D1046" s="19"/>
      <c r="E1046" s="19"/>
      <c r="F1046" s="24"/>
      <c r="G1046" s="19"/>
      <c r="H1046" s="19"/>
      <c r="I1046" s="25">
        <v>729.9</v>
      </c>
      <c r="J1046" s="25"/>
      <c r="K1046" s="61" t="s">
        <v>112</v>
      </c>
      <c r="L1046" s="34">
        <f t="shared" si="173"/>
        <v>642611.25899999996</v>
      </c>
      <c r="M1046" s="34">
        <f t="shared" si="174"/>
        <v>46910.672999999995</v>
      </c>
      <c r="N1046" s="34">
        <f t="shared" si="164"/>
        <v>689521.93199999991</v>
      </c>
      <c r="O1046" s="201"/>
      <c r="P1046" s="34">
        <v>880.41</v>
      </c>
      <c r="Q1046" s="23">
        <v>64.27</v>
      </c>
      <c r="R1046" s="24" t="s">
        <v>279</v>
      </c>
      <c r="S1046" s="24" t="s">
        <v>655</v>
      </c>
      <c r="T1046" s="8" t="s">
        <v>735</v>
      </c>
      <c r="U1046" s="7"/>
      <c r="V1046" s="8"/>
      <c r="W1046" s="7"/>
      <c r="X1046" s="7"/>
      <c r="Z1046" s="7"/>
      <c r="AA1046" s="7"/>
      <c r="AB1046" s="7"/>
      <c r="AC1046" s="10"/>
      <c r="DX1046" s="11"/>
      <c r="DY1046" s="11"/>
      <c r="DZ1046" s="11"/>
      <c r="EA1046" s="11"/>
      <c r="EB1046" s="11"/>
      <c r="EC1046" s="11"/>
      <c r="ED1046" s="11"/>
      <c r="EE1046" s="11"/>
      <c r="EF1046" s="11"/>
      <c r="EG1046" s="11"/>
      <c r="EH1046" s="11"/>
      <c r="EI1046" s="11"/>
      <c r="EJ1046" s="11"/>
      <c r="EK1046" s="11"/>
      <c r="EL1046" s="11"/>
      <c r="EM1046" s="11"/>
      <c r="EN1046" s="11"/>
      <c r="EO1046" s="11"/>
      <c r="EP1046" s="11"/>
      <c r="EQ1046" s="11"/>
      <c r="ER1046" s="11"/>
      <c r="ES1046" s="11"/>
      <c r="ET1046" s="11"/>
      <c r="EU1046" s="11"/>
      <c r="EV1046" s="11"/>
      <c r="EW1046" s="11"/>
      <c r="EX1046" s="11"/>
      <c r="EY1046" s="11"/>
      <c r="EZ1046" s="11"/>
      <c r="FA1046" s="11"/>
      <c r="FB1046" s="11"/>
      <c r="FC1046" s="11"/>
      <c r="FD1046" s="11"/>
      <c r="FE1046" s="11"/>
      <c r="FF1046" s="11"/>
      <c r="FG1046" s="11"/>
      <c r="FH1046" s="11"/>
      <c r="FI1046" s="11"/>
      <c r="FJ1046" s="11"/>
      <c r="FK1046" s="11"/>
      <c r="FL1046" s="11"/>
      <c r="FM1046" s="11"/>
      <c r="FN1046" s="11"/>
      <c r="FO1046" s="11"/>
      <c r="FP1046" s="11"/>
      <c r="FQ1046" s="11"/>
      <c r="FR1046" s="11"/>
      <c r="FS1046" s="11"/>
      <c r="FT1046" s="11"/>
      <c r="FU1046" s="11"/>
      <c r="FV1046" s="11"/>
      <c r="FW1046" s="11"/>
      <c r="FX1046" s="11"/>
      <c r="FY1046" s="11"/>
      <c r="FZ1046" s="11"/>
      <c r="GA1046" s="11"/>
      <c r="GB1046" s="11"/>
      <c r="GC1046" s="11"/>
      <c r="GD1046" s="11"/>
      <c r="GE1046" s="11"/>
      <c r="GF1046" s="11"/>
      <c r="GG1046" s="11"/>
      <c r="GH1046" s="11"/>
      <c r="GI1046" s="11"/>
      <c r="GJ1046" s="11"/>
      <c r="GK1046" s="11"/>
      <c r="GL1046" s="11"/>
      <c r="GM1046" s="11"/>
      <c r="GN1046" s="11"/>
      <c r="GO1046" s="11"/>
      <c r="GP1046" s="11"/>
      <c r="GQ1046" s="11"/>
      <c r="GR1046" s="11"/>
      <c r="GS1046" s="11"/>
      <c r="GT1046" s="11"/>
      <c r="GU1046" s="11"/>
      <c r="GV1046" s="11"/>
      <c r="GW1046" s="11"/>
      <c r="GX1046" s="11"/>
      <c r="GY1046" s="11"/>
      <c r="GZ1046" s="11"/>
      <c r="HA1046" s="11"/>
      <c r="HB1046" s="11"/>
      <c r="HC1046" s="11"/>
      <c r="HD1046" s="11"/>
      <c r="HE1046" s="11"/>
      <c r="HF1046" s="11"/>
      <c r="HG1046" s="11"/>
      <c r="HH1046" s="11"/>
      <c r="HI1046" s="11"/>
      <c r="HJ1046" s="11"/>
      <c r="HK1046" s="11"/>
      <c r="HL1046" s="11"/>
      <c r="HM1046" s="11"/>
      <c r="HN1046" s="11"/>
      <c r="HO1046" s="11"/>
      <c r="HP1046" s="11"/>
      <c r="HQ1046" s="11"/>
      <c r="HR1046" s="11"/>
      <c r="HS1046" s="11"/>
      <c r="HT1046" s="11"/>
      <c r="HU1046" s="11"/>
      <c r="HV1046" s="11"/>
      <c r="HW1046" s="11"/>
      <c r="HX1046" s="11"/>
      <c r="HY1046" s="11"/>
      <c r="HZ1046" s="11"/>
      <c r="IA1046" s="11"/>
      <c r="IB1046" s="11"/>
      <c r="IC1046" s="11"/>
      <c r="ID1046" s="11"/>
      <c r="IE1046" s="11"/>
      <c r="IF1046" s="11"/>
      <c r="IG1046" s="11"/>
      <c r="IH1046" s="11"/>
      <c r="II1046" s="11"/>
      <c r="IJ1046" s="11"/>
      <c r="IK1046" s="11"/>
      <c r="IL1046" s="11"/>
      <c r="IM1046" s="11"/>
      <c r="IN1046" s="11"/>
      <c r="IO1046" s="11"/>
      <c r="IP1046" s="11"/>
      <c r="IQ1046" s="11"/>
      <c r="IR1046" s="11"/>
      <c r="IS1046" s="11"/>
      <c r="IT1046" s="11"/>
      <c r="IU1046" s="11"/>
      <c r="IV1046" s="11"/>
      <c r="IW1046" s="11"/>
      <c r="IX1046" s="11"/>
      <c r="IY1046" s="11"/>
      <c r="IZ1046" s="11"/>
      <c r="JA1046" s="11"/>
      <c r="JB1046" s="11"/>
      <c r="JC1046" s="11"/>
      <c r="JD1046" s="11"/>
      <c r="JE1046" s="11"/>
      <c r="JF1046" s="11"/>
      <c r="JG1046" s="11"/>
      <c r="JH1046" s="11"/>
      <c r="JI1046" s="11"/>
      <c r="JJ1046" s="11"/>
      <c r="JK1046" s="11"/>
      <c r="JL1046" s="11"/>
      <c r="JM1046" s="11"/>
      <c r="JN1046" s="11"/>
      <c r="JO1046" s="11"/>
      <c r="JP1046" s="11"/>
      <c r="JQ1046" s="11"/>
      <c r="JR1046" s="11"/>
      <c r="JS1046" s="11"/>
      <c r="JT1046" s="11"/>
      <c r="JU1046" s="11"/>
      <c r="JV1046" s="11"/>
      <c r="JW1046" s="11"/>
      <c r="JX1046" s="11"/>
      <c r="JY1046" s="11"/>
      <c r="JZ1046" s="11"/>
      <c r="KA1046" s="11"/>
      <c r="KB1046" s="11"/>
      <c r="KC1046" s="11"/>
      <c r="KD1046" s="11"/>
      <c r="KE1046" s="11"/>
      <c r="KF1046" s="11"/>
      <c r="KG1046" s="11"/>
      <c r="KH1046" s="11"/>
      <c r="KI1046" s="11"/>
      <c r="KJ1046" s="11"/>
      <c r="KK1046" s="11"/>
      <c r="KL1046" s="11"/>
      <c r="KM1046" s="11"/>
      <c r="KN1046" s="11"/>
      <c r="KO1046" s="11"/>
      <c r="KP1046" s="11"/>
      <c r="KQ1046" s="11"/>
      <c r="KR1046" s="11"/>
      <c r="KS1046" s="11"/>
      <c r="KT1046" s="11"/>
      <c r="KU1046" s="11"/>
      <c r="KV1046" s="11"/>
      <c r="KW1046" s="11"/>
      <c r="KX1046" s="11"/>
      <c r="KY1046" s="11"/>
      <c r="KZ1046" s="11"/>
      <c r="LA1046" s="11"/>
      <c r="LB1046" s="11"/>
      <c r="LC1046" s="11"/>
      <c r="LD1046" s="11"/>
      <c r="LE1046" s="11"/>
      <c r="LF1046" s="11"/>
      <c r="LG1046" s="11"/>
      <c r="LH1046" s="11"/>
      <c r="LI1046" s="11"/>
      <c r="LJ1046" s="11"/>
      <c r="LK1046" s="11"/>
      <c r="LL1046" s="11"/>
      <c r="LM1046" s="11"/>
      <c r="LN1046" s="11"/>
      <c r="LO1046" s="11"/>
      <c r="LP1046" s="11"/>
      <c r="LQ1046" s="11"/>
      <c r="LR1046" s="11"/>
      <c r="LS1046" s="11"/>
      <c r="LT1046" s="11"/>
      <c r="LU1046" s="11"/>
      <c r="LV1046" s="11"/>
      <c r="LW1046" s="11"/>
      <c r="LX1046" s="11"/>
      <c r="LY1046" s="11"/>
      <c r="LZ1046" s="11"/>
      <c r="MA1046" s="11"/>
      <c r="MB1046" s="11"/>
      <c r="MC1046" s="11"/>
      <c r="MD1046" s="11"/>
      <c r="ME1046" s="11"/>
      <c r="MF1046" s="11"/>
      <c r="MG1046" s="11"/>
      <c r="MH1046" s="11"/>
      <c r="MI1046" s="11"/>
      <c r="MJ1046" s="11"/>
      <c r="MK1046" s="11"/>
      <c r="ML1046" s="11"/>
      <c r="MM1046" s="11"/>
      <c r="MN1046" s="11"/>
      <c r="MO1046" s="11"/>
      <c r="MP1046" s="11"/>
      <c r="MQ1046" s="11"/>
      <c r="MR1046" s="11"/>
      <c r="MS1046" s="11"/>
      <c r="MT1046" s="11"/>
      <c r="MU1046" s="11"/>
      <c r="MV1046" s="11"/>
      <c r="MW1046" s="11"/>
      <c r="MX1046" s="11"/>
      <c r="MY1046" s="11"/>
      <c r="MZ1046" s="11"/>
      <c r="NA1046" s="11"/>
      <c r="NB1046" s="11"/>
      <c r="NC1046" s="11"/>
      <c r="ND1046" s="11"/>
      <c r="NE1046" s="11"/>
      <c r="NF1046" s="11"/>
      <c r="NG1046" s="11"/>
      <c r="NH1046" s="11"/>
      <c r="NI1046" s="11"/>
      <c r="NJ1046" s="11"/>
      <c r="NK1046" s="11"/>
      <c r="NL1046" s="11"/>
      <c r="NM1046" s="11"/>
      <c r="NN1046" s="11"/>
      <c r="NO1046" s="11"/>
      <c r="NP1046" s="11"/>
      <c r="NQ1046" s="11"/>
      <c r="NR1046" s="11"/>
      <c r="NS1046" s="11"/>
      <c r="NT1046" s="11"/>
      <c r="NU1046" s="11"/>
      <c r="NV1046" s="11"/>
      <c r="NW1046" s="11"/>
      <c r="NX1046" s="11"/>
      <c r="NY1046" s="11"/>
      <c r="NZ1046" s="11"/>
      <c r="OA1046" s="11"/>
      <c r="OB1046" s="11"/>
      <c r="OC1046" s="11"/>
      <c r="OD1046" s="11"/>
      <c r="OE1046" s="11"/>
      <c r="OF1046" s="11"/>
      <c r="OG1046" s="11"/>
      <c r="OH1046" s="11"/>
      <c r="OI1046" s="11"/>
      <c r="OJ1046" s="11"/>
      <c r="OK1046" s="11"/>
      <c r="OL1046" s="11"/>
      <c r="OM1046" s="11"/>
      <c r="ON1046" s="11"/>
      <c r="OO1046" s="11"/>
      <c r="OP1046" s="11"/>
      <c r="OQ1046" s="11"/>
      <c r="OR1046" s="11"/>
      <c r="OS1046" s="11"/>
      <c r="OT1046" s="11"/>
      <c r="OU1046" s="11"/>
      <c r="OV1046" s="11"/>
      <c r="OW1046" s="11"/>
      <c r="OX1046" s="11"/>
      <c r="OY1046" s="11"/>
      <c r="OZ1046" s="11"/>
      <c r="PA1046" s="11"/>
      <c r="PB1046" s="11"/>
      <c r="PC1046" s="11"/>
      <c r="PD1046" s="11"/>
      <c r="PE1046" s="11"/>
      <c r="PF1046" s="11"/>
      <c r="PG1046" s="11"/>
      <c r="PH1046" s="11"/>
      <c r="PI1046" s="11"/>
      <c r="PJ1046" s="11"/>
      <c r="PK1046" s="11"/>
      <c r="PL1046" s="11"/>
      <c r="PM1046" s="11"/>
      <c r="PN1046" s="11"/>
      <c r="PO1046" s="11"/>
      <c r="PP1046" s="11"/>
      <c r="PQ1046" s="11"/>
      <c r="PR1046" s="11"/>
      <c r="PS1046" s="11"/>
      <c r="PT1046" s="11"/>
      <c r="PU1046" s="11"/>
      <c r="PV1046" s="11"/>
      <c r="PW1046" s="11"/>
      <c r="PX1046" s="11"/>
      <c r="PY1046" s="11"/>
      <c r="PZ1046" s="11"/>
      <c r="QA1046" s="11"/>
      <c r="QB1046" s="11"/>
      <c r="QC1046" s="11"/>
      <c r="QD1046" s="11"/>
      <c r="QE1046" s="11"/>
      <c r="QF1046" s="11"/>
      <c r="QG1046" s="11"/>
      <c r="QH1046" s="11"/>
      <c r="QI1046" s="11"/>
      <c r="QJ1046" s="11"/>
      <c r="QK1046" s="11"/>
      <c r="QL1046" s="11"/>
      <c r="QM1046" s="11"/>
      <c r="QN1046" s="11"/>
      <c r="QO1046" s="11"/>
      <c r="QP1046" s="11"/>
      <c r="QQ1046" s="11"/>
      <c r="QR1046" s="11"/>
      <c r="QS1046" s="11"/>
      <c r="QT1046" s="11"/>
      <c r="QU1046" s="11"/>
      <c r="QV1046" s="11"/>
      <c r="QW1046" s="11"/>
      <c r="QX1046" s="11"/>
      <c r="QY1046" s="11"/>
      <c r="QZ1046" s="11"/>
      <c r="RA1046" s="11"/>
      <c r="RB1046" s="11"/>
      <c r="RC1046" s="11"/>
      <c r="RD1046" s="11"/>
      <c r="RE1046" s="11"/>
      <c r="RF1046" s="11"/>
      <c r="RG1046" s="11"/>
      <c r="RH1046" s="11"/>
      <c r="RI1046" s="11"/>
      <c r="RJ1046" s="11"/>
      <c r="RK1046" s="11"/>
      <c r="RL1046" s="11"/>
      <c r="RM1046" s="11"/>
      <c r="RN1046" s="11"/>
      <c r="RO1046" s="11"/>
      <c r="RP1046" s="11"/>
      <c r="RQ1046" s="11"/>
      <c r="RR1046" s="11"/>
      <c r="RS1046" s="11"/>
      <c r="RT1046" s="11"/>
      <c r="RU1046" s="11"/>
      <c r="RV1046" s="11"/>
      <c r="RW1046" s="11"/>
      <c r="RX1046" s="11"/>
      <c r="RY1046" s="11"/>
      <c r="RZ1046" s="11"/>
      <c r="SA1046" s="11"/>
      <c r="SB1046" s="11"/>
      <c r="SC1046" s="11"/>
      <c r="SD1046" s="11"/>
      <c r="SE1046" s="11"/>
      <c r="SF1046" s="11"/>
      <c r="SG1046" s="11"/>
      <c r="SH1046" s="11"/>
      <c r="SI1046" s="11"/>
      <c r="SJ1046" s="11"/>
      <c r="SK1046" s="11"/>
      <c r="SL1046" s="11"/>
      <c r="SM1046" s="11"/>
      <c r="SN1046" s="11"/>
      <c r="SO1046" s="11"/>
      <c r="SP1046" s="11"/>
      <c r="SQ1046" s="11"/>
      <c r="SR1046" s="11"/>
      <c r="SS1046" s="11"/>
      <c r="ST1046" s="11"/>
      <c r="SU1046" s="11"/>
      <c r="SV1046" s="11"/>
      <c r="SW1046" s="11"/>
      <c r="SX1046" s="11"/>
      <c r="SY1046" s="11"/>
      <c r="SZ1046" s="11"/>
      <c r="TA1046" s="11"/>
      <c r="TB1046" s="11"/>
      <c r="TC1046" s="11"/>
      <c r="TD1046" s="11"/>
      <c r="TE1046" s="11"/>
      <c r="TF1046" s="11"/>
      <c r="TG1046" s="11"/>
      <c r="TH1046" s="11"/>
      <c r="TI1046" s="11"/>
      <c r="TJ1046" s="11"/>
      <c r="TK1046" s="11"/>
      <c r="TL1046" s="11"/>
      <c r="TM1046" s="11"/>
      <c r="TN1046" s="11"/>
      <c r="TO1046" s="11"/>
      <c r="TP1046" s="11"/>
      <c r="TQ1046" s="11"/>
      <c r="TR1046" s="11"/>
      <c r="TS1046" s="11"/>
      <c r="TT1046" s="11"/>
      <c r="TU1046" s="11"/>
      <c r="TV1046" s="11"/>
      <c r="TW1046" s="11"/>
      <c r="TX1046" s="11"/>
      <c r="TY1046" s="11"/>
      <c r="TZ1046" s="11"/>
      <c r="UA1046" s="11"/>
      <c r="UB1046" s="11"/>
      <c r="UC1046" s="11"/>
      <c r="UD1046" s="11"/>
      <c r="UE1046" s="11"/>
      <c r="UF1046" s="11"/>
      <c r="UG1046" s="11"/>
      <c r="UH1046" s="11"/>
      <c r="UI1046" s="11"/>
      <c r="UJ1046" s="11"/>
      <c r="UK1046" s="11"/>
      <c r="UL1046" s="11"/>
      <c r="UM1046" s="11"/>
      <c r="UN1046" s="11"/>
      <c r="UO1046" s="11"/>
      <c r="UP1046" s="11"/>
      <c r="UQ1046" s="11"/>
      <c r="UR1046" s="11"/>
      <c r="US1046" s="11"/>
      <c r="UT1046" s="11"/>
      <c r="UU1046" s="11"/>
      <c r="UV1046" s="11"/>
      <c r="UW1046" s="11"/>
      <c r="UX1046" s="11"/>
      <c r="UY1046" s="11"/>
      <c r="UZ1046" s="11"/>
      <c r="VA1046" s="11"/>
      <c r="VB1046" s="11"/>
      <c r="VC1046" s="11"/>
      <c r="VD1046" s="11"/>
      <c r="VE1046" s="11"/>
      <c r="VF1046" s="11"/>
      <c r="VG1046" s="11"/>
      <c r="VH1046" s="11"/>
      <c r="VI1046" s="11"/>
      <c r="VJ1046" s="11"/>
      <c r="VK1046" s="11"/>
      <c r="VL1046" s="11"/>
      <c r="VM1046" s="11"/>
      <c r="VN1046" s="11"/>
      <c r="VO1046" s="11"/>
      <c r="VP1046" s="11"/>
      <c r="VQ1046" s="11"/>
      <c r="VR1046" s="11"/>
      <c r="VS1046" s="11"/>
      <c r="VT1046" s="11"/>
      <c r="VU1046" s="11"/>
      <c r="VV1046" s="11"/>
      <c r="VW1046" s="11"/>
      <c r="VX1046" s="11"/>
      <c r="VY1046" s="11"/>
      <c r="VZ1046" s="11"/>
      <c r="WA1046" s="11"/>
      <c r="WB1046" s="11"/>
      <c r="WC1046" s="11"/>
      <c r="WD1046" s="11"/>
      <c r="WE1046" s="11"/>
      <c r="WF1046" s="11"/>
      <c r="WG1046" s="11"/>
      <c r="WH1046" s="11"/>
      <c r="WI1046" s="11"/>
      <c r="WJ1046" s="11"/>
      <c r="WK1046" s="11"/>
      <c r="WL1046" s="11"/>
      <c r="WM1046" s="11"/>
      <c r="WN1046" s="11"/>
      <c r="WO1046" s="11"/>
      <c r="WP1046" s="11"/>
      <c r="WQ1046" s="11"/>
      <c r="WR1046" s="11"/>
      <c r="WS1046" s="11"/>
      <c r="WT1046" s="11"/>
      <c r="WU1046" s="11"/>
      <c r="WV1046" s="11"/>
      <c r="WW1046" s="11"/>
      <c r="WX1046" s="11"/>
      <c r="WY1046" s="11"/>
      <c r="WZ1046" s="11"/>
      <c r="XA1046" s="11"/>
      <c r="XB1046" s="11"/>
      <c r="XC1046" s="11"/>
      <c r="XD1046" s="11"/>
      <c r="XE1046" s="11"/>
      <c r="XF1046" s="11"/>
      <c r="XG1046" s="11"/>
      <c r="XH1046" s="11"/>
      <c r="XI1046" s="11"/>
      <c r="XJ1046" s="11"/>
      <c r="XK1046" s="11"/>
      <c r="XL1046" s="11"/>
      <c r="XM1046" s="11"/>
      <c r="XN1046" s="11"/>
      <c r="XO1046" s="11"/>
      <c r="XP1046" s="11"/>
      <c r="XQ1046" s="11"/>
      <c r="XR1046" s="11"/>
      <c r="XS1046" s="11"/>
      <c r="XT1046" s="11"/>
      <c r="XU1046" s="11"/>
      <c r="XV1046" s="11"/>
      <c r="XW1046" s="11"/>
      <c r="XX1046" s="11"/>
      <c r="XY1046" s="11"/>
      <c r="XZ1046" s="11"/>
      <c r="YA1046" s="11"/>
      <c r="YB1046" s="11"/>
      <c r="YC1046" s="11"/>
      <c r="YD1046" s="11"/>
      <c r="YE1046" s="11"/>
      <c r="YF1046" s="11"/>
      <c r="YG1046" s="11"/>
      <c r="YH1046" s="11"/>
      <c r="YI1046" s="11"/>
      <c r="YJ1046" s="11"/>
      <c r="YK1046" s="11"/>
      <c r="YL1046" s="11"/>
      <c r="YM1046" s="11"/>
      <c r="YN1046" s="11"/>
      <c r="YO1046" s="11"/>
      <c r="YP1046" s="11"/>
      <c r="YQ1046" s="11"/>
      <c r="YR1046" s="11"/>
      <c r="YS1046" s="11"/>
      <c r="YT1046" s="11"/>
      <c r="YU1046" s="11"/>
      <c r="YV1046" s="11"/>
      <c r="YW1046" s="11"/>
      <c r="YX1046" s="11"/>
      <c r="YY1046" s="11"/>
      <c r="YZ1046" s="11"/>
      <c r="ZA1046" s="11"/>
      <c r="ZB1046" s="11"/>
      <c r="ZC1046" s="11"/>
      <c r="ZD1046" s="11"/>
      <c r="ZE1046" s="11"/>
      <c r="ZF1046" s="11"/>
      <c r="ZG1046" s="11"/>
      <c r="ZH1046" s="11"/>
      <c r="ZI1046" s="11"/>
      <c r="ZJ1046" s="11"/>
      <c r="ZK1046" s="11"/>
      <c r="ZL1046" s="11"/>
      <c r="ZM1046" s="11"/>
      <c r="ZN1046" s="11"/>
      <c r="ZO1046" s="11"/>
      <c r="ZP1046" s="11"/>
      <c r="ZQ1046" s="11"/>
      <c r="ZR1046" s="11"/>
      <c r="ZS1046" s="11"/>
      <c r="ZT1046" s="11"/>
      <c r="ZU1046" s="11"/>
      <c r="ZV1046" s="11"/>
      <c r="ZW1046" s="11"/>
      <c r="ZX1046" s="11"/>
      <c r="ZY1046" s="11"/>
      <c r="ZZ1046" s="11"/>
      <c r="AAA1046" s="11"/>
      <c r="AAB1046" s="11"/>
      <c r="AAC1046" s="11"/>
      <c r="AAD1046" s="11"/>
      <c r="AAE1046" s="11"/>
      <c r="AAF1046" s="11"/>
      <c r="AAG1046" s="11"/>
      <c r="AAH1046" s="11"/>
      <c r="AAI1046" s="11"/>
      <c r="AAJ1046" s="11"/>
      <c r="AAK1046" s="11"/>
      <c r="AAL1046" s="11"/>
      <c r="AAM1046" s="11"/>
      <c r="AAN1046" s="11"/>
      <c r="AAO1046" s="11"/>
      <c r="AAP1046" s="11"/>
      <c r="AAQ1046" s="11"/>
      <c r="AAR1046" s="11"/>
      <c r="AAS1046" s="11"/>
      <c r="AAT1046" s="11"/>
      <c r="AAU1046" s="11"/>
      <c r="AAV1046" s="11"/>
      <c r="AAW1046" s="11"/>
      <c r="AAX1046" s="11"/>
      <c r="AAY1046" s="11"/>
      <c r="AAZ1046" s="11"/>
      <c r="ABA1046" s="11"/>
      <c r="ABB1046" s="11"/>
      <c r="ABC1046" s="11"/>
      <c r="ABD1046" s="11"/>
      <c r="ABE1046" s="11"/>
      <c r="ABF1046" s="11"/>
      <c r="ABG1046" s="11"/>
      <c r="ABH1046" s="11"/>
      <c r="ABI1046" s="11"/>
      <c r="ABJ1046" s="11"/>
      <c r="ABK1046" s="11"/>
      <c r="ABL1046" s="11"/>
      <c r="ABM1046" s="11"/>
      <c r="ABN1046" s="11"/>
      <c r="ABO1046" s="11"/>
      <c r="ABP1046" s="11"/>
      <c r="ABQ1046" s="11"/>
      <c r="ABR1046" s="11"/>
      <c r="ABS1046" s="11"/>
      <c r="ABT1046" s="11"/>
      <c r="ABU1046" s="11"/>
      <c r="ABV1046" s="11"/>
      <c r="ABW1046" s="11"/>
      <c r="ABX1046" s="11"/>
      <c r="ABY1046" s="11"/>
      <c r="ABZ1046" s="11"/>
      <c r="ACA1046" s="11"/>
      <c r="ACB1046" s="11"/>
      <c r="ACC1046" s="11"/>
      <c r="ACD1046" s="11"/>
      <c r="ACE1046" s="11"/>
      <c r="ACF1046" s="11"/>
      <c r="ACG1046" s="11"/>
      <c r="ACH1046" s="11"/>
      <c r="ACI1046" s="11"/>
      <c r="ACJ1046" s="11"/>
      <c r="ACK1046" s="11"/>
      <c r="ACL1046" s="11"/>
      <c r="ACM1046" s="11"/>
      <c r="ACN1046" s="11"/>
      <c r="ACO1046" s="11"/>
      <c r="ACP1046" s="11"/>
      <c r="ACQ1046" s="11"/>
      <c r="ACR1046" s="11"/>
      <c r="ACS1046" s="11"/>
      <c r="ACT1046" s="11"/>
      <c r="ACU1046" s="11"/>
      <c r="ACV1046" s="11"/>
      <c r="ACW1046" s="11"/>
      <c r="ACX1046" s="11"/>
      <c r="ACY1046" s="11"/>
      <c r="ACZ1046" s="11"/>
      <c r="ADA1046" s="11"/>
      <c r="ADB1046" s="11"/>
      <c r="ADC1046" s="11"/>
      <c r="ADD1046" s="11"/>
      <c r="ADE1046" s="11"/>
      <c r="ADF1046" s="11"/>
      <c r="ADG1046" s="11"/>
      <c r="ADH1046" s="11"/>
      <c r="ADI1046" s="11"/>
      <c r="ADJ1046" s="11"/>
      <c r="ADK1046" s="11"/>
      <c r="ADL1046" s="11"/>
      <c r="ADM1046" s="11"/>
      <c r="ADN1046" s="11"/>
      <c r="ADO1046" s="11"/>
      <c r="ADP1046" s="11"/>
      <c r="ADQ1046" s="11"/>
      <c r="ADR1046" s="11"/>
      <c r="ADS1046" s="11"/>
      <c r="ADT1046" s="11"/>
      <c r="ADU1046" s="11"/>
      <c r="ADV1046" s="11"/>
      <c r="ADW1046" s="11"/>
      <c r="ADX1046" s="11"/>
      <c r="ADY1046" s="11"/>
      <c r="ADZ1046" s="11"/>
      <c r="AEA1046" s="11"/>
      <c r="AEB1046" s="11"/>
      <c r="AEC1046" s="11"/>
      <c r="AED1046" s="11"/>
      <c r="AEE1046" s="11"/>
      <c r="AEF1046" s="11"/>
      <c r="AEG1046" s="11"/>
      <c r="AEH1046" s="11"/>
      <c r="AEI1046" s="11"/>
      <c r="AEJ1046" s="11"/>
      <c r="AEK1046" s="11"/>
      <c r="AEL1046" s="11"/>
      <c r="AEM1046" s="11"/>
      <c r="AEN1046" s="11"/>
      <c r="AEO1046" s="11"/>
      <c r="AEP1046" s="11"/>
      <c r="AEQ1046" s="11"/>
      <c r="AER1046" s="11"/>
      <c r="AES1046" s="11"/>
      <c r="AET1046" s="11"/>
      <c r="AEU1046" s="11"/>
      <c r="AEV1046" s="11"/>
      <c r="AEW1046" s="11"/>
      <c r="AEX1046" s="11"/>
      <c r="AEY1046" s="11"/>
      <c r="AEZ1046" s="11"/>
      <c r="AFA1046" s="11"/>
      <c r="AFB1046" s="11"/>
      <c r="AFC1046" s="11"/>
      <c r="AFD1046" s="11"/>
      <c r="AFE1046" s="11"/>
      <c r="AFF1046" s="11"/>
      <c r="AFG1046" s="11"/>
      <c r="AFH1046" s="11"/>
      <c r="AFI1046" s="11"/>
      <c r="AFJ1046" s="11"/>
      <c r="AFK1046" s="11"/>
      <c r="AFL1046" s="11"/>
      <c r="AFM1046" s="11"/>
      <c r="AFN1046" s="11"/>
      <c r="AFO1046" s="11"/>
      <c r="AFP1046" s="11"/>
      <c r="AFQ1046" s="11"/>
      <c r="AFR1046" s="11"/>
      <c r="AFS1046" s="11"/>
      <c r="AFT1046" s="11"/>
      <c r="AFU1046" s="11"/>
      <c r="AFV1046" s="11"/>
      <c r="AFW1046" s="11"/>
      <c r="AFX1046" s="11"/>
      <c r="AFY1046" s="11"/>
      <c r="AFZ1046" s="11"/>
      <c r="AGA1046" s="11"/>
      <c r="AGB1046" s="11"/>
      <c r="AGC1046" s="11"/>
      <c r="AGD1046" s="11"/>
      <c r="AGE1046" s="11"/>
      <c r="AGF1046" s="11"/>
      <c r="AGG1046" s="11"/>
      <c r="AGH1046" s="11"/>
      <c r="AGI1046" s="11"/>
      <c r="AGJ1046" s="11"/>
      <c r="AGK1046" s="11"/>
      <c r="AGL1046" s="11"/>
      <c r="AGM1046" s="11"/>
      <c r="AGN1046" s="11"/>
      <c r="AGO1046" s="11"/>
      <c r="AGP1046" s="11"/>
      <c r="AGQ1046" s="11"/>
      <c r="AGR1046" s="11"/>
      <c r="AGS1046" s="11"/>
      <c r="AGT1046" s="11"/>
      <c r="AGU1046" s="11"/>
      <c r="AGV1046" s="11"/>
      <c r="AGW1046" s="11"/>
      <c r="AGX1046" s="11"/>
      <c r="AGY1046" s="11"/>
      <c r="AGZ1046" s="11"/>
      <c r="AHA1046" s="11"/>
      <c r="AHB1046" s="11"/>
      <c r="AHC1046" s="11"/>
      <c r="AHD1046" s="11"/>
      <c r="AHE1046" s="11"/>
      <c r="AHF1046" s="11"/>
      <c r="AHG1046" s="11"/>
      <c r="AHH1046" s="11"/>
      <c r="AHI1046" s="11"/>
      <c r="AHJ1046" s="11"/>
      <c r="AHK1046" s="11"/>
      <c r="AHL1046" s="11"/>
      <c r="AHM1046" s="11"/>
      <c r="AHN1046" s="11"/>
      <c r="AHO1046" s="11"/>
      <c r="AHP1046" s="11"/>
      <c r="AHQ1046" s="11"/>
      <c r="AHR1046" s="11"/>
      <c r="AHS1046" s="11"/>
      <c r="AHT1046" s="11"/>
      <c r="AHU1046" s="11"/>
      <c r="AHV1046" s="11"/>
      <c r="AHW1046" s="11"/>
      <c r="AHX1046" s="11"/>
      <c r="AHY1046" s="11"/>
      <c r="AHZ1046" s="11"/>
      <c r="AIA1046" s="11"/>
      <c r="AIB1046" s="11"/>
      <c r="AIC1046" s="11"/>
      <c r="AID1046" s="11"/>
      <c r="AIE1046" s="11"/>
      <c r="AIF1046" s="11"/>
      <c r="AIG1046" s="11"/>
      <c r="AIH1046" s="11"/>
      <c r="AII1046" s="11"/>
      <c r="AIJ1046" s="11"/>
      <c r="AIK1046" s="11"/>
      <c r="AIL1046" s="11"/>
      <c r="AIM1046" s="11"/>
      <c r="AIN1046" s="11"/>
      <c r="AIO1046" s="11"/>
      <c r="AIP1046" s="11"/>
      <c r="AIQ1046" s="11"/>
      <c r="AIR1046" s="11"/>
      <c r="AIS1046" s="11"/>
      <c r="AIT1046" s="11"/>
      <c r="AIU1046" s="11"/>
      <c r="AIV1046" s="11"/>
      <c r="AIW1046" s="11"/>
      <c r="AIX1046" s="11"/>
      <c r="AIY1046" s="11"/>
      <c r="AIZ1046" s="11"/>
      <c r="AJA1046" s="11"/>
      <c r="AJB1046" s="11"/>
      <c r="AJC1046" s="11"/>
      <c r="AJD1046" s="11"/>
      <c r="AJE1046" s="11"/>
      <c r="AJF1046" s="11"/>
      <c r="AJG1046" s="11"/>
      <c r="AJH1046" s="11"/>
      <c r="AJI1046" s="11"/>
      <c r="AJJ1046" s="11"/>
      <c r="AJK1046" s="11"/>
      <c r="AJL1046" s="11"/>
      <c r="AJM1046" s="11"/>
      <c r="AJN1046" s="11"/>
      <c r="AJO1046" s="11"/>
      <c r="AJP1046" s="11"/>
      <c r="AJQ1046" s="11"/>
      <c r="AJR1046" s="11"/>
      <c r="AJS1046" s="11"/>
      <c r="AJT1046" s="11"/>
      <c r="AJU1046" s="11"/>
      <c r="AJV1046" s="11"/>
      <c r="AJW1046" s="11"/>
      <c r="AJX1046" s="11"/>
      <c r="AJY1046" s="11"/>
      <c r="AJZ1046" s="11"/>
      <c r="AKA1046" s="11"/>
      <c r="AKB1046" s="11"/>
      <c r="AKC1046" s="11"/>
      <c r="AKD1046" s="11"/>
      <c r="AKE1046" s="11"/>
      <c r="AKF1046" s="11"/>
      <c r="AKG1046" s="11"/>
      <c r="AKH1046" s="11"/>
      <c r="AKI1046" s="11"/>
      <c r="AKJ1046" s="11"/>
      <c r="AKK1046" s="11"/>
      <c r="AKL1046" s="11"/>
      <c r="AKM1046" s="11"/>
      <c r="AKN1046" s="11"/>
      <c r="AKO1046" s="11"/>
      <c r="AKP1046" s="11"/>
      <c r="AKQ1046" s="11"/>
      <c r="AKR1046" s="11"/>
      <c r="AKS1046" s="11"/>
      <c r="AKT1046" s="11"/>
      <c r="AKU1046" s="11"/>
      <c r="AKV1046" s="11"/>
      <c r="AKW1046" s="11"/>
      <c r="AKX1046" s="11"/>
      <c r="AKY1046" s="11"/>
      <c r="AKZ1046" s="11"/>
      <c r="ALA1046" s="11"/>
      <c r="ALB1046" s="11"/>
      <c r="ALC1046" s="11"/>
      <c r="ALD1046" s="11"/>
      <c r="ALE1046" s="11"/>
      <c r="ALF1046" s="11"/>
      <c r="ALG1046" s="11"/>
      <c r="ALH1046" s="11"/>
      <c r="ALI1046" s="11"/>
      <c r="ALJ1046" s="11"/>
      <c r="ALK1046" s="11"/>
      <c r="ALL1046" s="11"/>
      <c r="ALM1046" s="11"/>
      <c r="ALN1046" s="11"/>
      <c r="ALO1046" s="11"/>
      <c r="ALP1046" s="11"/>
      <c r="ALQ1046" s="11"/>
      <c r="ALR1046" s="11"/>
      <c r="ALS1046" s="11"/>
      <c r="ALT1046" s="11"/>
      <c r="ALU1046" s="11"/>
      <c r="ALV1046" s="11"/>
      <c r="ALW1046" s="11"/>
      <c r="ALX1046" s="11"/>
      <c r="ALY1046" s="11"/>
      <c r="ALZ1046" s="11"/>
      <c r="AMA1046" s="11"/>
      <c r="AMB1046" s="11"/>
      <c r="AMC1046" s="11"/>
      <c r="AMD1046" s="11"/>
      <c r="AME1046" s="11"/>
      <c r="AMF1046" s="11"/>
      <c r="AMG1046" s="11"/>
      <c r="AMH1046" s="11"/>
      <c r="AMI1046" s="11"/>
      <c r="AMJ1046" s="11"/>
    </row>
    <row r="1047" spans="1:1024" s="9" customFormat="1" x14ac:dyDescent="0.3">
      <c r="A1047" s="18">
        <v>83</v>
      </c>
      <c r="B1047" s="19"/>
      <c r="C1047" s="74"/>
      <c r="D1047" s="19"/>
      <c r="E1047" s="19"/>
      <c r="F1047" s="24"/>
      <c r="G1047" s="19"/>
      <c r="H1047" s="19"/>
      <c r="I1047" s="25">
        <v>729.9</v>
      </c>
      <c r="J1047" s="25"/>
      <c r="K1047" s="61" t="s">
        <v>456</v>
      </c>
      <c r="L1047" s="34">
        <f t="shared" si="173"/>
        <v>62187.48</v>
      </c>
      <c r="M1047" s="34">
        <f t="shared" si="174"/>
        <v>4539.9780000000001</v>
      </c>
      <c r="N1047" s="34">
        <f t="shared" si="164"/>
        <v>66727.457999999999</v>
      </c>
      <c r="O1047" s="201"/>
      <c r="P1047" s="34">
        <v>85.2</v>
      </c>
      <c r="Q1047" s="23">
        <v>6.22</v>
      </c>
      <c r="R1047" s="24" t="s">
        <v>279</v>
      </c>
      <c r="S1047" s="24" t="s">
        <v>655</v>
      </c>
      <c r="T1047" s="8" t="s">
        <v>735</v>
      </c>
      <c r="U1047" s="7"/>
      <c r="V1047" s="8"/>
      <c r="W1047" s="7"/>
      <c r="X1047" s="7"/>
      <c r="Z1047" s="7"/>
      <c r="AA1047" s="7"/>
      <c r="AB1047" s="7"/>
      <c r="AC1047" s="10"/>
      <c r="DX1047" s="11"/>
      <c r="DY1047" s="11"/>
      <c r="DZ1047" s="11"/>
      <c r="EA1047" s="11"/>
      <c r="EB1047" s="11"/>
      <c r="EC1047" s="11"/>
      <c r="ED1047" s="11"/>
      <c r="EE1047" s="11"/>
      <c r="EF1047" s="11"/>
      <c r="EG1047" s="11"/>
      <c r="EH1047" s="11"/>
      <c r="EI1047" s="11"/>
      <c r="EJ1047" s="11"/>
      <c r="EK1047" s="11"/>
      <c r="EL1047" s="11"/>
      <c r="EM1047" s="11"/>
      <c r="EN1047" s="11"/>
      <c r="EO1047" s="11"/>
      <c r="EP1047" s="11"/>
      <c r="EQ1047" s="11"/>
      <c r="ER1047" s="11"/>
      <c r="ES1047" s="11"/>
      <c r="ET1047" s="11"/>
      <c r="EU1047" s="11"/>
      <c r="EV1047" s="11"/>
      <c r="EW1047" s="11"/>
      <c r="EX1047" s="11"/>
      <c r="EY1047" s="11"/>
      <c r="EZ1047" s="11"/>
      <c r="FA1047" s="11"/>
      <c r="FB1047" s="11"/>
      <c r="FC1047" s="11"/>
      <c r="FD1047" s="11"/>
      <c r="FE1047" s="11"/>
      <c r="FF1047" s="11"/>
      <c r="FG1047" s="11"/>
      <c r="FH1047" s="11"/>
      <c r="FI1047" s="11"/>
      <c r="FJ1047" s="11"/>
      <c r="FK1047" s="11"/>
      <c r="FL1047" s="11"/>
      <c r="FM1047" s="11"/>
      <c r="FN1047" s="11"/>
      <c r="FO1047" s="11"/>
      <c r="FP1047" s="11"/>
      <c r="FQ1047" s="11"/>
      <c r="FR1047" s="11"/>
      <c r="FS1047" s="11"/>
      <c r="FT1047" s="11"/>
      <c r="FU1047" s="11"/>
      <c r="FV1047" s="11"/>
      <c r="FW1047" s="11"/>
      <c r="FX1047" s="11"/>
      <c r="FY1047" s="11"/>
      <c r="FZ1047" s="11"/>
      <c r="GA1047" s="11"/>
      <c r="GB1047" s="11"/>
      <c r="GC1047" s="11"/>
      <c r="GD1047" s="11"/>
      <c r="GE1047" s="11"/>
      <c r="GF1047" s="11"/>
      <c r="GG1047" s="11"/>
      <c r="GH1047" s="11"/>
      <c r="GI1047" s="11"/>
      <c r="GJ1047" s="11"/>
      <c r="GK1047" s="11"/>
      <c r="GL1047" s="11"/>
      <c r="GM1047" s="11"/>
      <c r="GN1047" s="11"/>
      <c r="GO1047" s="11"/>
      <c r="GP1047" s="11"/>
      <c r="GQ1047" s="11"/>
      <c r="GR1047" s="11"/>
      <c r="GS1047" s="11"/>
      <c r="GT1047" s="11"/>
      <c r="GU1047" s="11"/>
      <c r="GV1047" s="11"/>
      <c r="GW1047" s="11"/>
      <c r="GX1047" s="11"/>
      <c r="GY1047" s="11"/>
      <c r="GZ1047" s="11"/>
      <c r="HA1047" s="11"/>
      <c r="HB1047" s="11"/>
      <c r="HC1047" s="11"/>
      <c r="HD1047" s="11"/>
      <c r="HE1047" s="11"/>
      <c r="HF1047" s="11"/>
      <c r="HG1047" s="11"/>
      <c r="HH1047" s="11"/>
      <c r="HI1047" s="11"/>
      <c r="HJ1047" s="11"/>
      <c r="HK1047" s="11"/>
      <c r="HL1047" s="11"/>
      <c r="HM1047" s="11"/>
      <c r="HN1047" s="11"/>
      <c r="HO1047" s="11"/>
      <c r="HP1047" s="11"/>
      <c r="HQ1047" s="11"/>
      <c r="HR1047" s="11"/>
      <c r="HS1047" s="11"/>
      <c r="HT1047" s="11"/>
      <c r="HU1047" s="11"/>
      <c r="HV1047" s="11"/>
      <c r="HW1047" s="11"/>
      <c r="HX1047" s="11"/>
      <c r="HY1047" s="11"/>
      <c r="HZ1047" s="11"/>
      <c r="IA1047" s="11"/>
      <c r="IB1047" s="11"/>
      <c r="IC1047" s="11"/>
      <c r="ID1047" s="11"/>
      <c r="IE1047" s="11"/>
      <c r="IF1047" s="11"/>
      <c r="IG1047" s="11"/>
      <c r="IH1047" s="11"/>
      <c r="II1047" s="11"/>
      <c r="IJ1047" s="11"/>
      <c r="IK1047" s="11"/>
      <c r="IL1047" s="11"/>
      <c r="IM1047" s="11"/>
      <c r="IN1047" s="11"/>
      <c r="IO1047" s="11"/>
      <c r="IP1047" s="11"/>
      <c r="IQ1047" s="11"/>
      <c r="IR1047" s="11"/>
      <c r="IS1047" s="11"/>
      <c r="IT1047" s="11"/>
      <c r="IU1047" s="11"/>
      <c r="IV1047" s="11"/>
      <c r="IW1047" s="11"/>
      <c r="IX1047" s="11"/>
      <c r="IY1047" s="11"/>
      <c r="IZ1047" s="11"/>
      <c r="JA1047" s="11"/>
      <c r="JB1047" s="11"/>
      <c r="JC1047" s="11"/>
      <c r="JD1047" s="11"/>
      <c r="JE1047" s="11"/>
      <c r="JF1047" s="11"/>
      <c r="JG1047" s="11"/>
      <c r="JH1047" s="11"/>
      <c r="JI1047" s="11"/>
      <c r="JJ1047" s="11"/>
      <c r="JK1047" s="11"/>
      <c r="JL1047" s="11"/>
      <c r="JM1047" s="11"/>
      <c r="JN1047" s="11"/>
      <c r="JO1047" s="11"/>
      <c r="JP1047" s="11"/>
      <c r="JQ1047" s="11"/>
      <c r="JR1047" s="11"/>
      <c r="JS1047" s="11"/>
      <c r="JT1047" s="11"/>
      <c r="JU1047" s="11"/>
      <c r="JV1047" s="11"/>
      <c r="JW1047" s="11"/>
      <c r="JX1047" s="11"/>
      <c r="JY1047" s="11"/>
      <c r="JZ1047" s="11"/>
      <c r="KA1047" s="11"/>
      <c r="KB1047" s="11"/>
      <c r="KC1047" s="11"/>
      <c r="KD1047" s="11"/>
      <c r="KE1047" s="11"/>
      <c r="KF1047" s="11"/>
      <c r="KG1047" s="11"/>
      <c r="KH1047" s="11"/>
      <c r="KI1047" s="11"/>
      <c r="KJ1047" s="11"/>
      <c r="KK1047" s="11"/>
      <c r="KL1047" s="11"/>
      <c r="KM1047" s="11"/>
      <c r="KN1047" s="11"/>
      <c r="KO1047" s="11"/>
      <c r="KP1047" s="11"/>
      <c r="KQ1047" s="11"/>
      <c r="KR1047" s="11"/>
      <c r="KS1047" s="11"/>
      <c r="KT1047" s="11"/>
      <c r="KU1047" s="11"/>
      <c r="KV1047" s="11"/>
      <c r="KW1047" s="11"/>
      <c r="KX1047" s="11"/>
      <c r="KY1047" s="11"/>
      <c r="KZ1047" s="11"/>
      <c r="LA1047" s="11"/>
      <c r="LB1047" s="11"/>
      <c r="LC1047" s="11"/>
      <c r="LD1047" s="11"/>
      <c r="LE1047" s="11"/>
      <c r="LF1047" s="11"/>
      <c r="LG1047" s="11"/>
      <c r="LH1047" s="11"/>
      <c r="LI1047" s="11"/>
      <c r="LJ1047" s="11"/>
      <c r="LK1047" s="11"/>
      <c r="LL1047" s="11"/>
      <c r="LM1047" s="11"/>
      <c r="LN1047" s="11"/>
      <c r="LO1047" s="11"/>
      <c r="LP1047" s="11"/>
      <c r="LQ1047" s="11"/>
      <c r="LR1047" s="11"/>
      <c r="LS1047" s="11"/>
      <c r="LT1047" s="11"/>
      <c r="LU1047" s="11"/>
      <c r="LV1047" s="11"/>
      <c r="LW1047" s="11"/>
      <c r="LX1047" s="11"/>
      <c r="LY1047" s="11"/>
      <c r="LZ1047" s="11"/>
      <c r="MA1047" s="11"/>
      <c r="MB1047" s="11"/>
      <c r="MC1047" s="11"/>
      <c r="MD1047" s="11"/>
      <c r="ME1047" s="11"/>
      <c r="MF1047" s="11"/>
      <c r="MG1047" s="11"/>
      <c r="MH1047" s="11"/>
      <c r="MI1047" s="11"/>
      <c r="MJ1047" s="11"/>
      <c r="MK1047" s="11"/>
      <c r="ML1047" s="11"/>
      <c r="MM1047" s="11"/>
      <c r="MN1047" s="11"/>
      <c r="MO1047" s="11"/>
      <c r="MP1047" s="11"/>
      <c r="MQ1047" s="11"/>
      <c r="MR1047" s="11"/>
      <c r="MS1047" s="11"/>
      <c r="MT1047" s="11"/>
      <c r="MU1047" s="11"/>
      <c r="MV1047" s="11"/>
      <c r="MW1047" s="11"/>
      <c r="MX1047" s="11"/>
      <c r="MY1047" s="11"/>
      <c r="MZ1047" s="11"/>
      <c r="NA1047" s="11"/>
      <c r="NB1047" s="11"/>
      <c r="NC1047" s="11"/>
      <c r="ND1047" s="11"/>
      <c r="NE1047" s="11"/>
      <c r="NF1047" s="11"/>
      <c r="NG1047" s="11"/>
      <c r="NH1047" s="11"/>
      <c r="NI1047" s="11"/>
      <c r="NJ1047" s="11"/>
      <c r="NK1047" s="11"/>
      <c r="NL1047" s="11"/>
      <c r="NM1047" s="11"/>
      <c r="NN1047" s="11"/>
      <c r="NO1047" s="11"/>
      <c r="NP1047" s="11"/>
      <c r="NQ1047" s="11"/>
      <c r="NR1047" s="11"/>
      <c r="NS1047" s="11"/>
      <c r="NT1047" s="11"/>
      <c r="NU1047" s="11"/>
      <c r="NV1047" s="11"/>
      <c r="NW1047" s="11"/>
      <c r="NX1047" s="11"/>
      <c r="NY1047" s="11"/>
      <c r="NZ1047" s="11"/>
      <c r="OA1047" s="11"/>
      <c r="OB1047" s="11"/>
      <c r="OC1047" s="11"/>
      <c r="OD1047" s="11"/>
      <c r="OE1047" s="11"/>
      <c r="OF1047" s="11"/>
      <c r="OG1047" s="11"/>
      <c r="OH1047" s="11"/>
      <c r="OI1047" s="11"/>
      <c r="OJ1047" s="11"/>
      <c r="OK1047" s="11"/>
      <c r="OL1047" s="11"/>
      <c r="OM1047" s="11"/>
      <c r="ON1047" s="11"/>
      <c r="OO1047" s="11"/>
      <c r="OP1047" s="11"/>
      <c r="OQ1047" s="11"/>
      <c r="OR1047" s="11"/>
      <c r="OS1047" s="11"/>
      <c r="OT1047" s="11"/>
      <c r="OU1047" s="11"/>
      <c r="OV1047" s="11"/>
      <c r="OW1047" s="11"/>
      <c r="OX1047" s="11"/>
      <c r="OY1047" s="11"/>
      <c r="OZ1047" s="11"/>
      <c r="PA1047" s="11"/>
      <c r="PB1047" s="11"/>
      <c r="PC1047" s="11"/>
      <c r="PD1047" s="11"/>
      <c r="PE1047" s="11"/>
      <c r="PF1047" s="11"/>
      <c r="PG1047" s="11"/>
      <c r="PH1047" s="11"/>
      <c r="PI1047" s="11"/>
      <c r="PJ1047" s="11"/>
      <c r="PK1047" s="11"/>
      <c r="PL1047" s="11"/>
      <c r="PM1047" s="11"/>
      <c r="PN1047" s="11"/>
      <c r="PO1047" s="11"/>
      <c r="PP1047" s="11"/>
      <c r="PQ1047" s="11"/>
      <c r="PR1047" s="11"/>
      <c r="PS1047" s="11"/>
      <c r="PT1047" s="11"/>
      <c r="PU1047" s="11"/>
      <c r="PV1047" s="11"/>
      <c r="PW1047" s="11"/>
      <c r="PX1047" s="11"/>
      <c r="PY1047" s="11"/>
      <c r="PZ1047" s="11"/>
      <c r="QA1047" s="11"/>
      <c r="QB1047" s="11"/>
      <c r="QC1047" s="11"/>
      <c r="QD1047" s="11"/>
      <c r="QE1047" s="11"/>
      <c r="QF1047" s="11"/>
      <c r="QG1047" s="11"/>
      <c r="QH1047" s="11"/>
      <c r="QI1047" s="11"/>
      <c r="QJ1047" s="11"/>
      <c r="QK1047" s="11"/>
      <c r="QL1047" s="11"/>
      <c r="QM1047" s="11"/>
      <c r="QN1047" s="11"/>
      <c r="QO1047" s="11"/>
      <c r="QP1047" s="11"/>
      <c r="QQ1047" s="11"/>
      <c r="QR1047" s="11"/>
      <c r="QS1047" s="11"/>
      <c r="QT1047" s="11"/>
      <c r="QU1047" s="11"/>
      <c r="QV1047" s="11"/>
      <c r="QW1047" s="11"/>
      <c r="QX1047" s="11"/>
      <c r="QY1047" s="11"/>
      <c r="QZ1047" s="11"/>
      <c r="RA1047" s="11"/>
      <c r="RB1047" s="11"/>
      <c r="RC1047" s="11"/>
      <c r="RD1047" s="11"/>
      <c r="RE1047" s="11"/>
      <c r="RF1047" s="11"/>
      <c r="RG1047" s="11"/>
      <c r="RH1047" s="11"/>
      <c r="RI1047" s="11"/>
      <c r="RJ1047" s="11"/>
      <c r="RK1047" s="11"/>
      <c r="RL1047" s="11"/>
      <c r="RM1047" s="11"/>
      <c r="RN1047" s="11"/>
      <c r="RO1047" s="11"/>
      <c r="RP1047" s="11"/>
      <c r="RQ1047" s="11"/>
      <c r="RR1047" s="11"/>
      <c r="RS1047" s="11"/>
      <c r="RT1047" s="11"/>
      <c r="RU1047" s="11"/>
      <c r="RV1047" s="11"/>
      <c r="RW1047" s="11"/>
      <c r="RX1047" s="11"/>
      <c r="RY1047" s="11"/>
      <c r="RZ1047" s="11"/>
      <c r="SA1047" s="11"/>
      <c r="SB1047" s="11"/>
      <c r="SC1047" s="11"/>
      <c r="SD1047" s="11"/>
      <c r="SE1047" s="11"/>
      <c r="SF1047" s="11"/>
      <c r="SG1047" s="11"/>
      <c r="SH1047" s="11"/>
      <c r="SI1047" s="11"/>
      <c r="SJ1047" s="11"/>
      <c r="SK1047" s="11"/>
      <c r="SL1047" s="11"/>
      <c r="SM1047" s="11"/>
      <c r="SN1047" s="11"/>
      <c r="SO1047" s="11"/>
      <c r="SP1047" s="11"/>
      <c r="SQ1047" s="11"/>
      <c r="SR1047" s="11"/>
      <c r="SS1047" s="11"/>
      <c r="ST1047" s="11"/>
      <c r="SU1047" s="11"/>
      <c r="SV1047" s="11"/>
      <c r="SW1047" s="11"/>
      <c r="SX1047" s="11"/>
      <c r="SY1047" s="11"/>
      <c r="SZ1047" s="11"/>
      <c r="TA1047" s="11"/>
      <c r="TB1047" s="11"/>
      <c r="TC1047" s="11"/>
      <c r="TD1047" s="11"/>
      <c r="TE1047" s="11"/>
      <c r="TF1047" s="11"/>
      <c r="TG1047" s="11"/>
      <c r="TH1047" s="11"/>
      <c r="TI1047" s="11"/>
      <c r="TJ1047" s="11"/>
      <c r="TK1047" s="11"/>
      <c r="TL1047" s="11"/>
      <c r="TM1047" s="11"/>
      <c r="TN1047" s="11"/>
      <c r="TO1047" s="11"/>
      <c r="TP1047" s="11"/>
      <c r="TQ1047" s="11"/>
      <c r="TR1047" s="11"/>
      <c r="TS1047" s="11"/>
      <c r="TT1047" s="11"/>
      <c r="TU1047" s="11"/>
      <c r="TV1047" s="11"/>
      <c r="TW1047" s="11"/>
      <c r="TX1047" s="11"/>
      <c r="TY1047" s="11"/>
      <c r="TZ1047" s="11"/>
      <c r="UA1047" s="11"/>
      <c r="UB1047" s="11"/>
      <c r="UC1047" s="11"/>
      <c r="UD1047" s="11"/>
      <c r="UE1047" s="11"/>
      <c r="UF1047" s="11"/>
      <c r="UG1047" s="11"/>
      <c r="UH1047" s="11"/>
      <c r="UI1047" s="11"/>
      <c r="UJ1047" s="11"/>
      <c r="UK1047" s="11"/>
      <c r="UL1047" s="11"/>
      <c r="UM1047" s="11"/>
      <c r="UN1047" s="11"/>
      <c r="UO1047" s="11"/>
      <c r="UP1047" s="11"/>
      <c r="UQ1047" s="11"/>
      <c r="UR1047" s="11"/>
      <c r="US1047" s="11"/>
      <c r="UT1047" s="11"/>
      <c r="UU1047" s="11"/>
      <c r="UV1047" s="11"/>
      <c r="UW1047" s="11"/>
      <c r="UX1047" s="11"/>
      <c r="UY1047" s="11"/>
      <c r="UZ1047" s="11"/>
      <c r="VA1047" s="11"/>
      <c r="VB1047" s="11"/>
      <c r="VC1047" s="11"/>
      <c r="VD1047" s="11"/>
      <c r="VE1047" s="11"/>
      <c r="VF1047" s="11"/>
      <c r="VG1047" s="11"/>
      <c r="VH1047" s="11"/>
      <c r="VI1047" s="11"/>
      <c r="VJ1047" s="11"/>
      <c r="VK1047" s="11"/>
      <c r="VL1047" s="11"/>
      <c r="VM1047" s="11"/>
      <c r="VN1047" s="11"/>
      <c r="VO1047" s="11"/>
      <c r="VP1047" s="11"/>
      <c r="VQ1047" s="11"/>
      <c r="VR1047" s="11"/>
      <c r="VS1047" s="11"/>
      <c r="VT1047" s="11"/>
      <c r="VU1047" s="11"/>
      <c r="VV1047" s="11"/>
      <c r="VW1047" s="11"/>
      <c r="VX1047" s="11"/>
      <c r="VY1047" s="11"/>
      <c r="VZ1047" s="11"/>
      <c r="WA1047" s="11"/>
      <c r="WB1047" s="11"/>
      <c r="WC1047" s="11"/>
      <c r="WD1047" s="11"/>
      <c r="WE1047" s="11"/>
      <c r="WF1047" s="11"/>
      <c r="WG1047" s="11"/>
      <c r="WH1047" s="11"/>
      <c r="WI1047" s="11"/>
      <c r="WJ1047" s="11"/>
      <c r="WK1047" s="11"/>
      <c r="WL1047" s="11"/>
      <c r="WM1047" s="11"/>
      <c r="WN1047" s="11"/>
      <c r="WO1047" s="11"/>
      <c r="WP1047" s="11"/>
      <c r="WQ1047" s="11"/>
      <c r="WR1047" s="11"/>
      <c r="WS1047" s="11"/>
      <c r="WT1047" s="11"/>
      <c r="WU1047" s="11"/>
      <c r="WV1047" s="11"/>
      <c r="WW1047" s="11"/>
      <c r="WX1047" s="11"/>
      <c r="WY1047" s="11"/>
      <c r="WZ1047" s="11"/>
      <c r="XA1047" s="11"/>
      <c r="XB1047" s="11"/>
      <c r="XC1047" s="11"/>
      <c r="XD1047" s="11"/>
      <c r="XE1047" s="11"/>
      <c r="XF1047" s="11"/>
      <c r="XG1047" s="11"/>
      <c r="XH1047" s="11"/>
      <c r="XI1047" s="11"/>
      <c r="XJ1047" s="11"/>
      <c r="XK1047" s="11"/>
      <c r="XL1047" s="11"/>
      <c r="XM1047" s="11"/>
      <c r="XN1047" s="11"/>
      <c r="XO1047" s="11"/>
      <c r="XP1047" s="11"/>
      <c r="XQ1047" s="11"/>
      <c r="XR1047" s="11"/>
      <c r="XS1047" s="11"/>
      <c r="XT1047" s="11"/>
      <c r="XU1047" s="11"/>
      <c r="XV1047" s="11"/>
      <c r="XW1047" s="11"/>
      <c r="XX1047" s="11"/>
      <c r="XY1047" s="11"/>
      <c r="XZ1047" s="11"/>
      <c r="YA1047" s="11"/>
      <c r="YB1047" s="11"/>
      <c r="YC1047" s="11"/>
      <c r="YD1047" s="11"/>
      <c r="YE1047" s="11"/>
      <c r="YF1047" s="11"/>
      <c r="YG1047" s="11"/>
      <c r="YH1047" s="11"/>
      <c r="YI1047" s="11"/>
      <c r="YJ1047" s="11"/>
      <c r="YK1047" s="11"/>
      <c r="YL1047" s="11"/>
      <c r="YM1047" s="11"/>
      <c r="YN1047" s="11"/>
      <c r="YO1047" s="11"/>
      <c r="YP1047" s="11"/>
      <c r="YQ1047" s="11"/>
      <c r="YR1047" s="11"/>
      <c r="YS1047" s="11"/>
      <c r="YT1047" s="11"/>
      <c r="YU1047" s="11"/>
      <c r="YV1047" s="11"/>
      <c r="YW1047" s="11"/>
      <c r="YX1047" s="11"/>
      <c r="YY1047" s="11"/>
      <c r="YZ1047" s="11"/>
      <c r="ZA1047" s="11"/>
      <c r="ZB1047" s="11"/>
      <c r="ZC1047" s="11"/>
      <c r="ZD1047" s="11"/>
      <c r="ZE1047" s="11"/>
      <c r="ZF1047" s="11"/>
      <c r="ZG1047" s="11"/>
      <c r="ZH1047" s="11"/>
      <c r="ZI1047" s="11"/>
      <c r="ZJ1047" s="11"/>
      <c r="ZK1047" s="11"/>
      <c r="ZL1047" s="11"/>
      <c r="ZM1047" s="11"/>
      <c r="ZN1047" s="11"/>
      <c r="ZO1047" s="11"/>
      <c r="ZP1047" s="11"/>
      <c r="ZQ1047" s="11"/>
      <c r="ZR1047" s="11"/>
      <c r="ZS1047" s="11"/>
      <c r="ZT1047" s="11"/>
      <c r="ZU1047" s="11"/>
      <c r="ZV1047" s="11"/>
      <c r="ZW1047" s="11"/>
      <c r="ZX1047" s="11"/>
      <c r="ZY1047" s="11"/>
      <c r="ZZ1047" s="11"/>
      <c r="AAA1047" s="11"/>
      <c r="AAB1047" s="11"/>
      <c r="AAC1047" s="11"/>
      <c r="AAD1047" s="11"/>
      <c r="AAE1047" s="11"/>
      <c r="AAF1047" s="11"/>
      <c r="AAG1047" s="11"/>
      <c r="AAH1047" s="11"/>
      <c r="AAI1047" s="11"/>
      <c r="AAJ1047" s="11"/>
      <c r="AAK1047" s="11"/>
      <c r="AAL1047" s="11"/>
      <c r="AAM1047" s="11"/>
      <c r="AAN1047" s="11"/>
      <c r="AAO1047" s="11"/>
      <c r="AAP1047" s="11"/>
      <c r="AAQ1047" s="11"/>
      <c r="AAR1047" s="11"/>
      <c r="AAS1047" s="11"/>
      <c r="AAT1047" s="11"/>
      <c r="AAU1047" s="11"/>
      <c r="AAV1047" s="11"/>
      <c r="AAW1047" s="11"/>
      <c r="AAX1047" s="11"/>
      <c r="AAY1047" s="11"/>
      <c r="AAZ1047" s="11"/>
      <c r="ABA1047" s="11"/>
      <c r="ABB1047" s="11"/>
      <c r="ABC1047" s="11"/>
      <c r="ABD1047" s="11"/>
      <c r="ABE1047" s="11"/>
      <c r="ABF1047" s="11"/>
      <c r="ABG1047" s="11"/>
      <c r="ABH1047" s="11"/>
      <c r="ABI1047" s="11"/>
      <c r="ABJ1047" s="11"/>
      <c r="ABK1047" s="11"/>
      <c r="ABL1047" s="11"/>
      <c r="ABM1047" s="11"/>
      <c r="ABN1047" s="11"/>
      <c r="ABO1047" s="11"/>
      <c r="ABP1047" s="11"/>
      <c r="ABQ1047" s="11"/>
      <c r="ABR1047" s="11"/>
      <c r="ABS1047" s="11"/>
      <c r="ABT1047" s="11"/>
      <c r="ABU1047" s="11"/>
      <c r="ABV1047" s="11"/>
      <c r="ABW1047" s="11"/>
      <c r="ABX1047" s="11"/>
      <c r="ABY1047" s="11"/>
      <c r="ABZ1047" s="11"/>
      <c r="ACA1047" s="11"/>
      <c r="ACB1047" s="11"/>
      <c r="ACC1047" s="11"/>
      <c r="ACD1047" s="11"/>
      <c r="ACE1047" s="11"/>
      <c r="ACF1047" s="11"/>
      <c r="ACG1047" s="11"/>
      <c r="ACH1047" s="11"/>
      <c r="ACI1047" s="11"/>
      <c r="ACJ1047" s="11"/>
      <c r="ACK1047" s="11"/>
      <c r="ACL1047" s="11"/>
      <c r="ACM1047" s="11"/>
      <c r="ACN1047" s="11"/>
      <c r="ACO1047" s="11"/>
      <c r="ACP1047" s="11"/>
      <c r="ACQ1047" s="11"/>
      <c r="ACR1047" s="11"/>
      <c r="ACS1047" s="11"/>
      <c r="ACT1047" s="11"/>
      <c r="ACU1047" s="11"/>
      <c r="ACV1047" s="11"/>
      <c r="ACW1047" s="11"/>
      <c r="ACX1047" s="11"/>
      <c r="ACY1047" s="11"/>
      <c r="ACZ1047" s="11"/>
      <c r="ADA1047" s="11"/>
      <c r="ADB1047" s="11"/>
      <c r="ADC1047" s="11"/>
      <c r="ADD1047" s="11"/>
      <c r="ADE1047" s="11"/>
      <c r="ADF1047" s="11"/>
      <c r="ADG1047" s="11"/>
      <c r="ADH1047" s="11"/>
      <c r="ADI1047" s="11"/>
      <c r="ADJ1047" s="11"/>
      <c r="ADK1047" s="11"/>
      <c r="ADL1047" s="11"/>
      <c r="ADM1047" s="11"/>
      <c r="ADN1047" s="11"/>
      <c r="ADO1047" s="11"/>
      <c r="ADP1047" s="11"/>
      <c r="ADQ1047" s="11"/>
      <c r="ADR1047" s="11"/>
      <c r="ADS1047" s="11"/>
      <c r="ADT1047" s="11"/>
      <c r="ADU1047" s="11"/>
      <c r="ADV1047" s="11"/>
      <c r="ADW1047" s="11"/>
      <c r="ADX1047" s="11"/>
      <c r="ADY1047" s="11"/>
      <c r="ADZ1047" s="11"/>
      <c r="AEA1047" s="11"/>
      <c r="AEB1047" s="11"/>
      <c r="AEC1047" s="11"/>
      <c r="AED1047" s="11"/>
      <c r="AEE1047" s="11"/>
      <c r="AEF1047" s="11"/>
      <c r="AEG1047" s="11"/>
      <c r="AEH1047" s="11"/>
      <c r="AEI1047" s="11"/>
      <c r="AEJ1047" s="11"/>
      <c r="AEK1047" s="11"/>
      <c r="AEL1047" s="11"/>
      <c r="AEM1047" s="11"/>
      <c r="AEN1047" s="11"/>
      <c r="AEO1047" s="11"/>
      <c r="AEP1047" s="11"/>
      <c r="AEQ1047" s="11"/>
      <c r="AER1047" s="11"/>
      <c r="AES1047" s="11"/>
      <c r="AET1047" s="11"/>
      <c r="AEU1047" s="11"/>
      <c r="AEV1047" s="11"/>
      <c r="AEW1047" s="11"/>
      <c r="AEX1047" s="11"/>
      <c r="AEY1047" s="11"/>
      <c r="AEZ1047" s="11"/>
      <c r="AFA1047" s="11"/>
      <c r="AFB1047" s="11"/>
      <c r="AFC1047" s="11"/>
      <c r="AFD1047" s="11"/>
      <c r="AFE1047" s="11"/>
      <c r="AFF1047" s="11"/>
      <c r="AFG1047" s="11"/>
      <c r="AFH1047" s="11"/>
      <c r="AFI1047" s="11"/>
      <c r="AFJ1047" s="11"/>
      <c r="AFK1047" s="11"/>
      <c r="AFL1047" s="11"/>
      <c r="AFM1047" s="11"/>
      <c r="AFN1047" s="11"/>
      <c r="AFO1047" s="11"/>
      <c r="AFP1047" s="11"/>
      <c r="AFQ1047" s="11"/>
      <c r="AFR1047" s="11"/>
      <c r="AFS1047" s="11"/>
      <c r="AFT1047" s="11"/>
      <c r="AFU1047" s="11"/>
      <c r="AFV1047" s="11"/>
      <c r="AFW1047" s="11"/>
      <c r="AFX1047" s="11"/>
      <c r="AFY1047" s="11"/>
      <c r="AFZ1047" s="11"/>
      <c r="AGA1047" s="11"/>
      <c r="AGB1047" s="11"/>
      <c r="AGC1047" s="11"/>
      <c r="AGD1047" s="11"/>
      <c r="AGE1047" s="11"/>
      <c r="AGF1047" s="11"/>
      <c r="AGG1047" s="11"/>
      <c r="AGH1047" s="11"/>
      <c r="AGI1047" s="11"/>
      <c r="AGJ1047" s="11"/>
      <c r="AGK1047" s="11"/>
      <c r="AGL1047" s="11"/>
      <c r="AGM1047" s="11"/>
      <c r="AGN1047" s="11"/>
      <c r="AGO1047" s="11"/>
      <c r="AGP1047" s="11"/>
      <c r="AGQ1047" s="11"/>
      <c r="AGR1047" s="11"/>
      <c r="AGS1047" s="11"/>
      <c r="AGT1047" s="11"/>
      <c r="AGU1047" s="11"/>
      <c r="AGV1047" s="11"/>
      <c r="AGW1047" s="11"/>
      <c r="AGX1047" s="11"/>
      <c r="AGY1047" s="11"/>
      <c r="AGZ1047" s="11"/>
      <c r="AHA1047" s="11"/>
      <c r="AHB1047" s="11"/>
      <c r="AHC1047" s="11"/>
      <c r="AHD1047" s="11"/>
      <c r="AHE1047" s="11"/>
      <c r="AHF1047" s="11"/>
      <c r="AHG1047" s="11"/>
      <c r="AHH1047" s="11"/>
      <c r="AHI1047" s="11"/>
      <c r="AHJ1047" s="11"/>
      <c r="AHK1047" s="11"/>
      <c r="AHL1047" s="11"/>
      <c r="AHM1047" s="11"/>
      <c r="AHN1047" s="11"/>
      <c r="AHO1047" s="11"/>
      <c r="AHP1047" s="11"/>
      <c r="AHQ1047" s="11"/>
      <c r="AHR1047" s="11"/>
      <c r="AHS1047" s="11"/>
      <c r="AHT1047" s="11"/>
      <c r="AHU1047" s="11"/>
      <c r="AHV1047" s="11"/>
      <c r="AHW1047" s="11"/>
      <c r="AHX1047" s="11"/>
      <c r="AHY1047" s="11"/>
      <c r="AHZ1047" s="11"/>
      <c r="AIA1047" s="11"/>
      <c r="AIB1047" s="11"/>
      <c r="AIC1047" s="11"/>
      <c r="AID1047" s="11"/>
      <c r="AIE1047" s="11"/>
      <c r="AIF1047" s="11"/>
      <c r="AIG1047" s="11"/>
      <c r="AIH1047" s="11"/>
      <c r="AII1047" s="11"/>
      <c r="AIJ1047" s="11"/>
      <c r="AIK1047" s="11"/>
      <c r="AIL1047" s="11"/>
      <c r="AIM1047" s="11"/>
      <c r="AIN1047" s="11"/>
      <c r="AIO1047" s="11"/>
      <c r="AIP1047" s="11"/>
      <c r="AIQ1047" s="11"/>
      <c r="AIR1047" s="11"/>
      <c r="AIS1047" s="11"/>
      <c r="AIT1047" s="11"/>
      <c r="AIU1047" s="11"/>
      <c r="AIV1047" s="11"/>
      <c r="AIW1047" s="11"/>
      <c r="AIX1047" s="11"/>
      <c r="AIY1047" s="11"/>
      <c r="AIZ1047" s="11"/>
      <c r="AJA1047" s="11"/>
      <c r="AJB1047" s="11"/>
      <c r="AJC1047" s="11"/>
      <c r="AJD1047" s="11"/>
      <c r="AJE1047" s="11"/>
      <c r="AJF1047" s="11"/>
      <c r="AJG1047" s="11"/>
      <c r="AJH1047" s="11"/>
      <c r="AJI1047" s="11"/>
      <c r="AJJ1047" s="11"/>
      <c r="AJK1047" s="11"/>
      <c r="AJL1047" s="11"/>
      <c r="AJM1047" s="11"/>
      <c r="AJN1047" s="11"/>
      <c r="AJO1047" s="11"/>
      <c r="AJP1047" s="11"/>
      <c r="AJQ1047" s="11"/>
      <c r="AJR1047" s="11"/>
      <c r="AJS1047" s="11"/>
      <c r="AJT1047" s="11"/>
      <c r="AJU1047" s="11"/>
      <c r="AJV1047" s="11"/>
      <c r="AJW1047" s="11"/>
      <c r="AJX1047" s="11"/>
      <c r="AJY1047" s="11"/>
      <c r="AJZ1047" s="11"/>
      <c r="AKA1047" s="11"/>
      <c r="AKB1047" s="11"/>
      <c r="AKC1047" s="11"/>
      <c r="AKD1047" s="11"/>
      <c r="AKE1047" s="11"/>
      <c r="AKF1047" s="11"/>
      <c r="AKG1047" s="11"/>
      <c r="AKH1047" s="11"/>
      <c r="AKI1047" s="11"/>
      <c r="AKJ1047" s="11"/>
      <c r="AKK1047" s="11"/>
      <c r="AKL1047" s="11"/>
      <c r="AKM1047" s="11"/>
      <c r="AKN1047" s="11"/>
      <c r="AKO1047" s="11"/>
      <c r="AKP1047" s="11"/>
      <c r="AKQ1047" s="11"/>
      <c r="AKR1047" s="11"/>
      <c r="AKS1047" s="11"/>
      <c r="AKT1047" s="11"/>
      <c r="AKU1047" s="11"/>
      <c r="AKV1047" s="11"/>
      <c r="AKW1047" s="11"/>
      <c r="AKX1047" s="11"/>
      <c r="AKY1047" s="11"/>
      <c r="AKZ1047" s="11"/>
      <c r="ALA1047" s="11"/>
      <c r="ALB1047" s="11"/>
      <c r="ALC1047" s="11"/>
      <c r="ALD1047" s="11"/>
      <c r="ALE1047" s="11"/>
      <c r="ALF1047" s="11"/>
      <c r="ALG1047" s="11"/>
      <c r="ALH1047" s="11"/>
      <c r="ALI1047" s="11"/>
      <c r="ALJ1047" s="11"/>
      <c r="ALK1047" s="11"/>
      <c r="ALL1047" s="11"/>
      <c r="ALM1047" s="11"/>
      <c r="ALN1047" s="11"/>
      <c r="ALO1047" s="11"/>
      <c r="ALP1047" s="11"/>
      <c r="ALQ1047" s="11"/>
      <c r="ALR1047" s="11"/>
      <c r="ALS1047" s="11"/>
      <c r="ALT1047" s="11"/>
      <c r="ALU1047" s="11"/>
      <c r="ALV1047" s="11"/>
      <c r="ALW1047" s="11"/>
      <c r="ALX1047" s="11"/>
      <c r="ALY1047" s="11"/>
      <c r="ALZ1047" s="11"/>
      <c r="AMA1047" s="11"/>
      <c r="AMB1047" s="11"/>
      <c r="AMC1047" s="11"/>
      <c r="AMD1047" s="11"/>
      <c r="AME1047" s="11"/>
      <c r="AMF1047" s="11"/>
      <c r="AMG1047" s="11"/>
      <c r="AMH1047" s="11"/>
      <c r="AMI1047" s="11"/>
      <c r="AMJ1047" s="11"/>
    </row>
    <row r="1048" spans="1:1024" s="9" customFormat="1" ht="37.5" x14ac:dyDescent="0.3">
      <c r="A1048" s="18">
        <v>84</v>
      </c>
      <c r="B1048" s="19">
        <v>34</v>
      </c>
      <c r="C1048" s="74" t="s">
        <v>742</v>
      </c>
      <c r="D1048" s="19">
        <v>1952</v>
      </c>
      <c r="E1048" s="19" t="s">
        <v>34</v>
      </c>
      <c r="F1048" s="24" t="s">
        <v>63</v>
      </c>
      <c r="G1048" s="19" t="s">
        <v>64</v>
      </c>
      <c r="H1048" s="19">
        <v>2</v>
      </c>
      <c r="I1048" s="25">
        <v>714.1</v>
      </c>
      <c r="J1048" s="25">
        <v>378.5</v>
      </c>
      <c r="K1048" s="61" t="s">
        <v>46</v>
      </c>
      <c r="L1048" s="34">
        <f t="shared" si="173"/>
        <v>177268.18400000001</v>
      </c>
      <c r="M1048" s="34">
        <f>I1048*Q1048</f>
        <v>12939.492000000002</v>
      </c>
      <c r="N1048" s="34">
        <f t="shared" si="164"/>
        <v>190207.67600000001</v>
      </c>
      <c r="O1048" s="34">
        <f>N1048</f>
        <v>190207.67600000001</v>
      </c>
      <c r="P1048" s="34">
        <v>248.24</v>
      </c>
      <c r="Q1048" s="23">
        <v>18.12</v>
      </c>
      <c r="R1048" s="24" t="s">
        <v>279</v>
      </c>
      <c r="S1048" s="24" t="s">
        <v>655</v>
      </c>
      <c r="T1048" s="7"/>
      <c r="U1048" s="7"/>
      <c r="V1048" s="8"/>
      <c r="W1048" s="7"/>
      <c r="X1048" s="7"/>
      <c r="Z1048" s="7"/>
      <c r="AA1048" s="7"/>
      <c r="AB1048" s="7"/>
      <c r="AC1048" s="10"/>
      <c r="DX1048" s="11"/>
      <c r="DY1048" s="11"/>
      <c r="DZ1048" s="11"/>
      <c r="EA1048" s="11"/>
      <c r="EB1048" s="11"/>
      <c r="EC1048" s="11"/>
      <c r="ED1048" s="11"/>
      <c r="EE1048" s="11"/>
      <c r="EF1048" s="11"/>
      <c r="EG1048" s="11"/>
      <c r="EH1048" s="11"/>
      <c r="EI1048" s="11"/>
      <c r="EJ1048" s="11"/>
      <c r="EK1048" s="11"/>
      <c r="EL1048" s="11"/>
      <c r="EM1048" s="11"/>
      <c r="EN1048" s="11"/>
      <c r="EO1048" s="11"/>
      <c r="EP1048" s="11"/>
      <c r="EQ1048" s="11"/>
      <c r="ER1048" s="11"/>
      <c r="ES1048" s="11"/>
      <c r="ET1048" s="11"/>
      <c r="EU1048" s="11"/>
      <c r="EV1048" s="11"/>
      <c r="EW1048" s="11"/>
      <c r="EX1048" s="11"/>
      <c r="EY1048" s="11"/>
      <c r="EZ1048" s="11"/>
      <c r="FA1048" s="11"/>
      <c r="FB1048" s="11"/>
      <c r="FC1048" s="11"/>
      <c r="FD1048" s="11"/>
      <c r="FE1048" s="11"/>
      <c r="FF1048" s="11"/>
      <c r="FG1048" s="11"/>
      <c r="FH1048" s="11"/>
      <c r="FI1048" s="11"/>
      <c r="FJ1048" s="11"/>
      <c r="FK1048" s="11"/>
      <c r="FL1048" s="11"/>
      <c r="FM1048" s="11"/>
      <c r="FN1048" s="11"/>
      <c r="FO1048" s="11"/>
      <c r="FP1048" s="11"/>
      <c r="FQ1048" s="11"/>
      <c r="FR1048" s="11"/>
      <c r="FS1048" s="11"/>
      <c r="FT1048" s="11"/>
      <c r="FU1048" s="11"/>
      <c r="FV1048" s="11"/>
      <c r="FW1048" s="11"/>
      <c r="FX1048" s="11"/>
      <c r="FY1048" s="11"/>
      <c r="FZ1048" s="11"/>
      <c r="GA1048" s="11"/>
      <c r="GB1048" s="11"/>
      <c r="GC1048" s="11"/>
      <c r="GD1048" s="11"/>
      <c r="GE1048" s="11"/>
      <c r="GF1048" s="11"/>
      <c r="GG1048" s="11"/>
      <c r="GH1048" s="11"/>
      <c r="GI1048" s="11"/>
      <c r="GJ1048" s="11"/>
      <c r="GK1048" s="11"/>
      <c r="GL1048" s="11"/>
      <c r="GM1048" s="11"/>
      <c r="GN1048" s="11"/>
      <c r="GO1048" s="11"/>
      <c r="GP1048" s="11"/>
      <c r="GQ1048" s="11"/>
      <c r="GR1048" s="11"/>
      <c r="GS1048" s="11"/>
      <c r="GT1048" s="11"/>
      <c r="GU1048" s="11"/>
      <c r="GV1048" s="11"/>
      <c r="GW1048" s="11"/>
      <c r="GX1048" s="11"/>
      <c r="GY1048" s="11"/>
      <c r="GZ1048" s="11"/>
      <c r="HA1048" s="11"/>
      <c r="HB1048" s="11"/>
      <c r="HC1048" s="11"/>
      <c r="HD1048" s="11"/>
      <c r="HE1048" s="11"/>
      <c r="HF1048" s="11"/>
      <c r="HG1048" s="11"/>
      <c r="HH1048" s="11"/>
      <c r="HI1048" s="11"/>
      <c r="HJ1048" s="11"/>
      <c r="HK1048" s="11"/>
      <c r="HL1048" s="11"/>
      <c r="HM1048" s="11"/>
      <c r="HN1048" s="11"/>
      <c r="HO1048" s="11"/>
      <c r="HP1048" s="11"/>
      <c r="HQ1048" s="11"/>
      <c r="HR1048" s="11"/>
      <c r="HS1048" s="11"/>
      <c r="HT1048" s="11"/>
      <c r="HU1048" s="11"/>
      <c r="HV1048" s="11"/>
      <c r="HW1048" s="11"/>
      <c r="HX1048" s="11"/>
      <c r="HY1048" s="11"/>
      <c r="HZ1048" s="11"/>
      <c r="IA1048" s="11"/>
      <c r="IB1048" s="11"/>
      <c r="IC1048" s="11"/>
      <c r="ID1048" s="11"/>
      <c r="IE1048" s="11"/>
      <c r="IF1048" s="11"/>
      <c r="IG1048" s="11"/>
      <c r="IH1048" s="11"/>
      <c r="II1048" s="11"/>
      <c r="IJ1048" s="11"/>
      <c r="IK1048" s="11"/>
      <c r="IL1048" s="11"/>
      <c r="IM1048" s="11"/>
      <c r="IN1048" s="11"/>
      <c r="IO1048" s="11"/>
      <c r="IP1048" s="11"/>
      <c r="IQ1048" s="11"/>
      <c r="IR1048" s="11"/>
      <c r="IS1048" s="11"/>
      <c r="IT1048" s="11"/>
      <c r="IU1048" s="11"/>
      <c r="IV1048" s="11"/>
      <c r="IW1048" s="11"/>
      <c r="IX1048" s="11"/>
      <c r="IY1048" s="11"/>
      <c r="IZ1048" s="11"/>
      <c r="JA1048" s="11"/>
      <c r="JB1048" s="11"/>
      <c r="JC1048" s="11"/>
      <c r="JD1048" s="11"/>
      <c r="JE1048" s="11"/>
      <c r="JF1048" s="11"/>
      <c r="JG1048" s="11"/>
      <c r="JH1048" s="11"/>
      <c r="JI1048" s="11"/>
      <c r="JJ1048" s="11"/>
      <c r="JK1048" s="11"/>
      <c r="JL1048" s="11"/>
      <c r="JM1048" s="11"/>
      <c r="JN1048" s="11"/>
      <c r="JO1048" s="11"/>
      <c r="JP1048" s="11"/>
      <c r="JQ1048" s="11"/>
      <c r="JR1048" s="11"/>
      <c r="JS1048" s="11"/>
      <c r="JT1048" s="11"/>
      <c r="JU1048" s="11"/>
      <c r="JV1048" s="11"/>
      <c r="JW1048" s="11"/>
      <c r="JX1048" s="11"/>
      <c r="JY1048" s="11"/>
      <c r="JZ1048" s="11"/>
      <c r="KA1048" s="11"/>
      <c r="KB1048" s="11"/>
      <c r="KC1048" s="11"/>
      <c r="KD1048" s="11"/>
      <c r="KE1048" s="11"/>
      <c r="KF1048" s="11"/>
      <c r="KG1048" s="11"/>
      <c r="KH1048" s="11"/>
      <c r="KI1048" s="11"/>
      <c r="KJ1048" s="11"/>
      <c r="KK1048" s="11"/>
      <c r="KL1048" s="11"/>
      <c r="KM1048" s="11"/>
      <c r="KN1048" s="11"/>
      <c r="KO1048" s="11"/>
      <c r="KP1048" s="11"/>
      <c r="KQ1048" s="11"/>
      <c r="KR1048" s="11"/>
      <c r="KS1048" s="11"/>
      <c r="KT1048" s="11"/>
      <c r="KU1048" s="11"/>
      <c r="KV1048" s="11"/>
      <c r="KW1048" s="11"/>
      <c r="KX1048" s="11"/>
      <c r="KY1048" s="11"/>
      <c r="KZ1048" s="11"/>
      <c r="LA1048" s="11"/>
      <c r="LB1048" s="11"/>
      <c r="LC1048" s="11"/>
      <c r="LD1048" s="11"/>
      <c r="LE1048" s="11"/>
      <c r="LF1048" s="11"/>
      <c r="LG1048" s="11"/>
      <c r="LH1048" s="11"/>
      <c r="LI1048" s="11"/>
      <c r="LJ1048" s="11"/>
      <c r="LK1048" s="11"/>
      <c r="LL1048" s="11"/>
      <c r="LM1048" s="11"/>
      <c r="LN1048" s="11"/>
      <c r="LO1048" s="11"/>
      <c r="LP1048" s="11"/>
      <c r="LQ1048" s="11"/>
      <c r="LR1048" s="11"/>
      <c r="LS1048" s="11"/>
      <c r="LT1048" s="11"/>
      <c r="LU1048" s="11"/>
      <c r="LV1048" s="11"/>
      <c r="LW1048" s="11"/>
      <c r="LX1048" s="11"/>
      <c r="LY1048" s="11"/>
      <c r="LZ1048" s="11"/>
      <c r="MA1048" s="11"/>
      <c r="MB1048" s="11"/>
      <c r="MC1048" s="11"/>
      <c r="MD1048" s="11"/>
      <c r="ME1048" s="11"/>
      <c r="MF1048" s="11"/>
      <c r="MG1048" s="11"/>
      <c r="MH1048" s="11"/>
      <c r="MI1048" s="11"/>
      <c r="MJ1048" s="11"/>
      <c r="MK1048" s="11"/>
      <c r="ML1048" s="11"/>
      <c r="MM1048" s="11"/>
      <c r="MN1048" s="11"/>
      <c r="MO1048" s="11"/>
      <c r="MP1048" s="11"/>
      <c r="MQ1048" s="11"/>
      <c r="MR1048" s="11"/>
      <c r="MS1048" s="11"/>
      <c r="MT1048" s="11"/>
      <c r="MU1048" s="11"/>
      <c r="MV1048" s="11"/>
      <c r="MW1048" s="11"/>
      <c r="MX1048" s="11"/>
      <c r="MY1048" s="11"/>
      <c r="MZ1048" s="11"/>
      <c r="NA1048" s="11"/>
      <c r="NB1048" s="11"/>
      <c r="NC1048" s="11"/>
      <c r="ND1048" s="11"/>
      <c r="NE1048" s="11"/>
      <c r="NF1048" s="11"/>
      <c r="NG1048" s="11"/>
      <c r="NH1048" s="11"/>
      <c r="NI1048" s="11"/>
      <c r="NJ1048" s="11"/>
      <c r="NK1048" s="11"/>
      <c r="NL1048" s="11"/>
      <c r="NM1048" s="11"/>
      <c r="NN1048" s="11"/>
      <c r="NO1048" s="11"/>
      <c r="NP1048" s="11"/>
      <c r="NQ1048" s="11"/>
      <c r="NR1048" s="11"/>
      <c r="NS1048" s="11"/>
      <c r="NT1048" s="11"/>
      <c r="NU1048" s="11"/>
      <c r="NV1048" s="11"/>
      <c r="NW1048" s="11"/>
      <c r="NX1048" s="11"/>
      <c r="NY1048" s="11"/>
      <c r="NZ1048" s="11"/>
      <c r="OA1048" s="11"/>
      <c r="OB1048" s="11"/>
      <c r="OC1048" s="11"/>
      <c r="OD1048" s="11"/>
      <c r="OE1048" s="11"/>
      <c r="OF1048" s="11"/>
      <c r="OG1048" s="11"/>
      <c r="OH1048" s="11"/>
      <c r="OI1048" s="11"/>
      <c r="OJ1048" s="11"/>
      <c r="OK1048" s="11"/>
      <c r="OL1048" s="11"/>
      <c r="OM1048" s="11"/>
      <c r="ON1048" s="11"/>
      <c r="OO1048" s="11"/>
      <c r="OP1048" s="11"/>
      <c r="OQ1048" s="11"/>
      <c r="OR1048" s="11"/>
      <c r="OS1048" s="11"/>
      <c r="OT1048" s="11"/>
      <c r="OU1048" s="11"/>
      <c r="OV1048" s="11"/>
      <c r="OW1048" s="11"/>
      <c r="OX1048" s="11"/>
      <c r="OY1048" s="11"/>
      <c r="OZ1048" s="11"/>
      <c r="PA1048" s="11"/>
      <c r="PB1048" s="11"/>
      <c r="PC1048" s="11"/>
      <c r="PD1048" s="11"/>
      <c r="PE1048" s="11"/>
      <c r="PF1048" s="11"/>
      <c r="PG1048" s="11"/>
      <c r="PH1048" s="11"/>
      <c r="PI1048" s="11"/>
      <c r="PJ1048" s="11"/>
      <c r="PK1048" s="11"/>
      <c r="PL1048" s="11"/>
      <c r="PM1048" s="11"/>
      <c r="PN1048" s="11"/>
      <c r="PO1048" s="11"/>
      <c r="PP1048" s="11"/>
      <c r="PQ1048" s="11"/>
      <c r="PR1048" s="11"/>
      <c r="PS1048" s="11"/>
      <c r="PT1048" s="11"/>
      <c r="PU1048" s="11"/>
      <c r="PV1048" s="11"/>
      <c r="PW1048" s="11"/>
      <c r="PX1048" s="11"/>
      <c r="PY1048" s="11"/>
      <c r="PZ1048" s="11"/>
      <c r="QA1048" s="11"/>
      <c r="QB1048" s="11"/>
      <c r="QC1048" s="11"/>
      <c r="QD1048" s="11"/>
      <c r="QE1048" s="11"/>
      <c r="QF1048" s="11"/>
      <c r="QG1048" s="11"/>
      <c r="QH1048" s="11"/>
      <c r="QI1048" s="11"/>
      <c r="QJ1048" s="11"/>
      <c r="QK1048" s="11"/>
      <c r="QL1048" s="11"/>
      <c r="QM1048" s="11"/>
      <c r="QN1048" s="11"/>
      <c r="QO1048" s="11"/>
      <c r="QP1048" s="11"/>
      <c r="QQ1048" s="11"/>
      <c r="QR1048" s="11"/>
      <c r="QS1048" s="11"/>
      <c r="QT1048" s="11"/>
      <c r="QU1048" s="11"/>
      <c r="QV1048" s="11"/>
      <c r="QW1048" s="11"/>
      <c r="QX1048" s="11"/>
      <c r="QY1048" s="11"/>
      <c r="QZ1048" s="11"/>
      <c r="RA1048" s="11"/>
      <c r="RB1048" s="11"/>
      <c r="RC1048" s="11"/>
      <c r="RD1048" s="11"/>
      <c r="RE1048" s="11"/>
      <c r="RF1048" s="11"/>
      <c r="RG1048" s="11"/>
      <c r="RH1048" s="11"/>
      <c r="RI1048" s="11"/>
      <c r="RJ1048" s="11"/>
      <c r="RK1048" s="11"/>
      <c r="RL1048" s="11"/>
      <c r="RM1048" s="11"/>
      <c r="RN1048" s="11"/>
      <c r="RO1048" s="11"/>
      <c r="RP1048" s="11"/>
      <c r="RQ1048" s="11"/>
      <c r="RR1048" s="11"/>
      <c r="RS1048" s="11"/>
      <c r="RT1048" s="11"/>
      <c r="RU1048" s="11"/>
      <c r="RV1048" s="11"/>
      <c r="RW1048" s="11"/>
      <c r="RX1048" s="11"/>
      <c r="RY1048" s="11"/>
      <c r="RZ1048" s="11"/>
      <c r="SA1048" s="11"/>
      <c r="SB1048" s="11"/>
      <c r="SC1048" s="11"/>
      <c r="SD1048" s="11"/>
      <c r="SE1048" s="11"/>
      <c r="SF1048" s="11"/>
      <c r="SG1048" s="11"/>
      <c r="SH1048" s="11"/>
      <c r="SI1048" s="11"/>
      <c r="SJ1048" s="11"/>
      <c r="SK1048" s="11"/>
      <c r="SL1048" s="11"/>
      <c r="SM1048" s="11"/>
      <c r="SN1048" s="11"/>
      <c r="SO1048" s="11"/>
      <c r="SP1048" s="11"/>
      <c r="SQ1048" s="11"/>
      <c r="SR1048" s="11"/>
      <c r="SS1048" s="11"/>
      <c r="ST1048" s="11"/>
      <c r="SU1048" s="11"/>
      <c r="SV1048" s="11"/>
      <c r="SW1048" s="11"/>
      <c r="SX1048" s="11"/>
      <c r="SY1048" s="11"/>
      <c r="SZ1048" s="11"/>
      <c r="TA1048" s="11"/>
      <c r="TB1048" s="11"/>
      <c r="TC1048" s="11"/>
      <c r="TD1048" s="11"/>
      <c r="TE1048" s="11"/>
      <c r="TF1048" s="11"/>
      <c r="TG1048" s="11"/>
      <c r="TH1048" s="11"/>
      <c r="TI1048" s="11"/>
      <c r="TJ1048" s="11"/>
      <c r="TK1048" s="11"/>
      <c r="TL1048" s="11"/>
      <c r="TM1048" s="11"/>
      <c r="TN1048" s="11"/>
      <c r="TO1048" s="11"/>
      <c r="TP1048" s="11"/>
      <c r="TQ1048" s="11"/>
      <c r="TR1048" s="11"/>
      <c r="TS1048" s="11"/>
      <c r="TT1048" s="11"/>
      <c r="TU1048" s="11"/>
      <c r="TV1048" s="11"/>
      <c r="TW1048" s="11"/>
      <c r="TX1048" s="11"/>
      <c r="TY1048" s="11"/>
      <c r="TZ1048" s="11"/>
      <c r="UA1048" s="11"/>
      <c r="UB1048" s="11"/>
      <c r="UC1048" s="11"/>
      <c r="UD1048" s="11"/>
      <c r="UE1048" s="11"/>
      <c r="UF1048" s="11"/>
      <c r="UG1048" s="11"/>
      <c r="UH1048" s="11"/>
      <c r="UI1048" s="11"/>
      <c r="UJ1048" s="11"/>
      <c r="UK1048" s="11"/>
      <c r="UL1048" s="11"/>
      <c r="UM1048" s="11"/>
      <c r="UN1048" s="11"/>
      <c r="UO1048" s="11"/>
      <c r="UP1048" s="11"/>
      <c r="UQ1048" s="11"/>
      <c r="UR1048" s="11"/>
      <c r="US1048" s="11"/>
      <c r="UT1048" s="11"/>
      <c r="UU1048" s="11"/>
      <c r="UV1048" s="11"/>
      <c r="UW1048" s="11"/>
      <c r="UX1048" s="11"/>
      <c r="UY1048" s="11"/>
      <c r="UZ1048" s="11"/>
      <c r="VA1048" s="11"/>
      <c r="VB1048" s="11"/>
      <c r="VC1048" s="11"/>
      <c r="VD1048" s="11"/>
      <c r="VE1048" s="11"/>
      <c r="VF1048" s="11"/>
      <c r="VG1048" s="11"/>
      <c r="VH1048" s="11"/>
      <c r="VI1048" s="11"/>
      <c r="VJ1048" s="11"/>
      <c r="VK1048" s="11"/>
      <c r="VL1048" s="11"/>
      <c r="VM1048" s="11"/>
      <c r="VN1048" s="11"/>
      <c r="VO1048" s="11"/>
      <c r="VP1048" s="11"/>
      <c r="VQ1048" s="11"/>
      <c r="VR1048" s="11"/>
      <c r="VS1048" s="11"/>
      <c r="VT1048" s="11"/>
      <c r="VU1048" s="11"/>
      <c r="VV1048" s="11"/>
      <c r="VW1048" s="11"/>
      <c r="VX1048" s="11"/>
      <c r="VY1048" s="11"/>
      <c r="VZ1048" s="11"/>
      <c r="WA1048" s="11"/>
      <c r="WB1048" s="11"/>
      <c r="WC1048" s="11"/>
      <c r="WD1048" s="11"/>
      <c r="WE1048" s="11"/>
      <c r="WF1048" s="11"/>
      <c r="WG1048" s="11"/>
      <c r="WH1048" s="11"/>
      <c r="WI1048" s="11"/>
      <c r="WJ1048" s="11"/>
      <c r="WK1048" s="11"/>
      <c r="WL1048" s="11"/>
      <c r="WM1048" s="11"/>
      <c r="WN1048" s="11"/>
      <c r="WO1048" s="11"/>
      <c r="WP1048" s="11"/>
      <c r="WQ1048" s="11"/>
      <c r="WR1048" s="11"/>
      <c r="WS1048" s="11"/>
      <c r="WT1048" s="11"/>
      <c r="WU1048" s="11"/>
      <c r="WV1048" s="11"/>
      <c r="WW1048" s="11"/>
      <c r="WX1048" s="11"/>
      <c r="WY1048" s="11"/>
      <c r="WZ1048" s="11"/>
      <c r="XA1048" s="11"/>
      <c r="XB1048" s="11"/>
      <c r="XC1048" s="11"/>
      <c r="XD1048" s="11"/>
      <c r="XE1048" s="11"/>
      <c r="XF1048" s="11"/>
      <c r="XG1048" s="11"/>
      <c r="XH1048" s="11"/>
      <c r="XI1048" s="11"/>
      <c r="XJ1048" s="11"/>
      <c r="XK1048" s="11"/>
      <c r="XL1048" s="11"/>
      <c r="XM1048" s="11"/>
      <c r="XN1048" s="11"/>
      <c r="XO1048" s="11"/>
      <c r="XP1048" s="11"/>
      <c r="XQ1048" s="11"/>
      <c r="XR1048" s="11"/>
      <c r="XS1048" s="11"/>
      <c r="XT1048" s="11"/>
      <c r="XU1048" s="11"/>
      <c r="XV1048" s="11"/>
      <c r="XW1048" s="11"/>
      <c r="XX1048" s="11"/>
      <c r="XY1048" s="11"/>
      <c r="XZ1048" s="11"/>
      <c r="YA1048" s="11"/>
      <c r="YB1048" s="11"/>
      <c r="YC1048" s="11"/>
      <c r="YD1048" s="11"/>
      <c r="YE1048" s="11"/>
      <c r="YF1048" s="11"/>
      <c r="YG1048" s="11"/>
      <c r="YH1048" s="11"/>
      <c r="YI1048" s="11"/>
      <c r="YJ1048" s="11"/>
      <c r="YK1048" s="11"/>
      <c r="YL1048" s="11"/>
      <c r="YM1048" s="11"/>
      <c r="YN1048" s="11"/>
      <c r="YO1048" s="11"/>
      <c r="YP1048" s="11"/>
      <c r="YQ1048" s="11"/>
      <c r="YR1048" s="11"/>
      <c r="YS1048" s="11"/>
      <c r="YT1048" s="11"/>
      <c r="YU1048" s="11"/>
      <c r="YV1048" s="11"/>
      <c r="YW1048" s="11"/>
      <c r="YX1048" s="11"/>
      <c r="YY1048" s="11"/>
      <c r="YZ1048" s="11"/>
      <c r="ZA1048" s="11"/>
      <c r="ZB1048" s="11"/>
      <c r="ZC1048" s="11"/>
      <c r="ZD1048" s="11"/>
      <c r="ZE1048" s="11"/>
      <c r="ZF1048" s="11"/>
      <c r="ZG1048" s="11"/>
      <c r="ZH1048" s="11"/>
      <c r="ZI1048" s="11"/>
      <c r="ZJ1048" s="11"/>
      <c r="ZK1048" s="11"/>
      <c r="ZL1048" s="11"/>
      <c r="ZM1048" s="11"/>
      <c r="ZN1048" s="11"/>
      <c r="ZO1048" s="11"/>
      <c r="ZP1048" s="11"/>
      <c r="ZQ1048" s="11"/>
      <c r="ZR1048" s="11"/>
      <c r="ZS1048" s="11"/>
      <c r="ZT1048" s="11"/>
      <c r="ZU1048" s="11"/>
      <c r="ZV1048" s="11"/>
      <c r="ZW1048" s="11"/>
      <c r="ZX1048" s="11"/>
      <c r="ZY1048" s="11"/>
      <c r="ZZ1048" s="11"/>
      <c r="AAA1048" s="11"/>
      <c r="AAB1048" s="11"/>
      <c r="AAC1048" s="11"/>
      <c r="AAD1048" s="11"/>
      <c r="AAE1048" s="11"/>
      <c r="AAF1048" s="11"/>
      <c r="AAG1048" s="11"/>
      <c r="AAH1048" s="11"/>
      <c r="AAI1048" s="11"/>
      <c r="AAJ1048" s="11"/>
      <c r="AAK1048" s="11"/>
      <c r="AAL1048" s="11"/>
      <c r="AAM1048" s="11"/>
      <c r="AAN1048" s="11"/>
      <c r="AAO1048" s="11"/>
      <c r="AAP1048" s="11"/>
      <c r="AAQ1048" s="11"/>
      <c r="AAR1048" s="11"/>
      <c r="AAS1048" s="11"/>
      <c r="AAT1048" s="11"/>
      <c r="AAU1048" s="11"/>
      <c r="AAV1048" s="11"/>
      <c r="AAW1048" s="11"/>
      <c r="AAX1048" s="11"/>
      <c r="AAY1048" s="11"/>
      <c r="AAZ1048" s="11"/>
      <c r="ABA1048" s="11"/>
      <c r="ABB1048" s="11"/>
      <c r="ABC1048" s="11"/>
      <c r="ABD1048" s="11"/>
      <c r="ABE1048" s="11"/>
      <c r="ABF1048" s="11"/>
      <c r="ABG1048" s="11"/>
      <c r="ABH1048" s="11"/>
      <c r="ABI1048" s="11"/>
      <c r="ABJ1048" s="11"/>
      <c r="ABK1048" s="11"/>
      <c r="ABL1048" s="11"/>
      <c r="ABM1048" s="11"/>
      <c r="ABN1048" s="11"/>
      <c r="ABO1048" s="11"/>
      <c r="ABP1048" s="11"/>
      <c r="ABQ1048" s="11"/>
      <c r="ABR1048" s="11"/>
      <c r="ABS1048" s="11"/>
      <c r="ABT1048" s="11"/>
      <c r="ABU1048" s="11"/>
      <c r="ABV1048" s="11"/>
      <c r="ABW1048" s="11"/>
      <c r="ABX1048" s="11"/>
      <c r="ABY1048" s="11"/>
      <c r="ABZ1048" s="11"/>
      <c r="ACA1048" s="11"/>
      <c r="ACB1048" s="11"/>
      <c r="ACC1048" s="11"/>
      <c r="ACD1048" s="11"/>
      <c r="ACE1048" s="11"/>
      <c r="ACF1048" s="11"/>
      <c r="ACG1048" s="11"/>
      <c r="ACH1048" s="11"/>
      <c r="ACI1048" s="11"/>
      <c r="ACJ1048" s="11"/>
      <c r="ACK1048" s="11"/>
      <c r="ACL1048" s="11"/>
      <c r="ACM1048" s="11"/>
      <c r="ACN1048" s="11"/>
      <c r="ACO1048" s="11"/>
      <c r="ACP1048" s="11"/>
      <c r="ACQ1048" s="11"/>
      <c r="ACR1048" s="11"/>
      <c r="ACS1048" s="11"/>
      <c r="ACT1048" s="11"/>
      <c r="ACU1048" s="11"/>
      <c r="ACV1048" s="11"/>
      <c r="ACW1048" s="11"/>
      <c r="ACX1048" s="11"/>
      <c r="ACY1048" s="11"/>
      <c r="ACZ1048" s="11"/>
      <c r="ADA1048" s="11"/>
      <c r="ADB1048" s="11"/>
      <c r="ADC1048" s="11"/>
      <c r="ADD1048" s="11"/>
      <c r="ADE1048" s="11"/>
      <c r="ADF1048" s="11"/>
      <c r="ADG1048" s="11"/>
      <c r="ADH1048" s="11"/>
      <c r="ADI1048" s="11"/>
      <c r="ADJ1048" s="11"/>
      <c r="ADK1048" s="11"/>
      <c r="ADL1048" s="11"/>
      <c r="ADM1048" s="11"/>
      <c r="ADN1048" s="11"/>
      <c r="ADO1048" s="11"/>
      <c r="ADP1048" s="11"/>
      <c r="ADQ1048" s="11"/>
      <c r="ADR1048" s="11"/>
      <c r="ADS1048" s="11"/>
      <c r="ADT1048" s="11"/>
      <c r="ADU1048" s="11"/>
      <c r="ADV1048" s="11"/>
      <c r="ADW1048" s="11"/>
      <c r="ADX1048" s="11"/>
      <c r="ADY1048" s="11"/>
      <c r="ADZ1048" s="11"/>
      <c r="AEA1048" s="11"/>
      <c r="AEB1048" s="11"/>
      <c r="AEC1048" s="11"/>
      <c r="AED1048" s="11"/>
      <c r="AEE1048" s="11"/>
      <c r="AEF1048" s="11"/>
      <c r="AEG1048" s="11"/>
      <c r="AEH1048" s="11"/>
      <c r="AEI1048" s="11"/>
      <c r="AEJ1048" s="11"/>
      <c r="AEK1048" s="11"/>
      <c r="AEL1048" s="11"/>
      <c r="AEM1048" s="11"/>
      <c r="AEN1048" s="11"/>
      <c r="AEO1048" s="11"/>
      <c r="AEP1048" s="11"/>
      <c r="AEQ1048" s="11"/>
      <c r="AER1048" s="11"/>
      <c r="AES1048" s="11"/>
      <c r="AET1048" s="11"/>
      <c r="AEU1048" s="11"/>
      <c r="AEV1048" s="11"/>
      <c r="AEW1048" s="11"/>
      <c r="AEX1048" s="11"/>
      <c r="AEY1048" s="11"/>
      <c r="AEZ1048" s="11"/>
      <c r="AFA1048" s="11"/>
      <c r="AFB1048" s="11"/>
      <c r="AFC1048" s="11"/>
      <c r="AFD1048" s="11"/>
      <c r="AFE1048" s="11"/>
      <c r="AFF1048" s="11"/>
      <c r="AFG1048" s="11"/>
      <c r="AFH1048" s="11"/>
      <c r="AFI1048" s="11"/>
      <c r="AFJ1048" s="11"/>
      <c r="AFK1048" s="11"/>
      <c r="AFL1048" s="11"/>
      <c r="AFM1048" s="11"/>
      <c r="AFN1048" s="11"/>
      <c r="AFO1048" s="11"/>
      <c r="AFP1048" s="11"/>
      <c r="AFQ1048" s="11"/>
      <c r="AFR1048" s="11"/>
      <c r="AFS1048" s="11"/>
      <c r="AFT1048" s="11"/>
      <c r="AFU1048" s="11"/>
      <c r="AFV1048" s="11"/>
      <c r="AFW1048" s="11"/>
      <c r="AFX1048" s="11"/>
      <c r="AFY1048" s="11"/>
      <c r="AFZ1048" s="11"/>
      <c r="AGA1048" s="11"/>
      <c r="AGB1048" s="11"/>
      <c r="AGC1048" s="11"/>
      <c r="AGD1048" s="11"/>
      <c r="AGE1048" s="11"/>
      <c r="AGF1048" s="11"/>
      <c r="AGG1048" s="11"/>
      <c r="AGH1048" s="11"/>
      <c r="AGI1048" s="11"/>
      <c r="AGJ1048" s="11"/>
      <c r="AGK1048" s="11"/>
      <c r="AGL1048" s="11"/>
      <c r="AGM1048" s="11"/>
      <c r="AGN1048" s="11"/>
      <c r="AGO1048" s="11"/>
      <c r="AGP1048" s="11"/>
      <c r="AGQ1048" s="11"/>
      <c r="AGR1048" s="11"/>
      <c r="AGS1048" s="11"/>
      <c r="AGT1048" s="11"/>
      <c r="AGU1048" s="11"/>
      <c r="AGV1048" s="11"/>
      <c r="AGW1048" s="11"/>
      <c r="AGX1048" s="11"/>
      <c r="AGY1048" s="11"/>
      <c r="AGZ1048" s="11"/>
      <c r="AHA1048" s="11"/>
      <c r="AHB1048" s="11"/>
      <c r="AHC1048" s="11"/>
      <c r="AHD1048" s="11"/>
      <c r="AHE1048" s="11"/>
      <c r="AHF1048" s="11"/>
      <c r="AHG1048" s="11"/>
      <c r="AHH1048" s="11"/>
      <c r="AHI1048" s="11"/>
      <c r="AHJ1048" s="11"/>
      <c r="AHK1048" s="11"/>
      <c r="AHL1048" s="11"/>
      <c r="AHM1048" s="11"/>
      <c r="AHN1048" s="11"/>
      <c r="AHO1048" s="11"/>
      <c r="AHP1048" s="11"/>
      <c r="AHQ1048" s="11"/>
      <c r="AHR1048" s="11"/>
      <c r="AHS1048" s="11"/>
      <c r="AHT1048" s="11"/>
      <c r="AHU1048" s="11"/>
      <c r="AHV1048" s="11"/>
      <c r="AHW1048" s="11"/>
      <c r="AHX1048" s="11"/>
      <c r="AHY1048" s="11"/>
      <c r="AHZ1048" s="11"/>
      <c r="AIA1048" s="11"/>
      <c r="AIB1048" s="11"/>
      <c r="AIC1048" s="11"/>
      <c r="AID1048" s="11"/>
      <c r="AIE1048" s="11"/>
      <c r="AIF1048" s="11"/>
      <c r="AIG1048" s="11"/>
      <c r="AIH1048" s="11"/>
      <c r="AII1048" s="11"/>
      <c r="AIJ1048" s="11"/>
      <c r="AIK1048" s="11"/>
      <c r="AIL1048" s="11"/>
      <c r="AIM1048" s="11"/>
      <c r="AIN1048" s="11"/>
      <c r="AIO1048" s="11"/>
      <c r="AIP1048" s="11"/>
      <c r="AIQ1048" s="11"/>
      <c r="AIR1048" s="11"/>
      <c r="AIS1048" s="11"/>
      <c r="AIT1048" s="11"/>
      <c r="AIU1048" s="11"/>
      <c r="AIV1048" s="11"/>
      <c r="AIW1048" s="11"/>
      <c r="AIX1048" s="11"/>
      <c r="AIY1048" s="11"/>
      <c r="AIZ1048" s="11"/>
      <c r="AJA1048" s="11"/>
      <c r="AJB1048" s="11"/>
      <c r="AJC1048" s="11"/>
      <c r="AJD1048" s="11"/>
      <c r="AJE1048" s="11"/>
      <c r="AJF1048" s="11"/>
      <c r="AJG1048" s="11"/>
      <c r="AJH1048" s="11"/>
      <c r="AJI1048" s="11"/>
      <c r="AJJ1048" s="11"/>
      <c r="AJK1048" s="11"/>
      <c r="AJL1048" s="11"/>
      <c r="AJM1048" s="11"/>
      <c r="AJN1048" s="11"/>
      <c r="AJO1048" s="11"/>
      <c r="AJP1048" s="11"/>
      <c r="AJQ1048" s="11"/>
      <c r="AJR1048" s="11"/>
      <c r="AJS1048" s="11"/>
      <c r="AJT1048" s="11"/>
      <c r="AJU1048" s="11"/>
      <c r="AJV1048" s="11"/>
      <c r="AJW1048" s="11"/>
      <c r="AJX1048" s="11"/>
      <c r="AJY1048" s="11"/>
      <c r="AJZ1048" s="11"/>
      <c r="AKA1048" s="11"/>
      <c r="AKB1048" s="11"/>
      <c r="AKC1048" s="11"/>
      <c r="AKD1048" s="11"/>
      <c r="AKE1048" s="11"/>
      <c r="AKF1048" s="11"/>
      <c r="AKG1048" s="11"/>
      <c r="AKH1048" s="11"/>
      <c r="AKI1048" s="11"/>
      <c r="AKJ1048" s="11"/>
      <c r="AKK1048" s="11"/>
      <c r="AKL1048" s="11"/>
      <c r="AKM1048" s="11"/>
      <c r="AKN1048" s="11"/>
      <c r="AKO1048" s="11"/>
      <c r="AKP1048" s="11"/>
      <c r="AKQ1048" s="11"/>
      <c r="AKR1048" s="11"/>
      <c r="AKS1048" s="11"/>
      <c r="AKT1048" s="11"/>
      <c r="AKU1048" s="11"/>
      <c r="AKV1048" s="11"/>
      <c r="AKW1048" s="11"/>
      <c r="AKX1048" s="11"/>
      <c r="AKY1048" s="11"/>
      <c r="AKZ1048" s="11"/>
      <c r="ALA1048" s="11"/>
      <c r="ALB1048" s="11"/>
      <c r="ALC1048" s="11"/>
      <c r="ALD1048" s="11"/>
      <c r="ALE1048" s="11"/>
      <c r="ALF1048" s="11"/>
      <c r="ALG1048" s="11"/>
      <c r="ALH1048" s="11"/>
      <c r="ALI1048" s="11"/>
      <c r="ALJ1048" s="11"/>
      <c r="ALK1048" s="11"/>
      <c r="ALL1048" s="11"/>
      <c r="ALM1048" s="11"/>
      <c r="ALN1048" s="11"/>
      <c r="ALO1048" s="11"/>
      <c r="ALP1048" s="11"/>
      <c r="ALQ1048" s="11"/>
      <c r="ALR1048" s="11"/>
      <c r="ALS1048" s="11"/>
      <c r="ALT1048" s="11"/>
      <c r="ALU1048" s="11"/>
      <c r="ALV1048" s="11"/>
      <c r="ALW1048" s="11"/>
      <c r="ALX1048" s="11"/>
      <c r="ALY1048" s="11"/>
      <c r="ALZ1048" s="11"/>
      <c r="AMA1048" s="11"/>
      <c r="AMB1048" s="11"/>
      <c r="AMC1048" s="11"/>
      <c r="AMD1048" s="11"/>
      <c r="AME1048" s="11"/>
      <c r="AMF1048" s="11"/>
      <c r="AMG1048" s="11"/>
      <c r="AMH1048" s="11"/>
      <c r="AMI1048" s="11"/>
      <c r="AMJ1048" s="11"/>
    </row>
    <row r="1049" spans="1:1024" s="9" customFormat="1" ht="37.5" x14ac:dyDescent="0.3">
      <c r="A1049" s="18">
        <v>85</v>
      </c>
      <c r="B1049" s="19">
        <v>35</v>
      </c>
      <c r="C1049" s="74" t="s">
        <v>743</v>
      </c>
      <c r="D1049" s="19">
        <v>1952</v>
      </c>
      <c r="E1049" s="19" t="s">
        <v>34</v>
      </c>
      <c r="F1049" s="24" t="s">
        <v>63</v>
      </c>
      <c r="G1049" s="19" t="s">
        <v>64</v>
      </c>
      <c r="H1049" s="19">
        <v>2</v>
      </c>
      <c r="I1049" s="25">
        <v>715.3</v>
      </c>
      <c r="J1049" s="25">
        <v>379.7</v>
      </c>
      <c r="K1049" s="61" t="s">
        <v>46</v>
      </c>
      <c r="L1049" s="34">
        <f t="shared" si="173"/>
        <v>177566.07199999999</v>
      </c>
      <c r="M1049" s="34">
        <f>I1049*Q1049</f>
        <v>12961.236000000001</v>
      </c>
      <c r="N1049" s="34">
        <f t="shared" si="164"/>
        <v>190527.30799999999</v>
      </c>
      <c r="O1049" s="200">
        <f>N1049+N1050+N1051+N1052</f>
        <v>654077.473</v>
      </c>
      <c r="P1049" s="34">
        <v>248.24</v>
      </c>
      <c r="Q1049" s="23">
        <v>18.12</v>
      </c>
      <c r="R1049" s="24" t="s">
        <v>279</v>
      </c>
      <c r="S1049" s="24" t="s">
        <v>655</v>
      </c>
      <c r="T1049" s="7"/>
      <c r="U1049" s="7"/>
      <c r="V1049" s="8"/>
      <c r="W1049" s="7"/>
      <c r="X1049" s="7"/>
      <c r="Z1049" s="7"/>
      <c r="AA1049" s="7"/>
      <c r="AB1049" s="7"/>
      <c r="AC1049" s="10"/>
      <c r="DX1049" s="11"/>
      <c r="DY1049" s="11"/>
      <c r="DZ1049" s="11"/>
      <c r="EA1049" s="11"/>
      <c r="EB1049" s="11"/>
      <c r="EC1049" s="11"/>
      <c r="ED1049" s="11"/>
      <c r="EE1049" s="11"/>
      <c r="EF1049" s="11"/>
      <c r="EG1049" s="11"/>
      <c r="EH1049" s="11"/>
      <c r="EI1049" s="11"/>
      <c r="EJ1049" s="11"/>
      <c r="EK1049" s="11"/>
      <c r="EL1049" s="11"/>
      <c r="EM1049" s="11"/>
      <c r="EN1049" s="11"/>
      <c r="EO1049" s="11"/>
      <c r="EP1049" s="11"/>
      <c r="EQ1049" s="11"/>
      <c r="ER1049" s="11"/>
      <c r="ES1049" s="11"/>
      <c r="ET1049" s="11"/>
      <c r="EU1049" s="11"/>
      <c r="EV1049" s="11"/>
      <c r="EW1049" s="11"/>
      <c r="EX1049" s="11"/>
      <c r="EY1049" s="11"/>
      <c r="EZ1049" s="11"/>
      <c r="FA1049" s="11"/>
      <c r="FB1049" s="11"/>
      <c r="FC1049" s="11"/>
      <c r="FD1049" s="11"/>
      <c r="FE1049" s="11"/>
      <c r="FF1049" s="11"/>
      <c r="FG1049" s="11"/>
      <c r="FH1049" s="11"/>
      <c r="FI1049" s="11"/>
      <c r="FJ1049" s="11"/>
      <c r="FK1049" s="11"/>
      <c r="FL1049" s="11"/>
      <c r="FM1049" s="11"/>
      <c r="FN1049" s="11"/>
      <c r="FO1049" s="11"/>
      <c r="FP1049" s="11"/>
      <c r="FQ1049" s="11"/>
      <c r="FR1049" s="11"/>
      <c r="FS1049" s="11"/>
      <c r="FT1049" s="11"/>
      <c r="FU1049" s="11"/>
      <c r="FV1049" s="11"/>
      <c r="FW1049" s="11"/>
      <c r="FX1049" s="11"/>
      <c r="FY1049" s="11"/>
      <c r="FZ1049" s="11"/>
      <c r="GA1049" s="11"/>
      <c r="GB1049" s="11"/>
      <c r="GC1049" s="11"/>
      <c r="GD1049" s="11"/>
      <c r="GE1049" s="11"/>
      <c r="GF1049" s="11"/>
      <c r="GG1049" s="11"/>
      <c r="GH1049" s="11"/>
      <c r="GI1049" s="11"/>
      <c r="GJ1049" s="11"/>
      <c r="GK1049" s="11"/>
      <c r="GL1049" s="11"/>
      <c r="GM1049" s="11"/>
      <c r="GN1049" s="11"/>
      <c r="GO1049" s="11"/>
      <c r="GP1049" s="11"/>
      <c r="GQ1049" s="11"/>
      <c r="GR1049" s="11"/>
      <c r="GS1049" s="11"/>
      <c r="GT1049" s="11"/>
      <c r="GU1049" s="11"/>
      <c r="GV1049" s="11"/>
      <c r="GW1049" s="11"/>
      <c r="GX1049" s="11"/>
      <c r="GY1049" s="11"/>
      <c r="GZ1049" s="11"/>
      <c r="HA1049" s="11"/>
      <c r="HB1049" s="11"/>
      <c r="HC1049" s="11"/>
      <c r="HD1049" s="11"/>
      <c r="HE1049" s="11"/>
      <c r="HF1049" s="11"/>
      <c r="HG1049" s="11"/>
      <c r="HH1049" s="11"/>
      <c r="HI1049" s="11"/>
      <c r="HJ1049" s="11"/>
      <c r="HK1049" s="11"/>
      <c r="HL1049" s="11"/>
      <c r="HM1049" s="11"/>
      <c r="HN1049" s="11"/>
      <c r="HO1049" s="11"/>
      <c r="HP1049" s="11"/>
      <c r="HQ1049" s="11"/>
      <c r="HR1049" s="11"/>
      <c r="HS1049" s="11"/>
      <c r="HT1049" s="11"/>
      <c r="HU1049" s="11"/>
      <c r="HV1049" s="11"/>
      <c r="HW1049" s="11"/>
      <c r="HX1049" s="11"/>
      <c r="HY1049" s="11"/>
      <c r="HZ1049" s="11"/>
      <c r="IA1049" s="11"/>
      <c r="IB1049" s="11"/>
      <c r="IC1049" s="11"/>
      <c r="ID1049" s="11"/>
      <c r="IE1049" s="11"/>
      <c r="IF1049" s="11"/>
      <c r="IG1049" s="11"/>
      <c r="IH1049" s="11"/>
      <c r="II1049" s="11"/>
      <c r="IJ1049" s="11"/>
      <c r="IK1049" s="11"/>
      <c r="IL1049" s="11"/>
      <c r="IM1049" s="11"/>
      <c r="IN1049" s="11"/>
      <c r="IO1049" s="11"/>
      <c r="IP1049" s="11"/>
      <c r="IQ1049" s="11"/>
      <c r="IR1049" s="11"/>
      <c r="IS1049" s="11"/>
      <c r="IT1049" s="11"/>
      <c r="IU1049" s="11"/>
      <c r="IV1049" s="11"/>
      <c r="IW1049" s="11"/>
      <c r="IX1049" s="11"/>
      <c r="IY1049" s="11"/>
      <c r="IZ1049" s="11"/>
      <c r="JA1049" s="11"/>
      <c r="JB1049" s="11"/>
      <c r="JC1049" s="11"/>
      <c r="JD1049" s="11"/>
      <c r="JE1049" s="11"/>
      <c r="JF1049" s="11"/>
      <c r="JG1049" s="11"/>
      <c r="JH1049" s="11"/>
      <c r="JI1049" s="11"/>
      <c r="JJ1049" s="11"/>
      <c r="JK1049" s="11"/>
      <c r="JL1049" s="11"/>
      <c r="JM1049" s="11"/>
      <c r="JN1049" s="11"/>
      <c r="JO1049" s="11"/>
      <c r="JP1049" s="11"/>
      <c r="JQ1049" s="11"/>
      <c r="JR1049" s="11"/>
      <c r="JS1049" s="11"/>
      <c r="JT1049" s="11"/>
      <c r="JU1049" s="11"/>
      <c r="JV1049" s="11"/>
      <c r="JW1049" s="11"/>
      <c r="JX1049" s="11"/>
      <c r="JY1049" s="11"/>
      <c r="JZ1049" s="11"/>
      <c r="KA1049" s="11"/>
      <c r="KB1049" s="11"/>
      <c r="KC1049" s="11"/>
      <c r="KD1049" s="11"/>
      <c r="KE1049" s="11"/>
      <c r="KF1049" s="11"/>
      <c r="KG1049" s="11"/>
      <c r="KH1049" s="11"/>
      <c r="KI1049" s="11"/>
      <c r="KJ1049" s="11"/>
      <c r="KK1049" s="11"/>
      <c r="KL1049" s="11"/>
      <c r="KM1049" s="11"/>
      <c r="KN1049" s="11"/>
      <c r="KO1049" s="11"/>
      <c r="KP1049" s="11"/>
      <c r="KQ1049" s="11"/>
      <c r="KR1049" s="11"/>
      <c r="KS1049" s="11"/>
      <c r="KT1049" s="11"/>
      <c r="KU1049" s="11"/>
      <c r="KV1049" s="11"/>
      <c r="KW1049" s="11"/>
      <c r="KX1049" s="11"/>
      <c r="KY1049" s="11"/>
      <c r="KZ1049" s="11"/>
      <c r="LA1049" s="11"/>
      <c r="LB1049" s="11"/>
      <c r="LC1049" s="11"/>
      <c r="LD1049" s="11"/>
      <c r="LE1049" s="11"/>
      <c r="LF1049" s="11"/>
      <c r="LG1049" s="11"/>
      <c r="LH1049" s="11"/>
      <c r="LI1049" s="11"/>
      <c r="LJ1049" s="11"/>
      <c r="LK1049" s="11"/>
      <c r="LL1049" s="11"/>
      <c r="LM1049" s="11"/>
      <c r="LN1049" s="11"/>
      <c r="LO1049" s="11"/>
      <c r="LP1049" s="11"/>
      <c r="LQ1049" s="11"/>
      <c r="LR1049" s="11"/>
      <c r="LS1049" s="11"/>
      <c r="LT1049" s="11"/>
      <c r="LU1049" s="11"/>
      <c r="LV1049" s="11"/>
      <c r="LW1049" s="11"/>
      <c r="LX1049" s="11"/>
      <c r="LY1049" s="11"/>
      <c r="LZ1049" s="11"/>
      <c r="MA1049" s="11"/>
      <c r="MB1049" s="11"/>
      <c r="MC1049" s="11"/>
      <c r="MD1049" s="11"/>
      <c r="ME1049" s="11"/>
      <c r="MF1049" s="11"/>
      <c r="MG1049" s="11"/>
      <c r="MH1049" s="11"/>
      <c r="MI1049" s="11"/>
      <c r="MJ1049" s="11"/>
      <c r="MK1049" s="11"/>
      <c r="ML1049" s="11"/>
      <c r="MM1049" s="11"/>
      <c r="MN1049" s="11"/>
      <c r="MO1049" s="11"/>
      <c r="MP1049" s="11"/>
      <c r="MQ1049" s="11"/>
      <c r="MR1049" s="11"/>
      <c r="MS1049" s="11"/>
      <c r="MT1049" s="11"/>
      <c r="MU1049" s="11"/>
      <c r="MV1049" s="11"/>
      <c r="MW1049" s="11"/>
      <c r="MX1049" s="11"/>
      <c r="MY1049" s="11"/>
      <c r="MZ1049" s="11"/>
      <c r="NA1049" s="11"/>
      <c r="NB1049" s="11"/>
      <c r="NC1049" s="11"/>
      <c r="ND1049" s="11"/>
      <c r="NE1049" s="11"/>
      <c r="NF1049" s="11"/>
      <c r="NG1049" s="11"/>
      <c r="NH1049" s="11"/>
      <c r="NI1049" s="11"/>
      <c r="NJ1049" s="11"/>
      <c r="NK1049" s="11"/>
      <c r="NL1049" s="11"/>
      <c r="NM1049" s="11"/>
      <c r="NN1049" s="11"/>
      <c r="NO1049" s="11"/>
      <c r="NP1049" s="11"/>
      <c r="NQ1049" s="11"/>
      <c r="NR1049" s="11"/>
      <c r="NS1049" s="11"/>
      <c r="NT1049" s="11"/>
      <c r="NU1049" s="11"/>
      <c r="NV1049" s="11"/>
      <c r="NW1049" s="11"/>
      <c r="NX1049" s="11"/>
      <c r="NY1049" s="11"/>
      <c r="NZ1049" s="11"/>
      <c r="OA1049" s="11"/>
      <c r="OB1049" s="11"/>
      <c r="OC1049" s="11"/>
      <c r="OD1049" s="11"/>
      <c r="OE1049" s="11"/>
      <c r="OF1049" s="11"/>
      <c r="OG1049" s="11"/>
      <c r="OH1049" s="11"/>
      <c r="OI1049" s="11"/>
      <c r="OJ1049" s="11"/>
      <c r="OK1049" s="11"/>
      <c r="OL1049" s="11"/>
      <c r="OM1049" s="11"/>
      <c r="ON1049" s="11"/>
      <c r="OO1049" s="11"/>
      <c r="OP1049" s="11"/>
      <c r="OQ1049" s="11"/>
      <c r="OR1049" s="11"/>
      <c r="OS1049" s="11"/>
      <c r="OT1049" s="11"/>
      <c r="OU1049" s="11"/>
      <c r="OV1049" s="11"/>
      <c r="OW1049" s="11"/>
      <c r="OX1049" s="11"/>
      <c r="OY1049" s="11"/>
      <c r="OZ1049" s="11"/>
      <c r="PA1049" s="11"/>
      <c r="PB1049" s="11"/>
      <c r="PC1049" s="11"/>
      <c r="PD1049" s="11"/>
      <c r="PE1049" s="11"/>
      <c r="PF1049" s="11"/>
      <c r="PG1049" s="11"/>
      <c r="PH1049" s="11"/>
      <c r="PI1049" s="11"/>
      <c r="PJ1049" s="11"/>
      <c r="PK1049" s="11"/>
      <c r="PL1049" s="11"/>
      <c r="PM1049" s="11"/>
      <c r="PN1049" s="11"/>
      <c r="PO1049" s="11"/>
      <c r="PP1049" s="11"/>
      <c r="PQ1049" s="11"/>
      <c r="PR1049" s="11"/>
      <c r="PS1049" s="11"/>
      <c r="PT1049" s="11"/>
      <c r="PU1049" s="11"/>
      <c r="PV1049" s="11"/>
      <c r="PW1049" s="11"/>
      <c r="PX1049" s="11"/>
      <c r="PY1049" s="11"/>
      <c r="PZ1049" s="11"/>
      <c r="QA1049" s="11"/>
      <c r="QB1049" s="11"/>
      <c r="QC1049" s="11"/>
      <c r="QD1049" s="11"/>
      <c r="QE1049" s="11"/>
      <c r="QF1049" s="11"/>
      <c r="QG1049" s="11"/>
      <c r="QH1049" s="11"/>
      <c r="QI1049" s="11"/>
      <c r="QJ1049" s="11"/>
      <c r="QK1049" s="11"/>
      <c r="QL1049" s="11"/>
      <c r="QM1049" s="11"/>
      <c r="QN1049" s="11"/>
      <c r="QO1049" s="11"/>
      <c r="QP1049" s="11"/>
      <c r="QQ1049" s="11"/>
      <c r="QR1049" s="11"/>
      <c r="QS1049" s="11"/>
      <c r="QT1049" s="11"/>
      <c r="QU1049" s="11"/>
      <c r="QV1049" s="11"/>
      <c r="QW1049" s="11"/>
      <c r="QX1049" s="11"/>
      <c r="QY1049" s="11"/>
      <c r="QZ1049" s="11"/>
      <c r="RA1049" s="11"/>
      <c r="RB1049" s="11"/>
      <c r="RC1049" s="11"/>
      <c r="RD1049" s="11"/>
      <c r="RE1049" s="11"/>
      <c r="RF1049" s="11"/>
      <c r="RG1049" s="11"/>
      <c r="RH1049" s="11"/>
      <c r="RI1049" s="11"/>
      <c r="RJ1049" s="11"/>
      <c r="RK1049" s="11"/>
      <c r="RL1049" s="11"/>
      <c r="RM1049" s="11"/>
      <c r="RN1049" s="11"/>
      <c r="RO1049" s="11"/>
      <c r="RP1049" s="11"/>
      <c r="RQ1049" s="11"/>
      <c r="RR1049" s="11"/>
      <c r="RS1049" s="11"/>
      <c r="RT1049" s="11"/>
      <c r="RU1049" s="11"/>
      <c r="RV1049" s="11"/>
      <c r="RW1049" s="11"/>
      <c r="RX1049" s="11"/>
      <c r="RY1049" s="11"/>
      <c r="RZ1049" s="11"/>
      <c r="SA1049" s="11"/>
      <c r="SB1049" s="11"/>
      <c r="SC1049" s="11"/>
      <c r="SD1049" s="11"/>
      <c r="SE1049" s="11"/>
      <c r="SF1049" s="11"/>
      <c r="SG1049" s="11"/>
      <c r="SH1049" s="11"/>
      <c r="SI1049" s="11"/>
      <c r="SJ1049" s="11"/>
      <c r="SK1049" s="11"/>
      <c r="SL1049" s="11"/>
      <c r="SM1049" s="11"/>
      <c r="SN1049" s="11"/>
      <c r="SO1049" s="11"/>
      <c r="SP1049" s="11"/>
      <c r="SQ1049" s="11"/>
      <c r="SR1049" s="11"/>
      <c r="SS1049" s="11"/>
      <c r="ST1049" s="11"/>
      <c r="SU1049" s="11"/>
      <c r="SV1049" s="11"/>
      <c r="SW1049" s="11"/>
      <c r="SX1049" s="11"/>
      <c r="SY1049" s="11"/>
      <c r="SZ1049" s="11"/>
      <c r="TA1049" s="11"/>
      <c r="TB1049" s="11"/>
      <c r="TC1049" s="11"/>
      <c r="TD1049" s="11"/>
      <c r="TE1049" s="11"/>
      <c r="TF1049" s="11"/>
      <c r="TG1049" s="11"/>
      <c r="TH1049" s="11"/>
      <c r="TI1049" s="11"/>
      <c r="TJ1049" s="11"/>
      <c r="TK1049" s="11"/>
      <c r="TL1049" s="11"/>
      <c r="TM1049" s="11"/>
      <c r="TN1049" s="11"/>
      <c r="TO1049" s="11"/>
      <c r="TP1049" s="11"/>
      <c r="TQ1049" s="11"/>
      <c r="TR1049" s="11"/>
      <c r="TS1049" s="11"/>
      <c r="TT1049" s="11"/>
      <c r="TU1049" s="11"/>
      <c r="TV1049" s="11"/>
      <c r="TW1049" s="11"/>
      <c r="TX1049" s="11"/>
      <c r="TY1049" s="11"/>
      <c r="TZ1049" s="11"/>
      <c r="UA1049" s="11"/>
      <c r="UB1049" s="11"/>
      <c r="UC1049" s="11"/>
      <c r="UD1049" s="11"/>
      <c r="UE1049" s="11"/>
      <c r="UF1049" s="11"/>
      <c r="UG1049" s="11"/>
      <c r="UH1049" s="11"/>
      <c r="UI1049" s="11"/>
      <c r="UJ1049" s="11"/>
      <c r="UK1049" s="11"/>
      <c r="UL1049" s="11"/>
      <c r="UM1049" s="11"/>
      <c r="UN1049" s="11"/>
      <c r="UO1049" s="11"/>
      <c r="UP1049" s="11"/>
      <c r="UQ1049" s="11"/>
      <c r="UR1049" s="11"/>
      <c r="US1049" s="11"/>
      <c r="UT1049" s="11"/>
      <c r="UU1049" s="11"/>
      <c r="UV1049" s="11"/>
      <c r="UW1049" s="11"/>
      <c r="UX1049" s="11"/>
      <c r="UY1049" s="11"/>
      <c r="UZ1049" s="11"/>
      <c r="VA1049" s="11"/>
      <c r="VB1049" s="11"/>
      <c r="VC1049" s="11"/>
      <c r="VD1049" s="11"/>
      <c r="VE1049" s="11"/>
      <c r="VF1049" s="11"/>
      <c r="VG1049" s="11"/>
      <c r="VH1049" s="11"/>
      <c r="VI1049" s="11"/>
      <c r="VJ1049" s="11"/>
      <c r="VK1049" s="11"/>
      <c r="VL1049" s="11"/>
      <c r="VM1049" s="11"/>
      <c r="VN1049" s="11"/>
      <c r="VO1049" s="11"/>
      <c r="VP1049" s="11"/>
      <c r="VQ1049" s="11"/>
      <c r="VR1049" s="11"/>
      <c r="VS1049" s="11"/>
      <c r="VT1049" s="11"/>
      <c r="VU1049" s="11"/>
      <c r="VV1049" s="11"/>
      <c r="VW1049" s="11"/>
      <c r="VX1049" s="11"/>
      <c r="VY1049" s="11"/>
      <c r="VZ1049" s="11"/>
      <c r="WA1049" s="11"/>
      <c r="WB1049" s="11"/>
      <c r="WC1049" s="11"/>
      <c r="WD1049" s="11"/>
      <c r="WE1049" s="11"/>
      <c r="WF1049" s="11"/>
      <c r="WG1049" s="11"/>
      <c r="WH1049" s="11"/>
      <c r="WI1049" s="11"/>
      <c r="WJ1049" s="11"/>
      <c r="WK1049" s="11"/>
      <c r="WL1049" s="11"/>
      <c r="WM1049" s="11"/>
      <c r="WN1049" s="11"/>
      <c r="WO1049" s="11"/>
      <c r="WP1049" s="11"/>
      <c r="WQ1049" s="11"/>
      <c r="WR1049" s="11"/>
      <c r="WS1049" s="11"/>
      <c r="WT1049" s="11"/>
      <c r="WU1049" s="11"/>
      <c r="WV1049" s="11"/>
      <c r="WW1049" s="11"/>
      <c r="WX1049" s="11"/>
      <c r="WY1049" s="11"/>
      <c r="WZ1049" s="11"/>
      <c r="XA1049" s="11"/>
      <c r="XB1049" s="11"/>
      <c r="XC1049" s="11"/>
      <c r="XD1049" s="11"/>
      <c r="XE1049" s="11"/>
      <c r="XF1049" s="11"/>
      <c r="XG1049" s="11"/>
      <c r="XH1049" s="11"/>
      <c r="XI1049" s="11"/>
      <c r="XJ1049" s="11"/>
      <c r="XK1049" s="11"/>
      <c r="XL1049" s="11"/>
      <c r="XM1049" s="11"/>
      <c r="XN1049" s="11"/>
      <c r="XO1049" s="11"/>
      <c r="XP1049" s="11"/>
      <c r="XQ1049" s="11"/>
      <c r="XR1049" s="11"/>
      <c r="XS1049" s="11"/>
      <c r="XT1049" s="11"/>
      <c r="XU1049" s="11"/>
      <c r="XV1049" s="11"/>
      <c r="XW1049" s="11"/>
      <c r="XX1049" s="11"/>
      <c r="XY1049" s="11"/>
      <c r="XZ1049" s="11"/>
      <c r="YA1049" s="11"/>
      <c r="YB1049" s="11"/>
      <c r="YC1049" s="11"/>
      <c r="YD1049" s="11"/>
      <c r="YE1049" s="11"/>
      <c r="YF1049" s="11"/>
      <c r="YG1049" s="11"/>
      <c r="YH1049" s="11"/>
      <c r="YI1049" s="11"/>
      <c r="YJ1049" s="11"/>
      <c r="YK1049" s="11"/>
      <c r="YL1049" s="11"/>
      <c r="YM1049" s="11"/>
      <c r="YN1049" s="11"/>
      <c r="YO1049" s="11"/>
      <c r="YP1049" s="11"/>
      <c r="YQ1049" s="11"/>
      <c r="YR1049" s="11"/>
      <c r="YS1049" s="11"/>
      <c r="YT1049" s="11"/>
      <c r="YU1049" s="11"/>
      <c r="YV1049" s="11"/>
      <c r="YW1049" s="11"/>
      <c r="YX1049" s="11"/>
      <c r="YY1049" s="11"/>
      <c r="YZ1049" s="11"/>
      <c r="ZA1049" s="11"/>
      <c r="ZB1049" s="11"/>
      <c r="ZC1049" s="11"/>
      <c r="ZD1049" s="11"/>
      <c r="ZE1049" s="11"/>
      <c r="ZF1049" s="11"/>
      <c r="ZG1049" s="11"/>
      <c r="ZH1049" s="11"/>
      <c r="ZI1049" s="11"/>
      <c r="ZJ1049" s="11"/>
      <c r="ZK1049" s="11"/>
      <c r="ZL1049" s="11"/>
      <c r="ZM1049" s="11"/>
      <c r="ZN1049" s="11"/>
      <c r="ZO1049" s="11"/>
      <c r="ZP1049" s="11"/>
      <c r="ZQ1049" s="11"/>
      <c r="ZR1049" s="11"/>
      <c r="ZS1049" s="11"/>
      <c r="ZT1049" s="11"/>
      <c r="ZU1049" s="11"/>
      <c r="ZV1049" s="11"/>
      <c r="ZW1049" s="11"/>
      <c r="ZX1049" s="11"/>
      <c r="ZY1049" s="11"/>
      <c r="ZZ1049" s="11"/>
      <c r="AAA1049" s="11"/>
      <c r="AAB1049" s="11"/>
      <c r="AAC1049" s="11"/>
      <c r="AAD1049" s="11"/>
      <c r="AAE1049" s="11"/>
      <c r="AAF1049" s="11"/>
      <c r="AAG1049" s="11"/>
      <c r="AAH1049" s="11"/>
      <c r="AAI1049" s="11"/>
      <c r="AAJ1049" s="11"/>
      <c r="AAK1049" s="11"/>
      <c r="AAL1049" s="11"/>
      <c r="AAM1049" s="11"/>
      <c r="AAN1049" s="11"/>
      <c r="AAO1049" s="11"/>
      <c r="AAP1049" s="11"/>
      <c r="AAQ1049" s="11"/>
      <c r="AAR1049" s="11"/>
      <c r="AAS1049" s="11"/>
      <c r="AAT1049" s="11"/>
      <c r="AAU1049" s="11"/>
      <c r="AAV1049" s="11"/>
      <c r="AAW1049" s="11"/>
      <c r="AAX1049" s="11"/>
      <c r="AAY1049" s="11"/>
      <c r="AAZ1049" s="11"/>
      <c r="ABA1049" s="11"/>
      <c r="ABB1049" s="11"/>
      <c r="ABC1049" s="11"/>
      <c r="ABD1049" s="11"/>
      <c r="ABE1049" s="11"/>
      <c r="ABF1049" s="11"/>
      <c r="ABG1049" s="11"/>
      <c r="ABH1049" s="11"/>
      <c r="ABI1049" s="11"/>
      <c r="ABJ1049" s="11"/>
      <c r="ABK1049" s="11"/>
      <c r="ABL1049" s="11"/>
      <c r="ABM1049" s="11"/>
      <c r="ABN1049" s="11"/>
      <c r="ABO1049" s="11"/>
      <c r="ABP1049" s="11"/>
      <c r="ABQ1049" s="11"/>
      <c r="ABR1049" s="11"/>
      <c r="ABS1049" s="11"/>
      <c r="ABT1049" s="11"/>
      <c r="ABU1049" s="11"/>
      <c r="ABV1049" s="11"/>
      <c r="ABW1049" s="11"/>
      <c r="ABX1049" s="11"/>
      <c r="ABY1049" s="11"/>
      <c r="ABZ1049" s="11"/>
      <c r="ACA1049" s="11"/>
      <c r="ACB1049" s="11"/>
      <c r="ACC1049" s="11"/>
      <c r="ACD1049" s="11"/>
      <c r="ACE1049" s="11"/>
      <c r="ACF1049" s="11"/>
      <c r="ACG1049" s="11"/>
      <c r="ACH1049" s="11"/>
      <c r="ACI1049" s="11"/>
      <c r="ACJ1049" s="11"/>
      <c r="ACK1049" s="11"/>
      <c r="ACL1049" s="11"/>
      <c r="ACM1049" s="11"/>
      <c r="ACN1049" s="11"/>
      <c r="ACO1049" s="11"/>
      <c r="ACP1049" s="11"/>
      <c r="ACQ1049" s="11"/>
      <c r="ACR1049" s="11"/>
      <c r="ACS1049" s="11"/>
      <c r="ACT1049" s="11"/>
      <c r="ACU1049" s="11"/>
      <c r="ACV1049" s="11"/>
      <c r="ACW1049" s="11"/>
      <c r="ACX1049" s="11"/>
      <c r="ACY1049" s="11"/>
      <c r="ACZ1049" s="11"/>
      <c r="ADA1049" s="11"/>
      <c r="ADB1049" s="11"/>
      <c r="ADC1049" s="11"/>
      <c r="ADD1049" s="11"/>
      <c r="ADE1049" s="11"/>
      <c r="ADF1049" s="11"/>
      <c r="ADG1049" s="11"/>
      <c r="ADH1049" s="11"/>
      <c r="ADI1049" s="11"/>
      <c r="ADJ1049" s="11"/>
      <c r="ADK1049" s="11"/>
      <c r="ADL1049" s="11"/>
      <c r="ADM1049" s="11"/>
      <c r="ADN1049" s="11"/>
      <c r="ADO1049" s="11"/>
      <c r="ADP1049" s="11"/>
      <c r="ADQ1049" s="11"/>
      <c r="ADR1049" s="11"/>
      <c r="ADS1049" s="11"/>
      <c r="ADT1049" s="11"/>
      <c r="ADU1049" s="11"/>
      <c r="ADV1049" s="11"/>
      <c r="ADW1049" s="11"/>
      <c r="ADX1049" s="11"/>
      <c r="ADY1049" s="11"/>
      <c r="ADZ1049" s="11"/>
      <c r="AEA1049" s="11"/>
      <c r="AEB1049" s="11"/>
      <c r="AEC1049" s="11"/>
      <c r="AED1049" s="11"/>
      <c r="AEE1049" s="11"/>
      <c r="AEF1049" s="11"/>
      <c r="AEG1049" s="11"/>
      <c r="AEH1049" s="11"/>
      <c r="AEI1049" s="11"/>
      <c r="AEJ1049" s="11"/>
      <c r="AEK1049" s="11"/>
      <c r="AEL1049" s="11"/>
      <c r="AEM1049" s="11"/>
      <c r="AEN1049" s="11"/>
      <c r="AEO1049" s="11"/>
      <c r="AEP1049" s="11"/>
      <c r="AEQ1049" s="11"/>
      <c r="AER1049" s="11"/>
      <c r="AES1049" s="11"/>
      <c r="AET1049" s="11"/>
      <c r="AEU1049" s="11"/>
      <c r="AEV1049" s="11"/>
      <c r="AEW1049" s="11"/>
      <c r="AEX1049" s="11"/>
      <c r="AEY1049" s="11"/>
      <c r="AEZ1049" s="11"/>
      <c r="AFA1049" s="11"/>
      <c r="AFB1049" s="11"/>
      <c r="AFC1049" s="11"/>
      <c r="AFD1049" s="11"/>
      <c r="AFE1049" s="11"/>
      <c r="AFF1049" s="11"/>
      <c r="AFG1049" s="11"/>
      <c r="AFH1049" s="11"/>
      <c r="AFI1049" s="11"/>
      <c r="AFJ1049" s="11"/>
      <c r="AFK1049" s="11"/>
      <c r="AFL1049" s="11"/>
      <c r="AFM1049" s="11"/>
      <c r="AFN1049" s="11"/>
      <c r="AFO1049" s="11"/>
      <c r="AFP1049" s="11"/>
      <c r="AFQ1049" s="11"/>
      <c r="AFR1049" s="11"/>
      <c r="AFS1049" s="11"/>
      <c r="AFT1049" s="11"/>
      <c r="AFU1049" s="11"/>
      <c r="AFV1049" s="11"/>
      <c r="AFW1049" s="11"/>
      <c r="AFX1049" s="11"/>
      <c r="AFY1049" s="11"/>
      <c r="AFZ1049" s="11"/>
      <c r="AGA1049" s="11"/>
      <c r="AGB1049" s="11"/>
      <c r="AGC1049" s="11"/>
      <c r="AGD1049" s="11"/>
      <c r="AGE1049" s="11"/>
      <c r="AGF1049" s="11"/>
      <c r="AGG1049" s="11"/>
      <c r="AGH1049" s="11"/>
      <c r="AGI1049" s="11"/>
      <c r="AGJ1049" s="11"/>
      <c r="AGK1049" s="11"/>
      <c r="AGL1049" s="11"/>
      <c r="AGM1049" s="11"/>
      <c r="AGN1049" s="11"/>
      <c r="AGO1049" s="11"/>
      <c r="AGP1049" s="11"/>
      <c r="AGQ1049" s="11"/>
      <c r="AGR1049" s="11"/>
      <c r="AGS1049" s="11"/>
      <c r="AGT1049" s="11"/>
      <c r="AGU1049" s="11"/>
      <c r="AGV1049" s="11"/>
      <c r="AGW1049" s="11"/>
      <c r="AGX1049" s="11"/>
      <c r="AGY1049" s="11"/>
      <c r="AGZ1049" s="11"/>
      <c r="AHA1049" s="11"/>
      <c r="AHB1049" s="11"/>
      <c r="AHC1049" s="11"/>
      <c r="AHD1049" s="11"/>
      <c r="AHE1049" s="11"/>
      <c r="AHF1049" s="11"/>
      <c r="AHG1049" s="11"/>
      <c r="AHH1049" s="11"/>
      <c r="AHI1049" s="11"/>
      <c r="AHJ1049" s="11"/>
      <c r="AHK1049" s="11"/>
      <c r="AHL1049" s="11"/>
      <c r="AHM1049" s="11"/>
      <c r="AHN1049" s="11"/>
      <c r="AHO1049" s="11"/>
      <c r="AHP1049" s="11"/>
      <c r="AHQ1049" s="11"/>
      <c r="AHR1049" s="11"/>
      <c r="AHS1049" s="11"/>
      <c r="AHT1049" s="11"/>
      <c r="AHU1049" s="11"/>
      <c r="AHV1049" s="11"/>
      <c r="AHW1049" s="11"/>
      <c r="AHX1049" s="11"/>
      <c r="AHY1049" s="11"/>
      <c r="AHZ1049" s="11"/>
      <c r="AIA1049" s="11"/>
      <c r="AIB1049" s="11"/>
      <c r="AIC1049" s="11"/>
      <c r="AID1049" s="11"/>
      <c r="AIE1049" s="11"/>
      <c r="AIF1049" s="11"/>
      <c r="AIG1049" s="11"/>
      <c r="AIH1049" s="11"/>
      <c r="AII1049" s="11"/>
      <c r="AIJ1049" s="11"/>
      <c r="AIK1049" s="11"/>
      <c r="AIL1049" s="11"/>
      <c r="AIM1049" s="11"/>
      <c r="AIN1049" s="11"/>
      <c r="AIO1049" s="11"/>
      <c r="AIP1049" s="11"/>
      <c r="AIQ1049" s="11"/>
      <c r="AIR1049" s="11"/>
      <c r="AIS1049" s="11"/>
      <c r="AIT1049" s="11"/>
      <c r="AIU1049" s="11"/>
      <c r="AIV1049" s="11"/>
      <c r="AIW1049" s="11"/>
      <c r="AIX1049" s="11"/>
      <c r="AIY1049" s="11"/>
      <c r="AIZ1049" s="11"/>
      <c r="AJA1049" s="11"/>
      <c r="AJB1049" s="11"/>
      <c r="AJC1049" s="11"/>
      <c r="AJD1049" s="11"/>
      <c r="AJE1049" s="11"/>
      <c r="AJF1049" s="11"/>
      <c r="AJG1049" s="11"/>
      <c r="AJH1049" s="11"/>
      <c r="AJI1049" s="11"/>
      <c r="AJJ1049" s="11"/>
      <c r="AJK1049" s="11"/>
      <c r="AJL1049" s="11"/>
      <c r="AJM1049" s="11"/>
      <c r="AJN1049" s="11"/>
      <c r="AJO1049" s="11"/>
      <c r="AJP1049" s="11"/>
      <c r="AJQ1049" s="11"/>
      <c r="AJR1049" s="11"/>
      <c r="AJS1049" s="11"/>
      <c r="AJT1049" s="11"/>
      <c r="AJU1049" s="11"/>
      <c r="AJV1049" s="11"/>
      <c r="AJW1049" s="11"/>
      <c r="AJX1049" s="11"/>
      <c r="AJY1049" s="11"/>
      <c r="AJZ1049" s="11"/>
      <c r="AKA1049" s="11"/>
      <c r="AKB1049" s="11"/>
      <c r="AKC1049" s="11"/>
      <c r="AKD1049" s="11"/>
      <c r="AKE1049" s="11"/>
      <c r="AKF1049" s="11"/>
      <c r="AKG1049" s="11"/>
      <c r="AKH1049" s="11"/>
      <c r="AKI1049" s="11"/>
      <c r="AKJ1049" s="11"/>
      <c r="AKK1049" s="11"/>
      <c r="AKL1049" s="11"/>
      <c r="AKM1049" s="11"/>
      <c r="AKN1049" s="11"/>
      <c r="AKO1049" s="11"/>
      <c r="AKP1049" s="11"/>
      <c r="AKQ1049" s="11"/>
      <c r="AKR1049" s="11"/>
      <c r="AKS1049" s="11"/>
      <c r="AKT1049" s="11"/>
      <c r="AKU1049" s="11"/>
      <c r="AKV1049" s="11"/>
      <c r="AKW1049" s="11"/>
      <c r="AKX1049" s="11"/>
      <c r="AKY1049" s="11"/>
      <c r="AKZ1049" s="11"/>
      <c r="ALA1049" s="11"/>
      <c r="ALB1049" s="11"/>
      <c r="ALC1049" s="11"/>
      <c r="ALD1049" s="11"/>
      <c r="ALE1049" s="11"/>
      <c r="ALF1049" s="11"/>
      <c r="ALG1049" s="11"/>
      <c r="ALH1049" s="11"/>
      <c r="ALI1049" s="11"/>
      <c r="ALJ1049" s="11"/>
      <c r="ALK1049" s="11"/>
      <c r="ALL1049" s="11"/>
      <c r="ALM1049" s="11"/>
      <c r="ALN1049" s="11"/>
      <c r="ALO1049" s="11"/>
      <c r="ALP1049" s="11"/>
      <c r="ALQ1049" s="11"/>
      <c r="ALR1049" s="11"/>
      <c r="ALS1049" s="11"/>
      <c r="ALT1049" s="11"/>
      <c r="ALU1049" s="11"/>
      <c r="ALV1049" s="11"/>
      <c r="ALW1049" s="11"/>
      <c r="ALX1049" s="11"/>
      <c r="ALY1049" s="11"/>
      <c r="ALZ1049" s="11"/>
      <c r="AMA1049" s="11"/>
      <c r="AMB1049" s="11"/>
      <c r="AMC1049" s="11"/>
      <c r="AMD1049" s="11"/>
      <c r="AME1049" s="11"/>
      <c r="AMF1049" s="11"/>
      <c r="AMG1049" s="11"/>
      <c r="AMH1049" s="11"/>
      <c r="AMI1049" s="11"/>
      <c r="AMJ1049" s="11"/>
    </row>
    <row r="1050" spans="1:1024" s="9" customFormat="1" ht="37.5" x14ac:dyDescent="0.3">
      <c r="A1050" s="18">
        <v>86</v>
      </c>
      <c r="B1050" s="19"/>
      <c r="C1050" s="74"/>
      <c r="D1050" s="19"/>
      <c r="E1050" s="19"/>
      <c r="F1050" s="24"/>
      <c r="G1050" s="19"/>
      <c r="H1050" s="19"/>
      <c r="I1050" s="25"/>
      <c r="J1050" s="25"/>
      <c r="K1050" s="61" t="s">
        <v>50</v>
      </c>
      <c r="L1050" s="34">
        <f>I1049*P1050</f>
        <v>332013.64799999999</v>
      </c>
      <c r="M1050" s="34">
        <f>I1049*Q1050</f>
        <v>24234.364000000001</v>
      </c>
      <c r="N1050" s="34">
        <f t="shared" si="164"/>
        <v>356248.01199999999</v>
      </c>
      <c r="O1050" s="201"/>
      <c r="P1050" s="34">
        <v>464.16</v>
      </c>
      <c r="Q1050" s="23">
        <v>33.880000000000003</v>
      </c>
      <c r="R1050" s="24" t="s">
        <v>279</v>
      </c>
      <c r="S1050" s="24" t="s">
        <v>655</v>
      </c>
      <c r="T1050" s="7"/>
      <c r="U1050" s="7"/>
      <c r="V1050" s="8"/>
      <c r="W1050" s="7"/>
      <c r="X1050" s="7"/>
      <c r="Z1050" s="7"/>
      <c r="AA1050" s="7"/>
      <c r="AB1050" s="7"/>
      <c r="AC1050" s="10"/>
      <c r="DX1050" s="11"/>
      <c r="DY1050" s="11"/>
      <c r="DZ1050" s="11"/>
      <c r="EA1050" s="11"/>
      <c r="EB1050" s="11"/>
      <c r="EC1050" s="11"/>
      <c r="ED1050" s="11"/>
      <c r="EE1050" s="11"/>
      <c r="EF1050" s="11"/>
      <c r="EG1050" s="11"/>
      <c r="EH1050" s="11"/>
      <c r="EI1050" s="11"/>
      <c r="EJ1050" s="11"/>
      <c r="EK1050" s="11"/>
      <c r="EL1050" s="11"/>
      <c r="EM1050" s="11"/>
      <c r="EN1050" s="11"/>
      <c r="EO1050" s="11"/>
      <c r="EP1050" s="11"/>
      <c r="EQ1050" s="11"/>
      <c r="ER1050" s="11"/>
      <c r="ES1050" s="11"/>
      <c r="ET1050" s="11"/>
      <c r="EU1050" s="11"/>
      <c r="EV1050" s="11"/>
      <c r="EW1050" s="11"/>
      <c r="EX1050" s="11"/>
      <c r="EY1050" s="11"/>
      <c r="EZ1050" s="11"/>
      <c r="FA1050" s="11"/>
      <c r="FB1050" s="11"/>
      <c r="FC1050" s="11"/>
      <c r="FD1050" s="11"/>
      <c r="FE1050" s="11"/>
      <c r="FF1050" s="11"/>
      <c r="FG1050" s="11"/>
      <c r="FH1050" s="11"/>
      <c r="FI1050" s="11"/>
      <c r="FJ1050" s="11"/>
      <c r="FK1050" s="11"/>
      <c r="FL1050" s="11"/>
      <c r="FM1050" s="11"/>
      <c r="FN1050" s="11"/>
      <c r="FO1050" s="11"/>
      <c r="FP1050" s="11"/>
      <c r="FQ1050" s="11"/>
      <c r="FR1050" s="11"/>
      <c r="FS1050" s="11"/>
      <c r="FT1050" s="11"/>
      <c r="FU1050" s="11"/>
      <c r="FV1050" s="11"/>
      <c r="FW1050" s="11"/>
      <c r="FX1050" s="11"/>
      <c r="FY1050" s="11"/>
      <c r="FZ1050" s="11"/>
      <c r="GA1050" s="11"/>
      <c r="GB1050" s="11"/>
      <c r="GC1050" s="11"/>
      <c r="GD1050" s="11"/>
      <c r="GE1050" s="11"/>
      <c r="GF1050" s="11"/>
      <c r="GG1050" s="11"/>
      <c r="GH1050" s="11"/>
      <c r="GI1050" s="11"/>
      <c r="GJ1050" s="11"/>
      <c r="GK1050" s="11"/>
      <c r="GL1050" s="11"/>
      <c r="GM1050" s="11"/>
      <c r="GN1050" s="11"/>
      <c r="GO1050" s="11"/>
      <c r="GP1050" s="11"/>
      <c r="GQ1050" s="11"/>
      <c r="GR1050" s="11"/>
      <c r="GS1050" s="11"/>
      <c r="GT1050" s="11"/>
      <c r="GU1050" s="11"/>
      <c r="GV1050" s="11"/>
      <c r="GW1050" s="11"/>
      <c r="GX1050" s="11"/>
      <c r="GY1050" s="11"/>
      <c r="GZ1050" s="11"/>
      <c r="HA1050" s="11"/>
      <c r="HB1050" s="11"/>
      <c r="HC1050" s="11"/>
      <c r="HD1050" s="11"/>
      <c r="HE1050" s="11"/>
      <c r="HF1050" s="11"/>
      <c r="HG1050" s="11"/>
      <c r="HH1050" s="11"/>
      <c r="HI1050" s="11"/>
      <c r="HJ1050" s="11"/>
      <c r="HK1050" s="11"/>
      <c r="HL1050" s="11"/>
      <c r="HM1050" s="11"/>
      <c r="HN1050" s="11"/>
      <c r="HO1050" s="11"/>
      <c r="HP1050" s="11"/>
      <c r="HQ1050" s="11"/>
      <c r="HR1050" s="11"/>
      <c r="HS1050" s="11"/>
      <c r="HT1050" s="11"/>
      <c r="HU1050" s="11"/>
      <c r="HV1050" s="11"/>
      <c r="HW1050" s="11"/>
      <c r="HX1050" s="11"/>
      <c r="HY1050" s="11"/>
      <c r="HZ1050" s="11"/>
      <c r="IA1050" s="11"/>
      <c r="IB1050" s="11"/>
      <c r="IC1050" s="11"/>
      <c r="ID1050" s="11"/>
      <c r="IE1050" s="11"/>
      <c r="IF1050" s="11"/>
      <c r="IG1050" s="11"/>
      <c r="IH1050" s="11"/>
      <c r="II1050" s="11"/>
      <c r="IJ1050" s="11"/>
      <c r="IK1050" s="11"/>
      <c r="IL1050" s="11"/>
      <c r="IM1050" s="11"/>
      <c r="IN1050" s="11"/>
      <c r="IO1050" s="11"/>
      <c r="IP1050" s="11"/>
      <c r="IQ1050" s="11"/>
      <c r="IR1050" s="11"/>
      <c r="IS1050" s="11"/>
      <c r="IT1050" s="11"/>
      <c r="IU1050" s="11"/>
      <c r="IV1050" s="11"/>
      <c r="IW1050" s="11"/>
      <c r="IX1050" s="11"/>
      <c r="IY1050" s="11"/>
      <c r="IZ1050" s="11"/>
      <c r="JA1050" s="11"/>
      <c r="JB1050" s="11"/>
      <c r="JC1050" s="11"/>
      <c r="JD1050" s="11"/>
      <c r="JE1050" s="11"/>
      <c r="JF1050" s="11"/>
      <c r="JG1050" s="11"/>
      <c r="JH1050" s="11"/>
      <c r="JI1050" s="11"/>
      <c r="JJ1050" s="11"/>
      <c r="JK1050" s="11"/>
      <c r="JL1050" s="11"/>
      <c r="JM1050" s="11"/>
      <c r="JN1050" s="11"/>
      <c r="JO1050" s="11"/>
      <c r="JP1050" s="11"/>
      <c r="JQ1050" s="11"/>
      <c r="JR1050" s="11"/>
      <c r="JS1050" s="11"/>
      <c r="JT1050" s="11"/>
      <c r="JU1050" s="11"/>
      <c r="JV1050" s="11"/>
      <c r="JW1050" s="11"/>
      <c r="JX1050" s="11"/>
      <c r="JY1050" s="11"/>
      <c r="JZ1050" s="11"/>
      <c r="KA1050" s="11"/>
      <c r="KB1050" s="11"/>
      <c r="KC1050" s="11"/>
      <c r="KD1050" s="11"/>
      <c r="KE1050" s="11"/>
      <c r="KF1050" s="11"/>
      <c r="KG1050" s="11"/>
      <c r="KH1050" s="11"/>
      <c r="KI1050" s="11"/>
      <c r="KJ1050" s="11"/>
      <c r="KK1050" s="11"/>
      <c r="KL1050" s="11"/>
      <c r="KM1050" s="11"/>
      <c r="KN1050" s="11"/>
      <c r="KO1050" s="11"/>
      <c r="KP1050" s="11"/>
      <c r="KQ1050" s="11"/>
      <c r="KR1050" s="11"/>
      <c r="KS1050" s="11"/>
      <c r="KT1050" s="11"/>
      <c r="KU1050" s="11"/>
      <c r="KV1050" s="11"/>
      <c r="KW1050" s="11"/>
      <c r="KX1050" s="11"/>
      <c r="KY1050" s="11"/>
      <c r="KZ1050" s="11"/>
      <c r="LA1050" s="11"/>
      <c r="LB1050" s="11"/>
      <c r="LC1050" s="11"/>
      <c r="LD1050" s="11"/>
      <c r="LE1050" s="11"/>
      <c r="LF1050" s="11"/>
      <c r="LG1050" s="11"/>
      <c r="LH1050" s="11"/>
      <c r="LI1050" s="11"/>
      <c r="LJ1050" s="11"/>
      <c r="LK1050" s="11"/>
      <c r="LL1050" s="11"/>
      <c r="LM1050" s="11"/>
      <c r="LN1050" s="11"/>
      <c r="LO1050" s="11"/>
      <c r="LP1050" s="11"/>
      <c r="LQ1050" s="11"/>
      <c r="LR1050" s="11"/>
      <c r="LS1050" s="11"/>
      <c r="LT1050" s="11"/>
      <c r="LU1050" s="11"/>
      <c r="LV1050" s="11"/>
      <c r="LW1050" s="11"/>
      <c r="LX1050" s="11"/>
      <c r="LY1050" s="11"/>
      <c r="LZ1050" s="11"/>
      <c r="MA1050" s="11"/>
      <c r="MB1050" s="11"/>
      <c r="MC1050" s="11"/>
      <c r="MD1050" s="11"/>
      <c r="ME1050" s="11"/>
      <c r="MF1050" s="11"/>
      <c r="MG1050" s="11"/>
      <c r="MH1050" s="11"/>
      <c r="MI1050" s="11"/>
      <c r="MJ1050" s="11"/>
      <c r="MK1050" s="11"/>
      <c r="ML1050" s="11"/>
      <c r="MM1050" s="11"/>
      <c r="MN1050" s="11"/>
      <c r="MO1050" s="11"/>
      <c r="MP1050" s="11"/>
      <c r="MQ1050" s="11"/>
      <c r="MR1050" s="11"/>
      <c r="MS1050" s="11"/>
      <c r="MT1050" s="11"/>
      <c r="MU1050" s="11"/>
      <c r="MV1050" s="11"/>
      <c r="MW1050" s="11"/>
      <c r="MX1050" s="11"/>
      <c r="MY1050" s="11"/>
      <c r="MZ1050" s="11"/>
      <c r="NA1050" s="11"/>
      <c r="NB1050" s="11"/>
      <c r="NC1050" s="11"/>
      <c r="ND1050" s="11"/>
      <c r="NE1050" s="11"/>
      <c r="NF1050" s="11"/>
      <c r="NG1050" s="11"/>
      <c r="NH1050" s="11"/>
      <c r="NI1050" s="11"/>
      <c r="NJ1050" s="11"/>
      <c r="NK1050" s="11"/>
      <c r="NL1050" s="11"/>
      <c r="NM1050" s="11"/>
      <c r="NN1050" s="11"/>
      <c r="NO1050" s="11"/>
      <c r="NP1050" s="11"/>
      <c r="NQ1050" s="11"/>
      <c r="NR1050" s="11"/>
      <c r="NS1050" s="11"/>
      <c r="NT1050" s="11"/>
      <c r="NU1050" s="11"/>
      <c r="NV1050" s="11"/>
      <c r="NW1050" s="11"/>
      <c r="NX1050" s="11"/>
      <c r="NY1050" s="11"/>
      <c r="NZ1050" s="11"/>
      <c r="OA1050" s="11"/>
      <c r="OB1050" s="11"/>
      <c r="OC1050" s="11"/>
      <c r="OD1050" s="11"/>
      <c r="OE1050" s="11"/>
      <c r="OF1050" s="11"/>
      <c r="OG1050" s="11"/>
      <c r="OH1050" s="11"/>
      <c r="OI1050" s="11"/>
      <c r="OJ1050" s="11"/>
      <c r="OK1050" s="11"/>
      <c r="OL1050" s="11"/>
      <c r="OM1050" s="11"/>
      <c r="ON1050" s="11"/>
      <c r="OO1050" s="11"/>
      <c r="OP1050" s="11"/>
      <c r="OQ1050" s="11"/>
      <c r="OR1050" s="11"/>
      <c r="OS1050" s="11"/>
      <c r="OT1050" s="11"/>
      <c r="OU1050" s="11"/>
      <c r="OV1050" s="11"/>
      <c r="OW1050" s="11"/>
      <c r="OX1050" s="11"/>
      <c r="OY1050" s="11"/>
      <c r="OZ1050" s="11"/>
      <c r="PA1050" s="11"/>
      <c r="PB1050" s="11"/>
      <c r="PC1050" s="11"/>
      <c r="PD1050" s="11"/>
      <c r="PE1050" s="11"/>
      <c r="PF1050" s="11"/>
      <c r="PG1050" s="11"/>
      <c r="PH1050" s="11"/>
      <c r="PI1050" s="11"/>
      <c r="PJ1050" s="11"/>
      <c r="PK1050" s="11"/>
      <c r="PL1050" s="11"/>
      <c r="PM1050" s="11"/>
      <c r="PN1050" s="11"/>
      <c r="PO1050" s="11"/>
      <c r="PP1050" s="11"/>
      <c r="PQ1050" s="11"/>
      <c r="PR1050" s="11"/>
      <c r="PS1050" s="11"/>
      <c r="PT1050" s="11"/>
      <c r="PU1050" s="11"/>
      <c r="PV1050" s="11"/>
      <c r="PW1050" s="11"/>
      <c r="PX1050" s="11"/>
      <c r="PY1050" s="11"/>
      <c r="PZ1050" s="11"/>
      <c r="QA1050" s="11"/>
      <c r="QB1050" s="11"/>
      <c r="QC1050" s="11"/>
      <c r="QD1050" s="11"/>
      <c r="QE1050" s="11"/>
      <c r="QF1050" s="11"/>
      <c r="QG1050" s="11"/>
      <c r="QH1050" s="11"/>
      <c r="QI1050" s="11"/>
      <c r="QJ1050" s="11"/>
      <c r="QK1050" s="11"/>
      <c r="QL1050" s="11"/>
      <c r="QM1050" s="11"/>
      <c r="QN1050" s="11"/>
      <c r="QO1050" s="11"/>
      <c r="QP1050" s="11"/>
      <c r="QQ1050" s="11"/>
      <c r="QR1050" s="11"/>
      <c r="QS1050" s="11"/>
      <c r="QT1050" s="11"/>
      <c r="QU1050" s="11"/>
      <c r="QV1050" s="11"/>
      <c r="QW1050" s="11"/>
      <c r="QX1050" s="11"/>
      <c r="QY1050" s="11"/>
      <c r="QZ1050" s="11"/>
      <c r="RA1050" s="11"/>
      <c r="RB1050" s="11"/>
      <c r="RC1050" s="11"/>
      <c r="RD1050" s="11"/>
      <c r="RE1050" s="11"/>
      <c r="RF1050" s="11"/>
      <c r="RG1050" s="11"/>
      <c r="RH1050" s="11"/>
      <c r="RI1050" s="11"/>
      <c r="RJ1050" s="11"/>
      <c r="RK1050" s="11"/>
      <c r="RL1050" s="11"/>
      <c r="RM1050" s="11"/>
      <c r="RN1050" s="11"/>
      <c r="RO1050" s="11"/>
      <c r="RP1050" s="11"/>
      <c r="RQ1050" s="11"/>
      <c r="RR1050" s="11"/>
      <c r="RS1050" s="11"/>
      <c r="RT1050" s="11"/>
      <c r="RU1050" s="11"/>
      <c r="RV1050" s="11"/>
      <c r="RW1050" s="11"/>
      <c r="RX1050" s="11"/>
      <c r="RY1050" s="11"/>
      <c r="RZ1050" s="11"/>
      <c r="SA1050" s="11"/>
      <c r="SB1050" s="11"/>
      <c r="SC1050" s="11"/>
      <c r="SD1050" s="11"/>
      <c r="SE1050" s="11"/>
      <c r="SF1050" s="11"/>
      <c r="SG1050" s="11"/>
      <c r="SH1050" s="11"/>
      <c r="SI1050" s="11"/>
      <c r="SJ1050" s="11"/>
      <c r="SK1050" s="11"/>
      <c r="SL1050" s="11"/>
      <c r="SM1050" s="11"/>
      <c r="SN1050" s="11"/>
      <c r="SO1050" s="11"/>
      <c r="SP1050" s="11"/>
      <c r="SQ1050" s="11"/>
      <c r="SR1050" s="11"/>
      <c r="SS1050" s="11"/>
      <c r="ST1050" s="11"/>
      <c r="SU1050" s="11"/>
      <c r="SV1050" s="11"/>
      <c r="SW1050" s="11"/>
      <c r="SX1050" s="11"/>
      <c r="SY1050" s="11"/>
      <c r="SZ1050" s="11"/>
      <c r="TA1050" s="11"/>
      <c r="TB1050" s="11"/>
      <c r="TC1050" s="11"/>
      <c r="TD1050" s="11"/>
      <c r="TE1050" s="11"/>
      <c r="TF1050" s="11"/>
      <c r="TG1050" s="11"/>
      <c r="TH1050" s="11"/>
      <c r="TI1050" s="11"/>
      <c r="TJ1050" s="11"/>
      <c r="TK1050" s="11"/>
      <c r="TL1050" s="11"/>
      <c r="TM1050" s="11"/>
      <c r="TN1050" s="11"/>
      <c r="TO1050" s="11"/>
      <c r="TP1050" s="11"/>
      <c r="TQ1050" s="11"/>
      <c r="TR1050" s="11"/>
      <c r="TS1050" s="11"/>
      <c r="TT1050" s="11"/>
      <c r="TU1050" s="11"/>
      <c r="TV1050" s="11"/>
      <c r="TW1050" s="11"/>
      <c r="TX1050" s="11"/>
      <c r="TY1050" s="11"/>
      <c r="TZ1050" s="11"/>
      <c r="UA1050" s="11"/>
      <c r="UB1050" s="11"/>
      <c r="UC1050" s="11"/>
      <c r="UD1050" s="11"/>
      <c r="UE1050" s="11"/>
      <c r="UF1050" s="11"/>
      <c r="UG1050" s="11"/>
      <c r="UH1050" s="11"/>
      <c r="UI1050" s="11"/>
      <c r="UJ1050" s="11"/>
      <c r="UK1050" s="11"/>
      <c r="UL1050" s="11"/>
      <c r="UM1050" s="11"/>
      <c r="UN1050" s="11"/>
      <c r="UO1050" s="11"/>
      <c r="UP1050" s="11"/>
      <c r="UQ1050" s="11"/>
      <c r="UR1050" s="11"/>
      <c r="US1050" s="11"/>
      <c r="UT1050" s="11"/>
      <c r="UU1050" s="11"/>
      <c r="UV1050" s="11"/>
      <c r="UW1050" s="11"/>
      <c r="UX1050" s="11"/>
      <c r="UY1050" s="11"/>
      <c r="UZ1050" s="11"/>
      <c r="VA1050" s="11"/>
      <c r="VB1050" s="11"/>
      <c r="VC1050" s="11"/>
      <c r="VD1050" s="11"/>
      <c r="VE1050" s="11"/>
      <c r="VF1050" s="11"/>
      <c r="VG1050" s="11"/>
      <c r="VH1050" s="11"/>
      <c r="VI1050" s="11"/>
      <c r="VJ1050" s="11"/>
      <c r="VK1050" s="11"/>
      <c r="VL1050" s="11"/>
      <c r="VM1050" s="11"/>
      <c r="VN1050" s="11"/>
      <c r="VO1050" s="11"/>
      <c r="VP1050" s="11"/>
      <c r="VQ1050" s="11"/>
      <c r="VR1050" s="11"/>
      <c r="VS1050" s="11"/>
      <c r="VT1050" s="11"/>
      <c r="VU1050" s="11"/>
      <c r="VV1050" s="11"/>
      <c r="VW1050" s="11"/>
      <c r="VX1050" s="11"/>
      <c r="VY1050" s="11"/>
      <c r="VZ1050" s="11"/>
      <c r="WA1050" s="11"/>
      <c r="WB1050" s="11"/>
      <c r="WC1050" s="11"/>
      <c r="WD1050" s="11"/>
      <c r="WE1050" s="11"/>
      <c r="WF1050" s="11"/>
      <c r="WG1050" s="11"/>
      <c r="WH1050" s="11"/>
      <c r="WI1050" s="11"/>
      <c r="WJ1050" s="11"/>
      <c r="WK1050" s="11"/>
      <c r="WL1050" s="11"/>
      <c r="WM1050" s="11"/>
      <c r="WN1050" s="11"/>
      <c r="WO1050" s="11"/>
      <c r="WP1050" s="11"/>
      <c r="WQ1050" s="11"/>
      <c r="WR1050" s="11"/>
      <c r="WS1050" s="11"/>
      <c r="WT1050" s="11"/>
      <c r="WU1050" s="11"/>
      <c r="WV1050" s="11"/>
      <c r="WW1050" s="11"/>
      <c r="WX1050" s="11"/>
      <c r="WY1050" s="11"/>
      <c r="WZ1050" s="11"/>
      <c r="XA1050" s="11"/>
      <c r="XB1050" s="11"/>
      <c r="XC1050" s="11"/>
      <c r="XD1050" s="11"/>
      <c r="XE1050" s="11"/>
      <c r="XF1050" s="11"/>
      <c r="XG1050" s="11"/>
      <c r="XH1050" s="11"/>
      <c r="XI1050" s="11"/>
      <c r="XJ1050" s="11"/>
      <c r="XK1050" s="11"/>
      <c r="XL1050" s="11"/>
      <c r="XM1050" s="11"/>
      <c r="XN1050" s="11"/>
      <c r="XO1050" s="11"/>
      <c r="XP1050" s="11"/>
      <c r="XQ1050" s="11"/>
      <c r="XR1050" s="11"/>
      <c r="XS1050" s="11"/>
      <c r="XT1050" s="11"/>
      <c r="XU1050" s="11"/>
      <c r="XV1050" s="11"/>
      <c r="XW1050" s="11"/>
      <c r="XX1050" s="11"/>
      <c r="XY1050" s="11"/>
      <c r="XZ1050" s="11"/>
      <c r="YA1050" s="11"/>
      <c r="YB1050" s="11"/>
      <c r="YC1050" s="11"/>
      <c r="YD1050" s="11"/>
      <c r="YE1050" s="11"/>
      <c r="YF1050" s="11"/>
      <c r="YG1050" s="11"/>
      <c r="YH1050" s="11"/>
      <c r="YI1050" s="11"/>
      <c r="YJ1050" s="11"/>
      <c r="YK1050" s="11"/>
      <c r="YL1050" s="11"/>
      <c r="YM1050" s="11"/>
      <c r="YN1050" s="11"/>
      <c r="YO1050" s="11"/>
      <c r="YP1050" s="11"/>
      <c r="YQ1050" s="11"/>
      <c r="YR1050" s="11"/>
      <c r="YS1050" s="11"/>
      <c r="YT1050" s="11"/>
      <c r="YU1050" s="11"/>
      <c r="YV1050" s="11"/>
      <c r="YW1050" s="11"/>
      <c r="YX1050" s="11"/>
      <c r="YY1050" s="11"/>
      <c r="YZ1050" s="11"/>
      <c r="ZA1050" s="11"/>
      <c r="ZB1050" s="11"/>
      <c r="ZC1050" s="11"/>
      <c r="ZD1050" s="11"/>
      <c r="ZE1050" s="11"/>
      <c r="ZF1050" s="11"/>
      <c r="ZG1050" s="11"/>
      <c r="ZH1050" s="11"/>
      <c r="ZI1050" s="11"/>
      <c r="ZJ1050" s="11"/>
      <c r="ZK1050" s="11"/>
      <c r="ZL1050" s="11"/>
      <c r="ZM1050" s="11"/>
      <c r="ZN1050" s="11"/>
      <c r="ZO1050" s="11"/>
      <c r="ZP1050" s="11"/>
      <c r="ZQ1050" s="11"/>
      <c r="ZR1050" s="11"/>
      <c r="ZS1050" s="11"/>
      <c r="ZT1050" s="11"/>
      <c r="ZU1050" s="11"/>
      <c r="ZV1050" s="11"/>
      <c r="ZW1050" s="11"/>
      <c r="ZX1050" s="11"/>
      <c r="ZY1050" s="11"/>
      <c r="ZZ1050" s="11"/>
      <c r="AAA1050" s="11"/>
      <c r="AAB1050" s="11"/>
      <c r="AAC1050" s="11"/>
      <c r="AAD1050" s="11"/>
      <c r="AAE1050" s="11"/>
      <c r="AAF1050" s="11"/>
      <c r="AAG1050" s="11"/>
      <c r="AAH1050" s="11"/>
      <c r="AAI1050" s="11"/>
      <c r="AAJ1050" s="11"/>
      <c r="AAK1050" s="11"/>
      <c r="AAL1050" s="11"/>
      <c r="AAM1050" s="11"/>
      <c r="AAN1050" s="11"/>
      <c r="AAO1050" s="11"/>
      <c r="AAP1050" s="11"/>
      <c r="AAQ1050" s="11"/>
      <c r="AAR1050" s="11"/>
      <c r="AAS1050" s="11"/>
      <c r="AAT1050" s="11"/>
      <c r="AAU1050" s="11"/>
      <c r="AAV1050" s="11"/>
      <c r="AAW1050" s="11"/>
      <c r="AAX1050" s="11"/>
      <c r="AAY1050" s="11"/>
      <c r="AAZ1050" s="11"/>
      <c r="ABA1050" s="11"/>
      <c r="ABB1050" s="11"/>
      <c r="ABC1050" s="11"/>
      <c r="ABD1050" s="11"/>
      <c r="ABE1050" s="11"/>
      <c r="ABF1050" s="11"/>
      <c r="ABG1050" s="11"/>
      <c r="ABH1050" s="11"/>
      <c r="ABI1050" s="11"/>
      <c r="ABJ1050" s="11"/>
      <c r="ABK1050" s="11"/>
      <c r="ABL1050" s="11"/>
      <c r="ABM1050" s="11"/>
      <c r="ABN1050" s="11"/>
      <c r="ABO1050" s="11"/>
      <c r="ABP1050" s="11"/>
      <c r="ABQ1050" s="11"/>
      <c r="ABR1050" s="11"/>
      <c r="ABS1050" s="11"/>
      <c r="ABT1050" s="11"/>
      <c r="ABU1050" s="11"/>
      <c r="ABV1050" s="11"/>
      <c r="ABW1050" s="11"/>
      <c r="ABX1050" s="11"/>
      <c r="ABY1050" s="11"/>
      <c r="ABZ1050" s="11"/>
      <c r="ACA1050" s="11"/>
      <c r="ACB1050" s="11"/>
      <c r="ACC1050" s="11"/>
      <c r="ACD1050" s="11"/>
      <c r="ACE1050" s="11"/>
      <c r="ACF1050" s="11"/>
      <c r="ACG1050" s="11"/>
      <c r="ACH1050" s="11"/>
      <c r="ACI1050" s="11"/>
      <c r="ACJ1050" s="11"/>
      <c r="ACK1050" s="11"/>
      <c r="ACL1050" s="11"/>
      <c r="ACM1050" s="11"/>
      <c r="ACN1050" s="11"/>
      <c r="ACO1050" s="11"/>
      <c r="ACP1050" s="11"/>
      <c r="ACQ1050" s="11"/>
      <c r="ACR1050" s="11"/>
      <c r="ACS1050" s="11"/>
      <c r="ACT1050" s="11"/>
      <c r="ACU1050" s="11"/>
      <c r="ACV1050" s="11"/>
      <c r="ACW1050" s="11"/>
      <c r="ACX1050" s="11"/>
      <c r="ACY1050" s="11"/>
      <c r="ACZ1050" s="11"/>
      <c r="ADA1050" s="11"/>
      <c r="ADB1050" s="11"/>
      <c r="ADC1050" s="11"/>
      <c r="ADD1050" s="11"/>
      <c r="ADE1050" s="11"/>
      <c r="ADF1050" s="11"/>
      <c r="ADG1050" s="11"/>
      <c r="ADH1050" s="11"/>
      <c r="ADI1050" s="11"/>
      <c r="ADJ1050" s="11"/>
      <c r="ADK1050" s="11"/>
      <c r="ADL1050" s="11"/>
      <c r="ADM1050" s="11"/>
      <c r="ADN1050" s="11"/>
      <c r="ADO1050" s="11"/>
      <c r="ADP1050" s="11"/>
      <c r="ADQ1050" s="11"/>
      <c r="ADR1050" s="11"/>
      <c r="ADS1050" s="11"/>
      <c r="ADT1050" s="11"/>
      <c r="ADU1050" s="11"/>
      <c r="ADV1050" s="11"/>
      <c r="ADW1050" s="11"/>
      <c r="ADX1050" s="11"/>
      <c r="ADY1050" s="11"/>
      <c r="ADZ1050" s="11"/>
      <c r="AEA1050" s="11"/>
      <c r="AEB1050" s="11"/>
      <c r="AEC1050" s="11"/>
      <c r="AED1050" s="11"/>
      <c r="AEE1050" s="11"/>
      <c r="AEF1050" s="11"/>
      <c r="AEG1050" s="11"/>
      <c r="AEH1050" s="11"/>
      <c r="AEI1050" s="11"/>
      <c r="AEJ1050" s="11"/>
      <c r="AEK1050" s="11"/>
      <c r="AEL1050" s="11"/>
      <c r="AEM1050" s="11"/>
      <c r="AEN1050" s="11"/>
      <c r="AEO1050" s="11"/>
      <c r="AEP1050" s="11"/>
      <c r="AEQ1050" s="11"/>
      <c r="AER1050" s="11"/>
      <c r="AES1050" s="11"/>
      <c r="AET1050" s="11"/>
      <c r="AEU1050" s="11"/>
      <c r="AEV1050" s="11"/>
      <c r="AEW1050" s="11"/>
      <c r="AEX1050" s="11"/>
      <c r="AEY1050" s="11"/>
      <c r="AEZ1050" s="11"/>
      <c r="AFA1050" s="11"/>
      <c r="AFB1050" s="11"/>
      <c r="AFC1050" s="11"/>
      <c r="AFD1050" s="11"/>
      <c r="AFE1050" s="11"/>
      <c r="AFF1050" s="11"/>
      <c r="AFG1050" s="11"/>
      <c r="AFH1050" s="11"/>
      <c r="AFI1050" s="11"/>
      <c r="AFJ1050" s="11"/>
      <c r="AFK1050" s="11"/>
      <c r="AFL1050" s="11"/>
      <c r="AFM1050" s="11"/>
      <c r="AFN1050" s="11"/>
      <c r="AFO1050" s="11"/>
      <c r="AFP1050" s="11"/>
      <c r="AFQ1050" s="11"/>
      <c r="AFR1050" s="11"/>
      <c r="AFS1050" s="11"/>
      <c r="AFT1050" s="11"/>
      <c r="AFU1050" s="11"/>
      <c r="AFV1050" s="11"/>
      <c r="AFW1050" s="11"/>
      <c r="AFX1050" s="11"/>
      <c r="AFY1050" s="11"/>
      <c r="AFZ1050" s="11"/>
      <c r="AGA1050" s="11"/>
      <c r="AGB1050" s="11"/>
      <c r="AGC1050" s="11"/>
      <c r="AGD1050" s="11"/>
      <c r="AGE1050" s="11"/>
      <c r="AGF1050" s="11"/>
      <c r="AGG1050" s="11"/>
      <c r="AGH1050" s="11"/>
      <c r="AGI1050" s="11"/>
      <c r="AGJ1050" s="11"/>
      <c r="AGK1050" s="11"/>
      <c r="AGL1050" s="11"/>
      <c r="AGM1050" s="11"/>
      <c r="AGN1050" s="11"/>
      <c r="AGO1050" s="11"/>
      <c r="AGP1050" s="11"/>
      <c r="AGQ1050" s="11"/>
      <c r="AGR1050" s="11"/>
      <c r="AGS1050" s="11"/>
      <c r="AGT1050" s="11"/>
      <c r="AGU1050" s="11"/>
      <c r="AGV1050" s="11"/>
      <c r="AGW1050" s="11"/>
      <c r="AGX1050" s="11"/>
      <c r="AGY1050" s="11"/>
      <c r="AGZ1050" s="11"/>
      <c r="AHA1050" s="11"/>
      <c r="AHB1050" s="11"/>
      <c r="AHC1050" s="11"/>
      <c r="AHD1050" s="11"/>
      <c r="AHE1050" s="11"/>
      <c r="AHF1050" s="11"/>
      <c r="AHG1050" s="11"/>
      <c r="AHH1050" s="11"/>
      <c r="AHI1050" s="11"/>
      <c r="AHJ1050" s="11"/>
      <c r="AHK1050" s="11"/>
      <c r="AHL1050" s="11"/>
      <c r="AHM1050" s="11"/>
      <c r="AHN1050" s="11"/>
      <c r="AHO1050" s="11"/>
      <c r="AHP1050" s="11"/>
      <c r="AHQ1050" s="11"/>
      <c r="AHR1050" s="11"/>
      <c r="AHS1050" s="11"/>
      <c r="AHT1050" s="11"/>
      <c r="AHU1050" s="11"/>
      <c r="AHV1050" s="11"/>
      <c r="AHW1050" s="11"/>
      <c r="AHX1050" s="11"/>
      <c r="AHY1050" s="11"/>
      <c r="AHZ1050" s="11"/>
      <c r="AIA1050" s="11"/>
      <c r="AIB1050" s="11"/>
      <c r="AIC1050" s="11"/>
      <c r="AID1050" s="11"/>
      <c r="AIE1050" s="11"/>
      <c r="AIF1050" s="11"/>
      <c r="AIG1050" s="11"/>
      <c r="AIH1050" s="11"/>
      <c r="AII1050" s="11"/>
      <c r="AIJ1050" s="11"/>
      <c r="AIK1050" s="11"/>
      <c r="AIL1050" s="11"/>
      <c r="AIM1050" s="11"/>
      <c r="AIN1050" s="11"/>
      <c r="AIO1050" s="11"/>
      <c r="AIP1050" s="11"/>
      <c r="AIQ1050" s="11"/>
      <c r="AIR1050" s="11"/>
      <c r="AIS1050" s="11"/>
      <c r="AIT1050" s="11"/>
      <c r="AIU1050" s="11"/>
      <c r="AIV1050" s="11"/>
      <c r="AIW1050" s="11"/>
      <c r="AIX1050" s="11"/>
      <c r="AIY1050" s="11"/>
      <c r="AIZ1050" s="11"/>
      <c r="AJA1050" s="11"/>
      <c r="AJB1050" s="11"/>
      <c r="AJC1050" s="11"/>
      <c r="AJD1050" s="11"/>
      <c r="AJE1050" s="11"/>
      <c r="AJF1050" s="11"/>
      <c r="AJG1050" s="11"/>
      <c r="AJH1050" s="11"/>
      <c r="AJI1050" s="11"/>
      <c r="AJJ1050" s="11"/>
      <c r="AJK1050" s="11"/>
      <c r="AJL1050" s="11"/>
      <c r="AJM1050" s="11"/>
      <c r="AJN1050" s="11"/>
      <c r="AJO1050" s="11"/>
      <c r="AJP1050" s="11"/>
      <c r="AJQ1050" s="11"/>
      <c r="AJR1050" s="11"/>
      <c r="AJS1050" s="11"/>
      <c r="AJT1050" s="11"/>
      <c r="AJU1050" s="11"/>
      <c r="AJV1050" s="11"/>
      <c r="AJW1050" s="11"/>
      <c r="AJX1050" s="11"/>
      <c r="AJY1050" s="11"/>
      <c r="AJZ1050" s="11"/>
      <c r="AKA1050" s="11"/>
      <c r="AKB1050" s="11"/>
      <c r="AKC1050" s="11"/>
      <c r="AKD1050" s="11"/>
      <c r="AKE1050" s="11"/>
      <c r="AKF1050" s="11"/>
      <c r="AKG1050" s="11"/>
      <c r="AKH1050" s="11"/>
      <c r="AKI1050" s="11"/>
      <c r="AKJ1050" s="11"/>
      <c r="AKK1050" s="11"/>
      <c r="AKL1050" s="11"/>
      <c r="AKM1050" s="11"/>
      <c r="AKN1050" s="11"/>
      <c r="AKO1050" s="11"/>
      <c r="AKP1050" s="11"/>
      <c r="AKQ1050" s="11"/>
      <c r="AKR1050" s="11"/>
      <c r="AKS1050" s="11"/>
      <c r="AKT1050" s="11"/>
      <c r="AKU1050" s="11"/>
      <c r="AKV1050" s="11"/>
      <c r="AKW1050" s="11"/>
      <c r="AKX1050" s="11"/>
      <c r="AKY1050" s="11"/>
      <c r="AKZ1050" s="11"/>
      <c r="ALA1050" s="11"/>
      <c r="ALB1050" s="11"/>
      <c r="ALC1050" s="11"/>
      <c r="ALD1050" s="11"/>
      <c r="ALE1050" s="11"/>
      <c r="ALF1050" s="11"/>
      <c r="ALG1050" s="11"/>
      <c r="ALH1050" s="11"/>
      <c r="ALI1050" s="11"/>
      <c r="ALJ1050" s="11"/>
      <c r="ALK1050" s="11"/>
      <c r="ALL1050" s="11"/>
      <c r="ALM1050" s="11"/>
      <c r="ALN1050" s="11"/>
      <c r="ALO1050" s="11"/>
      <c r="ALP1050" s="11"/>
      <c r="ALQ1050" s="11"/>
      <c r="ALR1050" s="11"/>
      <c r="ALS1050" s="11"/>
      <c r="ALT1050" s="11"/>
      <c r="ALU1050" s="11"/>
      <c r="ALV1050" s="11"/>
      <c r="ALW1050" s="11"/>
      <c r="ALX1050" s="11"/>
      <c r="ALY1050" s="11"/>
      <c r="ALZ1050" s="11"/>
      <c r="AMA1050" s="11"/>
      <c r="AMB1050" s="11"/>
      <c r="AMC1050" s="11"/>
      <c r="AMD1050" s="11"/>
      <c r="AME1050" s="11"/>
      <c r="AMF1050" s="11"/>
      <c r="AMG1050" s="11"/>
      <c r="AMH1050" s="11"/>
      <c r="AMI1050" s="11"/>
      <c r="AMJ1050" s="11"/>
    </row>
    <row r="1051" spans="1:1024" s="9" customFormat="1" ht="56.25" x14ac:dyDescent="0.3">
      <c r="A1051" s="18">
        <v>87</v>
      </c>
      <c r="B1051" s="19"/>
      <c r="C1051" s="74"/>
      <c r="D1051" s="19"/>
      <c r="E1051" s="19"/>
      <c r="F1051" s="24"/>
      <c r="G1051" s="19"/>
      <c r="H1051" s="19"/>
      <c r="I1051" s="25"/>
      <c r="J1051" s="25"/>
      <c r="K1051" s="61" t="s">
        <v>37</v>
      </c>
      <c r="L1051" s="34">
        <f>I1049*P1051</f>
        <v>54169.669000000002</v>
      </c>
      <c r="M1051" s="34">
        <f>I1049*Q1051</f>
        <v>10629.357999999998</v>
      </c>
      <c r="N1051" s="34">
        <f t="shared" si="164"/>
        <v>64799.027000000002</v>
      </c>
      <c r="O1051" s="201"/>
      <c r="P1051" s="34">
        <v>75.73</v>
      </c>
      <c r="Q1051" s="23">
        <v>14.86</v>
      </c>
      <c r="R1051" s="24" t="s">
        <v>279</v>
      </c>
      <c r="S1051" s="24" t="s">
        <v>655</v>
      </c>
      <c r="T1051" s="7"/>
      <c r="U1051" s="7"/>
      <c r="V1051" s="8"/>
      <c r="W1051" s="7"/>
      <c r="X1051" s="7"/>
      <c r="Z1051" s="7"/>
      <c r="AA1051" s="7"/>
      <c r="AB1051" s="7"/>
      <c r="AC1051" s="10"/>
      <c r="DX1051" s="11"/>
      <c r="DY1051" s="11"/>
      <c r="DZ1051" s="11"/>
      <c r="EA1051" s="11"/>
      <c r="EB1051" s="11"/>
      <c r="EC1051" s="11"/>
      <c r="ED1051" s="11"/>
      <c r="EE1051" s="11"/>
      <c r="EF1051" s="11"/>
      <c r="EG1051" s="11"/>
      <c r="EH1051" s="11"/>
      <c r="EI1051" s="11"/>
      <c r="EJ1051" s="11"/>
      <c r="EK1051" s="11"/>
      <c r="EL1051" s="11"/>
      <c r="EM1051" s="11"/>
      <c r="EN1051" s="11"/>
      <c r="EO1051" s="11"/>
      <c r="EP1051" s="11"/>
      <c r="EQ1051" s="11"/>
      <c r="ER1051" s="11"/>
      <c r="ES1051" s="11"/>
      <c r="ET1051" s="11"/>
      <c r="EU1051" s="11"/>
      <c r="EV1051" s="11"/>
      <c r="EW1051" s="11"/>
      <c r="EX1051" s="11"/>
      <c r="EY1051" s="11"/>
      <c r="EZ1051" s="11"/>
      <c r="FA1051" s="11"/>
      <c r="FB1051" s="11"/>
      <c r="FC1051" s="11"/>
      <c r="FD1051" s="11"/>
      <c r="FE1051" s="11"/>
      <c r="FF1051" s="11"/>
      <c r="FG1051" s="11"/>
      <c r="FH1051" s="11"/>
      <c r="FI1051" s="11"/>
      <c r="FJ1051" s="11"/>
      <c r="FK1051" s="11"/>
      <c r="FL1051" s="11"/>
      <c r="FM1051" s="11"/>
      <c r="FN1051" s="11"/>
      <c r="FO1051" s="11"/>
      <c r="FP1051" s="11"/>
      <c r="FQ1051" s="11"/>
      <c r="FR1051" s="11"/>
      <c r="FS1051" s="11"/>
      <c r="FT1051" s="11"/>
      <c r="FU1051" s="11"/>
      <c r="FV1051" s="11"/>
      <c r="FW1051" s="11"/>
      <c r="FX1051" s="11"/>
      <c r="FY1051" s="11"/>
      <c r="FZ1051" s="11"/>
      <c r="GA1051" s="11"/>
      <c r="GB1051" s="11"/>
      <c r="GC1051" s="11"/>
      <c r="GD1051" s="11"/>
      <c r="GE1051" s="11"/>
      <c r="GF1051" s="11"/>
      <c r="GG1051" s="11"/>
      <c r="GH1051" s="11"/>
      <c r="GI1051" s="11"/>
      <c r="GJ1051" s="11"/>
      <c r="GK1051" s="11"/>
      <c r="GL1051" s="11"/>
      <c r="GM1051" s="11"/>
      <c r="GN1051" s="11"/>
      <c r="GO1051" s="11"/>
      <c r="GP1051" s="11"/>
      <c r="GQ1051" s="11"/>
      <c r="GR1051" s="11"/>
      <c r="GS1051" s="11"/>
      <c r="GT1051" s="11"/>
      <c r="GU1051" s="11"/>
      <c r="GV1051" s="11"/>
      <c r="GW1051" s="11"/>
      <c r="GX1051" s="11"/>
      <c r="GY1051" s="11"/>
      <c r="GZ1051" s="11"/>
      <c r="HA1051" s="11"/>
      <c r="HB1051" s="11"/>
      <c r="HC1051" s="11"/>
      <c r="HD1051" s="11"/>
      <c r="HE1051" s="11"/>
      <c r="HF1051" s="11"/>
      <c r="HG1051" s="11"/>
      <c r="HH1051" s="11"/>
      <c r="HI1051" s="11"/>
      <c r="HJ1051" s="11"/>
      <c r="HK1051" s="11"/>
      <c r="HL1051" s="11"/>
      <c r="HM1051" s="11"/>
      <c r="HN1051" s="11"/>
      <c r="HO1051" s="11"/>
      <c r="HP1051" s="11"/>
      <c r="HQ1051" s="11"/>
      <c r="HR1051" s="11"/>
      <c r="HS1051" s="11"/>
      <c r="HT1051" s="11"/>
      <c r="HU1051" s="11"/>
      <c r="HV1051" s="11"/>
      <c r="HW1051" s="11"/>
      <c r="HX1051" s="11"/>
      <c r="HY1051" s="11"/>
      <c r="HZ1051" s="11"/>
      <c r="IA1051" s="11"/>
      <c r="IB1051" s="11"/>
      <c r="IC1051" s="11"/>
      <c r="ID1051" s="11"/>
      <c r="IE1051" s="11"/>
      <c r="IF1051" s="11"/>
      <c r="IG1051" s="11"/>
      <c r="IH1051" s="11"/>
      <c r="II1051" s="11"/>
      <c r="IJ1051" s="11"/>
      <c r="IK1051" s="11"/>
      <c r="IL1051" s="11"/>
      <c r="IM1051" s="11"/>
      <c r="IN1051" s="11"/>
      <c r="IO1051" s="11"/>
      <c r="IP1051" s="11"/>
      <c r="IQ1051" s="11"/>
      <c r="IR1051" s="11"/>
      <c r="IS1051" s="11"/>
      <c r="IT1051" s="11"/>
      <c r="IU1051" s="11"/>
      <c r="IV1051" s="11"/>
      <c r="IW1051" s="11"/>
      <c r="IX1051" s="11"/>
      <c r="IY1051" s="11"/>
      <c r="IZ1051" s="11"/>
      <c r="JA1051" s="11"/>
      <c r="JB1051" s="11"/>
      <c r="JC1051" s="11"/>
      <c r="JD1051" s="11"/>
      <c r="JE1051" s="11"/>
      <c r="JF1051" s="11"/>
      <c r="JG1051" s="11"/>
      <c r="JH1051" s="11"/>
      <c r="JI1051" s="11"/>
      <c r="JJ1051" s="11"/>
      <c r="JK1051" s="11"/>
      <c r="JL1051" s="11"/>
      <c r="JM1051" s="11"/>
      <c r="JN1051" s="11"/>
      <c r="JO1051" s="11"/>
      <c r="JP1051" s="11"/>
      <c r="JQ1051" s="11"/>
      <c r="JR1051" s="11"/>
      <c r="JS1051" s="11"/>
      <c r="JT1051" s="11"/>
      <c r="JU1051" s="11"/>
      <c r="JV1051" s="11"/>
      <c r="JW1051" s="11"/>
      <c r="JX1051" s="11"/>
      <c r="JY1051" s="11"/>
      <c r="JZ1051" s="11"/>
      <c r="KA1051" s="11"/>
      <c r="KB1051" s="11"/>
      <c r="KC1051" s="11"/>
      <c r="KD1051" s="11"/>
      <c r="KE1051" s="11"/>
      <c r="KF1051" s="11"/>
      <c r="KG1051" s="11"/>
      <c r="KH1051" s="11"/>
      <c r="KI1051" s="11"/>
      <c r="KJ1051" s="11"/>
      <c r="KK1051" s="11"/>
      <c r="KL1051" s="11"/>
      <c r="KM1051" s="11"/>
      <c r="KN1051" s="11"/>
      <c r="KO1051" s="11"/>
      <c r="KP1051" s="11"/>
      <c r="KQ1051" s="11"/>
      <c r="KR1051" s="11"/>
      <c r="KS1051" s="11"/>
      <c r="KT1051" s="11"/>
      <c r="KU1051" s="11"/>
      <c r="KV1051" s="11"/>
      <c r="KW1051" s="11"/>
      <c r="KX1051" s="11"/>
      <c r="KY1051" s="11"/>
      <c r="KZ1051" s="11"/>
      <c r="LA1051" s="11"/>
      <c r="LB1051" s="11"/>
      <c r="LC1051" s="11"/>
      <c r="LD1051" s="11"/>
      <c r="LE1051" s="11"/>
      <c r="LF1051" s="11"/>
      <c r="LG1051" s="11"/>
      <c r="LH1051" s="11"/>
      <c r="LI1051" s="11"/>
      <c r="LJ1051" s="11"/>
      <c r="LK1051" s="11"/>
      <c r="LL1051" s="11"/>
      <c r="LM1051" s="11"/>
      <c r="LN1051" s="11"/>
      <c r="LO1051" s="11"/>
      <c r="LP1051" s="11"/>
      <c r="LQ1051" s="11"/>
      <c r="LR1051" s="11"/>
      <c r="LS1051" s="11"/>
      <c r="LT1051" s="11"/>
      <c r="LU1051" s="11"/>
      <c r="LV1051" s="11"/>
      <c r="LW1051" s="11"/>
      <c r="LX1051" s="11"/>
      <c r="LY1051" s="11"/>
      <c r="LZ1051" s="11"/>
      <c r="MA1051" s="11"/>
      <c r="MB1051" s="11"/>
      <c r="MC1051" s="11"/>
      <c r="MD1051" s="11"/>
      <c r="ME1051" s="11"/>
      <c r="MF1051" s="11"/>
      <c r="MG1051" s="11"/>
      <c r="MH1051" s="11"/>
      <c r="MI1051" s="11"/>
      <c r="MJ1051" s="11"/>
      <c r="MK1051" s="11"/>
      <c r="ML1051" s="11"/>
      <c r="MM1051" s="11"/>
      <c r="MN1051" s="11"/>
      <c r="MO1051" s="11"/>
      <c r="MP1051" s="11"/>
      <c r="MQ1051" s="11"/>
      <c r="MR1051" s="11"/>
      <c r="MS1051" s="11"/>
      <c r="MT1051" s="11"/>
      <c r="MU1051" s="11"/>
      <c r="MV1051" s="11"/>
      <c r="MW1051" s="11"/>
      <c r="MX1051" s="11"/>
      <c r="MY1051" s="11"/>
      <c r="MZ1051" s="11"/>
      <c r="NA1051" s="11"/>
      <c r="NB1051" s="11"/>
      <c r="NC1051" s="11"/>
      <c r="ND1051" s="11"/>
      <c r="NE1051" s="11"/>
      <c r="NF1051" s="11"/>
      <c r="NG1051" s="11"/>
      <c r="NH1051" s="11"/>
      <c r="NI1051" s="11"/>
      <c r="NJ1051" s="11"/>
      <c r="NK1051" s="11"/>
      <c r="NL1051" s="11"/>
      <c r="NM1051" s="11"/>
      <c r="NN1051" s="11"/>
      <c r="NO1051" s="11"/>
      <c r="NP1051" s="11"/>
      <c r="NQ1051" s="11"/>
      <c r="NR1051" s="11"/>
      <c r="NS1051" s="11"/>
      <c r="NT1051" s="11"/>
      <c r="NU1051" s="11"/>
      <c r="NV1051" s="11"/>
      <c r="NW1051" s="11"/>
      <c r="NX1051" s="11"/>
      <c r="NY1051" s="11"/>
      <c r="NZ1051" s="11"/>
      <c r="OA1051" s="11"/>
      <c r="OB1051" s="11"/>
      <c r="OC1051" s="11"/>
      <c r="OD1051" s="11"/>
      <c r="OE1051" s="11"/>
      <c r="OF1051" s="11"/>
      <c r="OG1051" s="11"/>
      <c r="OH1051" s="11"/>
      <c r="OI1051" s="11"/>
      <c r="OJ1051" s="11"/>
      <c r="OK1051" s="11"/>
      <c r="OL1051" s="11"/>
      <c r="OM1051" s="11"/>
      <c r="ON1051" s="11"/>
      <c r="OO1051" s="11"/>
      <c r="OP1051" s="11"/>
      <c r="OQ1051" s="11"/>
      <c r="OR1051" s="11"/>
      <c r="OS1051" s="11"/>
      <c r="OT1051" s="11"/>
      <c r="OU1051" s="11"/>
      <c r="OV1051" s="11"/>
      <c r="OW1051" s="11"/>
      <c r="OX1051" s="11"/>
      <c r="OY1051" s="11"/>
      <c r="OZ1051" s="11"/>
      <c r="PA1051" s="11"/>
      <c r="PB1051" s="11"/>
      <c r="PC1051" s="11"/>
      <c r="PD1051" s="11"/>
      <c r="PE1051" s="11"/>
      <c r="PF1051" s="11"/>
      <c r="PG1051" s="11"/>
      <c r="PH1051" s="11"/>
      <c r="PI1051" s="11"/>
      <c r="PJ1051" s="11"/>
      <c r="PK1051" s="11"/>
      <c r="PL1051" s="11"/>
      <c r="PM1051" s="11"/>
      <c r="PN1051" s="11"/>
      <c r="PO1051" s="11"/>
      <c r="PP1051" s="11"/>
      <c r="PQ1051" s="11"/>
      <c r="PR1051" s="11"/>
      <c r="PS1051" s="11"/>
      <c r="PT1051" s="11"/>
      <c r="PU1051" s="11"/>
      <c r="PV1051" s="11"/>
      <c r="PW1051" s="11"/>
      <c r="PX1051" s="11"/>
      <c r="PY1051" s="11"/>
      <c r="PZ1051" s="11"/>
      <c r="QA1051" s="11"/>
      <c r="QB1051" s="11"/>
      <c r="QC1051" s="11"/>
      <c r="QD1051" s="11"/>
      <c r="QE1051" s="11"/>
      <c r="QF1051" s="11"/>
      <c r="QG1051" s="11"/>
      <c r="QH1051" s="11"/>
      <c r="QI1051" s="11"/>
      <c r="QJ1051" s="11"/>
      <c r="QK1051" s="11"/>
      <c r="QL1051" s="11"/>
      <c r="QM1051" s="11"/>
      <c r="QN1051" s="11"/>
      <c r="QO1051" s="11"/>
      <c r="QP1051" s="11"/>
      <c r="QQ1051" s="11"/>
      <c r="QR1051" s="11"/>
      <c r="QS1051" s="11"/>
      <c r="QT1051" s="11"/>
      <c r="QU1051" s="11"/>
      <c r="QV1051" s="11"/>
      <c r="QW1051" s="11"/>
      <c r="QX1051" s="11"/>
      <c r="QY1051" s="11"/>
      <c r="QZ1051" s="11"/>
      <c r="RA1051" s="11"/>
      <c r="RB1051" s="11"/>
      <c r="RC1051" s="11"/>
      <c r="RD1051" s="11"/>
      <c r="RE1051" s="11"/>
      <c r="RF1051" s="11"/>
      <c r="RG1051" s="11"/>
      <c r="RH1051" s="11"/>
      <c r="RI1051" s="11"/>
      <c r="RJ1051" s="11"/>
      <c r="RK1051" s="11"/>
      <c r="RL1051" s="11"/>
      <c r="RM1051" s="11"/>
      <c r="RN1051" s="11"/>
      <c r="RO1051" s="11"/>
      <c r="RP1051" s="11"/>
      <c r="RQ1051" s="11"/>
      <c r="RR1051" s="11"/>
      <c r="RS1051" s="11"/>
      <c r="RT1051" s="11"/>
      <c r="RU1051" s="11"/>
      <c r="RV1051" s="11"/>
      <c r="RW1051" s="11"/>
      <c r="RX1051" s="11"/>
      <c r="RY1051" s="11"/>
      <c r="RZ1051" s="11"/>
      <c r="SA1051" s="11"/>
      <c r="SB1051" s="11"/>
      <c r="SC1051" s="11"/>
      <c r="SD1051" s="11"/>
      <c r="SE1051" s="11"/>
      <c r="SF1051" s="11"/>
      <c r="SG1051" s="11"/>
      <c r="SH1051" s="11"/>
      <c r="SI1051" s="11"/>
      <c r="SJ1051" s="11"/>
      <c r="SK1051" s="11"/>
      <c r="SL1051" s="11"/>
      <c r="SM1051" s="11"/>
      <c r="SN1051" s="11"/>
      <c r="SO1051" s="11"/>
      <c r="SP1051" s="11"/>
      <c r="SQ1051" s="11"/>
      <c r="SR1051" s="11"/>
      <c r="SS1051" s="11"/>
      <c r="ST1051" s="11"/>
      <c r="SU1051" s="11"/>
      <c r="SV1051" s="11"/>
      <c r="SW1051" s="11"/>
      <c r="SX1051" s="11"/>
      <c r="SY1051" s="11"/>
      <c r="SZ1051" s="11"/>
      <c r="TA1051" s="11"/>
      <c r="TB1051" s="11"/>
      <c r="TC1051" s="11"/>
      <c r="TD1051" s="11"/>
      <c r="TE1051" s="11"/>
      <c r="TF1051" s="11"/>
      <c r="TG1051" s="11"/>
      <c r="TH1051" s="11"/>
      <c r="TI1051" s="11"/>
      <c r="TJ1051" s="11"/>
      <c r="TK1051" s="11"/>
      <c r="TL1051" s="11"/>
      <c r="TM1051" s="11"/>
      <c r="TN1051" s="11"/>
      <c r="TO1051" s="11"/>
      <c r="TP1051" s="11"/>
      <c r="TQ1051" s="11"/>
      <c r="TR1051" s="11"/>
      <c r="TS1051" s="11"/>
      <c r="TT1051" s="11"/>
      <c r="TU1051" s="11"/>
      <c r="TV1051" s="11"/>
      <c r="TW1051" s="11"/>
      <c r="TX1051" s="11"/>
      <c r="TY1051" s="11"/>
      <c r="TZ1051" s="11"/>
      <c r="UA1051" s="11"/>
      <c r="UB1051" s="11"/>
      <c r="UC1051" s="11"/>
      <c r="UD1051" s="11"/>
      <c r="UE1051" s="11"/>
      <c r="UF1051" s="11"/>
      <c r="UG1051" s="11"/>
      <c r="UH1051" s="11"/>
      <c r="UI1051" s="11"/>
      <c r="UJ1051" s="11"/>
      <c r="UK1051" s="11"/>
      <c r="UL1051" s="11"/>
      <c r="UM1051" s="11"/>
      <c r="UN1051" s="11"/>
      <c r="UO1051" s="11"/>
      <c r="UP1051" s="11"/>
      <c r="UQ1051" s="11"/>
      <c r="UR1051" s="11"/>
      <c r="US1051" s="11"/>
      <c r="UT1051" s="11"/>
      <c r="UU1051" s="11"/>
      <c r="UV1051" s="11"/>
      <c r="UW1051" s="11"/>
      <c r="UX1051" s="11"/>
      <c r="UY1051" s="11"/>
      <c r="UZ1051" s="11"/>
      <c r="VA1051" s="11"/>
      <c r="VB1051" s="11"/>
      <c r="VC1051" s="11"/>
      <c r="VD1051" s="11"/>
      <c r="VE1051" s="11"/>
      <c r="VF1051" s="11"/>
      <c r="VG1051" s="11"/>
      <c r="VH1051" s="11"/>
      <c r="VI1051" s="11"/>
      <c r="VJ1051" s="11"/>
      <c r="VK1051" s="11"/>
      <c r="VL1051" s="11"/>
      <c r="VM1051" s="11"/>
      <c r="VN1051" s="11"/>
      <c r="VO1051" s="11"/>
      <c r="VP1051" s="11"/>
      <c r="VQ1051" s="11"/>
      <c r="VR1051" s="11"/>
      <c r="VS1051" s="11"/>
      <c r="VT1051" s="11"/>
      <c r="VU1051" s="11"/>
      <c r="VV1051" s="11"/>
      <c r="VW1051" s="11"/>
      <c r="VX1051" s="11"/>
      <c r="VY1051" s="11"/>
      <c r="VZ1051" s="11"/>
      <c r="WA1051" s="11"/>
      <c r="WB1051" s="11"/>
      <c r="WC1051" s="11"/>
      <c r="WD1051" s="11"/>
      <c r="WE1051" s="11"/>
      <c r="WF1051" s="11"/>
      <c r="WG1051" s="11"/>
      <c r="WH1051" s="11"/>
      <c r="WI1051" s="11"/>
      <c r="WJ1051" s="11"/>
      <c r="WK1051" s="11"/>
      <c r="WL1051" s="11"/>
      <c r="WM1051" s="11"/>
      <c r="WN1051" s="11"/>
      <c r="WO1051" s="11"/>
      <c r="WP1051" s="11"/>
      <c r="WQ1051" s="11"/>
      <c r="WR1051" s="11"/>
      <c r="WS1051" s="11"/>
      <c r="WT1051" s="11"/>
      <c r="WU1051" s="11"/>
      <c r="WV1051" s="11"/>
      <c r="WW1051" s="11"/>
      <c r="WX1051" s="11"/>
      <c r="WY1051" s="11"/>
      <c r="WZ1051" s="11"/>
      <c r="XA1051" s="11"/>
      <c r="XB1051" s="11"/>
      <c r="XC1051" s="11"/>
      <c r="XD1051" s="11"/>
      <c r="XE1051" s="11"/>
      <c r="XF1051" s="11"/>
      <c r="XG1051" s="11"/>
      <c r="XH1051" s="11"/>
      <c r="XI1051" s="11"/>
      <c r="XJ1051" s="11"/>
      <c r="XK1051" s="11"/>
      <c r="XL1051" s="11"/>
      <c r="XM1051" s="11"/>
      <c r="XN1051" s="11"/>
      <c r="XO1051" s="11"/>
      <c r="XP1051" s="11"/>
      <c r="XQ1051" s="11"/>
      <c r="XR1051" s="11"/>
      <c r="XS1051" s="11"/>
      <c r="XT1051" s="11"/>
      <c r="XU1051" s="11"/>
      <c r="XV1051" s="11"/>
      <c r="XW1051" s="11"/>
      <c r="XX1051" s="11"/>
      <c r="XY1051" s="11"/>
      <c r="XZ1051" s="11"/>
      <c r="YA1051" s="11"/>
      <c r="YB1051" s="11"/>
      <c r="YC1051" s="11"/>
      <c r="YD1051" s="11"/>
      <c r="YE1051" s="11"/>
      <c r="YF1051" s="11"/>
      <c r="YG1051" s="11"/>
      <c r="YH1051" s="11"/>
      <c r="YI1051" s="11"/>
      <c r="YJ1051" s="11"/>
      <c r="YK1051" s="11"/>
      <c r="YL1051" s="11"/>
      <c r="YM1051" s="11"/>
      <c r="YN1051" s="11"/>
      <c r="YO1051" s="11"/>
      <c r="YP1051" s="11"/>
      <c r="YQ1051" s="11"/>
      <c r="YR1051" s="11"/>
      <c r="YS1051" s="11"/>
      <c r="YT1051" s="11"/>
      <c r="YU1051" s="11"/>
      <c r="YV1051" s="11"/>
      <c r="YW1051" s="11"/>
      <c r="YX1051" s="11"/>
      <c r="YY1051" s="11"/>
      <c r="YZ1051" s="11"/>
      <c r="ZA1051" s="11"/>
      <c r="ZB1051" s="11"/>
      <c r="ZC1051" s="11"/>
      <c r="ZD1051" s="11"/>
      <c r="ZE1051" s="11"/>
      <c r="ZF1051" s="11"/>
      <c r="ZG1051" s="11"/>
      <c r="ZH1051" s="11"/>
      <c r="ZI1051" s="11"/>
      <c r="ZJ1051" s="11"/>
      <c r="ZK1051" s="11"/>
      <c r="ZL1051" s="11"/>
      <c r="ZM1051" s="11"/>
      <c r="ZN1051" s="11"/>
      <c r="ZO1051" s="11"/>
      <c r="ZP1051" s="11"/>
      <c r="ZQ1051" s="11"/>
      <c r="ZR1051" s="11"/>
      <c r="ZS1051" s="11"/>
      <c r="ZT1051" s="11"/>
      <c r="ZU1051" s="11"/>
      <c r="ZV1051" s="11"/>
      <c r="ZW1051" s="11"/>
      <c r="ZX1051" s="11"/>
      <c r="ZY1051" s="11"/>
      <c r="ZZ1051" s="11"/>
      <c r="AAA1051" s="11"/>
      <c r="AAB1051" s="11"/>
      <c r="AAC1051" s="11"/>
      <c r="AAD1051" s="11"/>
      <c r="AAE1051" s="11"/>
      <c r="AAF1051" s="11"/>
      <c r="AAG1051" s="11"/>
      <c r="AAH1051" s="11"/>
      <c r="AAI1051" s="11"/>
      <c r="AAJ1051" s="11"/>
      <c r="AAK1051" s="11"/>
      <c r="AAL1051" s="11"/>
      <c r="AAM1051" s="11"/>
      <c r="AAN1051" s="11"/>
      <c r="AAO1051" s="11"/>
      <c r="AAP1051" s="11"/>
      <c r="AAQ1051" s="11"/>
      <c r="AAR1051" s="11"/>
      <c r="AAS1051" s="11"/>
      <c r="AAT1051" s="11"/>
      <c r="AAU1051" s="11"/>
      <c r="AAV1051" s="11"/>
      <c r="AAW1051" s="11"/>
      <c r="AAX1051" s="11"/>
      <c r="AAY1051" s="11"/>
      <c r="AAZ1051" s="11"/>
      <c r="ABA1051" s="11"/>
      <c r="ABB1051" s="11"/>
      <c r="ABC1051" s="11"/>
      <c r="ABD1051" s="11"/>
      <c r="ABE1051" s="11"/>
      <c r="ABF1051" s="11"/>
      <c r="ABG1051" s="11"/>
      <c r="ABH1051" s="11"/>
      <c r="ABI1051" s="11"/>
      <c r="ABJ1051" s="11"/>
      <c r="ABK1051" s="11"/>
      <c r="ABL1051" s="11"/>
      <c r="ABM1051" s="11"/>
      <c r="ABN1051" s="11"/>
      <c r="ABO1051" s="11"/>
      <c r="ABP1051" s="11"/>
      <c r="ABQ1051" s="11"/>
      <c r="ABR1051" s="11"/>
      <c r="ABS1051" s="11"/>
      <c r="ABT1051" s="11"/>
      <c r="ABU1051" s="11"/>
      <c r="ABV1051" s="11"/>
      <c r="ABW1051" s="11"/>
      <c r="ABX1051" s="11"/>
      <c r="ABY1051" s="11"/>
      <c r="ABZ1051" s="11"/>
      <c r="ACA1051" s="11"/>
      <c r="ACB1051" s="11"/>
      <c r="ACC1051" s="11"/>
      <c r="ACD1051" s="11"/>
      <c r="ACE1051" s="11"/>
      <c r="ACF1051" s="11"/>
      <c r="ACG1051" s="11"/>
      <c r="ACH1051" s="11"/>
      <c r="ACI1051" s="11"/>
      <c r="ACJ1051" s="11"/>
      <c r="ACK1051" s="11"/>
      <c r="ACL1051" s="11"/>
      <c r="ACM1051" s="11"/>
      <c r="ACN1051" s="11"/>
      <c r="ACO1051" s="11"/>
      <c r="ACP1051" s="11"/>
      <c r="ACQ1051" s="11"/>
      <c r="ACR1051" s="11"/>
      <c r="ACS1051" s="11"/>
      <c r="ACT1051" s="11"/>
      <c r="ACU1051" s="11"/>
      <c r="ACV1051" s="11"/>
      <c r="ACW1051" s="11"/>
      <c r="ACX1051" s="11"/>
      <c r="ACY1051" s="11"/>
      <c r="ACZ1051" s="11"/>
      <c r="ADA1051" s="11"/>
      <c r="ADB1051" s="11"/>
      <c r="ADC1051" s="11"/>
      <c r="ADD1051" s="11"/>
      <c r="ADE1051" s="11"/>
      <c r="ADF1051" s="11"/>
      <c r="ADG1051" s="11"/>
      <c r="ADH1051" s="11"/>
      <c r="ADI1051" s="11"/>
      <c r="ADJ1051" s="11"/>
      <c r="ADK1051" s="11"/>
      <c r="ADL1051" s="11"/>
      <c r="ADM1051" s="11"/>
      <c r="ADN1051" s="11"/>
      <c r="ADO1051" s="11"/>
      <c r="ADP1051" s="11"/>
      <c r="ADQ1051" s="11"/>
      <c r="ADR1051" s="11"/>
      <c r="ADS1051" s="11"/>
      <c r="ADT1051" s="11"/>
      <c r="ADU1051" s="11"/>
      <c r="ADV1051" s="11"/>
      <c r="ADW1051" s="11"/>
      <c r="ADX1051" s="11"/>
      <c r="ADY1051" s="11"/>
      <c r="ADZ1051" s="11"/>
      <c r="AEA1051" s="11"/>
      <c r="AEB1051" s="11"/>
      <c r="AEC1051" s="11"/>
      <c r="AED1051" s="11"/>
      <c r="AEE1051" s="11"/>
      <c r="AEF1051" s="11"/>
      <c r="AEG1051" s="11"/>
      <c r="AEH1051" s="11"/>
      <c r="AEI1051" s="11"/>
      <c r="AEJ1051" s="11"/>
      <c r="AEK1051" s="11"/>
      <c r="AEL1051" s="11"/>
      <c r="AEM1051" s="11"/>
      <c r="AEN1051" s="11"/>
      <c r="AEO1051" s="11"/>
      <c r="AEP1051" s="11"/>
      <c r="AEQ1051" s="11"/>
      <c r="AER1051" s="11"/>
      <c r="AES1051" s="11"/>
      <c r="AET1051" s="11"/>
      <c r="AEU1051" s="11"/>
      <c r="AEV1051" s="11"/>
      <c r="AEW1051" s="11"/>
      <c r="AEX1051" s="11"/>
      <c r="AEY1051" s="11"/>
      <c r="AEZ1051" s="11"/>
      <c r="AFA1051" s="11"/>
      <c r="AFB1051" s="11"/>
      <c r="AFC1051" s="11"/>
      <c r="AFD1051" s="11"/>
      <c r="AFE1051" s="11"/>
      <c r="AFF1051" s="11"/>
      <c r="AFG1051" s="11"/>
      <c r="AFH1051" s="11"/>
      <c r="AFI1051" s="11"/>
      <c r="AFJ1051" s="11"/>
      <c r="AFK1051" s="11"/>
      <c r="AFL1051" s="11"/>
      <c r="AFM1051" s="11"/>
      <c r="AFN1051" s="11"/>
      <c r="AFO1051" s="11"/>
      <c r="AFP1051" s="11"/>
      <c r="AFQ1051" s="11"/>
      <c r="AFR1051" s="11"/>
      <c r="AFS1051" s="11"/>
      <c r="AFT1051" s="11"/>
      <c r="AFU1051" s="11"/>
      <c r="AFV1051" s="11"/>
      <c r="AFW1051" s="11"/>
      <c r="AFX1051" s="11"/>
      <c r="AFY1051" s="11"/>
      <c r="AFZ1051" s="11"/>
      <c r="AGA1051" s="11"/>
      <c r="AGB1051" s="11"/>
      <c r="AGC1051" s="11"/>
      <c r="AGD1051" s="11"/>
      <c r="AGE1051" s="11"/>
      <c r="AGF1051" s="11"/>
      <c r="AGG1051" s="11"/>
      <c r="AGH1051" s="11"/>
      <c r="AGI1051" s="11"/>
      <c r="AGJ1051" s="11"/>
      <c r="AGK1051" s="11"/>
      <c r="AGL1051" s="11"/>
      <c r="AGM1051" s="11"/>
      <c r="AGN1051" s="11"/>
      <c r="AGO1051" s="11"/>
      <c r="AGP1051" s="11"/>
      <c r="AGQ1051" s="11"/>
      <c r="AGR1051" s="11"/>
      <c r="AGS1051" s="11"/>
      <c r="AGT1051" s="11"/>
      <c r="AGU1051" s="11"/>
      <c r="AGV1051" s="11"/>
      <c r="AGW1051" s="11"/>
      <c r="AGX1051" s="11"/>
      <c r="AGY1051" s="11"/>
      <c r="AGZ1051" s="11"/>
      <c r="AHA1051" s="11"/>
      <c r="AHB1051" s="11"/>
      <c r="AHC1051" s="11"/>
      <c r="AHD1051" s="11"/>
      <c r="AHE1051" s="11"/>
      <c r="AHF1051" s="11"/>
      <c r="AHG1051" s="11"/>
      <c r="AHH1051" s="11"/>
      <c r="AHI1051" s="11"/>
      <c r="AHJ1051" s="11"/>
      <c r="AHK1051" s="11"/>
      <c r="AHL1051" s="11"/>
      <c r="AHM1051" s="11"/>
      <c r="AHN1051" s="11"/>
      <c r="AHO1051" s="11"/>
      <c r="AHP1051" s="11"/>
      <c r="AHQ1051" s="11"/>
      <c r="AHR1051" s="11"/>
      <c r="AHS1051" s="11"/>
      <c r="AHT1051" s="11"/>
      <c r="AHU1051" s="11"/>
      <c r="AHV1051" s="11"/>
      <c r="AHW1051" s="11"/>
      <c r="AHX1051" s="11"/>
      <c r="AHY1051" s="11"/>
      <c r="AHZ1051" s="11"/>
      <c r="AIA1051" s="11"/>
      <c r="AIB1051" s="11"/>
      <c r="AIC1051" s="11"/>
      <c r="AID1051" s="11"/>
      <c r="AIE1051" s="11"/>
      <c r="AIF1051" s="11"/>
      <c r="AIG1051" s="11"/>
      <c r="AIH1051" s="11"/>
      <c r="AII1051" s="11"/>
      <c r="AIJ1051" s="11"/>
      <c r="AIK1051" s="11"/>
      <c r="AIL1051" s="11"/>
      <c r="AIM1051" s="11"/>
      <c r="AIN1051" s="11"/>
      <c r="AIO1051" s="11"/>
      <c r="AIP1051" s="11"/>
      <c r="AIQ1051" s="11"/>
      <c r="AIR1051" s="11"/>
      <c r="AIS1051" s="11"/>
      <c r="AIT1051" s="11"/>
      <c r="AIU1051" s="11"/>
      <c r="AIV1051" s="11"/>
      <c r="AIW1051" s="11"/>
      <c r="AIX1051" s="11"/>
      <c r="AIY1051" s="11"/>
      <c r="AIZ1051" s="11"/>
      <c r="AJA1051" s="11"/>
      <c r="AJB1051" s="11"/>
      <c r="AJC1051" s="11"/>
      <c r="AJD1051" s="11"/>
      <c r="AJE1051" s="11"/>
      <c r="AJF1051" s="11"/>
      <c r="AJG1051" s="11"/>
      <c r="AJH1051" s="11"/>
      <c r="AJI1051" s="11"/>
      <c r="AJJ1051" s="11"/>
      <c r="AJK1051" s="11"/>
      <c r="AJL1051" s="11"/>
      <c r="AJM1051" s="11"/>
      <c r="AJN1051" s="11"/>
      <c r="AJO1051" s="11"/>
      <c r="AJP1051" s="11"/>
      <c r="AJQ1051" s="11"/>
      <c r="AJR1051" s="11"/>
      <c r="AJS1051" s="11"/>
      <c r="AJT1051" s="11"/>
      <c r="AJU1051" s="11"/>
      <c r="AJV1051" s="11"/>
      <c r="AJW1051" s="11"/>
      <c r="AJX1051" s="11"/>
      <c r="AJY1051" s="11"/>
      <c r="AJZ1051" s="11"/>
      <c r="AKA1051" s="11"/>
      <c r="AKB1051" s="11"/>
      <c r="AKC1051" s="11"/>
      <c r="AKD1051" s="11"/>
      <c r="AKE1051" s="11"/>
      <c r="AKF1051" s="11"/>
      <c r="AKG1051" s="11"/>
      <c r="AKH1051" s="11"/>
      <c r="AKI1051" s="11"/>
      <c r="AKJ1051" s="11"/>
      <c r="AKK1051" s="11"/>
      <c r="AKL1051" s="11"/>
      <c r="AKM1051" s="11"/>
      <c r="AKN1051" s="11"/>
      <c r="AKO1051" s="11"/>
      <c r="AKP1051" s="11"/>
      <c r="AKQ1051" s="11"/>
      <c r="AKR1051" s="11"/>
      <c r="AKS1051" s="11"/>
      <c r="AKT1051" s="11"/>
      <c r="AKU1051" s="11"/>
      <c r="AKV1051" s="11"/>
      <c r="AKW1051" s="11"/>
      <c r="AKX1051" s="11"/>
      <c r="AKY1051" s="11"/>
      <c r="AKZ1051" s="11"/>
      <c r="ALA1051" s="11"/>
      <c r="ALB1051" s="11"/>
      <c r="ALC1051" s="11"/>
      <c r="ALD1051" s="11"/>
      <c r="ALE1051" s="11"/>
      <c r="ALF1051" s="11"/>
      <c r="ALG1051" s="11"/>
      <c r="ALH1051" s="11"/>
      <c r="ALI1051" s="11"/>
      <c r="ALJ1051" s="11"/>
      <c r="ALK1051" s="11"/>
      <c r="ALL1051" s="11"/>
      <c r="ALM1051" s="11"/>
      <c r="ALN1051" s="11"/>
      <c r="ALO1051" s="11"/>
      <c r="ALP1051" s="11"/>
      <c r="ALQ1051" s="11"/>
      <c r="ALR1051" s="11"/>
      <c r="ALS1051" s="11"/>
      <c r="ALT1051" s="11"/>
      <c r="ALU1051" s="11"/>
      <c r="ALV1051" s="11"/>
      <c r="ALW1051" s="11"/>
      <c r="ALX1051" s="11"/>
      <c r="ALY1051" s="11"/>
      <c r="ALZ1051" s="11"/>
      <c r="AMA1051" s="11"/>
      <c r="AMB1051" s="11"/>
      <c r="AMC1051" s="11"/>
      <c r="AMD1051" s="11"/>
      <c r="AME1051" s="11"/>
      <c r="AMF1051" s="11"/>
      <c r="AMG1051" s="11"/>
      <c r="AMH1051" s="11"/>
      <c r="AMI1051" s="11"/>
      <c r="AMJ1051" s="11"/>
    </row>
    <row r="1052" spans="1:1024" s="9" customFormat="1" ht="56.25" x14ac:dyDescent="0.3">
      <c r="A1052" s="18">
        <v>88</v>
      </c>
      <c r="B1052" s="19"/>
      <c r="C1052" s="74"/>
      <c r="D1052" s="19"/>
      <c r="E1052" s="19"/>
      <c r="F1052" s="24"/>
      <c r="G1052" s="19"/>
      <c r="H1052" s="19"/>
      <c r="I1052" s="25"/>
      <c r="J1052" s="25"/>
      <c r="K1052" s="61" t="s">
        <v>41</v>
      </c>
      <c r="L1052" s="34">
        <f>I1049*P1052</f>
        <v>39613.313999999998</v>
      </c>
      <c r="M1052" s="34">
        <f>I1049*Q1052</f>
        <v>2889.8119999999999</v>
      </c>
      <c r="N1052" s="34">
        <f t="shared" si="164"/>
        <v>42503.125999999997</v>
      </c>
      <c r="O1052" s="202"/>
      <c r="P1052" s="34">
        <v>55.38</v>
      </c>
      <c r="Q1052" s="23">
        <v>4.04</v>
      </c>
      <c r="R1052" s="24" t="s">
        <v>279</v>
      </c>
      <c r="S1052" s="24" t="s">
        <v>655</v>
      </c>
      <c r="T1052" s="7"/>
      <c r="U1052" s="7"/>
      <c r="V1052" s="8"/>
      <c r="W1052" s="7"/>
      <c r="X1052" s="7"/>
      <c r="Z1052" s="7"/>
      <c r="AA1052" s="7"/>
      <c r="AB1052" s="7"/>
      <c r="AC1052" s="10"/>
      <c r="DX1052" s="11"/>
      <c r="DY1052" s="11"/>
      <c r="DZ1052" s="11"/>
      <c r="EA1052" s="11"/>
      <c r="EB1052" s="11"/>
      <c r="EC1052" s="11"/>
      <c r="ED1052" s="11"/>
      <c r="EE1052" s="11"/>
      <c r="EF1052" s="11"/>
      <c r="EG1052" s="11"/>
      <c r="EH1052" s="11"/>
      <c r="EI1052" s="11"/>
      <c r="EJ1052" s="11"/>
      <c r="EK1052" s="11"/>
      <c r="EL1052" s="11"/>
      <c r="EM1052" s="11"/>
      <c r="EN1052" s="11"/>
      <c r="EO1052" s="11"/>
      <c r="EP1052" s="11"/>
      <c r="EQ1052" s="11"/>
      <c r="ER1052" s="11"/>
      <c r="ES1052" s="11"/>
      <c r="ET1052" s="11"/>
      <c r="EU1052" s="11"/>
      <c r="EV1052" s="11"/>
      <c r="EW1052" s="11"/>
      <c r="EX1052" s="11"/>
      <c r="EY1052" s="11"/>
      <c r="EZ1052" s="11"/>
      <c r="FA1052" s="11"/>
      <c r="FB1052" s="11"/>
      <c r="FC1052" s="11"/>
      <c r="FD1052" s="11"/>
      <c r="FE1052" s="11"/>
      <c r="FF1052" s="11"/>
      <c r="FG1052" s="11"/>
      <c r="FH1052" s="11"/>
      <c r="FI1052" s="11"/>
      <c r="FJ1052" s="11"/>
      <c r="FK1052" s="11"/>
      <c r="FL1052" s="11"/>
      <c r="FM1052" s="11"/>
      <c r="FN1052" s="11"/>
      <c r="FO1052" s="11"/>
      <c r="FP1052" s="11"/>
      <c r="FQ1052" s="11"/>
      <c r="FR1052" s="11"/>
      <c r="FS1052" s="11"/>
      <c r="FT1052" s="11"/>
      <c r="FU1052" s="11"/>
      <c r="FV1052" s="11"/>
      <c r="FW1052" s="11"/>
      <c r="FX1052" s="11"/>
      <c r="FY1052" s="11"/>
      <c r="FZ1052" s="11"/>
      <c r="GA1052" s="11"/>
      <c r="GB1052" s="11"/>
      <c r="GC1052" s="11"/>
      <c r="GD1052" s="11"/>
      <c r="GE1052" s="11"/>
      <c r="GF1052" s="11"/>
      <c r="GG1052" s="11"/>
      <c r="GH1052" s="11"/>
      <c r="GI1052" s="11"/>
      <c r="GJ1052" s="11"/>
      <c r="GK1052" s="11"/>
      <c r="GL1052" s="11"/>
      <c r="GM1052" s="11"/>
      <c r="GN1052" s="11"/>
      <c r="GO1052" s="11"/>
      <c r="GP1052" s="11"/>
      <c r="GQ1052" s="11"/>
      <c r="GR1052" s="11"/>
      <c r="GS1052" s="11"/>
      <c r="GT1052" s="11"/>
      <c r="GU1052" s="11"/>
      <c r="GV1052" s="11"/>
      <c r="GW1052" s="11"/>
      <c r="GX1052" s="11"/>
      <c r="GY1052" s="11"/>
      <c r="GZ1052" s="11"/>
      <c r="HA1052" s="11"/>
      <c r="HB1052" s="11"/>
      <c r="HC1052" s="11"/>
      <c r="HD1052" s="11"/>
      <c r="HE1052" s="11"/>
      <c r="HF1052" s="11"/>
      <c r="HG1052" s="11"/>
      <c r="HH1052" s="11"/>
      <c r="HI1052" s="11"/>
      <c r="HJ1052" s="11"/>
      <c r="HK1052" s="11"/>
      <c r="HL1052" s="11"/>
      <c r="HM1052" s="11"/>
      <c r="HN1052" s="11"/>
      <c r="HO1052" s="11"/>
      <c r="HP1052" s="11"/>
      <c r="HQ1052" s="11"/>
      <c r="HR1052" s="11"/>
      <c r="HS1052" s="11"/>
      <c r="HT1052" s="11"/>
      <c r="HU1052" s="11"/>
      <c r="HV1052" s="11"/>
      <c r="HW1052" s="11"/>
      <c r="HX1052" s="11"/>
      <c r="HY1052" s="11"/>
      <c r="HZ1052" s="11"/>
      <c r="IA1052" s="11"/>
      <c r="IB1052" s="11"/>
      <c r="IC1052" s="11"/>
      <c r="ID1052" s="11"/>
      <c r="IE1052" s="11"/>
      <c r="IF1052" s="11"/>
      <c r="IG1052" s="11"/>
      <c r="IH1052" s="11"/>
      <c r="II1052" s="11"/>
      <c r="IJ1052" s="11"/>
      <c r="IK1052" s="11"/>
      <c r="IL1052" s="11"/>
      <c r="IM1052" s="11"/>
      <c r="IN1052" s="11"/>
      <c r="IO1052" s="11"/>
      <c r="IP1052" s="11"/>
      <c r="IQ1052" s="11"/>
      <c r="IR1052" s="11"/>
      <c r="IS1052" s="11"/>
      <c r="IT1052" s="11"/>
      <c r="IU1052" s="11"/>
      <c r="IV1052" s="11"/>
      <c r="IW1052" s="11"/>
      <c r="IX1052" s="11"/>
      <c r="IY1052" s="11"/>
      <c r="IZ1052" s="11"/>
      <c r="JA1052" s="11"/>
      <c r="JB1052" s="11"/>
      <c r="JC1052" s="11"/>
      <c r="JD1052" s="11"/>
      <c r="JE1052" s="11"/>
      <c r="JF1052" s="11"/>
      <c r="JG1052" s="11"/>
      <c r="JH1052" s="11"/>
      <c r="JI1052" s="11"/>
      <c r="JJ1052" s="11"/>
      <c r="JK1052" s="11"/>
      <c r="JL1052" s="11"/>
      <c r="JM1052" s="11"/>
      <c r="JN1052" s="11"/>
      <c r="JO1052" s="11"/>
      <c r="JP1052" s="11"/>
      <c r="JQ1052" s="11"/>
      <c r="JR1052" s="11"/>
      <c r="JS1052" s="11"/>
      <c r="JT1052" s="11"/>
      <c r="JU1052" s="11"/>
      <c r="JV1052" s="11"/>
      <c r="JW1052" s="11"/>
      <c r="JX1052" s="11"/>
      <c r="JY1052" s="11"/>
      <c r="JZ1052" s="11"/>
      <c r="KA1052" s="11"/>
      <c r="KB1052" s="11"/>
      <c r="KC1052" s="11"/>
      <c r="KD1052" s="11"/>
      <c r="KE1052" s="11"/>
      <c r="KF1052" s="11"/>
      <c r="KG1052" s="11"/>
      <c r="KH1052" s="11"/>
      <c r="KI1052" s="11"/>
      <c r="KJ1052" s="11"/>
      <c r="KK1052" s="11"/>
      <c r="KL1052" s="11"/>
      <c r="KM1052" s="11"/>
      <c r="KN1052" s="11"/>
      <c r="KO1052" s="11"/>
      <c r="KP1052" s="11"/>
      <c r="KQ1052" s="11"/>
      <c r="KR1052" s="11"/>
      <c r="KS1052" s="11"/>
      <c r="KT1052" s="11"/>
      <c r="KU1052" s="11"/>
      <c r="KV1052" s="11"/>
      <c r="KW1052" s="11"/>
      <c r="KX1052" s="11"/>
      <c r="KY1052" s="11"/>
      <c r="KZ1052" s="11"/>
      <c r="LA1052" s="11"/>
      <c r="LB1052" s="11"/>
      <c r="LC1052" s="11"/>
      <c r="LD1052" s="11"/>
      <c r="LE1052" s="11"/>
      <c r="LF1052" s="11"/>
      <c r="LG1052" s="11"/>
      <c r="LH1052" s="11"/>
      <c r="LI1052" s="11"/>
      <c r="LJ1052" s="11"/>
      <c r="LK1052" s="11"/>
      <c r="LL1052" s="11"/>
      <c r="LM1052" s="11"/>
      <c r="LN1052" s="11"/>
      <c r="LO1052" s="11"/>
      <c r="LP1052" s="11"/>
      <c r="LQ1052" s="11"/>
      <c r="LR1052" s="11"/>
      <c r="LS1052" s="11"/>
      <c r="LT1052" s="11"/>
      <c r="LU1052" s="11"/>
      <c r="LV1052" s="11"/>
      <c r="LW1052" s="11"/>
      <c r="LX1052" s="11"/>
      <c r="LY1052" s="11"/>
      <c r="LZ1052" s="11"/>
      <c r="MA1052" s="11"/>
      <c r="MB1052" s="11"/>
      <c r="MC1052" s="11"/>
      <c r="MD1052" s="11"/>
      <c r="ME1052" s="11"/>
      <c r="MF1052" s="11"/>
      <c r="MG1052" s="11"/>
      <c r="MH1052" s="11"/>
      <c r="MI1052" s="11"/>
      <c r="MJ1052" s="11"/>
      <c r="MK1052" s="11"/>
      <c r="ML1052" s="11"/>
      <c r="MM1052" s="11"/>
      <c r="MN1052" s="11"/>
      <c r="MO1052" s="11"/>
      <c r="MP1052" s="11"/>
      <c r="MQ1052" s="11"/>
      <c r="MR1052" s="11"/>
      <c r="MS1052" s="11"/>
      <c r="MT1052" s="11"/>
      <c r="MU1052" s="11"/>
      <c r="MV1052" s="11"/>
      <c r="MW1052" s="11"/>
      <c r="MX1052" s="11"/>
      <c r="MY1052" s="11"/>
      <c r="MZ1052" s="11"/>
      <c r="NA1052" s="11"/>
      <c r="NB1052" s="11"/>
      <c r="NC1052" s="11"/>
      <c r="ND1052" s="11"/>
      <c r="NE1052" s="11"/>
      <c r="NF1052" s="11"/>
      <c r="NG1052" s="11"/>
      <c r="NH1052" s="11"/>
      <c r="NI1052" s="11"/>
      <c r="NJ1052" s="11"/>
      <c r="NK1052" s="11"/>
      <c r="NL1052" s="11"/>
      <c r="NM1052" s="11"/>
      <c r="NN1052" s="11"/>
      <c r="NO1052" s="11"/>
      <c r="NP1052" s="11"/>
      <c r="NQ1052" s="11"/>
      <c r="NR1052" s="11"/>
      <c r="NS1052" s="11"/>
      <c r="NT1052" s="11"/>
      <c r="NU1052" s="11"/>
      <c r="NV1052" s="11"/>
      <c r="NW1052" s="11"/>
      <c r="NX1052" s="11"/>
      <c r="NY1052" s="11"/>
      <c r="NZ1052" s="11"/>
      <c r="OA1052" s="11"/>
      <c r="OB1052" s="11"/>
      <c r="OC1052" s="11"/>
      <c r="OD1052" s="11"/>
      <c r="OE1052" s="11"/>
      <c r="OF1052" s="11"/>
      <c r="OG1052" s="11"/>
      <c r="OH1052" s="11"/>
      <c r="OI1052" s="11"/>
      <c r="OJ1052" s="11"/>
      <c r="OK1052" s="11"/>
      <c r="OL1052" s="11"/>
      <c r="OM1052" s="11"/>
      <c r="ON1052" s="11"/>
      <c r="OO1052" s="11"/>
      <c r="OP1052" s="11"/>
      <c r="OQ1052" s="11"/>
      <c r="OR1052" s="11"/>
      <c r="OS1052" s="11"/>
      <c r="OT1052" s="11"/>
      <c r="OU1052" s="11"/>
      <c r="OV1052" s="11"/>
      <c r="OW1052" s="11"/>
      <c r="OX1052" s="11"/>
      <c r="OY1052" s="11"/>
      <c r="OZ1052" s="11"/>
      <c r="PA1052" s="11"/>
      <c r="PB1052" s="11"/>
      <c r="PC1052" s="11"/>
      <c r="PD1052" s="11"/>
      <c r="PE1052" s="11"/>
      <c r="PF1052" s="11"/>
      <c r="PG1052" s="11"/>
      <c r="PH1052" s="11"/>
      <c r="PI1052" s="11"/>
      <c r="PJ1052" s="11"/>
      <c r="PK1052" s="11"/>
      <c r="PL1052" s="11"/>
      <c r="PM1052" s="11"/>
      <c r="PN1052" s="11"/>
      <c r="PO1052" s="11"/>
      <c r="PP1052" s="11"/>
      <c r="PQ1052" s="11"/>
      <c r="PR1052" s="11"/>
      <c r="PS1052" s="11"/>
      <c r="PT1052" s="11"/>
      <c r="PU1052" s="11"/>
      <c r="PV1052" s="11"/>
      <c r="PW1052" s="11"/>
      <c r="PX1052" s="11"/>
      <c r="PY1052" s="11"/>
      <c r="PZ1052" s="11"/>
      <c r="QA1052" s="11"/>
      <c r="QB1052" s="11"/>
      <c r="QC1052" s="11"/>
      <c r="QD1052" s="11"/>
      <c r="QE1052" s="11"/>
      <c r="QF1052" s="11"/>
      <c r="QG1052" s="11"/>
      <c r="QH1052" s="11"/>
      <c r="QI1052" s="11"/>
      <c r="QJ1052" s="11"/>
      <c r="QK1052" s="11"/>
      <c r="QL1052" s="11"/>
      <c r="QM1052" s="11"/>
      <c r="QN1052" s="11"/>
      <c r="QO1052" s="11"/>
      <c r="QP1052" s="11"/>
      <c r="QQ1052" s="11"/>
      <c r="QR1052" s="11"/>
      <c r="QS1052" s="11"/>
      <c r="QT1052" s="11"/>
      <c r="QU1052" s="11"/>
      <c r="QV1052" s="11"/>
      <c r="QW1052" s="11"/>
      <c r="QX1052" s="11"/>
      <c r="QY1052" s="11"/>
      <c r="QZ1052" s="11"/>
      <c r="RA1052" s="11"/>
      <c r="RB1052" s="11"/>
      <c r="RC1052" s="11"/>
      <c r="RD1052" s="11"/>
      <c r="RE1052" s="11"/>
      <c r="RF1052" s="11"/>
      <c r="RG1052" s="11"/>
      <c r="RH1052" s="11"/>
      <c r="RI1052" s="11"/>
      <c r="RJ1052" s="11"/>
      <c r="RK1052" s="11"/>
      <c r="RL1052" s="11"/>
      <c r="RM1052" s="11"/>
      <c r="RN1052" s="11"/>
      <c r="RO1052" s="11"/>
      <c r="RP1052" s="11"/>
      <c r="RQ1052" s="11"/>
      <c r="RR1052" s="11"/>
      <c r="RS1052" s="11"/>
      <c r="RT1052" s="11"/>
      <c r="RU1052" s="11"/>
      <c r="RV1052" s="11"/>
      <c r="RW1052" s="11"/>
      <c r="RX1052" s="11"/>
      <c r="RY1052" s="11"/>
      <c r="RZ1052" s="11"/>
      <c r="SA1052" s="11"/>
      <c r="SB1052" s="11"/>
      <c r="SC1052" s="11"/>
      <c r="SD1052" s="11"/>
      <c r="SE1052" s="11"/>
      <c r="SF1052" s="11"/>
      <c r="SG1052" s="11"/>
      <c r="SH1052" s="11"/>
      <c r="SI1052" s="11"/>
      <c r="SJ1052" s="11"/>
      <c r="SK1052" s="11"/>
      <c r="SL1052" s="11"/>
      <c r="SM1052" s="11"/>
      <c r="SN1052" s="11"/>
      <c r="SO1052" s="11"/>
      <c r="SP1052" s="11"/>
      <c r="SQ1052" s="11"/>
      <c r="SR1052" s="11"/>
      <c r="SS1052" s="11"/>
      <c r="ST1052" s="11"/>
      <c r="SU1052" s="11"/>
      <c r="SV1052" s="11"/>
      <c r="SW1052" s="11"/>
      <c r="SX1052" s="11"/>
      <c r="SY1052" s="11"/>
      <c r="SZ1052" s="11"/>
      <c r="TA1052" s="11"/>
      <c r="TB1052" s="11"/>
      <c r="TC1052" s="11"/>
      <c r="TD1052" s="11"/>
      <c r="TE1052" s="11"/>
      <c r="TF1052" s="11"/>
      <c r="TG1052" s="11"/>
      <c r="TH1052" s="11"/>
      <c r="TI1052" s="11"/>
      <c r="TJ1052" s="11"/>
      <c r="TK1052" s="11"/>
      <c r="TL1052" s="11"/>
      <c r="TM1052" s="11"/>
      <c r="TN1052" s="11"/>
      <c r="TO1052" s="11"/>
      <c r="TP1052" s="11"/>
      <c r="TQ1052" s="11"/>
      <c r="TR1052" s="11"/>
      <c r="TS1052" s="11"/>
      <c r="TT1052" s="11"/>
      <c r="TU1052" s="11"/>
      <c r="TV1052" s="11"/>
      <c r="TW1052" s="11"/>
      <c r="TX1052" s="11"/>
      <c r="TY1052" s="11"/>
      <c r="TZ1052" s="11"/>
      <c r="UA1052" s="11"/>
      <c r="UB1052" s="11"/>
      <c r="UC1052" s="11"/>
      <c r="UD1052" s="11"/>
      <c r="UE1052" s="11"/>
      <c r="UF1052" s="11"/>
      <c r="UG1052" s="11"/>
      <c r="UH1052" s="11"/>
      <c r="UI1052" s="11"/>
      <c r="UJ1052" s="11"/>
      <c r="UK1052" s="11"/>
      <c r="UL1052" s="11"/>
      <c r="UM1052" s="11"/>
      <c r="UN1052" s="11"/>
      <c r="UO1052" s="11"/>
      <c r="UP1052" s="11"/>
      <c r="UQ1052" s="11"/>
      <c r="UR1052" s="11"/>
      <c r="US1052" s="11"/>
      <c r="UT1052" s="11"/>
      <c r="UU1052" s="11"/>
      <c r="UV1052" s="11"/>
      <c r="UW1052" s="11"/>
      <c r="UX1052" s="11"/>
      <c r="UY1052" s="11"/>
      <c r="UZ1052" s="11"/>
      <c r="VA1052" s="11"/>
      <c r="VB1052" s="11"/>
      <c r="VC1052" s="11"/>
      <c r="VD1052" s="11"/>
      <c r="VE1052" s="11"/>
      <c r="VF1052" s="11"/>
      <c r="VG1052" s="11"/>
      <c r="VH1052" s="11"/>
      <c r="VI1052" s="11"/>
      <c r="VJ1052" s="11"/>
      <c r="VK1052" s="11"/>
      <c r="VL1052" s="11"/>
      <c r="VM1052" s="11"/>
      <c r="VN1052" s="11"/>
      <c r="VO1052" s="11"/>
      <c r="VP1052" s="11"/>
      <c r="VQ1052" s="11"/>
      <c r="VR1052" s="11"/>
      <c r="VS1052" s="11"/>
      <c r="VT1052" s="11"/>
      <c r="VU1052" s="11"/>
      <c r="VV1052" s="11"/>
      <c r="VW1052" s="11"/>
      <c r="VX1052" s="11"/>
      <c r="VY1052" s="11"/>
      <c r="VZ1052" s="11"/>
      <c r="WA1052" s="11"/>
      <c r="WB1052" s="11"/>
      <c r="WC1052" s="11"/>
      <c r="WD1052" s="11"/>
      <c r="WE1052" s="11"/>
      <c r="WF1052" s="11"/>
      <c r="WG1052" s="11"/>
      <c r="WH1052" s="11"/>
      <c r="WI1052" s="11"/>
      <c r="WJ1052" s="11"/>
      <c r="WK1052" s="11"/>
      <c r="WL1052" s="11"/>
      <c r="WM1052" s="11"/>
      <c r="WN1052" s="11"/>
      <c r="WO1052" s="11"/>
      <c r="WP1052" s="11"/>
      <c r="WQ1052" s="11"/>
      <c r="WR1052" s="11"/>
      <c r="WS1052" s="11"/>
      <c r="WT1052" s="11"/>
      <c r="WU1052" s="11"/>
      <c r="WV1052" s="11"/>
      <c r="WW1052" s="11"/>
      <c r="WX1052" s="11"/>
      <c r="WY1052" s="11"/>
      <c r="WZ1052" s="11"/>
      <c r="XA1052" s="11"/>
      <c r="XB1052" s="11"/>
      <c r="XC1052" s="11"/>
      <c r="XD1052" s="11"/>
      <c r="XE1052" s="11"/>
      <c r="XF1052" s="11"/>
      <c r="XG1052" s="11"/>
      <c r="XH1052" s="11"/>
      <c r="XI1052" s="11"/>
      <c r="XJ1052" s="11"/>
      <c r="XK1052" s="11"/>
      <c r="XL1052" s="11"/>
      <c r="XM1052" s="11"/>
      <c r="XN1052" s="11"/>
      <c r="XO1052" s="11"/>
      <c r="XP1052" s="11"/>
      <c r="XQ1052" s="11"/>
      <c r="XR1052" s="11"/>
      <c r="XS1052" s="11"/>
      <c r="XT1052" s="11"/>
      <c r="XU1052" s="11"/>
      <c r="XV1052" s="11"/>
      <c r="XW1052" s="11"/>
      <c r="XX1052" s="11"/>
      <c r="XY1052" s="11"/>
      <c r="XZ1052" s="11"/>
      <c r="YA1052" s="11"/>
      <c r="YB1052" s="11"/>
      <c r="YC1052" s="11"/>
      <c r="YD1052" s="11"/>
      <c r="YE1052" s="11"/>
      <c r="YF1052" s="11"/>
      <c r="YG1052" s="11"/>
      <c r="YH1052" s="11"/>
      <c r="YI1052" s="11"/>
      <c r="YJ1052" s="11"/>
      <c r="YK1052" s="11"/>
      <c r="YL1052" s="11"/>
      <c r="YM1052" s="11"/>
      <c r="YN1052" s="11"/>
      <c r="YO1052" s="11"/>
      <c r="YP1052" s="11"/>
      <c r="YQ1052" s="11"/>
      <c r="YR1052" s="11"/>
      <c r="YS1052" s="11"/>
      <c r="YT1052" s="11"/>
      <c r="YU1052" s="11"/>
      <c r="YV1052" s="11"/>
      <c r="YW1052" s="11"/>
      <c r="YX1052" s="11"/>
      <c r="YY1052" s="11"/>
      <c r="YZ1052" s="11"/>
      <c r="ZA1052" s="11"/>
      <c r="ZB1052" s="11"/>
      <c r="ZC1052" s="11"/>
      <c r="ZD1052" s="11"/>
      <c r="ZE1052" s="11"/>
      <c r="ZF1052" s="11"/>
      <c r="ZG1052" s="11"/>
      <c r="ZH1052" s="11"/>
      <c r="ZI1052" s="11"/>
      <c r="ZJ1052" s="11"/>
      <c r="ZK1052" s="11"/>
      <c r="ZL1052" s="11"/>
      <c r="ZM1052" s="11"/>
      <c r="ZN1052" s="11"/>
      <c r="ZO1052" s="11"/>
      <c r="ZP1052" s="11"/>
      <c r="ZQ1052" s="11"/>
      <c r="ZR1052" s="11"/>
      <c r="ZS1052" s="11"/>
      <c r="ZT1052" s="11"/>
      <c r="ZU1052" s="11"/>
      <c r="ZV1052" s="11"/>
      <c r="ZW1052" s="11"/>
      <c r="ZX1052" s="11"/>
      <c r="ZY1052" s="11"/>
      <c r="ZZ1052" s="11"/>
      <c r="AAA1052" s="11"/>
      <c r="AAB1052" s="11"/>
      <c r="AAC1052" s="11"/>
      <c r="AAD1052" s="11"/>
      <c r="AAE1052" s="11"/>
      <c r="AAF1052" s="11"/>
      <c r="AAG1052" s="11"/>
      <c r="AAH1052" s="11"/>
      <c r="AAI1052" s="11"/>
      <c r="AAJ1052" s="11"/>
      <c r="AAK1052" s="11"/>
      <c r="AAL1052" s="11"/>
      <c r="AAM1052" s="11"/>
      <c r="AAN1052" s="11"/>
      <c r="AAO1052" s="11"/>
      <c r="AAP1052" s="11"/>
      <c r="AAQ1052" s="11"/>
      <c r="AAR1052" s="11"/>
      <c r="AAS1052" s="11"/>
      <c r="AAT1052" s="11"/>
      <c r="AAU1052" s="11"/>
      <c r="AAV1052" s="11"/>
      <c r="AAW1052" s="11"/>
      <c r="AAX1052" s="11"/>
      <c r="AAY1052" s="11"/>
      <c r="AAZ1052" s="11"/>
      <c r="ABA1052" s="11"/>
      <c r="ABB1052" s="11"/>
      <c r="ABC1052" s="11"/>
      <c r="ABD1052" s="11"/>
      <c r="ABE1052" s="11"/>
      <c r="ABF1052" s="11"/>
      <c r="ABG1052" s="11"/>
      <c r="ABH1052" s="11"/>
      <c r="ABI1052" s="11"/>
      <c r="ABJ1052" s="11"/>
      <c r="ABK1052" s="11"/>
      <c r="ABL1052" s="11"/>
      <c r="ABM1052" s="11"/>
      <c r="ABN1052" s="11"/>
      <c r="ABO1052" s="11"/>
      <c r="ABP1052" s="11"/>
      <c r="ABQ1052" s="11"/>
      <c r="ABR1052" s="11"/>
      <c r="ABS1052" s="11"/>
      <c r="ABT1052" s="11"/>
      <c r="ABU1052" s="11"/>
      <c r="ABV1052" s="11"/>
      <c r="ABW1052" s="11"/>
      <c r="ABX1052" s="11"/>
      <c r="ABY1052" s="11"/>
      <c r="ABZ1052" s="11"/>
      <c r="ACA1052" s="11"/>
      <c r="ACB1052" s="11"/>
      <c r="ACC1052" s="11"/>
      <c r="ACD1052" s="11"/>
      <c r="ACE1052" s="11"/>
      <c r="ACF1052" s="11"/>
      <c r="ACG1052" s="11"/>
      <c r="ACH1052" s="11"/>
      <c r="ACI1052" s="11"/>
      <c r="ACJ1052" s="11"/>
      <c r="ACK1052" s="11"/>
      <c r="ACL1052" s="11"/>
      <c r="ACM1052" s="11"/>
      <c r="ACN1052" s="11"/>
      <c r="ACO1052" s="11"/>
      <c r="ACP1052" s="11"/>
      <c r="ACQ1052" s="11"/>
      <c r="ACR1052" s="11"/>
      <c r="ACS1052" s="11"/>
      <c r="ACT1052" s="11"/>
      <c r="ACU1052" s="11"/>
      <c r="ACV1052" s="11"/>
      <c r="ACW1052" s="11"/>
      <c r="ACX1052" s="11"/>
      <c r="ACY1052" s="11"/>
      <c r="ACZ1052" s="11"/>
      <c r="ADA1052" s="11"/>
      <c r="ADB1052" s="11"/>
      <c r="ADC1052" s="11"/>
      <c r="ADD1052" s="11"/>
      <c r="ADE1052" s="11"/>
      <c r="ADF1052" s="11"/>
      <c r="ADG1052" s="11"/>
      <c r="ADH1052" s="11"/>
      <c r="ADI1052" s="11"/>
      <c r="ADJ1052" s="11"/>
      <c r="ADK1052" s="11"/>
      <c r="ADL1052" s="11"/>
      <c r="ADM1052" s="11"/>
      <c r="ADN1052" s="11"/>
      <c r="ADO1052" s="11"/>
      <c r="ADP1052" s="11"/>
      <c r="ADQ1052" s="11"/>
      <c r="ADR1052" s="11"/>
      <c r="ADS1052" s="11"/>
      <c r="ADT1052" s="11"/>
      <c r="ADU1052" s="11"/>
      <c r="ADV1052" s="11"/>
      <c r="ADW1052" s="11"/>
      <c r="ADX1052" s="11"/>
      <c r="ADY1052" s="11"/>
      <c r="ADZ1052" s="11"/>
      <c r="AEA1052" s="11"/>
      <c r="AEB1052" s="11"/>
      <c r="AEC1052" s="11"/>
      <c r="AED1052" s="11"/>
      <c r="AEE1052" s="11"/>
      <c r="AEF1052" s="11"/>
      <c r="AEG1052" s="11"/>
      <c r="AEH1052" s="11"/>
      <c r="AEI1052" s="11"/>
      <c r="AEJ1052" s="11"/>
      <c r="AEK1052" s="11"/>
      <c r="AEL1052" s="11"/>
      <c r="AEM1052" s="11"/>
      <c r="AEN1052" s="11"/>
      <c r="AEO1052" s="11"/>
      <c r="AEP1052" s="11"/>
      <c r="AEQ1052" s="11"/>
      <c r="AER1052" s="11"/>
      <c r="AES1052" s="11"/>
      <c r="AET1052" s="11"/>
      <c r="AEU1052" s="11"/>
      <c r="AEV1052" s="11"/>
      <c r="AEW1052" s="11"/>
      <c r="AEX1052" s="11"/>
      <c r="AEY1052" s="11"/>
      <c r="AEZ1052" s="11"/>
      <c r="AFA1052" s="11"/>
      <c r="AFB1052" s="11"/>
      <c r="AFC1052" s="11"/>
      <c r="AFD1052" s="11"/>
      <c r="AFE1052" s="11"/>
      <c r="AFF1052" s="11"/>
      <c r="AFG1052" s="11"/>
      <c r="AFH1052" s="11"/>
      <c r="AFI1052" s="11"/>
      <c r="AFJ1052" s="11"/>
      <c r="AFK1052" s="11"/>
      <c r="AFL1052" s="11"/>
      <c r="AFM1052" s="11"/>
      <c r="AFN1052" s="11"/>
      <c r="AFO1052" s="11"/>
      <c r="AFP1052" s="11"/>
      <c r="AFQ1052" s="11"/>
      <c r="AFR1052" s="11"/>
      <c r="AFS1052" s="11"/>
      <c r="AFT1052" s="11"/>
      <c r="AFU1052" s="11"/>
      <c r="AFV1052" s="11"/>
      <c r="AFW1052" s="11"/>
      <c r="AFX1052" s="11"/>
      <c r="AFY1052" s="11"/>
      <c r="AFZ1052" s="11"/>
      <c r="AGA1052" s="11"/>
      <c r="AGB1052" s="11"/>
      <c r="AGC1052" s="11"/>
      <c r="AGD1052" s="11"/>
      <c r="AGE1052" s="11"/>
      <c r="AGF1052" s="11"/>
      <c r="AGG1052" s="11"/>
      <c r="AGH1052" s="11"/>
      <c r="AGI1052" s="11"/>
      <c r="AGJ1052" s="11"/>
      <c r="AGK1052" s="11"/>
      <c r="AGL1052" s="11"/>
      <c r="AGM1052" s="11"/>
      <c r="AGN1052" s="11"/>
      <c r="AGO1052" s="11"/>
      <c r="AGP1052" s="11"/>
      <c r="AGQ1052" s="11"/>
      <c r="AGR1052" s="11"/>
      <c r="AGS1052" s="11"/>
      <c r="AGT1052" s="11"/>
      <c r="AGU1052" s="11"/>
      <c r="AGV1052" s="11"/>
      <c r="AGW1052" s="11"/>
      <c r="AGX1052" s="11"/>
      <c r="AGY1052" s="11"/>
      <c r="AGZ1052" s="11"/>
      <c r="AHA1052" s="11"/>
      <c r="AHB1052" s="11"/>
      <c r="AHC1052" s="11"/>
      <c r="AHD1052" s="11"/>
      <c r="AHE1052" s="11"/>
      <c r="AHF1052" s="11"/>
      <c r="AHG1052" s="11"/>
      <c r="AHH1052" s="11"/>
      <c r="AHI1052" s="11"/>
      <c r="AHJ1052" s="11"/>
      <c r="AHK1052" s="11"/>
      <c r="AHL1052" s="11"/>
      <c r="AHM1052" s="11"/>
      <c r="AHN1052" s="11"/>
      <c r="AHO1052" s="11"/>
      <c r="AHP1052" s="11"/>
      <c r="AHQ1052" s="11"/>
      <c r="AHR1052" s="11"/>
      <c r="AHS1052" s="11"/>
      <c r="AHT1052" s="11"/>
      <c r="AHU1052" s="11"/>
      <c r="AHV1052" s="11"/>
      <c r="AHW1052" s="11"/>
      <c r="AHX1052" s="11"/>
      <c r="AHY1052" s="11"/>
      <c r="AHZ1052" s="11"/>
      <c r="AIA1052" s="11"/>
      <c r="AIB1052" s="11"/>
      <c r="AIC1052" s="11"/>
      <c r="AID1052" s="11"/>
      <c r="AIE1052" s="11"/>
      <c r="AIF1052" s="11"/>
      <c r="AIG1052" s="11"/>
      <c r="AIH1052" s="11"/>
      <c r="AII1052" s="11"/>
      <c r="AIJ1052" s="11"/>
      <c r="AIK1052" s="11"/>
      <c r="AIL1052" s="11"/>
      <c r="AIM1052" s="11"/>
      <c r="AIN1052" s="11"/>
      <c r="AIO1052" s="11"/>
      <c r="AIP1052" s="11"/>
      <c r="AIQ1052" s="11"/>
      <c r="AIR1052" s="11"/>
      <c r="AIS1052" s="11"/>
      <c r="AIT1052" s="11"/>
      <c r="AIU1052" s="11"/>
      <c r="AIV1052" s="11"/>
      <c r="AIW1052" s="11"/>
      <c r="AIX1052" s="11"/>
      <c r="AIY1052" s="11"/>
      <c r="AIZ1052" s="11"/>
      <c r="AJA1052" s="11"/>
      <c r="AJB1052" s="11"/>
      <c r="AJC1052" s="11"/>
      <c r="AJD1052" s="11"/>
      <c r="AJE1052" s="11"/>
      <c r="AJF1052" s="11"/>
      <c r="AJG1052" s="11"/>
      <c r="AJH1052" s="11"/>
      <c r="AJI1052" s="11"/>
      <c r="AJJ1052" s="11"/>
      <c r="AJK1052" s="11"/>
      <c r="AJL1052" s="11"/>
      <c r="AJM1052" s="11"/>
      <c r="AJN1052" s="11"/>
      <c r="AJO1052" s="11"/>
      <c r="AJP1052" s="11"/>
      <c r="AJQ1052" s="11"/>
      <c r="AJR1052" s="11"/>
      <c r="AJS1052" s="11"/>
      <c r="AJT1052" s="11"/>
      <c r="AJU1052" s="11"/>
      <c r="AJV1052" s="11"/>
      <c r="AJW1052" s="11"/>
      <c r="AJX1052" s="11"/>
      <c r="AJY1052" s="11"/>
      <c r="AJZ1052" s="11"/>
      <c r="AKA1052" s="11"/>
      <c r="AKB1052" s="11"/>
      <c r="AKC1052" s="11"/>
      <c r="AKD1052" s="11"/>
      <c r="AKE1052" s="11"/>
      <c r="AKF1052" s="11"/>
      <c r="AKG1052" s="11"/>
      <c r="AKH1052" s="11"/>
      <c r="AKI1052" s="11"/>
      <c r="AKJ1052" s="11"/>
      <c r="AKK1052" s="11"/>
      <c r="AKL1052" s="11"/>
      <c r="AKM1052" s="11"/>
      <c r="AKN1052" s="11"/>
      <c r="AKO1052" s="11"/>
      <c r="AKP1052" s="11"/>
      <c r="AKQ1052" s="11"/>
      <c r="AKR1052" s="11"/>
      <c r="AKS1052" s="11"/>
      <c r="AKT1052" s="11"/>
      <c r="AKU1052" s="11"/>
      <c r="AKV1052" s="11"/>
      <c r="AKW1052" s="11"/>
      <c r="AKX1052" s="11"/>
      <c r="AKY1052" s="11"/>
      <c r="AKZ1052" s="11"/>
      <c r="ALA1052" s="11"/>
      <c r="ALB1052" s="11"/>
      <c r="ALC1052" s="11"/>
      <c r="ALD1052" s="11"/>
      <c r="ALE1052" s="11"/>
      <c r="ALF1052" s="11"/>
      <c r="ALG1052" s="11"/>
      <c r="ALH1052" s="11"/>
      <c r="ALI1052" s="11"/>
      <c r="ALJ1052" s="11"/>
      <c r="ALK1052" s="11"/>
      <c r="ALL1052" s="11"/>
      <c r="ALM1052" s="11"/>
      <c r="ALN1052" s="11"/>
      <c r="ALO1052" s="11"/>
      <c r="ALP1052" s="11"/>
      <c r="ALQ1052" s="11"/>
      <c r="ALR1052" s="11"/>
      <c r="ALS1052" s="11"/>
      <c r="ALT1052" s="11"/>
      <c r="ALU1052" s="11"/>
      <c r="ALV1052" s="11"/>
      <c r="ALW1052" s="11"/>
      <c r="ALX1052" s="11"/>
      <c r="ALY1052" s="11"/>
      <c r="ALZ1052" s="11"/>
      <c r="AMA1052" s="11"/>
      <c r="AMB1052" s="11"/>
      <c r="AMC1052" s="11"/>
      <c r="AMD1052" s="11"/>
      <c r="AME1052" s="11"/>
      <c r="AMF1052" s="11"/>
      <c r="AMG1052" s="11"/>
      <c r="AMH1052" s="11"/>
      <c r="AMI1052" s="11"/>
      <c r="AMJ1052" s="11"/>
    </row>
    <row r="1053" spans="1:1024" s="9" customFormat="1" ht="56.25" x14ac:dyDescent="0.3">
      <c r="A1053" s="18">
        <v>89</v>
      </c>
      <c r="B1053" s="19">
        <v>36</v>
      </c>
      <c r="C1053" s="74" t="s">
        <v>102</v>
      </c>
      <c r="D1053" s="19">
        <v>1981</v>
      </c>
      <c r="E1053" s="19" t="s">
        <v>34</v>
      </c>
      <c r="F1053" s="24" t="s">
        <v>63</v>
      </c>
      <c r="G1053" s="19" t="s">
        <v>36</v>
      </c>
      <c r="H1053" s="19">
        <v>2</v>
      </c>
      <c r="I1053" s="25">
        <v>1305.1500000000001</v>
      </c>
      <c r="J1053" s="25">
        <v>726.6</v>
      </c>
      <c r="K1053" s="61" t="s">
        <v>41</v>
      </c>
      <c r="L1053" s="34">
        <f t="shared" ref="L1053:L1115" si="175">I1053*P1053</f>
        <v>72279.207000000009</v>
      </c>
      <c r="M1053" s="34">
        <f t="shared" ref="M1053:M1115" si="176">I1053*Q1053</f>
        <v>5272.8060000000005</v>
      </c>
      <c r="N1053" s="34">
        <f>L1053+M1053</f>
        <v>77552.013000000006</v>
      </c>
      <c r="O1053" s="50">
        <f>N1053</f>
        <v>77552.013000000006</v>
      </c>
      <c r="P1053" s="34">
        <v>55.38</v>
      </c>
      <c r="Q1053" s="23">
        <v>4.04</v>
      </c>
      <c r="R1053" s="24" t="s">
        <v>279</v>
      </c>
      <c r="S1053" s="24" t="s">
        <v>655</v>
      </c>
      <c r="T1053" s="8" t="s">
        <v>744</v>
      </c>
      <c r="U1053" s="7"/>
      <c r="V1053" s="8"/>
      <c r="W1053" s="7"/>
      <c r="X1053" s="7"/>
      <c r="Z1053" s="7"/>
      <c r="AA1053" s="7"/>
      <c r="AB1053" s="7"/>
      <c r="AC1053" s="10"/>
      <c r="DX1053" s="11"/>
      <c r="DY1053" s="11"/>
      <c r="DZ1053" s="11"/>
      <c r="EA1053" s="11"/>
      <c r="EB1053" s="11"/>
      <c r="EC1053" s="11"/>
      <c r="ED1053" s="11"/>
      <c r="EE1053" s="11"/>
      <c r="EF1053" s="11"/>
      <c r="EG1053" s="11"/>
      <c r="EH1053" s="11"/>
      <c r="EI1053" s="11"/>
      <c r="EJ1053" s="11"/>
      <c r="EK1053" s="11"/>
      <c r="EL1053" s="11"/>
      <c r="EM1053" s="11"/>
      <c r="EN1053" s="11"/>
      <c r="EO1053" s="11"/>
      <c r="EP1053" s="11"/>
      <c r="EQ1053" s="11"/>
      <c r="ER1053" s="11"/>
      <c r="ES1053" s="11"/>
      <c r="ET1053" s="11"/>
      <c r="EU1053" s="11"/>
      <c r="EV1053" s="11"/>
      <c r="EW1053" s="11"/>
      <c r="EX1053" s="11"/>
      <c r="EY1053" s="11"/>
      <c r="EZ1053" s="11"/>
      <c r="FA1053" s="11"/>
      <c r="FB1053" s="11"/>
      <c r="FC1053" s="11"/>
      <c r="FD1053" s="11"/>
      <c r="FE1053" s="11"/>
      <c r="FF1053" s="11"/>
      <c r="FG1053" s="11"/>
      <c r="FH1053" s="11"/>
      <c r="FI1053" s="11"/>
      <c r="FJ1053" s="11"/>
      <c r="FK1053" s="11"/>
      <c r="FL1053" s="11"/>
      <c r="FM1053" s="11"/>
      <c r="FN1053" s="11"/>
      <c r="FO1053" s="11"/>
      <c r="FP1053" s="11"/>
      <c r="FQ1053" s="11"/>
      <c r="FR1053" s="11"/>
      <c r="FS1053" s="11"/>
      <c r="FT1053" s="11"/>
      <c r="FU1053" s="11"/>
      <c r="FV1053" s="11"/>
      <c r="FW1053" s="11"/>
      <c r="FX1053" s="11"/>
      <c r="FY1053" s="11"/>
      <c r="FZ1053" s="11"/>
      <c r="GA1053" s="11"/>
      <c r="GB1053" s="11"/>
      <c r="GC1053" s="11"/>
      <c r="GD1053" s="11"/>
      <c r="GE1053" s="11"/>
      <c r="GF1053" s="11"/>
      <c r="GG1053" s="11"/>
      <c r="GH1053" s="11"/>
      <c r="GI1053" s="11"/>
      <c r="GJ1053" s="11"/>
      <c r="GK1053" s="11"/>
      <c r="GL1053" s="11"/>
      <c r="GM1053" s="11"/>
      <c r="GN1053" s="11"/>
      <c r="GO1053" s="11"/>
      <c r="GP1053" s="11"/>
      <c r="GQ1053" s="11"/>
      <c r="GR1053" s="11"/>
      <c r="GS1053" s="11"/>
      <c r="GT1053" s="11"/>
      <c r="GU1053" s="11"/>
      <c r="GV1053" s="11"/>
      <c r="GW1053" s="11"/>
      <c r="GX1053" s="11"/>
      <c r="GY1053" s="11"/>
      <c r="GZ1053" s="11"/>
      <c r="HA1053" s="11"/>
      <c r="HB1053" s="11"/>
      <c r="HC1053" s="11"/>
      <c r="HD1053" s="11"/>
      <c r="HE1053" s="11"/>
      <c r="HF1053" s="11"/>
      <c r="HG1053" s="11"/>
      <c r="HH1053" s="11"/>
      <c r="HI1053" s="11"/>
      <c r="HJ1053" s="11"/>
      <c r="HK1053" s="11"/>
      <c r="HL1053" s="11"/>
      <c r="HM1053" s="11"/>
      <c r="HN1053" s="11"/>
      <c r="HO1053" s="11"/>
      <c r="HP1053" s="11"/>
      <c r="HQ1053" s="11"/>
      <c r="HR1053" s="11"/>
      <c r="HS1053" s="11"/>
      <c r="HT1053" s="11"/>
      <c r="HU1053" s="11"/>
      <c r="HV1053" s="11"/>
      <c r="HW1053" s="11"/>
      <c r="HX1053" s="11"/>
      <c r="HY1053" s="11"/>
      <c r="HZ1053" s="11"/>
      <c r="IA1053" s="11"/>
      <c r="IB1053" s="11"/>
      <c r="IC1053" s="11"/>
      <c r="ID1053" s="11"/>
      <c r="IE1053" s="11"/>
      <c r="IF1053" s="11"/>
      <c r="IG1053" s="11"/>
      <c r="IH1053" s="11"/>
      <c r="II1053" s="11"/>
      <c r="IJ1053" s="11"/>
      <c r="IK1053" s="11"/>
      <c r="IL1053" s="11"/>
      <c r="IM1053" s="11"/>
      <c r="IN1053" s="11"/>
      <c r="IO1053" s="11"/>
      <c r="IP1053" s="11"/>
      <c r="IQ1053" s="11"/>
      <c r="IR1053" s="11"/>
      <c r="IS1053" s="11"/>
      <c r="IT1053" s="11"/>
      <c r="IU1053" s="11"/>
      <c r="IV1053" s="11"/>
      <c r="IW1053" s="11"/>
      <c r="IX1053" s="11"/>
      <c r="IY1053" s="11"/>
      <c r="IZ1053" s="11"/>
      <c r="JA1053" s="11"/>
      <c r="JB1053" s="11"/>
      <c r="JC1053" s="11"/>
      <c r="JD1053" s="11"/>
      <c r="JE1053" s="11"/>
      <c r="JF1053" s="11"/>
      <c r="JG1053" s="11"/>
      <c r="JH1053" s="11"/>
      <c r="JI1053" s="11"/>
      <c r="JJ1053" s="11"/>
      <c r="JK1053" s="11"/>
      <c r="JL1053" s="11"/>
      <c r="JM1053" s="11"/>
      <c r="JN1053" s="11"/>
      <c r="JO1053" s="11"/>
      <c r="JP1053" s="11"/>
      <c r="JQ1053" s="11"/>
      <c r="JR1053" s="11"/>
      <c r="JS1053" s="11"/>
      <c r="JT1053" s="11"/>
      <c r="JU1053" s="11"/>
      <c r="JV1053" s="11"/>
      <c r="JW1053" s="11"/>
      <c r="JX1053" s="11"/>
      <c r="JY1053" s="11"/>
      <c r="JZ1053" s="11"/>
      <c r="KA1053" s="11"/>
      <c r="KB1053" s="11"/>
      <c r="KC1053" s="11"/>
      <c r="KD1053" s="11"/>
      <c r="KE1053" s="11"/>
      <c r="KF1053" s="11"/>
      <c r="KG1053" s="11"/>
      <c r="KH1053" s="11"/>
      <c r="KI1053" s="11"/>
      <c r="KJ1053" s="11"/>
      <c r="KK1053" s="11"/>
      <c r="KL1053" s="11"/>
      <c r="KM1053" s="11"/>
      <c r="KN1053" s="11"/>
      <c r="KO1053" s="11"/>
      <c r="KP1053" s="11"/>
      <c r="KQ1053" s="11"/>
      <c r="KR1053" s="11"/>
      <c r="KS1053" s="11"/>
      <c r="KT1053" s="11"/>
      <c r="KU1053" s="11"/>
      <c r="KV1053" s="11"/>
      <c r="KW1053" s="11"/>
      <c r="KX1053" s="11"/>
      <c r="KY1053" s="11"/>
      <c r="KZ1053" s="11"/>
      <c r="LA1053" s="11"/>
      <c r="LB1053" s="11"/>
      <c r="LC1053" s="11"/>
      <c r="LD1053" s="11"/>
      <c r="LE1053" s="11"/>
      <c r="LF1053" s="11"/>
      <c r="LG1053" s="11"/>
      <c r="LH1053" s="11"/>
      <c r="LI1053" s="11"/>
      <c r="LJ1053" s="11"/>
      <c r="LK1053" s="11"/>
      <c r="LL1053" s="11"/>
      <c r="LM1053" s="11"/>
      <c r="LN1053" s="11"/>
      <c r="LO1053" s="11"/>
      <c r="LP1053" s="11"/>
      <c r="LQ1053" s="11"/>
      <c r="LR1053" s="11"/>
      <c r="LS1053" s="11"/>
      <c r="LT1053" s="11"/>
      <c r="LU1053" s="11"/>
      <c r="LV1053" s="11"/>
      <c r="LW1053" s="11"/>
      <c r="LX1053" s="11"/>
      <c r="LY1053" s="11"/>
      <c r="LZ1053" s="11"/>
      <c r="MA1053" s="11"/>
      <c r="MB1053" s="11"/>
      <c r="MC1053" s="11"/>
      <c r="MD1053" s="11"/>
      <c r="ME1053" s="11"/>
      <c r="MF1053" s="11"/>
      <c r="MG1053" s="11"/>
      <c r="MH1053" s="11"/>
      <c r="MI1053" s="11"/>
      <c r="MJ1053" s="11"/>
      <c r="MK1053" s="11"/>
      <c r="ML1053" s="11"/>
      <c r="MM1053" s="11"/>
      <c r="MN1053" s="11"/>
      <c r="MO1053" s="11"/>
      <c r="MP1053" s="11"/>
      <c r="MQ1053" s="11"/>
      <c r="MR1053" s="11"/>
      <c r="MS1053" s="11"/>
      <c r="MT1053" s="11"/>
      <c r="MU1053" s="11"/>
      <c r="MV1053" s="11"/>
      <c r="MW1053" s="11"/>
      <c r="MX1053" s="11"/>
      <c r="MY1053" s="11"/>
      <c r="MZ1053" s="11"/>
      <c r="NA1053" s="11"/>
      <c r="NB1053" s="11"/>
      <c r="NC1053" s="11"/>
      <c r="ND1053" s="11"/>
      <c r="NE1053" s="11"/>
      <c r="NF1053" s="11"/>
      <c r="NG1053" s="11"/>
      <c r="NH1053" s="11"/>
      <c r="NI1053" s="11"/>
      <c r="NJ1053" s="11"/>
      <c r="NK1053" s="11"/>
      <c r="NL1053" s="11"/>
      <c r="NM1053" s="11"/>
      <c r="NN1053" s="11"/>
      <c r="NO1053" s="11"/>
      <c r="NP1053" s="11"/>
      <c r="NQ1053" s="11"/>
      <c r="NR1053" s="11"/>
      <c r="NS1053" s="11"/>
      <c r="NT1053" s="11"/>
      <c r="NU1053" s="11"/>
      <c r="NV1053" s="11"/>
      <c r="NW1053" s="11"/>
      <c r="NX1053" s="11"/>
      <c r="NY1053" s="11"/>
      <c r="NZ1053" s="11"/>
      <c r="OA1053" s="11"/>
      <c r="OB1053" s="11"/>
      <c r="OC1053" s="11"/>
      <c r="OD1053" s="11"/>
      <c r="OE1053" s="11"/>
      <c r="OF1053" s="11"/>
      <c r="OG1053" s="11"/>
      <c r="OH1053" s="11"/>
      <c r="OI1053" s="11"/>
      <c r="OJ1053" s="11"/>
      <c r="OK1053" s="11"/>
      <c r="OL1053" s="11"/>
      <c r="OM1053" s="11"/>
      <c r="ON1053" s="11"/>
      <c r="OO1053" s="11"/>
      <c r="OP1053" s="11"/>
      <c r="OQ1053" s="11"/>
      <c r="OR1053" s="11"/>
      <c r="OS1053" s="11"/>
      <c r="OT1053" s="11"/>
      <c r="OU1053" s="11"/>
      <c r="OV1053" s="11"/>
      <c r="OW1053" s="11"/>
      <c r="OX1053" s="11"/>
      <c r="OY1053" s="11"/>
      <c r="OZ1053" s="11"/>
      <c r="PA1053" s="11"/>
      <c r="PB1053" s="11"/>
      <c r="PC1053" s="11"/>
      <c r="PD1053" s="11"/>
      <c r="PE1053" s="11"/>
      <c r="PF1053" s="11"/>
      <c r="PG1053" s="11"/>
      <c r="PH1053" s="11"/>
      <c r="PI1053" s="11"/>
      <c r="PJ1053" s="11"/>
      <c r="PK1053" s="11"/>
      <c r="PL1053" s="11"/>
      <c r="PM1053" s="11"/>
      <c r="PN1053" s="11"/>
      <c r="PO1053" s="11"/>
      <c r="PP1053" s="11"/>
      <c r="PQ1053" s="11"/>
      <c r="PR1053" s="11"/>
      <c r="PS1053" s="11"/>
      <c r="PT1053" s="11"/>
      <c r="PU1053" s="11"/>
      <c r="PV1053" s="11"/>
      <c r="PW1053" s="11"/>
      <c r="PX1053" s="11"/>
      <c r="PY1053" s="11"/>
      <c r="PZ1053" s="11"/>
      <c r="QA1053" s="11"/>
      <c r="QB1053" s="11"/>
      <c r="QC1053" s="11"/>
      <c r="QD1053" s="11"/>
      <c r="QE1053" s="11"/>
      <c r="QF1053" s="11"/>
      <c r="QG1053" s="11"/>
      <c r="QH1053" s="11"/>
      <c r="QI1053" s="11"/>
      <c r="QJ1053" s="11"/>
      <c r="QK1053" s="11"/>
      <c r="QL1053" s="11"/>
      <c r="QM1053" s="11"/>
      <c r="QN1053" s="11"/>
      <c r="QO1053" s="11"/>
      <c r="QP1053" s="11"/>
      <c r="QQ1053" s="11"/>
      <c r="QR1053" s="11"/>
      <c r="QS1053" s="11"/>
      <c r="QT1053" s="11"/>
      <c r="QU1053" s="11"/>
      <c r="QV1053" s="11"/>
      <c r="QW1053" s="11"/>
      <c r="QX1053" s="11"/>
      <c r="QY1053" s="11"/>
      <c r="QZ1053" s="11"/>
      <c r="RA1053" s="11"/>
      <c r="RB1053" s="11"/>
      <c r="RC1053" s="11"/>
      <c r="RD1053" s="11"/>
      <c r="RE1053" s="11"/>
      <c r="RF1053" s="11"/>
      <c r="RG1053" s="11"/>
      <c r="RH1053" s="11"/>
      <c r="RI1053" s="11"/>
      <c r="RJ1053" s="11"/>
      <c r="RK1053" s="11"/>
      <c r="RL1053" s="11"/>
      <c r="RM1053" s="11"/>
      <c r="RN1053" s="11"/>
      <c r="RO1053" s="11"/>
      <c r="RP1053" s="11"/>
      <c r="RQ1053" s="11"/>
      <c r="RR1053" s="11"/>
      <c r="RS1053" s="11"/>
      <c r="RT1053" s="11"/>
      <c r="RU1053" s="11"/>
      <c r="RV1053" s="11"/>
      <c r="RW1053" s="11"/>
      <c r="RX1053" s="11"/>
      <c r="RY1053" s="11"/>
      <c r="RZ1053" s="11"/>
      <c r="SA1053" s="11"/>
      <c r="SB1053" s="11"/>
      <c r="SC1053" s="11"/>
      <c r="SD1053" s="11"/>
      <c r="SE1053" s="11"/>
      <c r="SF1053" s="11"/>
      <c r="SG1053" s="11"/>
      <c r="SH1053" s="11"/>
      <c r="SI1053" s="11"/>
      <c r="SJ1053" s="11"/>
      <c r="SK1053" s="11"/>
      <c r="SL1053" s="11"/>
      <c r="SM1053" s="11"/>
      <c r="SN1053" s="11"/>
      <c r="SO1053" s="11"/>
      <c r="SP1053" s="11"/>
      <c r="SQ1053" s="11"/>
      <c r="SR1053" s="11"/>
      <c r="SS1053" s="11"/>
      <c r="ST1053" s="11"/>
      <c r="SU1053" s="11"/>
      <c r="SV1053" s="11"/>
      <c r="SW1053" s="11"/>
      <c r="SX1053" s="11"/>
      <c r="SY1053" s="11"/>
      <c r="SZ1053" s="11"/>
      <c r="TA1053" s="11"/>
      <c r="TB1053" s="11"/>
      <c r="TC1053" s="11"/>
      <c r="TD1053" s="11"/>
      <c r="TE1053" s="11"/>
      <c r="TF1053" s="11"/>
      <c r="TG1053" s="11"/>
      <c r="TH1053" s="11"/>
      <c r="TI1053" s="11"/>
      <c r="TJ1053" s="11"/>
      <c r="TK1053" s="11"/>
      <c r="TL1053" s="11"/>
      <c r="TM1053" s="11"/>
      <c r="TN1053" s="11"/>
      <c r="TO1053" s="11"/>
      <c r="TP1053" s="11"/>
      <c r="TQ1053" s="11"/>
      <c r="TR1053" s="11"/>
      <c r="TS1053" s="11"/>
      <c r="TT1053" s="11"/>
      <c r="TU1053" s="11"/>
      <c r="TV1053" s="11"/>
      <c r="TW1053" s="11"/>
      <c r="TX1053" s="11"/>
      <c r="TY1053" s="11"/>
      <c r="TZ1053" s="11"/>
      <c r="UA1053" s="11"/>
      <c r="UB1053" s="11"/>
      <c r="UC1053" s="11"/>
      <c r="UD1053" s="11"/>
      <c r="UE1053" s="11"/>
      <c r="UF1053" s="11"/>
      <c r="UG1053" s="11"/>
      <c r="UH1053" s="11"/>
      <c r="UI1053" s="11"/>
      <c r="UJ1053" s="11"/>
      <c r="UK1053" s="11"/>
      <c r="UL1053" s="11"/>
      <c r="UM1053" s="11"/>
      <c r="UN1053" s="11"/>
      <c r="UO1053" s="11"/>
      <c r="UP1053" s="11"/>
      <c r="UQ1053" s="11"/>
      <c r="UR1053" s="11"/>
      <c r="US1053" s="11"/>
      <c r="UT1053" s="11"/>
      <c r="UU1053" s="11"/>
      <c r="UV1053" s="11"/>
      <c r="UW1053" s="11"/>
      <c r="UX1053" s="11"/>
      <c r="UY1053" s="11"/>
      <c r="UZ1053" s="11"/>
      <c r="VA1053" s="11"/>
      <c r="VB1053" s="11"/>
      <c r="VC1053" s="11"/>
      <c r="VD1053" s="11"/>
      <c r="VE1053" s="11"/>
      <c r="VF1053" s="11"/>
      <c r="VG1053" s="11"/>
      <c r="VH1053" s="11"/>
      <c r="VI1053" s="11"/>
      <c r="VJ1053" s="11"/>
      <c r="VK1053" s="11"/>
      <c r="VL1053" s="11"/>
      <c r="VM1053" s="11"/>
      <c r="VN1053" s="11"/>
      <c r="VO1053" s="11"/>
      <c r="VP1053" s="11"/>
      <c r="VQ1053" s="11"/>
      <c r="VR1053" s="11"/>
      <c r="VS1053" s="11"/>
      <c r="VT1053" s="11"/>
      <c r="VU1053" s="11"/>
      <c r="VV1053" s="11"/>
      <c r="VW1053" s="11"/>
      <c r="VX1053" s="11"/>
      <c r="VY1053" s="11"/>
      <c r="VZ1053" s="11"/>
      <c r="WA1053" s="11"/>
      <c r="WB1053" s="11"/>
      <c r="WC1053" s="11"/>
      <c r="WD1053" s="11"/>
      <c r="WE1053" s="11"/>
      <c r="WF1053" s="11"/>
      <c r="WG1053" s="11"/>
      <c r="WH1053" s="11"/>
      <c r="WI1053" s="11"/>
      <c r="WJ1053" s="11"/>
      <c r="WK1053" s="11"/>
      <c r="WL1053" s="11"/>
      <c r="WM1053" s="11"/>
      <c r="WN1053" s="11"/>
      <c r="WO1053" s="11"/>
      <c r="WP1053" s="11"/>
      <c r="WQ1053" s="11"/>
      <c r="WR1053" s="11"/>
      <c r="WS1053" s="11"/>
      <c r="WT1053" s="11"/>
      <c r="WU1053" s="11"/>
      <c r="WV1053" s="11"/>
      <c r="WW1053" s="11"/>
      <c r="WX1053" s="11"/>
      <c r="WY1053" s="11"/>
      <c r="WZ1053" s="11"/>
      <c r="XA1053" s="11"/>
      <c r="XB1053" s="11"/>
      <c r="XC1053" s="11"/>
      <c r="XD1053" s="11"/>
      <c r="XE1053" s="11"/>
      <c r="XF1053" s="11"/>
      <c r="XG1053" s="11"/>
      <c r="XH1053" s="11"/>
      <c r="XI1053" s="11"/>
      <c r="XJ1053" s="11"/>
      <c r="XK1053" s="11"/>
      <c r="XL1053" s="11"/>
      <c r="XM1053" s="11"/>
      <c r="XN1053" s="11"/>
      <c r="XO1053" s="11"/>
      <c r="XP1053" s="11"/>
      <c r="XQ1053" s="11"/>
      <c r="XR1053" s="11"/>
      <c r="XS1053" s="11"/>
      <c r="XT1053" s="11"/>
      <c r="XU1053" s="11"/>
      <c r="XV1053" s="11"/>
      <c r="XW1053" s="11"/>
      <c r="XX1053" s="11"/>
      <c r="XY1053" s="11"/>
      <c r="XZ1053" s="11"/>
      <c r="YA1053" s="11"/>
      <c r="YB1053" s="11"/>
      <c r="YC1053" s="11"/>
      <c r="YD1053" s="11"/>
      <c r="YE1053" s="11"/>
      <c r="YF1053" s="11"/>
      <c r="YG1053" s="11"/>
      <c r="YH1053" s="11"/>
      <c r="YI1053" s="11"/>
      <c r="YJ1053" s="11"/>
      <c r="YK1053" s="11"/>
      <c r="YL1053" s="11"/>
      <c r="YM1053" s="11"/>
      <c r="YN1053" s="11"/>
      <c r="YO1053" s="11"/>
      <c r="YP1053" s="11"/>
      <c r="YQ1053" s="11"/>
      <c r="YR1053" s="11"/>
      <c r="YS1053" s="11"/>
      <c r="YT1053" s="11"/>
      <c r="YU1053" s="11"/>
      <c r="YV1053" s="11"/>
      <c r="YW1053" s="11"/>
      <c r="YX1053" s="11"/>
      <c r="YY1053" s="11"/>
      <c r="YZ1053" s="11"/>
      <c r="ZA1053" s="11"/>
      <c r="ZB1053" s="11"/>
      <c r="ZC1053" s="11"/>
      <c r="ZD1053" s="11"/>
      <c r="ZE1053" s="11"/>
      <c r="ZF1053" s="11"/>
      <c r="ZG1053" s="11"/>
      <c r="ZH1053" s="11"/>
      <c r="ZI1053" s="11"/>
      <c r="ZJ1053" s="11"/>
      <c r="ZK1053" s="11"/>
      <c r="ZL1053" s="11"/>
      <c r="ZM1053" s="11"/>
      <c r="ZN1053" s="11"/>
      <c r="ZO1053" s="11"/>
      <c r="ZP1053" s="11"/>
      <c r="ZQ1053" s="11"/>
      <c r="ZR1053" s="11"/>
      <c r="ZS1053" s="11"/>
      <c r="ZT1053" s="11"/>
      <c r="ZU1053" s="11"/>
      <c r="ZV1053" s="11"/>
      <c r="ZW1053" s="11"/>
      <c r="ZX1053" s="11"/>
      <c r="ZY1053" s="11"/>
      <c r="ZZ1053" s="11"/>
      <c r="AAA1053" s="11"/>
      <c r="AAB1053" s="11"/>
      <c r="AAC1053" s="11"/>
      <c r="AAD1053" s="11"/>
      <c r="AAE1053" s="11"/>
      <c r="AAF1053" s="11"/>
      <c r="AAG1053" s="11"/>
      <c r="AAH1053" s="11"/>
      <c r="AAI1053" s="11"/>
      <c r="AAJ1053" s="11"/>
      <c r="AAK1053" s="11"/>
      <c r="AAL1053" s="11"/>
      <c r="AAM1053" s="11"/>
      <c r="AAN1053" s="11"/>
      <c r="AAO1053" s="11"/>
      <c r="AAP1053" s="11"/>
      <c r="AAQ1053" s="11"/>
      <c r="AAR1053" s="11"/>
      <c r="AAS1053" s="11"/>
      <c r="AAT1053" s="11"/>
      <c r="AAU1053" s="11"/>
      <c r="AAV1053" s="11"/>
      <c r="AAW1053" s="11"/>
      <c r="AAX1053" s="11"/>
      <c r="AAY1053" s="11"/>
      <c r="AAZ1053" s="11"/>
      <c r="ABA1053" s="11"/>
      <c r="ABB1053" s="11"/>
      <c r="ABC1053" s="11"/>
      <c r="ABD1053" s="11"/>
      <c r="ABE1053" s="11"/>
      <c r="ABF1053" s="11"/>
      <c r="ABG1053" s="11"/>
      <c r="ABH1053" s="11"/>
      <c r="ABI1053" s="11"/>
      <c r="ABJ1053" s="11"/>
      <c r="ABK1053" s="11"/>
      <c r="ABL1053" s="11"/>
      <c r="ABM1053" s="11"/>
      <c r="ABN1053" s="11"/>
      <c r="ABO1053" s="11"/>
      <c r="ABP1053" s="11"/>
      <c r="ABQ1053" s="11"/>
      <c r="ABR1053" s="11"/>
      <c r="ABS1053" s="11"/>
      <c r="ABT1053" s="11"/>
      <c r="ABU1053" s="11"/>
      <c r="ABV1053" s="11"/>
      <c r="ABW1053" s="11"/>
      <c r="ABX1053" s="11"/>
      <c r="ABY1053" s="11"/>
      <c r="ABZ1053" s="11"/>
      <c r="ACA1053" s="11"/>
      <c r="ACB1053" s="11"/>
      <c r="ACC1053" s="11"/>
      <c r="ACD1053" s="11"/>
      <c r="ACE1053" s="11"/>
      <c r="ACF1053" s="11"/>
      <c r="ACG1053" s="11"/>
      <c r="ACH1053" s="11"/>
      <c r="ACI1053" s="11"/>
      <c r="ACJ1053" s="11"/>
      <c r="ACK1053" s="11"/>
      <c r="ACL1053" s="11"/>
      <c r="ACM1053" s="11"/>
      <c r="ACN1053" s="11"/>
      <c r="ACO1053" s="11"/>
      <c r="ACP1053" s="11"/>
      <c r="ACQ1053" s="11"/>
      <c r="ACR1053" s="11"/>
      <c r="ACS1053" s="11"/>
      <c r="ACT1053" s="11"/>
      <c r="ACU1053" s="11"/>
      <c r="ACV1053" s="11"/>
      <c r="ACW1053" s="11"/>
      <c r="ACX1053" s="11"/>
      <c r="ACY1053" s="11"/>
      <c r="ACZ1053" s="11"/>
      <c r="ADA1053" s="11"/>
      <c r="ADB1053" s="11"/>
      <c r="ADC1053" s="11"/>
      <c r="ADD1053" s="11"/>
      <c r="ADE1053" s="11"/>
      <c r="ADF1053" s="11"/>
      <c r="ADG1053" s="11"/>
      <c r="ADH1053" s="11"/>
      <c r="ADI1053" s="11"/>
      <c r="ADJ1053" s="11"/>
      <c r="ADK1053" s="11"/>
      <c r="ADL1053" s="11"/>
      <c r="ADM1053" s="11"/>
      <c r="ADN1053" s="11"/>
      <c r="ADO1053" s="11"/>
      <c r="ADP1053" s="11"/>
      <c r="ADQ1053" s="11"/>
      <c r="ADR1053" s="11"/>
      <c r="ADS1053" s="11"/>
      <c r="ADT1053" s="11"/>
      <c r="ADU1053" s="11"/>
      <c r="ADV1053" s="11"/>
      <c r="ADW1053" s="11"/>
      <c r="ADX1053" s="11"/>
      <c r="ADY1053" s="11"/>
      <c r="ADZ1053" s="11"/>
      <c r="AEA1053" s="11"/>
      <c r="AEB1053" s="11"/>
      <c r="AEC1053" s="11"/>
      <c r="AED1053" s="11"/>
      <c r="AEE1053" s="11"/>
      <c r="AEF1053" s="11"/>
      <c r="AEG1053" s="11"/>
      <c r="AEH1053" s="11"/>
      <c r="AEI1053" s="11"/>
      <c r="AEJ1053" s="11"/>
      <c r="AEK1053" s="11"/>
      <c r="AEL1053" s="11"/>
      <c r="AEM1053" s="11"/>
      <c r="AEN1053" s="11"/>
      <c r="AEO1053" s="11"/>
      <c r="AEP1053" s="11"/>
      <c r="AEQ1053" s="11"/>
      <c r="AER1053" s="11"/>
      <c r="AES1053" s="11"/>
      <c r="AET1053" s="11"/>
      <c r="AEU1053" s="11"/>
      <c r="AEV1053" s="11"/>
      <c r="AEW1053" s="11"/>
      <c r="AEX1053" s="11"/>
      <c r="AEY1053" s="11"/>
      <c r="AEZ1053" s="11"/>
      <c r="AFA1053" s="11"/>
      <c r="AFB1053" s="11"/>
      <c r="AFC1053" s="11"/>
      <c r="AFD1053" s="11"/>
      <c r="AFE1053" s="11"/>
      <c r="AFF1053" s="11"/>
      <c r="AFG1053" s="11"/>
      <c r="AFH1053" s="11"/>
      <c r="AFI1053" s="11"/>
      <c r="AFJ1053" s="11"/>
      <c r="AFK1053" s="11"/>
      <c r="AFL1053" s="11"/>
      <c r="AFM1053" s="11"/>
      <c r="AFN1053" s="11"/>
      <c r="AFO1053" s="11"/>
      <c r="AFP1053" s="11"/>
      <c r="AFQ1053" s="11"/>
      <c r="AFR1053" s="11"/>
      <c r="AFS1053" s="11"/>
      <c r="AFT1053" s="11"/>
      <c r="AFU1053" s="11"/>
      <c r="AFV1053" s="11"/>
      <c r="AFW1053" s="11"/>
      <c r="AFX1053" s="11"/>
      <c r="AFY1053" s="11"/>
      <c r="AFZ1053" s="11"/>
      <c r="AGA1053" s="11"/>
      <c r="AGB1053" s="11"/>
      <c r="AGC1053" s="11"/>
      <c r="AGD1053" s="11"/>
      <c r="AGE1053" s="11"/>
      <c r="AGF1053" s="11"/>
      <c r="AGG1053" s="11"/>
      <c r="AGH1053" s="11"/>
      <c r="AGI1053" s="11"/>
      <c r="AGJ1053" s="11"/>
      <c r="AGK1053" s="11"/>
      <c r="AGL1053" s="11"/>
      <c r="AGM1053" s="11"/>
      <c r="AGN1053" s="11"/>
      <c r="AGO1053" s="11"/>
      <c r="AGP1053" s="11"/>
      <c r="AGQ1053" s="11"/>
      <c r="AGR1053" s="11"/>
      <c r="AGS1053" s="11"/>
      <c r="AGT1053" s="11"/>
      <c r="AGU1053" s="11"/>
      <c r="AGV1053" s="11"/>
      <c r="AGW1053" s="11"/>
      <c r="AGX1053" s="11"/>
      <c r="AGY1053" s="11"/>
      <c r="AGZ1053" s="11"/>
      <c r="AHA1053" s="11"/>
      <c r="AHB1053" s="11"/>
      <c r="AHC1053" s="11"/>
      <c r="AHD1053" s="11"/>
      <c r="AHE1053" s="11"/>
      <c r="AHF1053" s="11"/>
      <c r="AHG1053" s="11"/>
      <c r="AHH1053" s="11"/>
      <c r="AHI1053" s="11"/>
      <c r="AHJ1053" s="11"/>
      <c r="AHK1053" s="11"/>
      <c r="AHL1053" s="11"/>
      <c r="AHM1053" s="11"/>
      <c r="AHN1053" s="11"/>
      <c r="AHO1053" s="11"/>
      <c r="AHP1053" s="11"/>
      <c r="AHQ1053" s="11"/>
      <c r="AHR1053" s="11"/>
      <c r="AHS1053" s="11"/>
      <c r="AHT1053" s="11"/>
      <c r="AHU1053" s="11"/>
      <c r="AHV1053" s="11"/>
      <c r="AHW1053" s="11"/>
      <c r="AHX1053" s="11"/>
      <c r="AHY1053" s="11"/>
      <c r="AHZ1053" s="11"/>
      <c r="AIA1053" s="11"/>
      <c r="AIB1053" s="11"/>
      <c r="AIC1053" s="11"/>
      <c r="AID1053" s="11"/>
      <c r="AIE1053" s="11"/>
      <c r="AIF1053" s="11"/>
      <c r="AIG1053" s="11"/>
      <c r="AIH1053" s="11"/>
      <c r="AII1053" s="11"/>
      <c r="AIJ1053" s="11"/>
      <c r="AIK1053" s="11"/>
      <c r="AIL1053" s="11"/>
      <c r="AIM1053" s="11"/>
      <c r="AIN1053" s="11"/>
      <c r="AIO1053" s="11"/>
      <c r="AIP1053" s="11"/>
      <c r="AIQ1053" s="11"/>
      <c r="AIR1053" s="11"/>
      <c r="AIS1053" s="11"/>
      <c r="AIT1053" s="11"/>
      <c r="AIU1053" s="11"/>
      <c r="AIV1053" s="11"/>
      <c r="AIW1053" s="11"/>
      <c r="AIX1053" s="11"/>
      <c r="AIY1053" s="11"/>
      <c r="AIZ1053" s="11"/>
      <c r="AJA1053" s="11"/>
      <c r="AJB1053" s="11"/>
      <c r="AJC1053" s="11"/>
      <c r="AJD1053" s="11"/>
      <c r="AJE1053" s="11"/>
      <c r="AJF1053" s="11"/>
      <c r="AJG1053" s="11"/>
      <c r="AJH1053" s="11"/>
      <c r="AJI1053" s="11"/>
      <c r="AJJ1053" s="11"/>
      <c r="AJK1053" s="11"/>
      <c r="AJL1053" s="11"/>
      <c r="AJM1053" s="11"/>
      <c r="AJN1053" s="11"/>
      <c r="AJO1053" s="11"/>
      <c r="AJP1053" s="11"/>
      <c r="AJQ1053" s="11"/>
      <c r="AJR1053" s="11"/>
      <c r="AJS1053" s="11"/>
      <c r="AJT1053" s="11"/>
      <c r="AJU1053" s="11"/>
      <c r="AJV1053" s="11"/>
      <c r="AJW1053" s="11"/>
      <c r="AJX1053" s="11"/>
      <c r="AJY1053" s="11"/>
      <c r="AJZ1053" s="11"/>
      <c r="AKA1053" s="11"/>
      <c r="AKB1053" s="11"/>
      <c r="AKC1053" s="11"/>
      <c r="AKD1053" s="11"/>
      <c r="AKE1053" s="11"/>
      <c r="AKF1053" s="11"/>
      <c r="AKG1053" s="11"/>
      <c r="AKH1053" s="11"/>
      <c r="AKI1053" s="11"/>
      <c r="AKJ1053" s="11"/>
      <c r="AKK1053" s="11"/>
      <c r="AKL1053" s="11"/>
      <c r="AKM1053" s="11"/>
      <c r="AKN1053" s="11"/>
      <c r="AKO1053" s="11"/>
      <c r="AKP1053" s="11"/>
      <c r="AKQ1053" s="11"/>
      <c r="AKR1053" s="11"/>
      <c r="AKS1053" s="11"/>
      <c r="AKT1053" s="11"/>
      <c r="AKU1053" s="11"/>
      <c r="AKV1053" s="11"/>
      <c r="AKW1053" s="11"/>
      <c r="AKX1053" s="11"/>
      <c r="AKY1053" s="11"/>
      <c r="AKZ1053" s="11"/>
      <c r="ALA1053" s="11"/>
      <c r="ALB1053" s="11"/>
      <c r="ALC1053" s="11"/>
      <c r="ALD1053" s="11"/>
      <c r="ALE1053" s="11"/>
      <c r="ALF1053" s="11"/>
      <c r="ALG1053" s="11"/>
      <c r="ALH1053" s="11"/>
      <c r="ALI1053" s="11"/>
      <c r="ALJ1053" s="11"/>
      <c r="ALK1053" s="11"/>
      <c r="ALL1053" s="11"/>
      <c r="ALM1053" s="11"/>
      <c r="ALN1053" s="11"/>
      <c r="ALO1053" s="11"/>
      <c r="ALP1053" s="11"/>
      <c r="ALQ1053" s="11"/>
      <c r="ALR1053" s="11"/>
      <c r="ALS1053" s="11"/>
      <c r="ALT1053" s="11"/>
      <c r="ALU1053" s="11"/>
      <c r="ALV1053" s="11"/>
      <c r="ALW1053" s="11"/>
      <c r="ALX1053" s="11"/>
      <c r="ALY1053" s="11"/>
      <c r="ALZ1053" s="11"/>
      <c r="AMA1053" s="11"/>
      <c r="AMB1053" s="11"/>
      <c r="AMC1053" s="11"/>
      <c r="AMD1053" s="11"/>
      <c r="AME1053" s="11"/>
      <c r="AMF1053" s="11"/>
      <c r="AMG1053" s="11"/>
      <c r="AMH1053" s="11"/>
      <c r="AMI1053" s="11"/>
      <c r="AMJ1053" s="11"/>
    </row>
    <row r="1054" spans="1:1024" s="6" customFormat="1" ht="37.5" x14ac:dyDescent="0.3">
      <c r="A1054" s="18">
        <v>90</v>
      </c>
      <c r="B1054" s="19">
        <v>37</v>
      </c>
      <c r="C1054" s="74" t="s">
        <v>343</v>
      </c>
      <c r="D1054" s="19">
        <v>1957</v>
      </c>
      <c r="E1054" s="19" t="s">
        <v>34</v>
      </c>
      <c r="F1054" s="25" t="s">
        <v>59</v>
      </c>
      <c r="G1054" s="19" t="s">
        <v>64</v>
      </c>
      <c r="H1054" s="19">
        <v>3</v>
      </c>
      <c r="I1054" s="25">
        <v>2862.5</v>
      </c>
      <c r="J1054" s="25">
        <v>1502</v>
      </c>
      <c r="K1054" s="61" t="s">
        <v>50</v>
      </c>
      <c r="L1054" s="25">
        <f t="shared" si="175"/>
        <v>1328658</v>
      </c>
      <c r="M1054" s="34">
        <f>I1054*Q1054</f>
        <v>96981.500000000015</v>
      </c>
      <c r="N1054" s="34">
        <f>L1054+M1054</f>
        <v>1425639.5</v>
      </c>
      <c r="O1054" s="200">
        <f>N1054+N1055+N1056+N1057+N1058+N1059</f>
        <v>4884226.5</v>
      </c>
      <c r="P1054" s="34">
        <v>464.16</v>
      </c>
      <c r="Q1054" s="24">
        <v>33.880000000000003</v>
      </c>
      <c r="R1054" s="24" t="s">
        <v>279</v>
      </c>
      <c r="S1054" s="132" t="s">
        <v>655</v>
      </c>
      <c r="T1054" s="8" t="s">
        <v>735</v>
      </c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  <c r="AN1054" s="9"/>
      <c r="AO1054" s="9"/>
      <c r="AP1054" s="9"/>
      <c r="AQ1054" s="46"/>
      <c r="AR1054" s="46"/>
      <c r="AS1054" s="46"/>
      <c r="AT1054" s="46"/>
      <c r="AU1054" s="46"/>
      <c r="AV1054" s="46"/>
      <c r="AW1054" s="46"/>
      <c r="AX1054" s="46"/>
      <c r="AY1054" s="46"/>
      <c r="AZ1054" s="46"/>
      <c r="BA1054" s="46"/>
      <c r="BB1054" s="46"/>
      <c r="BC1054" s="46"/>
      <c r="BD1054" s="46"/>
      <c r="BE1054" s="46"/>
      <c r="BF1054" s="46"/>
      <c r="BG1054" s="46"/>
      <c r="BH1054" s="46"/>
      <c r="BI1054" s="46"/>
      <c r="BJ1054" s="46"/>
      <c r="BK1054" s="46"/>
      <c r="BL1054" s="46"/>
      <c r="BM1054" s="46"/>
      <c r="BN1054" s="46"/>
      <c r="BO1054" s="46"/>
      <c r="BP1054" s="46"/>
      <c r="BQ1054" s="46"/>
      <c r="BR1054" s="46"/>
      <c r="BS1054" s="46"/>
      <c r="BT1054" s="46"/>
      <c r="BU1054" s="46"/>
      <c r="BV1054" s="46"/>
      <c r="BW1054" s="46"/>
      <c r="BX1054" s="46"/>
      <c r="BY1054" s="46"/>
      <c r="BZ1054" s="46"/>
      <c r="CA1054" s="46"/>
      <c r="CB1054" s="46"/>
      <c r="CC1054" s="46"/>
      <c r="CD1054" s="46"/>
      <c r="CE1054" s="46"/>
      <c r="CF1054" s="46"/>
      <c r="CG1054" s="46"/>
      <c r="CH1054" s="46"/>
      <c r="CI1054" s="46"/>
      <c r="CJ1054" s="46"/>
      <c r="CK1054" s="46"/>
      <c r="CL1054" s="46"/>
      <c r="CM1054" s="46"/>
      <c r="CN1054" s="46"/>
      <c r="CO1054" s="46"/>
      <c r="CP1054" s="46"/>
      <c r="CQ1054" s="46"/>
      <c r="CR1054" s="46"/>
      <c r="CS1054" s="46"/>
      <c r="CT1054" s="46"/>
      <c r="CU1054" s="46"/>
      <c r="CV1054" s="46"/>
      <c r="CW1054" s="46"/>
      <c r="CX1054" s="46"/>
      <c r="CY1054" s="46"/>
      <c r="CZ1054" s="46"/>
      <c r="DA1054" s="46"/>
      <c r="DB1054" s="46"/>
      <c r="DC1054" s="46"/>
      <c r="DD1054" s="46"/>
      <c r="DE1054" s="46"/>
      <c r="DF1054" s="46"/>
      <c r="DG1054" s="46"/>
      <c r="DH1054" s="46"/>
      <c r="DI1054" s="46"/>
      <c r="DJ1054" s="46"/>
      <c r="DK1054" s="46"/>
      <c r="DL1054" s="46"/>
      <c r="DM1054" s="46"/>
      <c r="DN1054" s="46"/>
      <c r="DO1054" s="46"/>
      <c r="DP1054" s="46"/>
      <c r="DQ1054" s="46"/>
      <c r="DR1054" s="46"/>
      <c r="DS1054" s="46"/>
      <c r="DT1054" s="46"/>
      <c r="DU1054" s="46"/>
      <c r="DV1054" s="46"/>
    </row>
    <row r="1055" spans="1:1024" s="6" customFormat="1" ht="56.25" x14ac:dyDescent="0.3">
      <c r="A1055" s="18">
        <v>91</v>
      </c>
      <c r="B1055" s="19"/>
      <c r="C1055" s="74"/>
      <c r="D1055" s="19"/>
      <c r="E1055" s="19"/>
      <c r="F1055" s="25"/>
      <c r="G1055" s="19"/>
      <c r="H1055" s="19"/>
      <c r="I1055" s="25">
        <v>2862.5</v>
      </c>
      <c r="J1055" s="25"/>
      <c r="K1055" s="61" t="s">
        <v>37</v>
      </c>
      <c r="L1055" s="25">
        <f t="shared" si="175"/>
        <v>156836.375</v>
      </c>
      <c r="M1055" s="34">
        <f t="shared" ref="M1055:M1059" si="177">I1055*Q1055</f>
        <v>11450</v>
      </c>
      <c r="N1055" s="34">
        <f t="shared" ref="N1055:N1070" si="178">L1055+M1055</f>
        <v>168286.375</v>
      </c>
      <c r="O1055" s="201"/>
      <c r="P1055" s="34">
        <v>54.79</v>
      </c>
      <c r="Q1055" s="23">
        <v>4</v>
      </c>
      <c r="R1055" s="24" t="s">
        <v>279</v>
      </c>
      <c r="S1055" s="132" t="s">
        <v>655</v>
      </c>
      <c r="T1055" s="8" t="s">
        <v>735</v>
      </c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  <c r="AN1055" s="9"/>
      <c r="AO1055" s="9"/>
      <c r="AP1055" s="9"/>
      <c r="AQ1055" s="46"/>
      <c r="AR1055" s="46"/>
      <c r="AS1055" s="46"/>
      <c r="AT1055" s="46"/>
      <c r="AU1055" s="46"/>
      <c r="AV1055" s="46"/>
      <c r="AW1055" s="46"/>
      <c r="AX1055" s="46"/>
      <c r="AY1055" s="46"/>
      <c r="AZ1055" s="46"/>
      <c r="BA1055" s="46"/>
      <c r="BB1055" s="46"/>
      <c r="BC1055" s="46"/>
      <c r="BD1055" s="46"/>
      <c r="BE1055" s="46"/>
      <c r="BF1055" s="46"/>
      <c r="BG1055" s="46"/>
      <c r="BH1055" s="46"/>
      <c r="BI1055" s="46"/>
      <c r="BJ1055" s="46"/>
      <c r="BK1055" s="46"/>
      <c r="BL1055" s="46"/>
      <c r="BM1055" s="46"/>
      <c r="BN1055" s="46"/>
      <c r="BO1055" s="46"/>
      <c r="BP1055" s="46"/>
      <c r="BQ1055" s="46"/>
      <c r="BR1055" s="46"/>
      <c r="BS1055" s="46"/>
      <c r="BT1055" s="46"/>
      <c r="BU1055" s="46"/>
      <c r="BV1055" s="46"/>
      <c r="BW1055" s="46"/>
      <c r="BX1055" s="46"/>
      <c r="BY1055" s="46"/>
      <c r="BZ1055" s="46"/>
      <c r="CA1055" s="46"/>
      <c r="CB1055" s="46"/>
      <c r="CC1055" s="46"/>
      <c r="CD1055" s="46"/>
      <c r="CE1055" s="46"/>
      <c r="CF1055" s="46"/>
      <c r="CG1055" s="46"/>
      <c r="CH1055" s="46"/>
      <c r="CI1055" s="46"/>
      <c r="CJ1055" s="46"/>
      <c r="CK1055" s="46"/>
      <c r="CL1055" s="46"/>
      <c r="CM1055" s="46"/>
      <c r="CN1055" s="46"/>
      <c r="CO1055" s="46"/>
      <c r="CP1055" s="46"/>
      <c r="CQ1055" s="46"/>
      <c r="CR1055" s="46"/>
      <c r="CS1055" s="46"/>
      <c r="CT1055" s="46"/>
      <c r="CU1055" s="46"/>
      <c r="CV1055" s="46"/>
      <c r="CW1055" s="46"/>
      <c r="CX1055" s="46"/>
      <c r="CY1055" s="46"/>
      <c r="CZ1055" s="46"/>
      <c r="DA1055" s="46"/>
      <c r="DB1055" s="46"/>
      <c r="DC1055" s="46"/>
      <c r="DD1055" s="46"/>
      <c r="DE1055" s="46"/>
      <c r="DF1055" s="46"/>
      <c r="DG1055" s="46"/>
      <c r="DH1055" s="46"/>
      <c r="DI1055" s="46"/>
      <c r="DJ1055" s="46"/>
      <c r="DK1055" s="46"/>
      <c r="DL1055" s="46"/>
      <c r="DM1055" s="46"/>
      <c r="DN1055" s="46"/>
      <c r="DO1055" s="46"/>
      <c r="DP1055" s="46"/>
      <c r="DQ1055" s="46"/>
      <c r="DR1055" s="46"/>
      <c r="DS1055" s="46"/>
      <c r="DT1055" s="46"/>
      <c r="DU1055" s="46"/>
      <c r="DV1055" s="46"/>
    </row>
    <row r="1056" spans="1:1024" s="6" customFormat="1" ht="56.25" x14ac:dyDescent="0.3">
      <c r="A1056" s="18">
        <v>92</v>
      </c>
      <c r="B1056" s="19"/>
      <c r="C1056" s="74"/>
      <c r="D1056" s="19"/>
      <c r="E1056" s="19"/>
      <c r="F1056" s="25"/>
      <c r="G1056" s="19"/>
      <c r="H1056" s="19"/>
      <c r="I1056" s="25">
        <v>2862.5</v>
      </c>
      <c r="J1056" s="25"/>
      <c r="K1056" s="61" t="s">
        <v>41</v>
      </c>
      <c r="L1056" s="25">
        <f t="shared" si="175"/>
        <v>158525.25</v>
      </c>
      <c r="M1056" s="34">
        <f t="shared" si="177"/>
        <v>11564.5</v>
      </c>
      <c r="N1056" s="34">
        <f t="shared" si="178"/>
        <v>170089.75</v>
      </c>
      <c r="O1056" s="201"/>
      <c r="P1056" s="34">
        <v>55.38</v>
      </c>
      <c r="Q1056" s="24">
        <v>4.04</v>
      </c>
      <c r="R1056" s="24" t="s">
        <v>279</v>
      </c>
      <c r="S1056" s="132" t="s">
        <v>655</v>
      </c>
      <c r="T1056" s="8" t="s">
        <v>735</v>
      </c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46"/>
      <c r="AR1056" s="46"/>
      <c r="AS1056" s="46"/>
      <c r="AT1056" s="46"/>
      <c r="AU1056" s="46"/>
      <c r="AV1056" s="46"/>
      <c r="AW1056" s="46"/>
      <c r="AX1056" s="46"/>
      <c r="AY1056" s="46"/>
      <c r="AZ1056" s="46"/>
      <c r="BA1056" s="46"/>
      <c r="BB1056" s="46"/>
      <c r="BC1056" s="46"/>
      <c r="BD1056" s="46"/>
      <c r="BE1056" s="46"/>
      <c r="BF1056" s="46"/>
      <c r="BG1056" s="46"/>
      <c r="BH1056" s="46"/>
      <c r="BI1056" s="46"/>
      <c r="BJ1056" s="46"/>
      <c r="BK1056" s="46"/>
      <c r="BL1056" s="46"/>
      <c r="BM1056" s="46"/>
      <c r="BN1056" s="46"/>
      <c r="BO1056" s="46"/>
      <c r="BP1056" s="46"/>
      <c r="BQ1056" s="46"/>
      <c r="BR1056" s="46"/>
      <c r="BS1056" s="46"/>
      <c r="BT1056" s="46"/>
      <c r="BU1056" s="46"/>
      <c r="BV1056" s="46"/>
      <c r="BW1056" s="46"/>
      <c r="BX1056" s="46"/>
      <c r="BY1056" s="46"/>
      <c r="BZ1056" s="46"/>
      <c r="CA1056" s="46"/>
      <c r="CB1056" s="46"/>
      <c r="CC1056" s="46"/>
      <c r="CD1056" s="46"/>
      <c r="CE1056" s="46"/>
      <c r="CF1056" s="46"/>
      <c r="CG1056" s="46"/>
      <c r="CH1056" s="46"/>
      <c r="CI1056" s="46"/>
      <c r="CJ1056" s="46"/>
      <c r="CK1056" s="46"/>
      <c r="CL1056" s="46"/>
      <c r="CM1056" s="46"/>
      <c r="CN1056" s="46"/>
      <c r="CO1056" s="46"/>
      <c r="CP1056" s="46"/>
      <c r="CQ1056" s="46"/>
      <c r="CR1056" s="46"/>
      <c r="CS1056" s="46"/>
      <c r="CT1056" s="46"/>
      <c r="CU1056" s="46"/>
      <c r="CV1056" s="46"/>
      <c r="CW1056" s="46"/>
      <c r="CX1056" s="46"/>
      <c r="CY1056" s="46"/>
      <c r="CZ1056" s="46"/>
      <c r="DA1056" s="46"/>
      <c r="DB1056" s="46"/>
      <c r="DC1056" s="46"/>
      <c r="DD1056" s="46"/>
      <c r="DE1056" s="46"/>
      <c r="DF1056" s="46"/>
      <c r="DG1056" s="46"/>
      <c r="DH1056" s="46"/>
      <c r="DI1056" s="46"/>
      <c r="DJ1056" s="46"/>
      <c r="DK1056" s="46"/>
      <c r="DL1056" s="46"/>
      <c r="DM1056" s="46"/>
      <c r="DN1056" s="46"/>
      <c r="DO1056" s="46"/>
      <c r="DP1056" s="46"/>
      <c r="DQ1056" s="46"/>
      <c r="DR1056" s="46"/>
      <c r="DS1056" s="46"/>
      <c r="DT1056" s="46"/>
      <c r="DU1056" s="46"/>
      <c r="DV1056" s="46"/>
    </row>
    <row r="1057" spans="1:1024" s="6" customFormat="1" x14ac:dyDescent="0.3">
      <c r="A1057" s="18">
        <v>93</v>
      </c>
      <c r="B1057" s="19"/>
      <c r="C1057" s="74"/>
      <c r="D1057" s="19"/>
      <c r="E1057" s="19"/>
      <c r="F1057" s="25"/>
      <c r="G1057" s="19"/>
      <c r="H1057" s="19"/>
      <c r="I1057" s="25">
        <v>2862.5</v>
      </c>
      <c r="J1057" s="25"/>
      <c r="K1057" s="61" t="s">
        <v>112</v>
      </c>
      <c r="L1057" s="25">
        <f t="shared" si="175"/>
        <v>2082898.125</v>
      </c>
      <c r="M1057" s="34">
        <f t="shared" si="177"/>
        <v>152056</v>
      </c>
      <c r="N1057" s="34">
        <f t="shared" si="178"/>
        <v>2234954.125</v>
      </c>
      <c r="O1057" s="201"/>
      <c r="P1057" s="34">
        <v>727.65</v>
      </c>
      <c r="Q1057" s="24">
        <v>53.12</v>
      </c>
      <c r="R1057" s="24" t="s">
        <v>279</v>
      </c>
      <c r="S1057" s="132" t="s">
        <v>655</v>
      </c>
      <c r="T1057" s="8" t="s">
        <v>735</v>
      </c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46"/>
      <c r="AR1057" s="46"/>
      <c r="AS1057" s="46"/>
      <c r="AT1057" s="46"/>
      <c r="AU1057" s="46"/>
      <c r="AV1057" s="46"/>
      <c r="AW1057" s="46"/>
      <c r="AX1057" s="46"/>
      <c r="AY1057" s="46"/>
      <c r="AZ1057" s="46"/>
      <c r="BA1057" s="46"/>
      <c r="BB1057" s="46"/>
      <c r="BC1057" s="46"/>
      <c r="BD1057" s="46"/>
      <c r="BE1057" s="46"/>
      <c r="BF1057" s="46"/>
      <c r="BG1057" s="46"/>
      <c r="BH1057" s="46"/>
      <c r="BI1057" s="46"/>
      <c r="BJ1057" s="46"/>
      <c r="BK1057" s="46"/>
      <c r="BL1057" s="46"/>
      <c r="BM1057" s="46"/>
      <c r="BN1057" s="46"/>
      <c r="BO1057" s="46"/>
      <c r="BP1057" s="46"/>
      <c r="BQ1057" s="46"/>
      <c r="BR1057" s="46"/>
      <c r="BS1057" s="46"/>
      <c r="BT1057" s="46"/>
      <c r="BU1057" s="46"/>
      <c r="BV1057" s="46"/>
      <c r="BW1057" s="46"/>
      <c r="BX1057" s="46"/>
      <c r="BY1057" s="46"/>
      <c r="BZ1057" s="46"/>
      <c r="CA1057" s="46"/>
      <c r="CB1057" s="46"/>
      <c r="CC1057" s="46"/>
      <c r="CD1057" s="46"/>
      <c r="CE1057" s="46"/>
      <c r="CF1057" s="46"/>
      <c r="CG1057" s="46"/>
      <c r="CH1057" s="46"/>
      <c r="CI1057" s="46"/>
      <c r="CJ1057" s="46"/>
      <c r="CK1057" s="46"/>
      <c r="CL1057" s="46"/>
      <c r="CM1057" s="46"/>
      <c r="CN1057" s="46"/>
      <c r="CO1057" s="46"/>
      <c r="CP1057" s="46"/>
      <c r="CQ1057" s="46"/>
      <c r="CR1057" s="46"/>
      <c r="CS1057" s="46"/>
      <c r="CT1057" s="46"/>
      <c r="CU1057" s="46"/>
      <c r="CV1057" s="46"/>
      <c r="CW1057" s="46"/>
      <c r="CX1057" s="46"/>
      <c r="CY1057" s="46"/>
      <c r="CZ1057" s="46"/>
      <c r="DA1057" s="46"/>
      <c r="DB1057" s="46"/>
      <c r="DC1057" s="46"/>
      <c r="DD1057" s="46"/>
      <c r="DE1057" s="46"/>
      <c r="DF1057" s="46"/>
      <c r="DG1057" s="46"/>
      <c r="DH1057" s="46"/>
      <c r="DI1057" s="46"/>
      <c r="DJ1057" s="46"/>
      <c r="DK1057" s="46"/>
      <c r="DL1057" s="46"/>
      <c r="DM1057" s="46"/>
      <c r="DN1057" s="46"/>
      <c r="DO1057" s="46"/>
      <c r="DP1057" s="46"/>
      <c r="DQ1057" s="46"/>
      <c r="DR1057" s="46"/>
      <c r="DS1057" s="46"/>
      <c r="DT1057" s="46"/>
      <c r="DU1057" s="46"/>
      <c r="DV1057" s="46"/>
    </row>
    <row r="1058" spans="1:1024" s="6" customFormat="1" x14ac:dyDescent="0.3">
      <c r="A1058" s="18">
        <v>94</v>
      </c>
      <c r="B1058" s="19"/>
      <c r="C1058" s="74"/>
      <c r="D1058" s="19"/>
      <c r="E1058" s="19"/>
      <c r="F1058" s="25"/>
      <c r="G1058" s="19"/>
      <c r="H1058" s="19"/>
      <c r="I1058" s="25">
        <v>2862.5</v>
      </c>
      <c r="J1058" s="25"/>
      <c r="K1058" s="43" t="s">
        <v>456</v>
      </c>
      <c r="L1058" s="25">
        <f t="shared" si="175"/>
        <v>243885</v>
      </c>
      <c r="M1058" s="34">
        <f t="shared" si="177"/>
        <v>17804.75</v>
      </c>
      <c r="N1058" s="34">
        <f t="shared" si="178"/>
        <v>261689.75</v>
      </c>
      <c r="O1058" s="201"/>
      <c r="P1058" s="34">
        <v>85.2</v>
      </c>
      <c r="Q1058" s="24">
        <v>6.22</v>
      </c>
      <c r="R1058" s="24" t="s">
        <v>279</v>
      </c>
      <c r="S1058" s="132" t="s">
        <v>655</v>
      </c>
      <c r="T1058" s="8" t="s">
        <v>735</v>
      </c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46"/>
      <c r="AR1058" s="46"/>
      <c r="AS1058" s="46"/>
      <c r="AT1058" s="46"/>
      <c r="AU1058" s="46"/>
      <c r="AV1058" s="46"/>
      <c r="AW1058" s="46"/>
      <c r="AX1058" s="46"/>
      <c r="AY1058" s="46"/>
      <c r="AZ1058" s="46"/>
      <c r="BA1058" s="46"/>
      <c r="BB1058" s="46"/>
      <c r="BC1058" s="46"/>
      <c r="BD1058" s="46"/>
      <c r="BE1058" s="46"/>
      <c r="BF1058" s="46"/>
      <c r="BG1058" s="46"/>
      <c r="BH1058" s="46"/>
      <c r="BI1058" s="46"/>
      <c r="BJ1058" s="46"/>
      <c r="BK1058" s="46"/>
      <c r="BL1058" s="46"/>
      <c r="BM1058" s="46"/>
      <c r="BN1058" s="46"/>
      <c r="BO1058" s="46"/>
      <c r="BP1058" s="46"/>
      <c r="BQ1058" s="46"/>
      <c r="BR1058" s="46"/>
      <c r="BS1058" s="46"/>
      <c r="BT1058" s="46"/>
      <c r="BU1058" s="46"/>
      <c r="BV1058" s="46"/>
      <c r="BW1058" s="46"/>
      <c r="BX1058" s="46"/>
      <c r="BY1058" s="46"/>
      <c r="BZ1058" s="46"/>
      <c r="CA1058" s="46"/>
      <c r="CB1058" s="46"/>
      <c r="CC1058" s="46"/>
      <c r="CD1058" s="46"/>
      <c r="CE1058" s="46"/>
      <c r="CF1058" s="46"/>
      <c r="CG1058" s="46"/>
      <c r="CH1058" s="46"/>
      <c r="CI1058" s="46"/>
      <c r="CJ1058" s="46"/>
      <c r="CK1058" s="46"/>
      <c r="CL1058" s="46"/>
      <c r="CM1058" s="46"/>
      <c r="CN1058" s="46"/>
      <c r="CO1058" s="46"/>
      <c r="CP1058" s="46"/>
      <c r="CQ1058" s="46"/>
      <c r="CR1058" s="46"/>
      <c r="CS1058" s="46"/>
      <c r="CT1058" s="46"/>
      <c r="CU1058" s="46"/>
      <c r="CV1058" s="46"/>
      <c r="CW1058" s="46"/>
      <c r="CX1058" s="46"/>
      <c r="CY1058" s="46"/>
      <c r="CZ1058" s="46"/>
      <c r="DA1058" s="46"/>
      <c r="DB1058" s="46"/>
      <c r="DC1058" s="46"/>
      <c r="DD1058" s="46"/>
      <c r="DE1058" s="46"/>
      <c r="DF1058" s="46"/>
      <c r="DG1058" s="46"/>
      <c r="DH1058" s="46"/>
      <c r="DI1058" s="46"/>
      <c r="DJ1058" s="46"/>
      <c r="DK1058" s="46"/>
      <c r="DL1058" s="46"/>
      <c r="DM1058" s="46"/>
      <c r="DN1058" s="46"/>
      <c r="DO1058" s="46"/>
      <c r="DP1058" s="46"/>
      <c r="DQ1058" s="46"/>
      <c r="DR1058" s="46"/>
      <c r="DS1058" s="46"/>
      <c r="DT1058" s="46"/>
      <c r="DU1058" s="46"/>
      <c r="DV1058" s="46"/>
    </row>
    <row r="1059" spans="1:1024" ht="37.5" x14ac:dyDescent="0.3">
      <c r="A1059" s="18">
        <v>95</v>
      </c>
      <c r="B1059" s="24"/>
      <c r="C1059" s="158"/>
      <c r="D1059" s="19"/>
      <c r="E1059" s="19"/>
      <c r="F1059" s="138"/>
      <c r="G1059" s="19"/>
      <c r="H1059" s="19"/>
      <c r="I1059" s="25">
        <v>2862.5</v>
      </c>
      <c r="J1059" s="25"/>
      <c r="K1059" s="61" t="s">
        <v>114</v>
      </c>
      <c r="L1059" s="25">
        <f t="shared" si="175"/>
        <v>581144.75</v>
      </c>
      <c r="M1059" s="34">
        <f t="shared" si="177"/>
        <v>42422.25</v>
      </c>
      <c r="N1059" s="34">
        <f t="shared" si="178"/>
        <v>623567</v>
      </c>
      <c r="O1059" s="202"/>
      <c r="P1059" s="34">
        <v>203.02</v>
      </c>
      <c r="Q1059" s="23">
        <v>14.82</v>
      </c>
      <c r="R1059" s="24" t="s">
        <v>279</v>
      </c>
      <c r="S1059" s="24" t="s">
        <v>655</v>
      </c>
      <c r="T1059" s="8" t="s">
        <v>735</v>
      </c>
    </row>
    <row r="1060" spans="1:1024" ht="37.5" x14ac:dyDescent="0.3">
      <c r="A1060" s="18">
        <v>96</v>
      </c>
      <c r="B1060" s="24">
        <v>38</v>
      </c>
      <c r="C1060" s="158" t="s">
        <v>344</v>
      </c>
      <c r="D1060" s="19">
        <v>1963</v>
      </c>
      <c r="E1060" s="19" t="s">
        <v>34</v>
      </c>
      <c r="F1060" s="138" t="s">
        <v>133</v>
      </c>
      <c r="G1060" s="19" t="s">
        <v>64</v>
      </c>
      <c r="H1060" s="19">
        <v>2</v>
      </c>
      <c r="I1060" s="25">
        <v>1011.9</v>
      </c>
      <c r="J1060" s="25">
        <v>380.9</v>
      </c>
      <c r="K1060" s="43" t="s">
        <v>46</v>
      </c>
      <c r="L1060" s="34">
        <f t="shared" si="175"/>
        <v>251194.05600000001</v>
      </c>
      <c r="M1060" s="34">
        <f>I1060*Q1060</f>
        <v>18335.628000000001</v>
      </c>
      <c r="N1060" s="34">
        <f t="shared" si="178"/>
        <v>269529.68400000001</v>
      </c>
      <c r="O1060" s="200">
        <f>N1060+N1061+N1062+N1063+N1064+N1065</f>
        <v>1807860.54</v>
      </c>
      <c r="P1060" s="34">
        <v>248.24</v>
      </c>
      <c r="Q1060" s="23">
        <v>18.12</v>
      </c>
      <c r="R1060" s="24" t="s">
        <v>279</v>
      </c>
      <c r="S1060" s="24" t="s">
        <v>655</v>
      </c>
      <c r="T1060" s="8" t="s">
        <v>735</v>
      </c>
    </row>
    <row r="1061" spans="1:1024" ht="37.5" x14ac:dyDescent="0.3">
      <c r="A1061" s="18">
        <v>97</v>
      </c>
      <c r="B1061" s="24"/>
      <c r="C1061" s="158"/>
      <c r="D1061" s="19"/>
      <c r="E1061" s="19"/>
      <c r="F1061" s="138"/>
      <c r="G1061" s="19"/>
      <c r="H1061" s="19"/>
      <c r="I1061" s="25">
        <v>1011.9</v>
      </c>
      <c r="J1061" s="25"/>
      <c r="K1061" s="43" t="s">
        <v>50</v>
      </c>
      <c r="L1061" s="34">
        <f t="shared" si="175"/>
        <v>469683.50400000002</v>
      </c>
      <c r="M1061" s="34">
        <f t="shared" ref="M1061:M1070" si="179">I1061*Q1061</f>
        <v>34283.171999999999</v>
      </c>
      <c r="N1061" s="34">
        <f t="shared" si="178"/>
        <v>503966.67600000004</v>
      </c>
      <c r="O1061" s="201"/>
      <c r="P1061" s="34">
        <v>464.16</v>
      </c>
      <c r="Q1061" s="23">
        <v>33.880000000000003</v>
      </c>
      <c r="R1061" s="24" t="s">
        <v>279</v>
      </c>
      <c r="S1061" s="24" t="s">
        <v>655</v>
      </c>
      <c r="T1061" s="8" t="s">
        <v>735</v>
      </c>
    </row>
    <row r="1062" spans="1:1024" ht="56.25" x14ac:dyDescent="0.3">
      <c r="A1062" s="18">
        <v>98</v>
      </c>
      <c r="B1062" s="24"/>
      <c r="C1062" s="158"/>
      <c r="D1062" s="19"/>
      <c r="E1062" s="19"/>
      <c r="F1062" s="138"/>
      <c r="G1062" s="19"/>
      <c r="H1062" s="19"/>
      <c r="I1062" s="25">
        <v>1011.9</v>
      </c>
      <c r="J1062" s="25"/>
      <c r="K1062" s="43" t="s">
        <v>37</v>
      </c>
      <c r="L1062" s="34">
        <f t="shared" si="175"/>
        <v>76631.187000000005</v>
      </c>
      <c r="M1062" s="34">
        <f t="shared" si="179"/>
        <v>15036.833999999999</v>
      </c>
      <c r="N1062" s="34">
        <f t="shared" si="178"/>
        <v>91668.021000000008</v>
      </c>
      <c r="O1062" s="201"/>
      <c r="P1062" s="34">
        <v>75.73</v>
      </c>
      <c r="Q1062" s="23">
        <v>14.86</v>
      </c>
      <c r="R1062" s="24" t="s">
        <v>279</v>
      </c>
      <c r="S1062" s="24" t="s">
        <v>655</v>
      </c>
    </row>
    <row r="1063" spans="1:1024" ht="56.25" x14ac:dyDescent="0.3">
      <c r="A1063" s="18">
        <v>99</v>
      </c>
      <c r="B1063" s="24"/>
      <c r="C1063" s="158"/>
      <c r="D1063" s="19"/>
      <c r="E1063" s="19"/>
      <c r="F1063" s="138"/>
      <c r="G1063" s="19"/>
      <c r="H1063" s="19"/>
      <c r="I1063" s="25">
        <v>1011.9</v>
      </c>
      <c r="J1063" s="25"/>
      <c r="K1063" s="43" t="s">
        <v>41</v>
      </c>
      <c r="L1063" s="34">
        <f t="shared" si="175"/>
        <v>56039.022000000004</v>
      </c>
      <c r="M1063" s="34">
        <f t="shared" si="179"/>
        <v>4088.076</v>
      </c>
      <c r="N1063" s="34">
        <f t="shared" si="178"/>
        <v>60127.098000000005</v>
      </c>
      <c r="O1063" s="201"/>
      <c r="P1063" s="34">
        <v>55.38</v>
      </c>
      <c r="Q1063" s="23">
        <v>4.04</v>
      </c>
      <c r="R1063" s="24" t="s">
        <v>279</v>
      </c>
      <c r="S1063" s="24" t="s">
        <v>655</v>
      </c>
      <c r="T1063" s="8" t="s">
        <v>735</v>
      </c>
    </row>
    <row r="1064" spans="1:1024" x14ac:dyDescent="0.3">
      <c r="A1064" s="18">
        <v>100</v>
      </c>
      <c r="B1064" s="24"/>
      <c r="C1064" s="158"/>
      <c r="D1064" s="19"/>
      <c r="E1064" s="19"/>
      <c r="F1064" s="138"/>
      <c r="G1064" s="19"/>
      <c r="H1064" s="19"/>
      <c r="I1064" s="25">
        <v>1011.9</v>
      </c>
      <c r="J1064" s="25"/>
      <c r="K1064" s="43" t="s">
        <v>112</v>
      </c>
      <c r="L1064" s="34">
        <f t="shared" si="175"/>
        <v>736309.03499999992</v>
      </c>
      <c r="M1064" s="34">
        <f t="shared" si="179"/>
        <v>53752.127999999997</v>
      </c>
      <c r="N1064" s="34">
        <f t="shared" si="178"/>
        <v>790061.16299999994</v>
      </c>
      <c r="O1064" s="201"/>
      <c r="P1064" s="34">
        <v>727.65</v>
      </c>
      <c r="Q1064" s="23">
        <v>53.12</v>
      </c>
      <c r="R1064" s="24" t="s">
        <v>279</v>
      </c>
      <c r="S1064" s="24" t="s">
        <v>655</v>
      </c>
      <c r="T1064" s="8" t="s">
        <v>735</v>
      </c>
    </row>
    <row r="1065" spans="1:1024" x14ac:dyDescent="0.3">
      <c r="A1065" s="18">
        <v>101</v>
      </c>
      <c r="B1065" s="24"/>
      <c r="C1065" s="158"/>
      <c r="D1065" s="19"/>
      <c r="E1065" s="19"/>
      <c r="F1065" s="138"/>
      <c r="G1065" s="19"/>
      <c r="H1065" s="19"/>
      <c r="I1065" s="25">
        <v>1011.9</v>
      </c>
      <c r="J1065" s="25"/>
      <c r="K1065" s="43" t="s">
        <v>456</v>
      </c>
      <c r="L1065" s="34">
        <f t="shared" si="175"/>
        <v>86213.88</v>
      </c>
      <c r="M1065" s="34">
        <f t="shared" si="179"/>
        <v>6294.018</v>
      </c>
      <c r="N1065" s="34">
        <f t="shared" si="178"/>
        <v>92507.898000000001</v>
      </c>
      <c r="O1065" s="202"/>
      <c r="P1065" s="34">
        <v>85.2</v>
      </c>
      <c r="Q1065" s="23">
        <v>6.22</v>
      </c>
      <c r="R1065" s="24" t="s">
        <v>279</v>
      </c>
      <c r="S1065" s="24" t="s">
        <v>655</v>
      </c>
      <c r="T1065" s="8" t="s">
        <v>735</v>
      </c>
    </row>
    <row r="1066" spans="1:1024" ht="37.5" x14ac:dyDescent="0.3">
      <c r="A1066" s="18">
        <v>102</v>
      </c>
      <c r="B1066" s="24">
        <v>39</v>
      </c>
      <c r="C1066" s="158" t="s">
        <v>345</v>
      </c>
      <c r="D1066" s="19">
        <v>1958</v>
      </c>
      <c r="E1066" s="19" t="s">
        <v>34</v>
      </c>
      <c r="F1066" s="138" t="s">
        <v>133</v>
      </c>
      <c r="G1066" s="19" t="s">
        <v>64</v>
      </c>
      <c r="H1066" s="19">
        <v>2</v>
      </c>
      <c r="I1066" s="25">
        <v>2519.2199999999998</v>
      </c>
      <c r="J1066" s="25"/>
      <c r="K1066" s="43" t="s">
        <v>50</v>
      </c>
      <c r="L1066" s="34">
        <f t="shared" si="175"/>
        <v>1169321.1551999999</v>
      </c>
      <c r="M1066" s="34">
        <f t="shared" si="179"/>
        <v>85351.173599999995</v>
      </c>
      <c r="N1066" s="34">
        <f t="shared" si="178"/>
        <v>1254672.3288</v>
      </c>
      <c r="O1066" s="200">
        <f>N1066+N1067+N1068+N1069+N1070</f>
        <v>4150389.7577999998</v>
      </c>
      <c r="P1066" s="34">
        <v>464.16</v>
      </c>
      <c r="Q1066" s="23">
        <v>33.880000000000003</v>
      </c>
      <c r="R1066" s="24" t="s">
        <v>279</v>
      </c>
      <c r="S1066" s="24" t="s">
        <v>655</v>
      </c>
      <c r="T1066" s="8" t="s">
        <v>735</v>
      </c>
    </row>
    <row r="1067" spans="1:1024" ht="56.25" x14ac:dyDescent="0.3">
      <c r="A1067" s="18">
        <v>103</v>
      </c>
      <c r="B1067" s="24"/>
      <c r="C1067" s="158"/>
      <c r="D1067" s="19"/>
      <c r="E1067" s="19"/>
      <c r="F1067" s="138"/>
      <c r="G1067" s="19"/>
      <c r="H1067" s="19"/>
      <c r="I1067" s="25">
        <v>2519.2199999999998</v>
      </c>
      <c r="J1067" s="25"/>
      <c r="K1067" s="43" t="s">
        <v>41</v>
      </c>
      <c r="L1067" s="34">
        <f t="shared" si="175"/>
        <v>139514.40359999999</v>
      </c>
      <c r="M1067" s="34">
        <f t="shared" si="179"/>
        <v>10177.648799999999</v>
      </c>
      <c r="N1067" s="34">
        <f t="shared" si="178"/>
        <v>149692.05239999999</v>
      </c>
      <c r="O1067" s="201"/>
      <c r="P1067" s="34">
        <v>55.38</v>
      </c>
      <c r="Q1067" s="23">
        <v>4.04</v>
      </c>
      <c r="R1067" s="24" t="s">
        <v>279</v>
      </c>
      <c r="S1067" s="24" t="s">
        <v>655</v>
      </c>
      <c r="T1067" s="8" t="s">
        <v>735</v>
      </c>
    </row>
    <row r="1068" spans="1:1024" x14ac:dyDescent="0.3">
      <c r="A1068" s="18">
        <v>104</v>
      </c>
      <c r="B1068" s="24"/>
      <c r="C1068" s="158"/>
      <c r="D1068" s="19"/>
      <c r="E1068" s="19"/>
      <c r="F1068" s="138"/>
      <c r="G1068" s="19"/>
      <c r="H1068" s="19"/>
      <c r="I1068" s="25">
        <v>2519.2199999999998</v>
      </c>
      <c r="J1068" s="25"/>
      <c r="K1068" s="43" t="s">
        <v>112</v>
      </c>
      <c r="L1068" s="34">
        <f t="shared" si="175"/>
        <v>1833110.4329999997</v>
      </c>
      <c r="M1068" s="34">
        <f t="shared" si="179"/>
        <v>133820.96639999998</v>
      </c>
      <c r="N1068" s="34">
        <f t="shared" si="178"/>
        <v>1966931.3993999998</v>
      </c>
      <c r="O1068" s="201"/>
      <c r="P1068" s="34">
        <v>727.65</v>
      </c>
      <c r="Q1068" s="23">
        <v>53.12</v>
      </c>
      <c r="R1068" s="24" t="s">
        <v>279</v>
      </c>
      <c r="S1068" s="24" t="s">
        <v>655</v>
      </c>
      <c r="T1068" s="8" t="s">
        <v>735</v>
      </c>
    </row>
    <row r="1069" spans="1:1024" x14ac:dyDescent="0.3">
      <c r="A1069" s="18">
        <v>105</v>
      </c>
      <c r="B1069" s="24"/>
      <c r="C1069" s="158"/>
      <c r="D1069" s="19"/>
      <c r="E1069" s="19"/>
      <c r="F1069" s="138"/>
      <c r="G1069" s="19"/>
      <c r="H1069" s="19"/>
      <c r="I1069" s="25">
        <v>2519.2199999999998</v>
      </c>
      <c r="J1069" s="25"/>
      <c r="K1069" s="43" t="s">
        <v>456</v>
      </c>
      <c r="L1069" s="34">
        <f t="shared" si="175"/>
        <v>214637.54399999999</v>
      </c>
      <c r="M1069" s="34">
        <f t="shared" si="179"/>
        <v>15669.548399999998</v>
      </c>
      <c r="N1069" s="34">
        <f t="shared" si="178"/>
        <v>230307.09239999999</v>
      </c>
      <c r="O1069" s="201"/>
      <c r="P1069" s="34">
        <v>85.2</v>
      </c>
      <c r="Q1069" s="23">
        <v>6.22</v>
      </c>
      <c r="R1069" s="24" t="s">
        <v>279</v>
      </c>
      <c r="S1069" s="24" t="s">
        <v>655</v>
      </c>
      <c r="T1069" s="8" t="s">
        <v>735</v>
      </c>
    </row>
    <row r="1070" spans="1:1024" ht="37.5" x14ac:dyDescent="0.3">
      <c r="A1070" s="18">
        <v>106</v>
      </c>
      <c r="B1070" s="24"/>
      <c r="C1070" s="158"/>
      <c r="D1070" s="19"/>
      <c r="E1070" s="19"/>
      <c r="F1070" s="138"/>
      <c r="G1070" s="19"/>
      <c r="H1070" s="19"/>
      <c r="I1070" s="25">
        <v>2519.2199999999998</v>
      </c>
      <c r="J1070" s="25"/>
      <c r="K1070" s="43" t="s">
        <v>114</v>
      </c>
      <c r="L1070" s="34">
        <f t="shared" si="175"/>
        <v>511452.04440000001</v>
      </c>
      <c r="M1070" s="34">
        <f t="shared" si="179"/>
        <v>37334.840400000001</v>
      </c>
      <c r="N1070" s="34">
        <f t="shared" si="178"/>
        <v>548786.8848</v>
      </c>
      <c r="O1070" s="202"/>
      <c r="P1070" s="34">
        <v>203.02</v>
      </c>
      <c r="Q1070" s="23">
        <v>14.82</v>
      </c>
      <c r="R1070" s="24" t="s">
        <v>279</v>
      </c>
      <c r="S1070" s="24" t="s">
        <v>655</v>
      </c>
    </row>
    <row r="1071" spans="1:1024" s="9" customFormat="1" ht="37.5" x14ac:dyDescent="0.3">
      <c r="A1071" s="18">
        <v>107</v>
      </c>
      <c r="B1071" s="19">
        <v>40</v>
      </c>
      <c r="C1071" s="74" t="s">
        <v>745</v>
      </c>
      <c r="D1071" s="19">
        <v>1967</v>
      </c>
      <c r="E1071" s="19" t="s">
        <v>34</v>
      </c>
      <c r="F1071" s="24" t="s">
        <v>53</v>
      </c>
      <c r="G1071" s="19" t="s">
        <v>64</v>
      </c>
      <c r="H1071" s="19">
        <v>2</v>
      </c>
      <c r="I1071" s="25">
        <v>756.1</v>
      </c>
      <c r="J1071" s="25">
        <v>419.6</v>
      </c>
      <c r="K1071" s="61" t="s">
        <v>46</v>
      </c>
      <c r="L1071" s="34">
        <f t="shared" si="175"/>
        <v>187694.26400000002</v>
      </c>
      <c r="M1071" s="34">
        <f t="shared" si="176"/>
        <v>13700.532000000001</v>
      </c>
      <c r="N1071" s="34">
        <f t="shared" si="164"/>
        <v>201394.79600000003</v>
      </c>
      <c r="O1071" s="200">
        <f>N1071+N1072</f>
        <v>1418337.746</v>
      </c>
      <c r="P1071" s="34">
        <v>248.24</v>
      </c>
      <c r="Q1071" s="23">
        <v>18.12</v>
      </c>
      <c r="R1071" s="24" t="s">
        <v>279</v>
      </c>
      <c r="S1071" s="24" t="s">
        <v>655</v>
      </c>
      <c r="T1071" s="7"/>
      <c r="U1071" s="7"/>
      <c r="V1071" s="8"/>
      <c r="W1071" s="7"/>
      <c r="X1071" s="7"/>
      <c r="Z1071" s="7"/>
      <c r="AA1071" s="7"/>
      <c r="AB1071" s="7"/>
      <c r="AC1071" s="10"/>
      <c r="DX1071" s="11"/>
      <c r="DY1071" s="11"/>
      <c r="DZ1071" s="11"/>
      <c r="EA1071" s="11"/>
      <c r="EB1071" s="11"/>
      <c r="EC1071" s="11"/>
      <c r="ED1071" s="11"/>
      <c r="EE1071" s="11"/>
      <c r="EF1071" s="11"/>
      <c r="EG1071" s="11"/>
      <c r="EH1071" s="11"/>
      <c r="EI1071" s="11"/>
      <c r="EJ1071" s="11"/>
      <c r="EK1071" s="11"/>
      <c r="EL1071" s="11"/>
      <c r="EM1071" s="11"/>
      <c r="EN1071" s="11"/>
      <c r="EO1071" s="11"/>
      <c r="EP1071" s="11"/>
      <c r="EQ1071" s="11"/>
      <c r="ER1071" s="11"/>
      <c r="ES1071" s="11"/>
      <c r="ET1071" s="11"/>
      <c r="EU1071" s="11"/>
      <c r="EV1071" s="11"/>
      <c r="EW1071" s="11"/>
      <c r="EX1071" s="11"/>
      <c r="EY1071" s="11"/>
      <c r="EZ1071" s="11"/>
      <c r="FA1071" s="11"/>
      <c r="FB1071" s="11"/>
      <c r="FC1071" s="11"/>
      <c r="FD1071" s="11"/>
      <c r="FE1071" s="11"/>
      <c r="FF1071" s="11"/>
      <c r="FG1071" s="11"/>
      <c r="FH1071" s="11"/>
      <c r="FI1071" s="11"/>
      <c r="FJ1071" s="11"/>
      <c r="FK1071" s="11"/>
      <c r="FL1071" s="11"/>
      <c r="FM1071" s="11"/>
      <c r="FN1071" s="11"/>
      <c r="FO1071" s="11"/>
      <c r="FP1071" s="11"/>
      <c r="FQ1071" s="11"/>
      <c r="FR1071" s="11"/>
      <c r="FS1071" s="11"/>
      <c r="FT1071" s="11"/>
      <c r="FU1071" s="11"/>
      <c r="FV1071" s="11"/>
      <c r="FW1071" s="11"/>
      <c r="FX1071" s="11"/>
      <c r="FY1071" s="11"/>
      <c r="FZ1071" s="11"/>
      <c r="GA1071" s="11"/>
      <c r="GB1071" s="11"/>
      <c r="GC1071" s="11"/>
      <c r="GD1071" s="11"/>
      <c r="GE1071" s="11"/>
      <c r="GF1071" s="11"/>
      <c r="GG1071" s="11"/>
      <c r="GH1071" s="11"/>
      <c r="GI1071" s="11"/>
      <c r="GJ1071" s="11"/>
      <c r="GK1071" s="11"/>
      <c r="GL1071" s="11"/>
      <c r="GM1071" s="11"/>
      <c r="GN1071" s="11"/>
      <c r="GO1071" s="11"/>
      <c r="GP1071" s="11"/>
      <c r="GQ1071" s="11"/>
      <c r="GR1071" s="11"/>
      <c r="GS1071" s="11"/>
      <c r="GT1071" s="11"/>
      <c r="GU1071" s="11"/>
      <c r="GV1071" s="11"/>
      <c r="GW1071" s="11"/>
      <c r="GX1071" s="11"/>
      <c r="GY1071" s="11"/>
      <c r="GZ1071" s="11"/>
      <c r="HA1071" s="11"/>
      <c r="HB1071" s="11"/>
      <c r="HC1071" s="11"/>
      <c r="HD1071" s="11"/>
      <c r="HE1071" s="11"/>
      <c r="HF1071" s="11"/>
      <c r="HG1071" s="11"/>
      <c r="HH1071" s="11"/>
      <c r="HI1071" s="11"/>
      <c r="HJ1071" s="11"/>
      <c r="HK1071" s="11"/>
      <c r="HL1071" s="11"/>
      <c r="HM1071" s="11"/>
      <c r="HN1071" s="11"/>
      <c r="HO1071" s="11"/>
      <c r="HP1071" s="11"/>
      <c r="HQ1071" s="11"/>
      <c r="HR1071" s="11"/>
      <c r="HS1071" s="11"/>
      <c r="HT1071" s="11"/>
      <c r="HU1071" s="11"/>
      <c r="HV1071" s="11"/>
      <c r="HW1071" s="11"/>
      <c r="HX1071" s="11"/>
      <c r="HY1071" s="11"/>
      <c r="HZ1071" s="11"/>
      <c r="IA1071" s="11"/>
      <c r="IB1071" s="11"/>
      <c r="IC1071" s="11"/>
      <c r="ID1071" s="11"/>
      <c r="IE1071" s="11"/>
      <c r="IF1071" s="11"/>
      <c r="IG1071" s="11"/>
      <c r="IH1071" s="11"/>
      <c r="II1071" s="11"/>
      <c r="IJ1071" s="11"/>
      <c r="IK1071" s="11"/>
      <c r="IL1071" s="11"/>
      <c r="IM1071" s="11"/>
      <c r="IN1071" s="11"/>
      <c r="IO1071" s="11"/>
      <c r="IP1071" s="11"/>
      <c r="IQ1071" s="11"/>
      <c r="IR1071" s="11"/>
      <c r="IS1071" s="11"/>
      <c r="IT1071" s="11"/>
      <c r="IU1071" s="11"/>
      <c r="IV1071" s="11"/>
      <c r="IW1071" s="11"/>
      <c r="IX1071" s="11"/>
      <c r="IY1071" s="11"/>
      <c r="IZ1071" s="11"/>
      <c r="JA1071" s="11"/>
      <c r="JB1071" s="11"/>
      <c r="JC1071" s="11"/>
      <c r="JD1071" s="11"/>
      <c r="JE1071" s="11"/>
      <c r="JF1071" s="11"/>
      <c r="JG1071" s="11"/>
      <c r="JH1071" s="11"/>
      <c r="JI1071" s="11"/>
      <c r="JJ1071" s="11"/>
      <c r="JK1071" s="11"/>
      <c r="JL1071" s="11"/>
      <c r="JM1071" s="11"/>
      <c r="JN1071" s="11"/>
      <c r="JO1071" s="11"/>
      <c r="JP1071" s="11"/>
      <c r="JQ1071" s="11"/>
      <c r="JR1071" s="11"/>
      <c r="JS1071" s="11"/>
      <c r="JT1071" s="11"/>
      <c r="JU1071" s="11"/>
      <c r="JV1071" s="11"/>
      <c r="JW1071" s="11"/>
      <c r="JX1071" s="11"/>
      <c r="JY1071" s="11"/>
      <c r="JZ1071" s="11"/>
      <c r="KA1071" s="11"/>
      <c r="KB1071" s="11"/>
      <c r="KC1071" s="11"/>
      <c r="KD1071" s="11"/>
      <c r="KE1071" s="11"/>
      <c r="KF1071" s="11"/>
      <c r="KG1071" s="11"/>
      <c r="KH1071" s="11"/>
      <c r="KI1071" s="11"/>
      <c r="KJ1071" s="11"/>
      <c r="KK1071" s="11"/>
      <c r="KL1071" s="11"/>
      <c r="KM1071" s="11"/>
      <c r="KN1071" s="11"/>
      <c r="KO1071" s="11"/>
      <c r="KP1071" s="11"/>
      <c r="KQ1071" s="11"/>
      <c r="KR1071" s="11"/>
      <c r="KS1071" s="11"/>
      <c r="KT1071" s="11"/>
      <c r="KU1071" s="11"/>
      <c r="KV1071" s="11"/>
      <c r="KW1071" s="11"/>
      <c r="KX1071" s="11"/>
      <c r="KY1071" s="11"/>
      <c r="KZ1071" s="11"/>
      <c r="LA1071" s="11"/>
      <c r="LB1071" s="11"/>
      <c r="LC1071" s="11"/>
      <c r="LD1071" s="11"/>
      <c r="LE1071" s="11"/>
      <c r="LF1071" s="11"/>
      <c r="LG1071" s="11"/>
      <c r="LH1071" s="11"/>
      <c r="LI1071" s="11"/>
      <c r="LJ1071" s="11"/>
      <c r="LK1071" s="11"/>
      <c r="LL1071" s="11"/>
      <c r="LM1071" s="11"/>
      <c r="LN1071" s="11"/>
      <c r="LO1071" s="11"/>
      <c r="LP1071" s="11"/>
      <c r="LQ1071" s="11"/>
      <c r="LR1071" s="11"/>
      <c r="LS1071" s="11"/>
      <c r="LT1071" s="11"/>
      <c r="LU1071" s="11"/>
      <c r="LV1071" s="11"/>
      <c r="LW1071" s="11"/>
      <c r="LX1071" s="11"/>
      <c r="LY1071" s="11"/>
      <c r="LZ1071" s="11"/>
      <c r="MA1071" s="11"/>
      <c r="MB1071" s="11"/>
      <c r="MC1071" s="11"/>
      <c r="MD1071" s="11"/>
      <c r="ME1071" s="11"/>
      <c r="MF1071" s="11"/>
      <c r="MG1071" s="11"/>
      <c r="MH1071" s="11"/>
      <c r="MI1071" s="11"/>
      <c r="MJ1071" s="11"/>
      <c r="MK1071" s="11"/>
      <c r="ML1071" s="11"/>
      <c r="MM1071" s="11"/>
      <c r="MN1071" s="11"/>
      <c r="MO1071" s="11"/>
      <c r="MP1071" s="11"/>
      <c r="MQ1071" s="11"/>
      <c r="MR1071" s="11"/>
      <c r="MS1071" s="11"/>
      <c r="MT1071" s="11"/>
      <c r="MU1071" s="11"/>
      <c r="MV1071" s="11"/>
      <c r="MW1071" s="11"/>
      <c r="MX1071" s="11"/>
      <c r="MY1071" s="11"/>
      <c r="MZ1071" s="11"/>
      <c r="NA1071" s="11"/>
      <c r="NB1071" s="11"/>
      <c r="NC1071" s="11"/>
      <c r="ND1071" s="11"/>
      <c r="NE1071" s="11"/>
      <c r="NF1071" s="11"/>
      <c r="NG1071" s="11"/>
      <c r="NH1071" s="11"/>
      <c r="NI1071" s="11"/>
      <c r="NJ1071" s="11"/>
      <c r="NK1071" s="11"/>
      <c r="NL1071" s="11"/>
      <c r="NM1071" s="11"/>
      <c r="NN1071" s="11"/>
      <c r="NO1071" s="11"/>
      <c r="NP1071" s="11"/>
      <c r="NQ1071" s="11"/>
      <c r="NR1071" s="11"/>
      <c r="NS1071" s="11"/>
      <c r="NT1071" s="11"/>
      <c r="NU1071" s="11"/>
      <c r="NV1071" s="11"/>
      <c r="NW1071" s="11"/>
      <c r="NX1071" s="11"/>
      <c r="NY1071" s="11"/>
      <c r="NZ1071" s="11"/>
      <c r="OA1071" s="11"/>
      <c r="OB1071" s="11"/>
      <c r="OC1071" s="11"/>
      <c r="OD1071" s="11"/>
      <c r="OE1071" s="11"/>
      <c r="OF1071" s="11"/>
      <c r="OG1071" s="11"/>
      <c r="OH1071" s="11"/>
      <c r="OI1071" s="11"/>
      <c r="OJ1071" s="11"/>
      <c r="OK1071" s="11"/>
      <c r="OL1071" s="11"/>
      <c r="OM1071" s="11"/>
      <c r="ON1071" s="11"/>
      <c r="OO1071" s="11"/>
      <c r="OP1071" s="11"/>
      <c r="OQ1071" s="11"/>
      <c r="OR1071" s="11"/>
      <c r="OS1071" s="11"/>
      <c r="OT1071" s="11"/>
      <c r="OU1071" s="11"/>
      <c r="OV1071" s="11"/>
      <c r="OW1071" s="11"/>
      <c r="OX1071" s="11"/>
      <c r="OY1071" s="11"/>
      <c r="OZ1071" s="11"/>
      <c r="PA1071" s="11"/>
      <c r="PB1071" s="11"/>
      <c r="PC1071" s="11"/>
      <c r="PD1071" s="11"/>
      <c r="PE1071" s="11"/>
      <c r="PF1071" s="11"/>
      <c r="PG1071" s="11"/>
      <c r="PH1071" s="11"/>
      <c r="PI1071" s="11"/>
      <c r="PJ1071" s="11"/>
      <c r="PK1071" s="11"/>
      <c r="PL1071" s="11"/>
      <c r="PM1071" s="11"/>
      <c r="PN1071" s="11"/>
      <c r="PO1071" s="11"/>
      <c r="PP1071" s="11"/>
      <c r="PQ1071" s="11"/>
      <c r="PR1071" s="11"/>
      <c r="PS1071" s="11"/>
      <c r="PT1071" s="11"/>
      <c r="PU1071" s="11"/>
      <c r="PV1071" s="11"/>
      <c r="PW1071" s="11"/>
      <c r="PX1071" s="11"/>
      <c r="PY1071" s="11"/>
      <c r="PZ1071" s="11"/>
      <c r="QA1071" s="11"/>
      <c r="QB1071" s="11"/>
      <c r="QC1071" s="11"/>
      <c r="QD1071" s="11"/>
      <c r="QE1071" s="11"/>
      <c r="QF1071" s="11"/>
      <c r="QG1071" s="11"/>
      <c r="QH1071" s="11"/>
      <c r="QI1071" s="11"/>
      <c r="QJ1071" s="11"/>
      <c r="QK1071" s="11"/>
      <c r="QL1071" s="11"/>
      <c r="QM1071" s="11"/>
      <c r="QN1071" s="11"/>
      <c r="QO1071" s="11"/>
      <c r="QP1071" s="11"/>
      <c r="QQ1071" s="11"/>
      <c r="QR1071" s="11"/>
      <c r="QS1071" s="11"/>
      <c r="QT1071" s="11"/>
      <c r="QU1071" s="11"/>
      <c r="QV1071" s="11"/>
      <c r="QW1071" s="11"/>
      <c r="QX1071" s="11"/>
      <c r="QY1071" s="11"/>
      <c r="QZ1071" s="11"/>
      <c r="RA1071" s="11"/>
      <c r="RB1071" s="11"/>
      <c r="RC1071" s="11"/>
      <c r="RD1071" s="11"/>
      <c r="RE1071" s="11"/>
      <c r="RF1071" s="11"/>
      <c r="RG1071" s="11"/>
      <c r="RH1071" s="11"/>
      <c r="RI1071" s="11"/>
      <c r="RJ1071" s="11"/>
      <c r="RK1071" s="11"/>
      <c r="RL1071" s="11"/>
      <c r="RM1071" s="11"/>
      <c r="RN1071" s="11"/>
      <c r="RO1071" s="11"/>
      <c r="RP1071" s="11"/>
      <c r="RQ1071" s="11"/>
      <c r="RR1071" s="11"/>
      <c r="RS1071" s="11"/>
      <c r="RT1071" s="11"/>
      <c r="RU1071" s="11"/>
      <c r="RV1071" s="11"/>
      <c r="RW1071" s="11"/>
      <c r="RX1071" s="11"/>
      <c r="RY1071" s="11"/>
      <c r="RZ1071" s="11"/>
      <c r="SA1071" s="11"/>
      <c r="SB1071" s="11"/>
      <c r="SC1071" s="11"/>
      <c r="SD1071" s="11"/>
      <c r="SE1071" s="11"/>
      <c r="SF1071" s="11"/>
      <c r="SG1071" s="11"/>
      <c r="SH1071" s="11"/>
      <c r="SI1071" s="11"/>
      <c r="SJ1071" s="11"/>
      <c r="SK1071" s="11"/>
      <c r="SL1071" s="11"/>
      <c r="SM1071" s="11"/>
      <c r="SN1071" s="11"/>
      <c r="SO1071" s="11"/>
      <c r="SP1071" s="11"/>
      <c r="SQ1071" s="11"/>
      <c r="SR1071" s="11"/>
      <c r="SS1071" s="11"/>
      <c r="ST1071" s="11"/>
      <c r="SU1071" s="11"/>
      <c r="SV1071" s="11"/>
      <c r="SW1071" s="11"/>
      <c r="SX1071" s="11"/>
      <c r="SY1071" s="11"/>
      <c r="SZ1071" s="11"/>
      <c r="TA1071" s="11"/>
      <c r="TB1071" s="11"/>
      <c r="TC1071" s="11"/>
      <c r="TD1071" s="11"/>
      <c r="TE1071" s="11"/>
      <c r="TF1071" s="11"/>
      <c r="TG1071" s="11"/>
      <c r="TH1071" s="11"/>
      <c r="TI1071" s="11"/>
      <c r="TJ1071" s="11"/>
      <c r="TK1071" s="11"/>
      <c r="TL1071" s="11"/>
      <c r="TM1071" s="11"/>
      <c r="TN1071" s="11"/>
      <c r="TO1071" s="11"/>
      <c r="TP1071" s="11"/>
      <c r="TQ1071" s="11"/>
      <c r="TR1071" s="11"/>
      <c r="TS1071" s="11"/>
      <c r="TT1071" s="11"/>
      <c r="TU1071" s="11"/>
      <c r="TV1071" s="11"/>
      <c r="TW1071" s="11"/>
      <c r="TX1071" s="11"/>
      <c r="TY1071" s="11"/>
      <c r="TZ1071" s="11"/>
      <c r="UA1071" s="11"/>
      <c r="UB1071" s="11"/>
      <c r="UC1071" s="11"/>
      <c r="UD1071" s="11"/>
      <c r="UE1071" s="11"/>
      <c r="UF1071" s="11"/>
      <c r="UG1071" s="11"/>
      <c r="UH1071" s="11"/>
      <c r="UI1071" s="11"/>
      <c r="UJ1071" s="11"/>
      <c r="UK1071" s="11"/>
      <c r="UL1071" s="11"/>
      <c r="UM1071" s="11"/>
      <c r="UN1071" s="11"/>
      <c r="UO1071" s="11"/>
      <c r="UP1071" s="11"/>
      <c r="UQ1071" s="11"/>
      <c r="UR1071" s="11"/>
      <c r="US1071" s="11"/>
      <c r="UT1071" s="11"/>
      <c r="UU1071" s="11"/>
      <c r="UV1071" s="11"/>
      <c r="UW1071" s="11"/>
      <c r="UX1071" s="11"/>
      <c r="UY1071" s="11"/>
      <c r="UZ1071" s="11"/>
      <c r="VA1071" s="11"/>
      <c r="VB1071" s="11"/>
      <c r="VC1071" s="11"/>
      <c r="VD1071" s="11"/>
      <c r="VE1071" s="11"/>
      <c r="VF1071" s="11"/>
      <c r="VG1071" s="11"/>
      <c r="VH1071" s="11"/>
      <c r="VI1071" s="11"/>
      <c r="VJ1071" s="11"/>
      <c r="VK1071" s="11"/>
      <c r="VL1071" s="11"/>
      <c r="VM1071" s="11"/>
      <c r="VN1071" s="11"/>
      <c r="VO1071" s="11"/>
      <c r="VP1071" s="11"/>
      <c r="VQ1071" s="11"/>
      <c r="VR1071" s="11"/>
      <c r="VS1071" s="11"/>
      <c r="VT1071" s="11"/>
      <c r="VU1071" s="11"/>
      <c r="VV1071" s="11"/>
      <c r="VW1071" s="11"/>
      <c r="VX1071" s="11"/>
      <c r="VY1071" s="11"/>
      <c r="VZ1071" s="11"/>
      <c r="WA1071" s="11"/>
      <c r="WB1071" s="11"/>
      <c r="WC1071" s="11"/>
      <c r="WD1071" s="11"/>
      <c r="WE1071" s="11"/>
      <c r="WF1071" s="11"/>
      <c r="WG1071" s="11"/>
      <c r="WH1071" s="11"/>
      <c r="WI1071" s="11"/>
      <c r="WJ1071" s="11"/>
      <c r="WK1071" s="11"/>
      <c r="WL1071" s="11"/>
      <c r="WM1071" s="11"/>
      <c r="WN1071" s="11"/>
      <c r="WO1071" s="11"/>
      <c r="WP1071" s="11"/>
      <c r="WQ1071" s="11"/>
      <c r="WR1071" s="11"/>
      <c r="WS1071" s="11"/>
      <c r="WT1071" s="11"/>
      <c r="WU1071" s="11"/>
      <c r="WV1071" s="11"/>
      <c r="WW1071" s="11"/>
      <c r="WX1071" s="11"/>
      <c r="WY1071" s="11"/>
      <c r="WZ1071" s="11"/>
      <c r="XA1071" s="11"/>
      <c r="XB1071" s="11"/>
      <c r="XC1071" s="11"/>
      <c r="XD1071" s="11"/>
      <c r="XE1071" s="11"/>
      <c r="XF1071" s="11"/>
      <c r="XG1071" s="11"/>
      <c r="XH1071" s="11"/>
      <c r="XI1071" s="11"/>
      <c r="XJ1071" s="11"/>
      <c r="XK1071" s="11"/>
      <c r="XL1071" s="11"/>
      <c r="XM1071" s="11"/>
      <c r="XN1071" s="11"/>
      <c r="XO1071" s="11"/>
      <c r="XP1071" s="11"/>
      <c r="XQ1071" s="11"/>
      <c r="XR1071" s="11"/>
      <c r="XS1071" s="11"/>
      <c r="XT1071" s="11"/>
      <c r="XU1071" s="11"/>
      <c r="XV1071" s="11"/>
      <c r="XW1071" s="11"/>
      <c r="XX1071" s="11"/>
      <c r="XY1071" s="11"/>
      <c r="XZ1071" s="11"/>
      <c r="YA1071" s="11"/>
      <c r="YB1071" s="11"/>
      <c r="YC1071" s="11"/>
      <c r="YD1071" s="11"/>
      <c r="YE1071" s="11"/>
      <c r="YF1071" s="11"/>
      <c r="YG1071" s="11"/>
      <c r="YH1071" s="11"/>
      <c r="YI1071" s="11"/>
      <c r="YJ1071" s="11"/>
      <c r="YK1071" s="11"/>
      <c r="YL1071" s="11"/>
      <c r="YM1071" s="11"/>
      <c r="YN1071" s="11"/>
      <c r="YO1071" s="11"/>
      <c r="YP1071" s="11"/>
      <c r="YQ1071" s="11"/>
      <c r="YR1071" s="11"/>
      <c r="YS1071" s="11"/>
      <c r="YT1071" s="11"/>
      <c r="YU1071" s="11"/>
      <c r="YV1071" s="11"/>
      <c r="YW1071" s="11"/>
      <c r="YX1071" s="11"/>
      <c r="YY1071" s="11"/>
      <c r="YZ1071" s="11"/>
      <c r="ZA1071" s="11"/>
      <c r="ZB1071" s="11"/>
      <c r="ZC1071" s="11"/>
      <c r="ZD1071" s="11"/>
      <c r="ZE1071" s="11"/>
      <c r="ZF1071" s="11"/>
      <c r="ZG1071" s="11"/>
      <c r="ZH1071" s="11"/>
      <c r="ZI1071" s="11"/>
      <c r="ZJ1071" s="11"/>
      <c r="ZK1071" s="11"/>
      <c r="ZL1071" s="11"/>
      <c r="ZM1071" s="11"/>
      <c r="ZN1071" s="11"/>
      <c r="ZO1071" s="11"/>
      <c r="ZP1071" s="11"/>
      <c r="ZQ1071" s="11"/>
      <c r="ZR1071" s="11"/>
      <c r="ZS1071" s="11"/>
      <c r="ZT1071" s="11"/>
      <c r="ZU1071" s="11"/>
      <c r="ZV1071" s="11"/>
      <c r="ZW1071" s="11"/>
      <c r="ZX1071" s="11"/>
      <c r="ZY1071" s="11"/>
      <c r="ZZ1071" s="11"/>
      <c r="AAA1071" s="11"/>
      <c r="AAB1071" s="11"/>
      <c r="AAC1071" s="11"/>
      <c r="AAD1071" s="11"/>
      <c r="AAE1071" s="11"/>
      <c r="AAF1071" s="11"/>
      <c r="AAG1071" s="11"/>
      <c r="AAH1071" s="11"/>
      <c r="AAI1071" s="11"/>
      <c r="AAJ1071" s="11"/>
      <c r="AAK1071" s="11"/>
      <c r="AAL1071" s="11"/>
      <c r="AAM1071" s="11"/>
      <c r="AAN1071" s="11"/>
      <c r="AAO1071" s="11"/>
      <c r="AAP1071" s="11"/>
      <c r="AAQ1071" s="11"/>
      <c r="AAR1071" s="11"/>
      <c r="AAS1071" s="11"/>
      <c r="AAT1071" s="11"/>
      <c r="AAU1071" s="11"/>
      <c r="AAV1071" s="11"/>
      <c r="AAW1071" s="11"/>
      <c r="AAX1071" s="11"/>
      <c r="AAY1071" s="11"/>
      <c r="AAZ1071" s="11"/>
      <c r="ABA1071" s="11"/>
      <c r="ABB1071" s="11"/>
      <c r="ABC1071" s="11"/>
      <c r="ABD1071" s="11"/>
      <c r="ABE1071" s="11"/>
      <c r="ABF1071" s="11"/>
      <c r="ABG1071" s="11"/>
      <c r="ABH1071" s="11"/>
      <c r="ABI1071" s="11"/>
      <c r="ABJ1071" s="11"/>
      <c r="ABK1071" s="11"/>
      <c r="ABL1071" s="11"/>
      <c r="ABM1071" s="11"/>
      <c r="ABN1071" s="11"/>
      <c r="ABO1071" s="11"/>
      <c r="ABP1071" s="11"/>
      <c r="ABQ1071" s="11"/>
      <c r="ABR1071" s="11"/>
      <c r="ABS1071" s="11"/>
      <c r="ABT1071" s="11"/>
      <c r="ABU1071" s="11"/>
      <c r="ABV1071" s="11"/>
      <c r="ABW1071" s="11"/>
      <c r="ABX1071" s="11"/>
      <c r="ABY1071" s="11"/>
      <c r="ABZ1071" s="11"/>
      <c r="ACA1071" s="11"/>
      <c r="ACB1071" s="11"/>
      <c r="ACC1071" s="11"/>
      <c r="ACD1071" s="11"/>
      <c r="ACE1071" s="11"/>
      <c r="ACF1071" s="11"/>
      <c r="ACG1071" s="11"/>
      <c r="ACH1071" s="11"/>
      <c r="ACI1071" s="11"/>
      <c r="ACJ1071" s="11"/>
      <c r="ACK1071" s="11"/>
      <c r="ACL1071" s="11"/>
      <c r="ACM1071" s="11"/>
      <c r="ACN1071" s="11"/>
      <c r="ACO1071" s="11"/>
      <c r="ACP1071" s="11"/>
      <c r="ACQ1071" s="11"/>
      <c r="ACR1071" s="11"/>
      <c r="ACS1071" s="11"/>
      <c r="ACT1071" s="11"/>
      <c r="ACU1071" s="11"/>
      <c r="ACV1071" s="11"/>
      <c r="ACW1071" s="11"/>
      <c r="ACX1071" s="11"/>
      <c r="ACY1071" s="11"/>
      <c r="ACZ1071" s="11"/>
      <c r="ADA1071" s="11"/>
      <c r="ADB1071" s="11"/>
      <c r="ADC1071" s="11"/>
      <c r="ADD1071" s="11"/>
      <c r="ADE1071" s="11"/>
      <c r="ADF1071" s="11"/>
      <c r="ADG1071" s="11"/>
      <c r="ADH1071" s="11"/>
      <c r="ADI1071" s="11"/>
      <c r="ADJ1071" s="11"/>
      <c r="ADK1071" s="11"/>
      <c r="ADL1071" s="11"/>
      <c r="ADM1071" s="11"/>
      <c r="ADN1071" s="11"/>
      <c r="ADO1071" s="11"/>
      <c r="ADP1071" s="11"/>
      <c r="ADQ1071" s="11"/>
      <c r="ADR1071" s="11"/>
      <c r="ADS1071" s="11"/>
      <c r="ADT1071" s="11"/>
      <c r="ADU1071" s="11"/>
      <c r="ADV1071" s="11"/>
      <c r="ADW1071" s="11"/>
      <c r="ADX1071" s="11"/>
      <c r="ADY1071" s="11"/>
      <c r="ADZ1071" s="11"/>
      <c r="AEA1071" s="11"/>
      <c r="AEB1071" s="11"/>
      <c r="AEC1071" s="11"/>
      <c r="AED1071" s="11"/>
      <c r="AEE1071" s="11"/>
      <c r="AEF1071" s="11"/>
      <c r="AEG1071" s="11"/>
      <c r="AEH1071" s="11"/>
      <c r="AEI1071" s="11"/>
      <c r="AEJ1071" s="11"/>
      <c r="AEK1071" s="11"/>
      <c r="AEL1071" s="11"/>
      <c r="AEM1071" s="11"/>
      <c r="AEN1071" s="11"/>
      <c r="AEO1071" s="11"/>
      <c r="AEP1071" s="11"/>
      <c r="AEQ1071" s="11"/>
      <c r="AER1071" s="11"/>
      <c r="AES1071" s="11"/>
      <c r="AET1071" s="11"/>
      <c r="AEU1071" s="11"/>
      <c r="AEV1071" s="11"/>
      <c r="AEW1071" s="11"/>
      <c r="AEX1071" s="11"/>
      <c r="AEY1071" s="11"/>
      <c r="AEZ1071" s="11"/>
      <c r="AFA1071" s="11"/>
      <c r="AFB1071" s="11"/>
      <c r="AFC1071" s="11"/>
      <c r="AFD1071" s="11"/>
      <c r="AFE1071" s="11"/>
      <c r="AFF1071" s="11"/>
      <c r="AFG1071" s="11"/>
      <c r="AFH1071" s="11"/>
      <c r="AFI1071" s="11"/>
      <c r="AFJ1071" s="11"/>
      <c r="AFK1071" s="11"/>
      <c r="AFL1071" s="11"/>
      <c r="AFM1071" s="11"/>
      <c r="AFN1071" s="11"/>
      <c r="AFO1071" s="11"/>
      <c r="AFP1071" s="11"/>
      <c r="AFQ1071" s="11"/>
      <c r="AFR1071" s="11"/>
      <c r="AFS1071" s="11"/>
      <c r="AFT1071" s="11"/>
      <c r="AFU1071" s="11"/>
      <c r="AFV1071" s="11"/>
      <c r="AFW1071" s="11"/>
      <c r="AFX1071" s="11"/>
      <c r="AFY1071" s="11"/>
      <c r="AFZ1071" s="11"/>
      <c r="AGA1071" s="11"/>
      <c r="AGB1071" s="11"/>
      <c r="AGC1071" s="11"/>
      <c r="AGD1071" s="11"/>
      <c r="AGE1071" s="11"/>
      <c r="AGF1071" s="11"/>
      <c r="AGG1071" s="11"/>
      <c r="AGH1071" s="11"/>
      <c r="AGI1071" s="11"/>
      <c r="AGJ1071" s="11"/>
      <c r="AGK1071" s="11"/>
      <c r="AGL1071" s="11"/>
      <c r="AGM1071" s="11"/>
      <c r="AGN1071" s="11"/>
      <c r="AGO1071" s="11"/>
      <c r="AGP1071" s="11"/>
      <c r="AGQ1071" s="11"/>
      <c r="AGR1071" s="11"/>
      <c r="AGS1071" s="11"/>
      <c r="AGT1071" s="11"/>
      <c r="AGU1071" s="11"/>
      <c r="AGV1071" s="11"/>
      <c r="AGW1071" s="11"/>
      <c r="AGX1071" s="11"/>
      <c r="AGY1071" s="11"/>
      <c r="AGZ1071" s="11"/>
      <c r="AHA1071" s="11"/>
      <c r="AHB1071" s="11"/>
      <c r="AHC1071" s="11"/>
      <c r="AHD1071" s="11"/>
      <c r="AHE1071" s="11"/>
      <c r="AHF1071" s="11"/>
      <c r="AHG1071" s="11"/>
      <c r="AHH1071" s="11"/>
      <c r="AHI1071" s="11"/>
      <c r="AHJ1071" s="11"/>
      <c r="AHK1071" s="11"/>
      <c r="AHL1071" s="11"/>
      <c r="AHM1071" s="11"/>
      <c r="AHN1071" s="11"/>
      <c r="AHO1071" s="11"/>
      <c r="AHP1071" s="11"/>
      <c r="AHQ1071" s="11"/>
      <c r="AHR1071" s="11"/>
      <c r="AHS1071" s="11"/>
      <c r="AHT1071" s="11"/>
      <c r="AHU1071" s="11"/>
      <c r="AHV1071" s="11"/>
      <c r="AHW1071" s="11"/>
      <c r="AHX1071" s="11"/>
      <c r="AHY1071" s="11"/>
      <c r="AHZ1071" s="11"/>
      <c r="AIA1071" s="11"/>
      <c r="AIB1071" s="11"/>
      <c r="AIC1071" s="11"/>
      <c r="AID1071" s="11"/>
      <c r="AIE1071" s="11"/>
      <c r="AIF1071" s="11"/>
      <c r="AIG1071" s="11"/>
      <c r="AIH1071" s="11"/>
      <c r="AII1071" s="11"/>
      <c r="AIJ1071" s="11"/>
      <c r="AIK1071" s="11"/>
      <c r="AIL1071" s="11"/>
      <c r="AIM1071" s="11"/>
      <c r="AIN1071" s="11"/>
      <c r="AIO1071" s="11"/>
      <c r="AIP1071" s="11"/>
      <c r="AIQ1071" s="11"/>
      <c r="AIR1071" s="11"/>
      <c r="AIS1071" s="11"/>
      <c r="AIT1071" s="11"/>
      <c r="AIU1071" s="11"/>
      <c r="AIV1071" s="11"/>
      <c r="AIW1071" s="11"/>
      <c r="AIX1071" s="11"/>
      <c r="AIY1071" s="11"/>
      <c r="AIZ1071" s="11"/>
      <c r="AJA1071" s="11"/>
      <c r="AJB1071" s="11"/>
      <c r="AJC1071" s="11"/>
      <c r="AJD1071" s="11"/>
      <c r="AJE1071" s="11"/>
      <c r="AJF1071" s="11"/>
      <c r="AJG1071" s="11"/>
      <c r="AJH1071" s="11"/>
      <c r="AJI1071" s="11"/>
      <c r="AJJ1071" s="11"/>
      <c r="AJK1071" s="11"/>
      <c r="AJL1071" s="11"/>
      <c r="AJM1071" s="11"/>
      <c r="AJN1071" s="11"/>
      <c r="AJO1071" s="11"/>
      <c r="AJP1071" s="11"/>
      <c r="AJQ1071" s="11"/>
      <c r="AJR1071" s="11"/>
      <c r="AJS1071" s="11"/>
      <c r="AJT1071" s="11"/>
      <c r="AJU1071" s="11"/>
      <c r="AJV1071" s="11"/>
      <c r="AJW1071" s="11"/>
      <c r="AJX1071" s="11"/>
      <c r="AJY1071" s="11"/>
      <c r="AJZ1071" s="11"/>
      <c r="AKA1071" s="11"/>
      <c r="AKB1071" s="11"/>
      <c r="AKC1071" s="11"/>
      <c r="AKD1071" s="11"/>
      <c r="AKE1071" s="11"/>
      <c r="AKF1071" s="11"/>
      <c r="AKG1071" s="11"/>
      <c r="AKH1071" s="11"/>
      <c r="AKI1071" s="11"/>
      <c r="AKJ1071" s="11"/>
      <c r="AKK1071" s="11"/>
      <c r="AKL1071" s="11"/>
      <c r="AKM1071" s="11"/>
      <c r="AKN1071" s="11"/>
      <c r="AKO1071" s="11"/>
      <c r="AKP1071" s="11"/>
      <c r="AKQ1071" s="11"/>
      <c r="AKR1071" s="11"/>
      <c r="AKS1071" s="11"/>
      <c r="AKT1071" s="11"/>
      <c r="AKU1071" s="11"/>
      <c r="AKV1071" s="11"/>
      <c r="AKW1071" s="11"/>
      <c r="AKX1071" s="11"/>
      <c r="AKY1071" s="11"/>
      <c r="AKZ1071" s="11"/>
      <c r="ALA1071" s="11"/>
      <c r="ALB1071" s="11"/>
      <c r="ALC1071" s="11"/>
      <c r="ALD1071" s="11"/>
      <c r="ALE1071" s="11"/>
      <c r="ALF1071" s="11"/>
      <c r="ALG1071" s="11"/>
      <c r="ALH1071" s="11"/>
      <c r="ALI1071" s="11"/>
      <c r="ALJ1071" s="11"/>
      <c r="ALK1071" s="11"/>
      <c r="ALL1071" s="11"/>
      <c r="ALM1071" s="11"/>
      <c r="ALN1071" s="11"/>
      <c r="ALO1071" s="11"/>
      <c r="ALP1071" s="11"/>
      <c r="ALQ1071" s="11"/>
      <c r="ALR1071" s="11"/>
      <c r="ALS1071" s="11"/>
      <c r="ALT1071" s="11"/>
      <c r="ALU1071" s="11"/>
      <c r="ALV1071" s="11"/>
      <c r="ALW1071" s="11"/>
      <c r="ALX1071" s="11"/>
      <c r="ALY1071" s="11"/>
      <c r="ALZ1071" s="11"/>
      <c r="AMA1071" s="11"/>
      <c r="AMB1071" s="11"/>
      <c r="AMC1071" s="11"/>
      <c r="AMD1071" s="11"/>
      <c r="AME1071" s="11"/>
      <c r="AMF1071" s="11"/>
      <c r="AMG1071" s="11"/>
      <c r="AMH1071" s="11"/>
      <c r="AMI1071" s="11"/>
      <c r="AMJ1071" s="11"/>
    </row>
    <row r="1072" spans="1:1024" s="9" customFormat="1" x14ac:dyDescent="0.3">
      <c r="A1072" s="18">
        <v>108</v>
      </c>
      <c r="B1072" s="19"/>
      <c r="C1072" s="74"/>
      <c r="D1072" s="19"/>
      <c r="E1072" s="19"/>
      <c r="F1072" s="24"/>
      <c r="G1072" s="19"/>
      <c r="H1072" s="19"/>
      <c r="I1072" s="25">
        <v>756.1</v>
      </c>
      <c r="J1072" s="25"/>
      <c r="K1072" s="43" t="s">
        <v>243</v>
      </c>
      <c r="L1072" s="34">
        <f t="shared" si="175"/>
        <v>1134150</v>
      </c>
      <c r="M1072" s="34">
        <f t="shared" si="176"/>
        <v>82792.95</v>
      </c>
      <c r="N1072" s="34">
        <f t="shared" si="164"/>
        <v>1216942.95</v>
      </c>
      <c r="O1072" s="202"/>
      <c r="P1072" s="34">
        <v>1500</v>
      </c>
      <c r="Q1072" s="23">
        <v>109.5</v>
      </c>
      <c r="R1072" s="24" t="s">
        <v>279</v>
      </c>
      <c r="S1072" s="24" t="s">
        <v>655</v>
      </c>
      <c r="T1072" s="8" t="s">
        <v>671</v>
      </c>
      <c r="U1072" s="7"/>
      <c r="V1072" s="8"/>
      <c r="W1072" s="7"/>
      <c r="X1072" s="7"/>
      <c r="Z1072" s="7"/>
      <c r="AA1072" s="7"/>
      <c r="AB1072" s="7"/>
      <c r="AC1072" s="10"/>
      <c r="DX1072" s="11"/>
      <c r="DY1072" s="11"/>
      <c r="DZ1072" s="11"/>
      <c r="EA1072" s="11"/>
      <c r="EB1072" s="11"/>
      <c r="EC1072" s="11"/>
      <c r="ED1072" s="11"/>
      <c r="EE1072" s="11"/>
      <c r="EF1072" s="11"/>
      <c r="EG1072" s="11"/>
      <c r="EH1072" s="11"/>
      <c r="EI1072" s="11"/>
      <c r="EJ1072" s="11"/>
      <c r="EK1072" s="11"/>
      <c r="EL1072" s="11"/>
      <c r="EM1072" s="11"/>
      <c r="EN1072" s="11"/>
      <c r="EO1072" s="11"/>
      <c r="EP1072" s="11"/>
      <c r="EQ1072" s="11"/>
      <c r="ER1072" s="11"/>
      <c r="ES1072" s="11"/>
      <c r="ET1072" s="11"/>
      <c r="EU1072" s="11"/>
      <c r="EV1072" s="11"/>
      <c r="EW1072" s="11"/>
      <c r="EX1072" s="11"/>
      <c r="EY1072" s="11"/>
      <c r="EZ1072" s="11"/>
      <c r="FA1072" s="11"/>
      <c r="FB1072" s="11"/>
      <c r="FC1072" s="11"/>
      <c r="FD1072" s="11"/>
      <c r="FE1072" s="11"/>
      <c r="FF1072" s="11"/>
      <c r="FG1072" s="11"/>
      <c r="FH1072" s="11"/>
      <c r="FI1072" s="11"/>
      <c r="FJ1072" s="11"/>
      <c r="FK1072" s="11"/>
      <c r="FL1072" s="11"/>
      <c r="FM1072" s="11"/>
      <c r="FN1072" s="11"/>
      <c r="FO1072" s="11"/>
      <c r="FP1072" s="11"/>
      <c r="FQ1072" s="11"/>
      <c r="FR1072" s="11"/>
      <c r="FS1072" s="11"/>
      <c r="FT1072" s="11"/>
      <c r="FU1072" s="11"/>
      <c r="FV1072" s="11"/>
      <c r="FW1072" s="11"/>
      <c r="FX1072" s="11"/>
      <c r="FY1072" s="11"/>
      <c r="FZ1072" s="11"/>
      <c r="GA1072" s="11"/>
      <c r="GB1072" s="11"/>
      <c r="GC1072" s="11"/>
      <c r="GD1072" s="11"/>
      <c r="GE1072" s="11"/>
      <c r="GF1072" s="11"/>
      <c r="GG1072" s="11"/>
      <c r="GH1072" s="11"/>
      <c r="GI1072" s="11"/>
      <c r="GJ1072" s="11"/>
      <c r="GK1072" s="11"/>
      <c r="GL1072" s="11"/>
      <c r="GM1072" s="11"/>
      <c r="GN1072" s="11"/>
      <c r="GO1072" s="11"/>
      <c r="GP1072" s="11"/>
      <c r="GQ1072" s="11"/>
      <c r="GR1072" s="11"/>
      <c r="GS1072" s="11"/>
      <c r="GT1072" s="11"/>
      <c r="GU1072" s="11"/>
      <c r="GV1072" s="11"/>
      <c r="GW1072" s="11"/>
      <c r="GX1072" s="11"/>
      <c r="GY1072" s="11"/>
      <c r="GZ1072" s="11"/>
      <c r="HA1072" s="11"/>
      <c r="HB1072" s="11"/>
      <c r="HC1072" s="11"/>
      <c r="HD1072" s="11"/>
      <c r="HE1072" s="11"/>
      <c r="HF1072" s="11"/>
      <c r="HG1072" s="11"/>
      <c r="HH1072" s="11"/>
      <c r="HI1072" s="11"/>
      <c r="HJ1072" s="11"/>
      <c r="HK1072" s="11"/>
      <c r="HL1072" s="11"/>
      <c r="HM1072" s="11"/>
      <c r="HN1072" s="11"/>
      <c r="HO1072" s="11"/>
      <c r="HP1072" s="11"/>
      <c r="HQ1072" s="11"/>
      <c r="HR1072" s="11"/>
      <c r="HS1072" s="11"/>
      <c r="HT1072" s="11"/>
      <c r="HU1072" s="11"/>
      <c r="HV1072" s="11"/>
      <c r="HW1072" s="11"/>
      <c r="HX1072" s="11"/>
      <c r="HY1072" s="11"/>
      <c r="HZ1072" s="11"/>
      <c r="IA1072" s="11"/>
      <c r="IB1072" s="11"/>
      <c r="IC1072" s="11"/>
      <c r="ID1072" s="11"/>
      <c r="IE1072" s="11"/>
      <c r="IF1072" s="11"/>
      <c r="IG1072" s="11"/>
      <c r="IH1072" s="11"/>
      <c r="II1072" s="11"/>
      <c r="IJ1072" s="11"/>
      <c r="IK1072" s="11"/>
      <c r="IL1072" s="11"/>
      <c r="IM1072" s="11"/>
      <c r="IN1072" s="11"/>
      <c r="IO1072" s="11"/>
      <c r="IP1072" s="11"/>
      <c r="IQ1072" s="11"/>
      <c r="IR1072" s="11"/>
      <c r="IS1072" s="11"/>
      <c r="IT1072" s="11"/>
      <c r="IU1072" s="11"/>
      <c r="IV1072" s="11"/>
      <c r="IW1072" s="11"/>
      <c r="IX1072" s="11"/>
      <c r="IY1072" s="11"/>
      <c r="IZ1072" s="11"/>
      <c r="JA1072" s="11"/>
      <c r="JB1072" s="11"/>
      <c r="JC1072" s="11"/>
      <c r="JD1072" s="11"/>
      <c r="JE1072" s="11"/>
      <c r="JF1072" s="11"/>
      <c r="JG1072" s="11"/>
      <c r="JH1072" s="11"/>
      <c r="JI1072" s="11"/>
      <c r="JJ1072" s="11"/>
      <c r="JK1072" s="11"/>
      <c r="JL1072" s="11"/>
      <c r="JM1072" s="11"/>
      <c r="JN1072" s="11"/>
      <c r="JO1072" s="11"/>
      <c r="JP1072" s="11"/>
      <c r="JQ1072" s="11"/>
      <c r="JR1072" s="11"/>
      <c r="JS1072" s="11"/>
      <c r="JT1072" s="11"/>
      <c r="JU1072" s="11"/>
      <c r="JV1072" s="11"/>
      <c r="JW1072" s="11"/>
      <c r="JX1072" s="11"/>
      <c r="JY1072" s="11"/>
      <c r="JZ1072" s="11"/>
      <c r="KA1072" s="11"/>
      <c r="KB1072" s="11"/>
      <c r="KC1072" s="11"/>
      <c r="KD1072" s="11"/>
      <c r="KE1072" s="11"/>
      <c r="KF1072" s="11"/>
      <c r="KG1072" s="11"/>
      <c r="KH1072" s="11"/>
      <c r="KI1072" s="11"/>
      <c r="KJ1072" s="11"/>
      <c r="KK1072" s="11"/>
      <c r="KL1072" s="11"/>
      <c r="KM1072" s="11"/>
      <c r="KN1072" s="11"/>
      <c r="KO1072" s="11"/>
      <c r="KP1072" s="11"/>
      <c r="KQ1072" s="11"/>
      <c r="KR1072" s="11"/>
      <c r="KS1072" s="11"/>
      <c r="KT1072" s="11"/>
      <c r="KU1072" s="11"/>
      <c r="KV1072" s="11"/>
      <c r="KW1072" s="11"/>
      <c r="KX1072" s="11"/>
      <c r="KY1072" s="11"/>
      <c r="KZ1072" s="11"/>
      <c r="LA1072" s="11"/>
      <c r="LB1072" s="11"/>
      <c r="LC1072" s="11"/>
      <c r="LD1072" s="11"/>
      <c r="LE1072" s="11"/>
      <c r="LF1072" s="11"/>
      <c r="LG1072" s="11"/>
      <c r="LH1072" s="11"/>
      <c r="LI1072" s="11"/>
      <c r="LJ1072" s="11"/>
      <c r="LK1072" s="11"/>
      <c r="LL1072" s="11"/>
      <c r="LM1072" s="11"/>
      <c r="LN1072" s="11"/>
      <c r="LO1072" s="11"/>
      <c r="LP1072" s="11"/>
      <c r="LQ1072" s="11"/>
      <c r="LR1072" s="11"/>
      <c r="LS1072" s="11"/>
      <c r="LT1072" s="11"/>
      <c r="LU1072" s="11"/>
      <c r="LV1072" s="11"/>
      <c r="LW1072" s="11"/>
      <c r="LX1072" s="11"/>
      <c r="LY1072" s="11"/>
      <c r="LZ1072" s="11"/>
      <c r="MA1072" s="11"/>
      <c r="MB1072" s="11"/>
      <c r="MC1072" s="11"/>
      <c r="MD1072" s="11"/>
      <c r="ME1072" s="11"/>
      <c r="MF1072" s="11"/>
      <c r="MG1072" s="11"/>
      <c r="MH1072" s="11"/>
      <c r="MI1072" s="11"/>
      <c r="MJ1072" s="11"/>
      <c r="MK1072" s="11"/>
      <c r="ML1072" s="11"/>
      <c r="MM1072" s="11"/>
      <c r="MN1072" s="11"/>
      <c r="MO1072" s="11"/>
      <c r="MP1072" s="11"/>
      <c r="MQ1072" s="11"/>
      <c r="MR1072" s="11"/>
      <c r="MS1072" s="11"/>
      <c r="MT1072" s="11"/>
      <c r="MU1072" s="11"/>
      <c r="MV1072" s="11"/>
      <c r="MW1072" s="11"/>
      <c r="MX1072" s="11"/>
      <c r="MY1072" s="11"/>
      <c r="MZ1072" s="11"/>
      <c r="NA1072" s="11"/>
      <c r="NB1072" s="11"/>
      <c r="NC1072" s="11"/>
      <c r="ND1072" s="11"/>
      <c r="NE1072" s="11"/>
      <c r="NF1072" s="11"/>
      <c r="NG1072" s="11"/>
      <c r="NH1072" s="11"/>
      <c r="NI1072" s="11"/>
      <c r="NJ1072" s="11"/>
      <c r="NK1072" s="11"/>
      <c r="NL1072" s="11"/>
      <c r="NM1072" s="11"/>
      <c r="NN1072" s="11"/>
      <c r="NO1072" s="11"/>
      <c r="NP1072" s="11"/>
      <c r="NQ1072" s="11"/>
      <c r="NR1072" s="11"/>
      <c r="NS1072" s="11"/>
      <c r="NT1072" s="11"/>
      <c r="NU1072" s="11"/>
      <c r="NV1072" s="11"/>
      <c r="NW1072" s="11"/>
      <c r="NX1072" s="11"/>
      <c r="NY1072" s="11"/>
      <c r="NZ1072" s="11"/>
      <c r="OA1072" s="11"/>
      <c r="OB1072" s="11"/>
      <c r="OC1072" s="11"/>
      <c r="OD1072" s="11"/>
      <c r="OE1072" s="11"/>
      <c r="OF1072" s="11"/>
      <c r="OG1072" s="11"/>
      <c r="OH1072" s="11"/>
      <c r="OI1072" s="11"/>
      <c r="OJ1072" s="11"/>
      <c r="OK1072" s="11"/>
      <c r="OL1072" s="11"/>
      <c r="OM1072" s="11"/>
      <c r="ON1072" s="11"/>
      <c r="OO1072" s="11"/>
      <c r="OP1072" s="11"/>
      <c r="OQ1072" s="11"/>
      <c r="OR1072" s="11"/>
      <c r="OS1072" s="11"/>
      <c r="OT1072" s="11"/>
      <c r="OU1072" s="11"/>
      <c r="OV1072" s="11"/>
      <c r="OW1072" s="11"/>
      <c r="OX1072" s="11"/>
      <c r="OY1072" s="11"/>
      <c r="OZ1072" s="11"/>
      <c r="PA1072" s="11"/>
      <c r="PB1072" s="11"/>
      <c r="PC1072" s="11"/>
      <c r="PD1072" s="11"/>
      <c r="PE1072" s="11"/>
      <c r="PF1072" s="11"/>
      <c r="PG1072" s="11"/>
      <c r="PH1072" s="11"/>
      <c r="PI1072" s="11"/>
      <c r="PJ1072" s="11"/>
      <c r="PK1072" s="11"/>
      <c r="PL1072" s="11"/>
      <c r="PM1072" s="11"/>
      <c r="PN1072" s="11"/>
      <c r="PO1072" s="11"/>
      <c r="PP1072" s="11"/>
      <c r="PQ1072" s="11"/>
      <c r="PR1072" s="11"/>
      <c r="PS1072" s="11"/>
      <c r="PT1072" s="11"/>
      <c r="PU1072" s="11"/>
      <c r="PV1072" s="11"/>
      <c r="PW1072" s="11"/>
      <c r="PX1072" s="11"/>
      <c r="PY1072" s="11"/>
      <c r="PZ1072" s="11"/>
      <c r="QA1072" s="11"/>
      <c r="QB1072" s="11"/>
      <c r="QC1072" s="11"/>
      <c r="QD1072" s="11"/>
      <c r="QE1072" s="11"/>
      <c r="QF1072" s="11"/>
      <c r="QG1072" s="11"/>
      <c r="QH1072" s="11"/>
      <c r="QI1072" s="11"/>
      <c r="QJ1072" s="11"/>
      <c r="QK1072" s="11"/>
      <c r="QL1072" s="11"/>
      <c r="QM1072" s="11"/>
      <c r="QN1072" s="11"/>
      <c r="QO1072" s="11"/>
      <c r="QP1072" s="11"/>
      <c r="QQ1072" s="11"/>
      <c r="QR1072" s="11"/>
      <c r="QS1072" s="11"/>
      <c r="QT1072" s="11"/>
      <c r="QU1072" s="11"/>
      <c r="QV1072" s="11"/>
      <c r="QW1072" s="11"/>
      <c r="QX1072" s="11"/>
      <c r="QY1072" s="11"/>
      <c r="QZ1072" s="11"/>
      <c r="RA1072" s="11"/>
      <c r="RB1072" s="11"/>
      <c r="RC1072" s="11"/>
      <c r="RD1072" s="11"/>
      <c r="RE1072" s="11"/>
      <c r="RF1072" s="11"/>
      <c r="RG1072" s="11"/>
      <c r="RH1072" s="11"/>
      <c r="RI1072" s="11"/>
      <c r="RJ1072" s="11"/>
      <c r="RK1072" s="11"/>
      <c r="RL1072" s="11"/>
      <c r="RM1072" s="11"/>
      <c r="RN1072" s="11"/>
      <c r="RO1072" s="11"/>
      <c r="RP1072" s="11"/>
      <c r="RQ1072" s="11"/>
      <c r="RR1072" s="11"/>
      <c r="RS1072" s="11"/>
      <c r="RT1072" s="11"/>
      <c r="RU1072" s="11"/>
      <c r="RV1072" s="11"/>
      <c r="RW1072" s="11"/>
      <c r="RX1072" s="11"/>
      <c r="RY1072" s="11"/>
      <c r="RZ1072" s="11"/>
      <c r="SA1072" s="11"/>
      <c r="SB1072" s="11"/>
      <c r="SC1072" s="11"/>
      <c r="SD1072" s="11"/>
      <c r="SE1072" s="11"/>
      <c r="SF1072" s="11"/>
      <c r="SG1072" s="11"/>
      <c r="SH1072" s="11"/>
      <c r="SI1072" s="11"/>
      <c r="SJ1072" s="11"/>
      <c r="SK1072" s="11"/>
      <c r="SL1072" s="11"/>
      <c r="SM1072" s="11"/>
      <c r="SN1072" s="11"/>
      <c r="SO1072" s="11"/>
      <c r="SP1072" s="11"/>
      <c r="SQ1072" s="11"/>
      <c r="SR1072" s="11"/>
      <c r="SS1072" s="11"/>
      <c r="ST1072" s="11"/>
      <c r="SU1072" s="11"/>
      <c r="SV1072" s="11"/>
      <c r="SW1072" s="11"/>
      <c r="SX1072" s="11"/>
      <c r="SY1072" s="11"/>
      <c r="SZ1072" s="11"/>
      <c r="TA1072" s="11"/>
      <c r="TB1072" s="11"/>
      <c r="TC1072" s="11"/>
      <c r="TD1072" s="11"/>
      <c r="TE1072" s="11"/>
      <c r="TF1072" s="11"/>
      <c r="TG1072" s="11"/>
      <c r="TH1072" s="11"/>
      <c r="TI1072" s="11"/>
      <c r="TJ1072" s="11"/>
      <c r="TK1072" s="11"/>
      <c r="TL1072" s="11"/>
      <c r="TM1072" s="11"/>
      <c r="TN1072" s="11"/>
      <c r="TO1072" s="11"/>
      <c r="TP1072" s="11"/>
      <c r="TQ1072" s="11"/>
      <c r="TR1072" s="11"/>
      <c r="TS1072" s="11"/>
      <c r="TT1072" s="11"/>
      <c r="TU1072" s="11"/>
      <c r="TV1072" s="11"/>
      <c r="TW1072" s="11"/>
      <c r="TX1072" s="11"/>
      <c r="TY1072" s="11"/>
      <c r="TZ1072" s="11"/>
      <c r="UA1072" s="11"/>
      <c r="UB1072" s="11"/>
      <c r="UC1072" s="11"/>
      <c r="UD1072" s="11"/>
      <c r="UE1072" s="11"/>
      <c r="UF1072" s="11"/>
      <c r="UG1072" s="11"/>
      <c r="UH1072" s="11"/>
      <c r="UI1072" s="11"/>
      <c r="UJ1072" s="11"/>
      <c r="UK1072" s="11"/>
      <c r="UL1072" s="11"/>
      <c r="UM1072" s="11"/>
      <c r="UN1072" s="11"/>
      <c r="UO1072" s="11"/>
      <c r="UP1072" s="11"/>
      <c r="UQ1072" s="11"/>
      <c r="UR1072" s="11"/>
      <c r="US1072" s="11"/>
      <c r="UT1072" s="11"/>
      <c r="UU1072" s="11"/>
      <c r="UV1072" s="11"/>
      <c r="UW1072" s="11"/>
      <c r="UX1072" s="11"/>
      <c r="UY1072" s="11"/>
      <c r="UZ1072" s="11"/>
      <c r="VA1072" s="11"/>
      <c r="VB1072" s="11"/>
      <c r="VC1072" s="11"/>
      <c r="VD1072" s="11"/>
      <c r="VE1072" s="11"/>
      <c r="VF1072" s="11"/>
      <c r="VG1072" s="11"/>
      <c r="VH1072" s="11"/>
      <c r="VI1072" s="11"/>
      <c r="VJ1072" s="11"/>
      <c r="VK1072" s="11"/>
      <c r="VL1072" s="11"/>
      <c r="VM1072" s="11"/>
      <c r="VN1072" s="11"/>
      <c r="VO1072" s="11"/>
      <c r="VP1072" s="11"/>
      <c r="VQ1072" s="11"/>
      <c r="VR1072" s="11"/>
      <c r="VS1072" s="11"/>
      <c r="VT1072" s="11"/>
      <c r="VU1072" s="11"/>
      <c r="VV1072" s="11"/>
      <c r="VW1072" s="11"/>
      <c r="VX1072" s="11"/>
      <c r="VY1072" s="11"/>
      <c r="VZ1072" s="11"/>
      <c r="WA1072" s="11"/>
      <c r="WB1072" s="11"/>
      <c r="WC1072" s="11"/>
      <c r="WD1072" s="11"/>
      <c r="WE1072" s="11"/>
      <c r="WF1072" s="11"/>
      <c r="WG1072" s="11"/>
      <c r="WH1072" s="11"/>
      <c r="WI1072" s="11"/>
      <c r="WJ1072" s="11"/>
      <c r="WK1072" s="11"/>
      <c r="WL1072" s="11"/>
      <c r="WM1072" s="11"/>
      <c r="WN1072" s="11"/>
      <c r="WO1072" s="11"/>
      <c r="WP1072" s="11"/>
      <c r="WQ1072" s="11"/>
      <c r="WR1072" s="11"/>
      <c r="WS1072" s="11"/>
      <c r="WT1072" s="11"/>
      <c r="WU1072" s="11"/>
      <c r="WV1072" s="11"/>
      <c r="WW1072" s="11"/>
      <c r="WX1072" s="11"/>
      <c r="WY1072" s="11"/>
      <c r="WZ1072" s="11"/>
      <c r="XA1072" s="11"/>
      <c r="XB1072" s="11"/>
      <c r="XC1072" s="11"/>
      <c r="XD1072" s="11"/>
      <c r="XE1072" s="11"/>
      <c r="XF1072" s="11"/>
      <c r="XG1072" s="11"/>
      <c r="XH1072" s="11"/>
      <c r="XI1072" s="11"/>
      <c r="XJ1072" s="11"/>
      <c r="XK1072" s="11"/>
      <c r="XL1072" s="11"/>
      <c r="XM1072" s="11"/>
      <c r="XN1072" s="11"/>
      <c r="XO1072" s="11"/>
      <c r="XP1072" s="11"/>
      <c r="XQ1072" s="11"/>
      <c r="XR1072" s="11"/>
      <c r="XS1072" s="11"/>
      <c r="XT1072" s="11"/>
      <c r="XU1072" s="11"/>
      <c r="XV1072" s="11"/>
      <c r="XW1072" s="11"/>
      <c r="XX1072" s="11"/>
      <c r="XY1072" s="11"/>
      <c r="XZ1072" s="11"/>
      <c r="YA1072" s="11"/>
      <c r="YB1072" s="11"/>
      <c r="YC1072" s="11"/>
      <c r="YD1072" s="11"/>
      <c r="YE1072" s="11"/>
      <c r="YF1072" s="11"/>
      <c r="YG1072" s="11"/>
      <c r="YH1072" s="11"/>
      <c r="YI1072" s="11"/>
      <c r="YJ1072" s="11"/>
      <c r="YK1072" s="11"/>
      <c r="YL1072" s="11"/>
      <c r="YM1072" s="11"/>
      <c r="YN1072" s="11"/>
      <c r="YO1072" s="11"/>
      <c r="YP1072" s="11"/>
      <c r="YQ1072" s="11"/>
      <c r="YR1072" s="11"/>
      <c r="YS1072" s="11"/>
      <c r="YT1072" s="11"/>
      <c r="YU1072" s="11"/>
      <c r="YV1072" s="11"/>
      <c r="YW1072" s="11"/>
      <c r="YX1072" s="11"/>
      <c r="YY1072" s="11"/>
      <c r="YZ1072" s="11"/>
      <c r="ZA1072" s="11"/>
      <c r="ZB1072" s="11"/>
      <c r="ZC1072" s="11"/>
      <c r="ZD1072" s="11"/>
      <c r="ZE1072" s="11"/>
      <c r="ZF1072" s="11"/>
      <c r="ZG1072" s="11"/>
      <c r="ZH1072" s="11"/>
      <c r="ZI1072" s="11"/>
      <c r="ZJ1072" s="11"/>
      <c r="ZK1072" s="11"/>
      <c r="ZL1072" s="11"/>
      <c r="ZM1072" s="11"/>
      <c r="ZN1072" s="11"/>
      <c r="ZO1072" s="11"/>
      <c r="ZP1072" s="11"/>
      <c r="ZQ1072" s="11"/>
      <c r="ZR1072" s="11"/>
      <c r="ZS1072" s="11"/>
      <c r="ZT1072" s="11"/>
      <c r="ZU1072" s="11"/>
      <c r="ZV1072" s="11"/>
      <c r="ZW1072" s="11"/>
      <c r="ZX1072" s="11"/>
      <c r="ZY1072" s="11"/>
      <c r="ZZ1072" s="11"/>
      <c r="AAA1072" s="11"/>
      <c r="AAB1072" s="11"/>
      <c r="AAC1072" s="11"/>
      <c r="AAD1072" s="11"/>
      <c r="AAE1072" s="11"/>
      <c r="AAF1072" s="11"/>
      <c r="AAG1072" s="11"/>
      <c r="AAH1072" s="11"/>
      <c r="AAI1072" s="11"/>
      <c r="AAJ1072" s="11"/>
      <c r="AAK1072" s="11"/>
      <c r="AAL1072" s="11"/>
      <c r="AAM1072" s="11"/>
      <c r="AAN1072" s="11"/>
      <c r="AAO1072" s="11"/>
      <c r="AAP1072" s="11"/>
      <c r="AAQ1072" s="11"/>
      <c r="AAR1072" s="11"/>
      <c r="AAS1072" s="11"/>
      <c r="AAT1072" s="11"/>
      <c r="AAU1072" s="11"/>
      <c r="AAV1072" s="11"/>
      <c r="AAW1072" s="11"/>
      <c r="AAX1072" s="11"/>
      <c r="AAY1072" s="11"/>
      <c r="AAZ1072" s="11"/>
      <c r="ABA1072" s="11"/>
      <c r="ABB1072" s="11"/>
      <c r="ABC1072" s="11"/>
      <c r="ABD1072" s="11"/>
      <c r="ABE1072" s="11"/>
      <c r="ABF1072" s="11"/>
      <c r="ABG1072" s="11"/>
      <c r="ABH1072" s="11"/>
      <c r="ABI1072" s="11"/>
      <c r="ABJ1072" s="11"/>
      <c r="ABK1072" s="11"/>
      <c r="ABL1072" s="11"/>
      <c r="ABM1072" s="11"/>
      <c r="ABN1072" s="11"/>
      <c r="ABO1072" s="11"/>
      <c r="ABP1072" s="11"/>
      <c r="ABQ1072" s="11"/>
      <c r="ABR1072" s="11"/>
      <c r="ABS1072" s="11"/>
      <c r="ABT1072" s="11"/>
      <c r="ABU1072" s="11"/>
      <c r="ABV1072" s="11"/>
      <c r="ABW1072" s="11"/>
      <c r="ABX1072" s="11"/>
      <c r="ABY1072" s="11"/>
      <c r="ABZ1072" s="11"/>
      <c r="ACA1072" s="11"/>
      <c r="ACB1072" s="11"/>
      <c r="ACC1072" s="11"/>
      <c r="ACD1072" s="11"/>
      <c r="ACE1072" s="11"/>
      <c r="ACF1072" s="11"/>
      <c r="ACG1072" s="11"/>
      <c r="ACH1072" s="11"/>
      <c r="ACI1072" s="11"/>
      <c r="ACJ1072" s="11"/>
      <c r="ACK1072" s="11"/>
      <c r="ACL1072" s="11"/>
      <c r="ACM1072" s="11"/>
      <c r="ACN1072" s="11"/>
      <c r="ACO1072" s="11"/>
      <c r="ACP1072" s="11"/>
      <c r="ACQ1072" s="11"/>
      <c r="ACR1072" s="11"/>
      <c r="ACS1072" s="11"/>
      <c r="ACT1072" s="11"/>
      <c r="ACU1072" s="11"/>
      <c r="ACV1072" s="11"/>
      <c r="ACW1072" s="11"/>
      <c r="ACX1072" s="11"/>
      <c r="ACY1072" s="11"/>
      <c r="ACZ1072" s="11"/>
      <c r="ADA1072" s="11"/>
      <c r="ADB1072" s="11"/>
      <c r="ADC1072" s="11"/>
      <c r="ADD1072" s="11"/>
      <c r="ADE1072" s="11"/>
      <c r="ADF1072" s="11"/>
      <c r="ADG1072" s="11"/>
      <c r="ADH1072" s="11"/>
      <c r="ADI1072" s="11"/>
      <c r="ADJ1072" s="11"/>
      <c r="ADK1072" s="11"/>
      <c r="ADL1072" s="11"/>
      <c r="ADM1072" s="11"/>
      <c r="ADN1072" s="11"/>
      <c r="ADO1072" s="11"/>
      <c r="ADP1072" s="11"/>
      <c r="ADQ1072" s="11"/>
      <c r="ADR1072" s="11"/>
      <c r="ADS1072" s="11"/>
      <c r="ADT1072" s="11"/>
      <c r="ADU1072" s="11"/>
      <c r="ADV1072" s="11"/>
      <c r="ADW1072" s="11"/>
      <c r="ADX1072" s="11"/>
      <c r="ADY1072" s="11"/>
      <c r="ADZ1072" s="11"/>
      <c r="AEA1072" s="11"/>
      <c r="AEB1072" s="11"/>
      <c r="AEC1072" s="11"/>
      <c r="AED1072" s="11"/>
      <c r="AEE1072" s="11"/>
      <c r="AEF1072" s="11"/>
      <c r="AEG1072" s="11"/>
      <c r="AEH1072" s="11"/>
      <c r="AEI1072" s="11"/>
      <c r="AEJ1072" s="11"/>
      <c r="AEK1072" s="11"/>
      <c r="AEL1072" s="11"/>
      <c r="AEM1072" s="11"/>
      <c r="AEN1072" s="11"/>
      <c r="AEO1072" s="11"/>
      <c r="AEP1072" s="11"/>
      <c r="AEQ1072" s="11"/>
      <c r="AER1072" s="11"/>
      <c r="AES1072" s="11"/>
      <c r="AET1072" s="11"/>
      <c r="AEU1072" s="11"/>
      <c r="AEV1072" s="11"/>
      <c r="AEW1072" s="11"/>
      <c r="AEX1072" s="11"/>
      <c r="AEY1072" s="11"/>
      <c r="AEZ1072" s="11"/>
      <c r="AFA1072" s="11"/>
      <c r="AFB1072" s="11"/>
      <c r="AFC1072" s="11"/>
      <c r="AFD1072" s="11"/>
      <c r="AFE1072" s="11"/>
      <c r="AFF1072" s="11"/>
      <c r="AFG1072" s="11"/>
      <c r="AFH1072" s="11"/>
      <c r="AFI1072" s="11"/>
      <c r="AFJ1072" s="11"/>
      <c r="AFK1072" s="11"/>
      <c r="AFL1072" s="11"/>
      <c r="AFM1072" s="11"/>
      <c r="AFN1072" s="11"/>
      <c r="AFO1072" s="11"/>
      <c r="AFP1072" s="11"/>
      <c r="AFQ1072" s="11"/>
      <c r="AFR1072" s="11"/>
      <c r="AFS1072" s="11"/>
      <c r="AFT1072" s="11"/>
      <c r="AFU1072" s="11"/>
      <c r="AFV1072" s="11"/>
      <c r="AFW1072" s="11"/>
      <c r="AFX1072" s="11"/>
      <c r="AFY1072" s="11"/>
      <c r="AFZ1072" s="11"/>
      <c r="AGA1072" s="11"/>
      <c r="AGB1072" s="11"/>
      <c r="AGC1072" s="11"/>
      <c r="AGD1072" s="11"/>
      <c r="AGE1072" s="11"/>
      <c r="AGF1072" s="11"/>
      <c r="AGG1072" s="11"/>
      <c r="AGH1072" s="11"/>
      <c r="AGI1072" s="11"/>
      <c r="AGJ1072" s="11"/>
      <c r="AGK1072" s="11"/>
      <c r="AGL1072" s="11"/>
      <c r="AGM1072" s="11"/>
      <c r="AGN1072" s="11"/>
      <c r="AGO1072" s="11"/>
      <c r="AGP1072" s="11"/>
      <c r="AGQ1072" s="11"/>
      <c r="AGR1072" s="11"/>
      <c r="AGS1072" s="11"/>
      <c r="AGT1072" s="11"/>
      <c r="AGU1072" s="11"/>
      <c r="AGV1072" s="11"/>
      <c r="AGW1072" s="11"/>
      <c r="AGX1072" s="11"/>
      <c r="AGY1072" s="11"/>
      <c r="AGZ1072" s="11"/>
      <c r="AHA1072" s="11"/>
      <c r="AHB1072" s="11"/>
      <c r="AHC1072" s="11"/>
      <c r="AHD1072" s="11"/>
      <c r="AHE1072" s="11"/>
      <c r="AHF1072" s="11"/>
      <c r="AHG1072" s="11"/>
      <c r="AHH1072" s="11"/>
      <c r="AHI1072" s="11"/>
      <c r="AHJ1072" s="11"/>
      <c r="AHK1072" s="11"/>
      <c r="AHL1072" s="11"/>
      <c r="AHM1072" s="11"/>
      <c r="AHN1072" s="11"/>
      <c r="AHO1072" s="11"/>
      <c r="AHP1072" s="11"/>
      <c r="AHQ1072" s="11"/>
      <c r="AHR1072" s="11"/>
      <c r="AHS1072" s="11"/>
      <c r="AHT1072" s="11"/>
      <c r="AHU1072" s="11"/>
      <c r="AHV1072" s="11"/>
      <c r="AHW1072" s="11"/>
      <c r="AHX1072" s="11"/>
      <c r="AHY1072" s="11"/>
      <c r="AHZ1072" s="11"/>
      <c r="AIA1072" s="11"/>
      <c r="AIB1072" s="11"/>
      <c r="AIC1072" s="11"/>
      <c r="AID1072" s="11"/>
      <c r="AIE1072" s="11"/>
      <c r="AIF1072" s="11"/>
      <c r="AIG1072" s="11"/>
      <c r="AIH1072" s="11"/>
      <c r="AII1072" s="11"/>
      <c r="AIJ1072" s="11"/>
      <c r="AIK1072" s="11"/>
      <c r="AIL1072" s="11"/>
      <c r="AIM1072" s="11"/>
      <c r="AIN1072" s="11"/>
      <c r="AIO1072" s="11"/>
      <c r="AIP1072" s="11"/>
      <c r="AIQ1072" s="11"/>
      <c r="AIR1072" s="11"/>
      <c r="AIS1072" s="11"/>
      <c r="AIT1072" s="11"/>
      <c r="AIU1072" s="11"/>
      <c r="AIV1072" s="11"/>
      <c r="AIW1072" s="11"/>
      <c r="AIX1072" s="11"/>
      <c r="AIY1072" s="11"/>
      <c r="AIZ1072" s="11"/>
      <c r="AJA1072" s="11"/>
      <c r="AJB1072" s="11"/>
      <c r="AJC1072" s="11"/>
      <c r="AJD1072" s="11"/>
      <c r="AJE1072" s="11"/>
      <c r="AJF1072" s="11"/>
      <c r="AJG1072" s="11"/>
      <c r="AJH1072" s="11"/>
      <c r="AJI1072" s="11"/>
      <c r="AJJ1072" s="11"/>
      <c r="AJK1072" s="11"/>
      <c r="AJL1072" s="11"/>
      <c r="AJM1072" s="11"/>
      <c r="AJN1072" s="11"/>
      <c r="AJO1072" s="11"/>
      <c r="AJP1072" s="11"/>
      <c r="AJQ1072" s="11"/>
      <c r="AJR1072" s="11"/>
      <c r="AJS1072" s="11"/>
      <c r="AJT1072" s="11"/>
      <c r="AJU1072" s="11"/>
      <c r="AJV1072" s="11"/>
      <c r="AJW1072" s="11"/>
      <c r="AJX1072" s="11"/>
      <c r="AJY1072" s="11"/>
      <c r="AJZ1072" s="11"/>
      <c r="AKA1072" s="11"/>
      <c r="AKB1072" s="11"/>
      <c r="AKC1072" s="11"/>
      <c r="AKD1072" s="11"/>
      <c r="AKE1072" s="11"/>
      <c r="AKF1072" s="11"/>
      <c r="AKG1072" s="11"/>
      <c r="AKH1072" s="11"/>
      <c r="AKI1072" s="11"/>
      <c r="AKJ1072" s="11"/>
      <c r="AKK1072" s="11"/>
      <c r="AKL1072" s="11"/>
      <c r="AKM1072" s="11"/>
      <c r="AKN1072" s="11"/>
      <c r="AKO1072" s="11"/>
      <c r="AKP1072" s="11"/>
      <c r="AKQ1072" s="11"/>
      <c r="AKR1072" s="11"/>
      <c r="AKS1072" s="11"/>
      <c r="AKT1072" s="11"/>
      <c r="AKU1072" s="11"/>
      <c r="AKV1072" s="11"/>
      <c r="AKW1072" s="11"/>
      <c r="AKX1072" s="11"/>
      <c r="AKY1072" s="11"/>
      <c r="AKZ1072" s="11"/>
      <c r="ALA1072" s="11"/>
      <c r="ALB1072" s="11"/>
      <c r="ALC1072" s="11"/>
      <c r="ALD1072" s="11"/>
      <c r="ALE1072" s="11"/>
      <c r="ALF1072" s="11"/>
      <c r="ALG1072" s="11"/>
      <c r="ALH1072" s="11"/>
      <c r="ALI1072" s="11"/>
      <c r="ALJ1072" s="11"/>
      <c r="ALK1072" s="11"/>
      <c r="ALL1072" s="11"/>
      <c r="ALM1072" s="11"/>
      <c r="ALN1072" s="11"/>
      <c r="ALO1072" s="11"/>
      <c r="ALP1072" s="11"/>
      <c r="ALQ1072" s="11"/>
      <c r="ALR1072" s="11"/>
      <c r="ALS1072" s="11"/>
      <c r="ALT1072" s="11"/>
      <c r="ALU1072" s="11"/>
      <c r="ALV1072" s="11"/>
      <c r="ALW1072" s="11"/>
      <c r="ALX1072" s="11"/>
      <c r="ALY1072" s="11"/>
      <c r="ALZ1072" s="11"/>
      <c r="AMA1072" s="11"/>
      <c r="AMB1072" s="11"/>
      <c r="AMC1072" s="11"/>
      <c r="AMD1072" s="11"/>
      <c r="AME1072" s="11"/>
      <c r="AMF1072" s="11"/>
      <c r="AMG1072" s="11"/>
      <c r="AMH1072" s="11"/>
      <c r="AMI1072" s="11"/>
      <c r="AMJ1072" s="11"/>
    </row>
    <row r="1073" spans="1:1024" s="9" customFormat="1" ht="37.5" x14ac:dyDescent="0.3">
      <c r="A1073" s="18">
        <v>109</v>
      </c>
      <c r="B1073" s="19">
        <v>41</v>
      </c>
      <c r="C1073" s="74" t="s">
        <v>746</v>
      </c>
      <c r="D1073" s="19">
        <v>1965</v>
      </c>
      <c r="E1073" s="19" t="s">
        <v>34</v>
      </c>
      <c r="F1073" s="24" t="s">
        <v>53</v>
      </c>
      <c r="G1073" s="19" t="s">
        <v>64</v>
      </c>
      <c r="H1073" s="19">
        <v>2</v>
      </c>
      <c r="I1073" s="25">
        <v>656</v>
      </c>
      <c r="J1073" s="25">
        <v>350.8</v>
      </c>
      <c r="K1073" s="43" t="s">
        <v>243</v>
      </c>
      <c r="L1073" s="25">
        <f t="shared" si="175"/>
        <v>984000</v>
      </c>
      <c r="M1073" s="34">
        <f>I1073*Q1073</f>
        <v>71832</v>
      </c>
      <c r="N1073" s="34">
        <f>L1073+M1073</f>
        <v>1055832</v>
      </c>
      <c r="O1073" s="34">
        <f>N1073</f>
        <v>1055832</v>
      </c>
      <c r="P1073" s="34">
        <v>1500</v>
      </c>
      <c r="Q1073" s="23">
        <v>109.5</v>
      </c>
      <c r="R1073" s="24" t="s">
        <v>279</v>
      </c>
      <c r="S1073" s="24" t="s">
        <v>655</v>
      </c>
      <c r="T1073" s="8" t="s">
        <v>747</v>
      </c>
      <c r="U1073" s="7"/>
      <c r="V1073" s="8"/>
      <c r="W1073" s="7"/>
      <c r="X1073" s="7"/>
      <c r="Z1073" s="7"/>
      <c r="AA1073" s="7"/>
      <c r="AB1073" s="7"/>
      <c r="AC1073" s="10"/>
      <c r="DX1073" s="11"/>
      <c r="DY1073" s="11"/>
      <c r="DZ1073" s="11"/>
      <c r="EA1073" s="11"/>
      <c r="EB1073" s="11"/>
      <c r="EC1073" s="11"/>
      <c r="ED1073" s="11"/>
      <c r="EE1073" s="11"/>
      <c r="EF1073" s="11"/>
      <c r="EG1073" s="11"/>
      <c r="EH1073" s="11"/>
      <c r="EI1073" s="11"/>
      <c r="EJ1073" s="11"/>
      <c r="EK1073" s="11"/>
      <c r="EL1073" s="11"/>
      <c r="EM1073" s="11"/>
      <c r="EN1073" s="11"/>
      <c r="EO1073" s="11"/>
      <c r="EP1073" s="11"/>
      <c r="EQ1073" s="11"/>
      <c r="ER1073" s="11"/>
      <c r="ES1073" s="11"/>
      <c r="ET1073" s="11"/>
      <c r="EU1073" s="11"/>
      <c r="EV1073" s="11"/>
      <c r="EW1073" s="11"/>
      <c r="EX1073" s="11"/>
      <c r="EY1073" s="11"/>
      <c r="EZ1073" s="11"/>
      <c r="FA1073" s="11"/>
      <c r="FB1073" s="11"/>
      <c r="FC1073" s="11"/>
      <c r="FD1073" s="11"/>
      <c r="FE1073" s="11"/>
      <c r="FF1073" s="11"/>
      <c r="FG1073" s="11"/>
      <c r="FH1073" s="11"/>
      <c r="FI1073" s="11"/>
      <c r="FJ1073" s="11"/>
      <c r="FK1073" s="11"/>
      <c r="FL1073" s="11"/>
      <c r="FM1073" s="11"/>
      <c r="FN1073" s="11"/>
      <c r="FO1073" s="11"/>
      <c r="FP1073" s="11"/>
      <c r="FQ1073" s="11"/>
      <c r="FR1073" s="11"/>
      <c r="FS1073" s="11"/>
      <c r="FT1073" s="11"/>
      <c r="FU1073" s="11"/>
      <c r="FV1073" s="11"/>
      <c r="FW1073" s="11"/>
      <c r="FX1073" s="11"/>
      <c r="FY1073" s="11"/>
      <c r="FZ1073" s="11"/>
      <c r="GA1073" s="11"/>
      <c r="GB1073" s="11"/>
      <c r="GC1073" s="11"/>
      <c r="GD1073" s="11"/>
      <c r="GE1073" s="11"/>
      <c r="GF1073" s="11"/>
      <c r="GG1073" s="11"/>
      <c r="GH1073" s="11"/>
      <c r="GI1073" s="11"/>
      <c r="GJ1073" s="11"/>
      <c r="GK1073" s="11"/>
      <c r="GL1073" s="11"/>
      <c r="GM1073" s="11"/>
      <c r="GN1073" s="11"/>
      <c r="GO1073" s="11"/>
      <c r="GP1073" s="11"/>
      <c r="GQ1073" s="11"/>
      <c r="GR1073" s="11"/>
      <c r="GS1073" s="11"/>
      <c r="GT1073" s="11"/>
      <c r="GU1073" s="11"/>
      <c r="GV1073" s="11"/>
      <c r="GW1073" s="11"/>
      <c r="GX1073" s="11"/>
      <c r="GY1073" s="11"/>
      <c r="GZ1073" s="11"/>
      <c r="HA1073" s="11"/>
      <c r="HB1073" s="11"/>
      <c r="HC1073" s="11"/>
      <c r="HD1073" s="11"/>
      <c r="HE1073" s="11"/>
      <c r="HF1073" s="11"/>
      <c r="HG1073" s="11"/>
      <c r="HH1073" s="11"/>
      <c r="HI1073" s="11"/>
      <c r="HJ1073" s="11"/>
      <c r="HK1073" s="11"/>
      <c r="HL1073" s="11"/>
      <c r="HM1073" s="11"/>
      <c r="HN1073" s="11"/>
      <c r="HO1073" s="11"/>
      <c r="HP1073" s="11"/>
      <c r="HQ1073" s="11"/>
      <c r="HR1073" s="11"/>
      <c r="HS1073" s="11"/>
      <c r="HT1073" s="11"/>
      <c r="HU1073" s="11"/>
      <c r="HV1073" s="11"/>
      <c r="HW1073" s="11"/>
      <c r="HX1073" s="11"/>
      <c r="HY1073" s="11"/>
      <c r="HZ1073" s="11"/>
      <c r="IA1073" s="11"/>
      <c r="IB1073" s="11"/>
      <c r="IC1073" s="11"/>
      <c r="ID1073" s="11"/>
      <c r="IE1073" s="11"/>
      <c r="IF1073" s="11"/>
      <c r="IG1073" s="11"/>
      <c r="IH1073" s="11"/>
      <c r="II1073" s="11"/>
      <c r="IJ1073" s="11"/>
      <c r="IK1073" s="11"/>
      <c r="IL1073" s="11"/>
      <c r="IM1073" s="11"/>
      <c r="IN1073" s="11"/>
      <c r="IO1073" s="11"/>
      <c r="IP1073" s="11"/>
      <c r="IQ1073" s="11"/>
      <c r="IR1073" s="11"/>
      <c r="IS1073" s="11"/>
      <c r="IT1073" s="11"/>
      <c r="IU1073" s="11"/>
      <c r="IV1073" s="11"/>
      <c r="IW1073" s="11"/>
      <c r="IX1073" s="11"/>
      <c r="IY1073" s="11"/>
      <c r="IZ1073" s="11"/>
      <c r="JA1073" s="11"/>
      <c r="JB1073" s="11"/>
      <c r="JC1073" s="11"/>
      <c r="JD1073" s="11"/>
      <c r="JE1073" s="11"/>
      <c r="JF1073" s="11"/>
      <c r="JG1073" s="11"/>
      <c r="JH1073" s="11"/>
      <c r="JI1073" s="11"/>
      <c r="JJ1073" s="11"/>
      <c r="JK1073" s="11"/>
      <c r="JL1073" s="11"/>
      <c r="JM1073" s="11"/>
      <c r="JN1073" s="11"/>
      <c r="JO1073" s="11"/>
      <c r="JP1073" s="11"/>
      <c r="JQ1073" s="11"/>
      <c r="JR1073" s="11"/>
      <c r="JS1073" s="11"/>
      <c r="JT1073" s="11"/>
      <c r="JU1073" s="11"/>
      <c r="JV1073" s="11"/>
      <c r="JW1073" s="11"/>
      <c r="JX1073" s="11"/>
      <c r="JY1073" s="11"/>
      <c r="JZ1073" s="11"/>
      <c r="KA1073" s="11"/>
      <c r="KB1073" s="11"/>
      <c r="KC1073" s="11"/>
      <c r="KD1073" s="11"/>
      <c r="KE1073" s="11"/>
      <c r="KF1073" s="11"/>
      <c r="KG1073" s="11"/>
      <c r="KH1073" s="11"/>
      <c r="KI1073" s="11"/>
      <c r="KJ1073" s="11"/>
      <c r="KK1073" s="11"/>
      <c r="KL1073" s="11"/>
      <c r="KM1073" s="11"/>
      <c r="KN1073" s="11"/>
      <c r="KO1073" s="11"/>
      <c r="KP1073" s="11"/>
      <c r="KQ1073" s="11"/>
      <c r="KR1073" s="11"/>
      <c r="KS1073" s="11"/>
      <c r="KT1073" s="11"/>
      <c r="KU1073" s="11"/>
      <c r="KV1073" s="11"/>
      <c r="KW1073" s="11"/>
      <c r="KX1073" s="11"/>
      <c r="KY1073" s="11"/>
      <c r="KZ1073" s="11"/>
      <c r="LA1073" s="11"/>
      <c r="LB1073" s="11"/>
      <c r="LC1073" s="11"/>
      <c r="LD1073" s="11"/>
      <c r="LE1073" s="11"/>
      <c r="LF1073" s="11"/>
      <c r="LG1073" s="11"/>
      <c r="LH1073" s="11"/>
      <c r="LI1073" s="11"/>
      <c r="LJ1073" s="11"/>
      <c r="LK1073" s="11"/>
      <c r="LL1073" s="11"/>
      <c r="LM1073" s="11"/>
      <c r="LN1073" s="11"/>
      <c r="LO1073" s="11"/>
      <c r="LP1073" s="11"/>
      <c r="LQ1073" s="11"/>
      <c r="LR1073" s="11"/>
      <c r="LS1073" s="11"/>
      <c r="LT1073" s="11"/>
      <c r="LU1073" s="11"/>
      <c r="LV1073" s="11"/>
      <c r="LW1073" s="11"/>
      <c r="LX1073" s="11"/>
      <c r="LY1073" s="11"/>
      <c r="LZ1073" s="11"/>
      <c r="MA1073" s="11"/>
      <c r="MB1073" s="11"/>
      <c r="MC1073" s="11"/>
      <c r="MD1073" s="11"/>
      <c r="ME1073" s="11"/>
      <c r="MF1073" s="11"/>
      <c r="MG1073" s="11"/>
      <c r="MH1073" s="11"/>
      <c r="MI1073" s="11"/>
      <c r="MJ1073" s="11"/>
      <c r="MK1073" s="11"/>
      <c r="ML1073" s="11"/>
      <c r="MM1073" s="11"/>
      <c r="MN1073" s="11"/>
      <c r="MO1073" s="11"/>
      <c r="MP1073" s="11"/>
      <c r="MQ1073" s="11"/>
      <c r="MR1073" s="11"/>
      <c r="MS1073" s="11"/>
      <c r="MT1073" s="11"/>
      <c r="MU1073" s="11"/>
      <c r="MV1073" s="11"/>
      <c r="MW1073" s="11"/>
      <c r="MX1073" s="11"/>
      <c r="MY1073" s="11"/>
      <c r="MZ1073" s="11"/>
      <c r="NA1073" s="11"/>
      <c r="NB1073" s="11"/>
      <c r="NC1073" s="11"/>
      <c r="ND1073" s="11"/>
      <c r="NE1073" s="11"/>
      <c r="NF1073" s="11"/>
      <c r="NG1073" s="11"/>
      <c r="NH1073" s="11"/>
      <c r="NI1073" s="11"/>
      <c r="NJ1073" s="11"/>
      <c r="NK1073" s="11"/>
      <c r="NL1073" s="11"/>
      <c r="NM1073" s="11"/>
      <c r="NN1073" s="11"/>
      <c r="NO1073" s="11"/>
      <c r="NP1073" s="11"/>
      <c r="NQ1073" s="11"/>
      <c r="NR1073" s="11"/>
      <c r="NS1073" s="11"/>
      <c r="NT1073" s="11"/>
      <c r="NU1073" s="11"/>
      <c r="NV1073" s="11"/>
      <c r="NW1073" s="11"/>
      <c r="NX1073" s="11"/>
      <c r="NY1073" s="11"/>
      <c r="NZ1073" s="11"/>
      <c r="OA1073" s="11"/>
      <c r="OB1073" s="11"/>
      <c r="OC1073" s="11"/>
      <c r="OD1073" s="11"/>
      <c r="OE1073" s="11"/>
      <c r="OF1073" s="11"/>
      <c r="OG1073" s="11"/>
      <c r="OH1073" s="11"/>
      <c r="OI1073" s="11"/>
      <c r="OJ1073" s="11"/>
      <c r="OK1073" s="11"/>
      <c r="OL1073" s="11"/>
      <c r="OM1073" s="11"/>
      <c r="ON1073" s="11"/>
      <c r="OO1073" s="11"/>
      <c r="OP1073" s="11"/>
      <c r="OQ1073" s="11"/>
      <c r="OR1073" s="11"/>
      <c r="OS1073" s="11"/>
      <c r="OT1073" s="11"/>
      <c r="OU1073" s="11"/>
      <c r="OV1073" s="11"/>
      <c r="OW1073" s="11"/>
      <c r="OX1073" s="11"/>
      <c r="OY1073" s="11"/>
      <c r="OZ1073" s="11"/>
      <c r="PA1073" s="11"/>
      <c r="PB1073" s="11"/>
      <c r="PC1073" s="11"/>
      <c r="PD1073" s="11"/>
      <c r="PE1073" s="11"/>
      <c r="PF1073" s="11"/>
      <c r="PG1073" s="11"/>
      <c r="PH1073" s="11"/>
      <c r="PI1073" s="11"/>
      <c r="PJ1073" s="11"/>
      <c r="PK1073" s="11"/>
      <c r="PL1073" s="11"/>
      <c r="PM1073" s="11"/>
      <c r="PN1073" s="11"/>
      <c r="PO1073" s="11"/>
      <c r="PP1073" s="11"/>
      <c r="PQ1073" s="11"/>
      <c r="PR1073" s="11"/>
      <c r="PS1073" s="11"/>
      <c r="PT1073" s="11"/>
      <c r="PU1073" s="11"/>
      <c r="PV1073" s="11"/>
      <c r="PW1073" s="11"/>
      <c r="PX1073" s="11"/>
      <c r="PY1073" s="11"/>
      <c r="PZ1073" s="11"/>
      <c r="QA1073" s="11"/>
      <c r="QB1073" s="11"/>
      <c r="QC1073" s="11"/>
      <c r="QD1073" s="11"/>
      <c r="QE1073" s="11"/>
      <c r="QF1073" s="11"/>
      <c r="QG1073" s="11"/>
      <c r="QH1073" s="11"/>
      <c r="QI1073" s="11"/>
      <c r="QJ1073" s="11"/>
      <c r="QK1073" s="11"/>
      <c r="QL1073" s="11"/>
      <c r="QM1073" s="11"/>
      <c r="QN1073" s="11"/>
      <c r="QO1073" s="11"/>
      <c r="QP1073" s="11"/>
      <c r="QQ1073" s="11"/>
      <c r="QR1073" s="11"/>
      <c r="QS1073" s="11"/>
      <c r="QT1073" s="11"/>
      <c r="QU1073" s="11"/>
      <c r="QV1073" s="11"/>
      <c r="QW1073" s="11"/>
      <c r="QX1073" s="11"/>
      <c r="QY1073" s="11"/>
      <c r="QZ1073" s="11"/>
      <c r="RA1073" s="11"/>
      <c r="RB1073" s="11"/>
      <c r="RC1073" s="11"/>
      <c r="RD1073" s="11"/>
      <c r="RE1073" s="11"/>
      <c r="RF1073" s="11"/>
      <c r="RG1073" s="11"/>
      <c r="RH1073" s="11"/>
      <c r="RI1073" s="11"/>
      <c r="RJ1073" s="11"/>
      <c r="RK1073" s="11"/>
      <c r="RL1073" s="11"/>
      <c r="RM1073" s="11"/>
      <c r="RN1073" s="11"/>
      <c r="RO1073" s="11"/>
      <c r="RP1073" s="11"/>
      <c r="RQ1073" s="11"/>
      <c r="RR1073" s="11"/>
      <c r="RS1073" s="11"/>
      <c r="RT1073" s="11"/>
      <c r="RU1073" s="11"/>
      <c r="RV1073" s="11"/>
      <c r="RW1073" s="11"/>
      <c r="RX1073" s="11"/>
      <c r="RY1073" s="11"/>
      <c r="RZ1073" s="11"/>
      <c r="SA1073" s="11"/>
      <c r="SB1073" s="11"/>
      <c r="SC1073" s="11"/>
      <c r="SD1073" s="11"/>
      <c r="SE1073" s="11"/>
      <c r="SF1073" s="11"/>
      <c r="SG1073" s="11"/>
      <c r="SH1073" s="11"/>
      <c r="SI1073" s="11"/>
      <c r="SJ1073" s="11"/>
      <c r="SK1073" s="11"/>
      <c r="SL1073" s="11"/>
      <c r="SM1073" s="11"/>
      <c r="SN1073" s="11"/>
      <c r="SO1073" s="11"/>
      <c r="SP1073" s="11"/>
      <c r="SQ1073" s="11"/>
      <c r="SR1073" s="11"/>
      <c r="SS1073" s="11"/>
      <c r="ST1073" s="11"/>
      <c r="SU1073" s="11"/>
      <c r="SV1073" s="11"/>
      <c r="SW1073" s="11"/>
      <c r="SX1073" s="11"/>
      <c r="SY1073" s="11"/>
      <c r="SZ1073" s="11"/>
      <c r="TA1073" s="11"/>
      <c r="TB1073" s="11"/>
      <c r="TC1073" s="11"/>
      <c r="TD1073" s="11"/>
      <c r="TE1073" s="11"/>
      <c r="TF1073" s="11"/>
      <c r="TG1073" s="11"/>
      <c r="TH1073" s="11"/>
      <c r="TI1073" s="11"/>
      <c r="TJ1073" s="11"/>
      <c r="TK1073" s="11"/>
      <c r="TL1073" s="11"/>
      <c r="TM1073" s="11"/>
      <c r="TN1073" s="11"/>
      <c r="TO1073" s="11"/>
      <c r="TP1073" s="11"/>
      <c r="TQ1073" s="11"/>
      <c r="TR1073" s="11"/>
      <c r="TS1073" s="11"/>
      <c r="TT1073" s="11"/>
      <c r="TU1073" s="11"/>
      <c r="TV1073" s="11"/>
      <c r="TW1073" s="11"/>
      <c r="TX1073" s="11"/>
      <c r="TY1073" s="11"/>
      <c r="TZ1073" s="11"/>
      <c r="UA1073" s="11"/>
      <c r="UB1073" s="11"/>
      <c r="UC1073" s="11"/>
      <c r="UD1073" s="11"/>
      <c r="UE1073" s="11"/>
      <c r="UF1073" s="11"/>
      <c r="UG1073" s="11"/>
      <c r="UH1073" s="11"/>
      <c r="UI1073" s="11"/>
      <c r="UJ1073" s="11"/>
      <c r="UK1073" s="11"/>
      <c r="UL1073" s="11"/>
      <c r="UM1073" s="11"/>
      <c r="UN1073" s="11"/>
      <c r="UO1073" s="11"/>
      <c r="UP1073" s="11"/>
      <c r="UQ1073" s="11"/>
      <c r="UR1073" s="11"/>
      <c r="US1073" s="11"/>
      <c r="UT1073" s="11"/>
      <c r="UU1073" s="11"/>
      <c r="UV1073" s="11"/>
      <c r="UW1073" s="11"/>
      <c r="UX1073" s="11"/>
      <c r="UY1073" s="11"/>
      <c r="UZ1073" s="11"/>
      <c r="VA1073" s="11"/>
      <c r="VB1073" s="11"/>
      <c r="VC1073" s="11"/>
      <c r="VD1073" s="11"/>
      <c r="VE1073" s="11"/>
      <c r="VF1073" s="11"/>
      <c r="VG1073" s="11"/>
      <c r="VH1073" s="11"/>
      <c r="VI1073" s="11"/>
      <c r="VJ1073" s="11"/>
      <c r="VK1073" s="11"/>
      <c r="VL1073" s="11"/>
      <c r="VM1073" s="11"/>
      <c r="VN1073" s="11"/>
      <c r="VO1073" s="11"/>
      <c r="VP1073" s="11"/>
      <c r="VQ1073" s="11"/>
      <c r="VR1073" s="11"/>
      <c r="VS1073" s="11"/>
      <c r="VT1073" s="11"/>
      <c r="VU1073" s="11"/>
      <c r="VV1073" s="11"/>
      <c r="VW1073" s="11"/>
      <c r="VX1073" s="11"/>
      <c r="VY1073" s="11"/>
      <c r="VZ1073" s="11"/>
      <c r="WA1073" s="11"/>
      <c r="WB1073" s="11"/>
      <c r="WC1073" s="11"/>
      <c r="WD1073" s="11"/>
      <c r="WE1073" s="11"/>
      <c r="WF1073" s="11"/>
      <c r="WG1073" s="11"/>
      <c r="WH1073" s="11"/>
      <c r="WI1073" s="11"/>
      <c r="WJ1073" s="11"/>
      <c r="WK1073" s="11"/>
      <c r="WL1073" s="11"/>
      <c r="WM1073" s="11"/>
      <c r="WN1073" s="11"/>
      <c r="WO1073" s="11"/>
      <c r="WP1073" s="11"/>
      <c r="WQ1073" s="11"/>
      <c r="WR1073" s="11"/>
      <c r="WS1073" s="11"/>
      <c r="WT1073" s="11"/>
      <c r="WU1073" s="11"/>
      <c r="WV1073" s="11"/>
      <c r="WW1073" s="11"/>
      <c r="WX1073" s="11"/>
      <c r="WY1073" s="11"/>
      <c r="WZ1073" s="11"/>
      <c r="XA1073" s="11"/>
      <c r="XB1073" s="11"/>
      <c r="XC1073" s="11"/>
      <c r="XD1073" s="11"/>
      <c r="XE1073" s="11"/>
      <c r="XF1073" s="11"/>
      <c r="XG1073" s="11"/>
      <c r="XH1073" s="11"/>
      <c r="XI1073" s="11"/>
      <c r="XJ1073" s="11"/>
      <c r="XK1073" s="11"/>
      <c r="XL1073" s="11"/>
      <c r="XM1073" s="11"/>
      <c r="XN1073" s="11"/>
      <c r="XO1073" s="11"/>
      <c r="XP1073" s="11"/>
      <c r="XQ1073" s="11"/>
      <c r="XR1073" s="11"/>
      <c r="XS1073" s="11"/>
      <c r="XT1073" s="11"/>
      <c r="XU1073" s="11"/>
      <c r="XV1073" s="11"/>
      <c r="XW1073" s="11"/>
      <c r="XX1073" s="11"/>
      <c r="XY1073" s="11"/>
      <c r="XZ1073" s="11"/>
      <c r="YA1073" s="11"/>
      <c r="YB1073" s="11"/>
      <c r="YC1073" s="11"/>
      <c r="YD1073" s="11"/>
      <c r="YE1073" s="11"/>
      <c r="YF1073" s="11"/>
      <c r="YG1073" s="11"/>
      <c r="YH1073" s="11"/>
      <c r="YI1073" s="11"/>
      <c r="YJ1073" s="11"/>
      <c r="YK1073" s="11"/>
      <c r="YL1073" s="11"/>
      <c r="YM1073" s="11"/>
      <c r="YN1073" s="11"/>
      <c r="YO1073" s="11"/>
      <c r="YP1073" s="11"/>
      <c r="YQ1073" s="11"/>
      <c r="YR1073" s="11"/>
      <c r="YS1073" s="11"/>
      <c r="YT1073" s="11"/>
      <c r="YU1073" s="11"/>
      <c r="YV1073" s="11"/>
      <c r="YW1073" s="11"/>
      <c r="YX1073" s="11"/>
      <c r="YY1073" s="11"/>
      <c r="YZ1073" s="11"/>
      <c r="ZA1073" s="11"/>
      <c r="ZB1073" s="11"/>
      <c r="ZC1073" s="11"/>
      <c r="ZD1073" s="11"/>
      <c r="ZE1073" s="11"/>
      <c r="ZF1073" s="11"/>
      <c r="ZG1073" s="11"/>
      <c r="ZH1073" s="11"/>
      <c r="ZI1073" s="11"/>
      <c r="ZJ1073" s="11"/>
      <c r="ZK1073" s="11"/>
      <c r="ZL1073" s="11"/>
      <c r="ZM1073" s="11"/>
      <c r="ZN1073" s="11"/>
      <c r="ZO1073" s="11"/>
      <c r="ZP1073" s="11"/>
      <c r="ZQ1073" s="11"/>
      <c r="ZR1073" s="11"/>
      <c r="ZS1073" s="11"/>
      <c r="ZT1073" s="11"/>
      <c r="ZU1073" s="11"/>
      <c r="ZV1073" s="11"/>
      <c r="ZW1073" s="11"/>
      <c r="ZX1073" s="11"/>
      <c r="ZY1073" s="11"/>
      <c r="ZZ1073" s="11"/>
      <c r="AAA1073" s="11"/>
      <c r="AAB1073" s="11"/>
      <c r="AAC1073" s="11"/>
      <c r="AAD1073" s="11"/>
      <c r="AAE1073" s="11"/>
      <c r="AAF1073" s="11"/>
      <c r="AAG1073" s="11"/>
      <c r="AAH1073" s="11"/>
      <c r="AAI1073" s="11"/>
      <c r="AAJ1073" s="11"/>
      <c r="AAK1073" s="11"/>
      <c r="AAL1073" s="11"/>
      <c r="AAM1073" s="11"/>
      <c r="AAN1073" s="11"/>
      <c r="AAO1073" s="11"/>
      <c r="AAP1073" s="11"/>
      <c r="AAQ1073" s="11"/>
      <c r="AAR1073" s="11"/>
      <c r="AAS1073" s="11"/>
      <c r="AAT1073" s="11"/>
      <c r="AAU1073" s="11"/>
      <c r="AAV1073" s="11"/>
      <c r="AAW1073" s="11"/>
      <c r="AAX1073" s="11"/>
      <c r="AAY1073" s="11"/>
      <c r="AAZ1073" s="11"/>
      <c r="ABA1073" s="11"/>
      <c r="ABB1073" s="11"/>
      <c r="ABC1073" s="11"/>
      <c r="ABD1073" s="11"/>
      <c r="ABE1073" s="11"/>
      <c r="ABF1073" s="11"/>
      <c r="ABG1073" s="11"/>
      <c r="ABH1073" s="11"/>
      <c r="ABI1073" s="11"/>
      <c r="ABJ1073" s="11"/>
      <c r="ABK1073" s="11"/>
      <c r="ABL1073" s="11"/>
      <c r="ABM1073" s="11"/>
      <c r="ABN1073" s="11"/>
      <c r="ABO1073" s="11"/>
      <c r="ABP1073" s="11"/>
      <c r="ABQ1073" s="11"/>
      <c r="ABR1073" s="11"/>
      <c r="ABS1073" s="11"/>
      <c r="ABT1073" s="11"/>
      <c r="ABU1073" s="11"/>
      <c r="ABV1073" s="11"/>
      <c r="ABW1073" s="11"/>
      <c r="ABX1073" s="11"/>
      <c r="ABY1073" s="11"/>
      <c r="ABZ1073" s="11"/>
      <c r="ACA1073" s="11"/>
      <c r="ACB1073" s="11"/>
      <c r="ACC1073" s="11"/>
      <c r="ACD1073" s="11"/>
      <c r="ACE1073" s="11"/>
      <c r="ACF1073" s="11"/>
      <c r="ACG1073" s="11"/>
      <c r="ACH1073" s="11"/>
      <c r="ACI1073" s="11"/>
      <c r="ACJ1073" s="11"/>
      <c r="ACK1073" s="11"/>
      <c r="ACL1073" s="11"/>
      <c r="ACM1073" s="11"/>
      <c r="ACN1073" s="11"/>
      <c r="ACO1073" s="11"/>
      <c r="ACP1073" s="11"/>
      <c r="ACQ1073" s="11"/>
      <c r="ACR1073" s="11"/>
      <c r="ACS1073" s="11"/>
      <c r="ACT1073" s="11"/>
      <c r="ACU1073" s="11"/>
      <c r="ACV1073" s="11"/>
      <c r="ACW1073" s="11"/>
      <c r="ACX1073" s="11"/>
      <c r="ACY1073" s="11"/>
      <c r="ACZ1073" s="11"/>
      <c r="ADA1073" s="11"/>
      <c r="ADB1073" s="11"/>
      <c r="ADC1073" s="11"/>
      <c r="ADD1073" s="11"/>
      <c r="ADE1073" s="11"/>
      <c r="ADF1073" s="11"/>
      <c r="ADG1073" s="11"/>
      <c r="ADH1073" s="11"/>
      <c r="ADI1073" s="11"/>
      <c r="ADJ1073" s="11"/>
      <c r="ADK1073" s="11"/>
      <c r="ADL1073" s="11"/>
      <c r="ADM1073" s="11"/>
      <c r="ADN1073" s="11"/>
      <c r="ADO1073" s="11"/>
      <c r="ADP1073" s="11"/>
      <c r="ADQ1073" s="11"/>
      <c r="ADR1073" s="11"/>
      <c r="ADS1073" s="11"/>
      <c r="ADT1073" s="11"/>
      <c r="ADU1073" s="11"/>
      <c r="ADV1073" s="11"/>
      <c r="ADW1073" s="11"/>
      <c r="ADX1073" s="11"/>
      <c r="ADY1073" s="11"/>
      <c r="ADZ1073" s="11"/>
      <c r="AEA1073" s="11"/>
      <c r="AEB1073" s="11"/>
      <c r="AEC1073" s="11"/>
      <c r="AED1073" s="11"/>
      <c r="AEE1073" s="11"/>
      <c r="AEF1073" s="11"/>
      <c r="AEG1073" s="11"/>
      <c r="AEH1073" s="11"/>
      <c r="AEI1073" s="11"/>
      <c r="AEJ1073" s="11"/>
      <c r="AEK1073" s="11"/>
      <c r="AEL1073" s="11"/>
      <c r="AEM1073" s="11"/>
      <c r="AEN1073" s="11"/>
      <c r="AEO1073" s="11"/>
      <c r="AEP1073" s="11"/>
      <c r="AEQ1073" s="11"/>
      <c r="AER1073" s="11"/>
      <c r="AES1073" s="11"/>
      <c r="AET1073" s="11"/>
      <c r="AEU1073" s="11"/>
      <c r="AEV1073" s="11"/>
      <c r="AEW1073" s="11"/>
      <c r="AEX1073" s="11"/>
      <c r="AEY1073" s="11"/>
      <c r="AEZ1073" s="11"/>
      <c r="AFA1073" s="11"/>
      <c r="AFB1073" s="11"/>
      <c r="AFC1073" s="11"/>
      <c r="AFD1073" s="11"/>
      <c r="AFE1073" s="11"/>
      <c r="AFF1073" s="11"/>
      <c r="AFG1073" s="11"/>
      <c r="AFH1073" s="11"/>
      <c r="AFI1073" s="11"/>
      <c r="AFJ1073" s="11"/>
      <c r="AFK1073" s="11"/>
      <c r="AFL1073" s="11"/>
      <c r="AFM1073" s="11"/>
      <c r="AFN1073" s="11"/>
      <c r="AFO1073" s="11"/>
      <c r="AFP1073" s="11"/>
      <c r="AFQ1073" s="11"/>
      <c r="AFR1073" s="11"/>
      <c r="AFS1073" s="11"/>
      <c r="AFT1073" s="11"/>
      <c r="AFU1073" s="11"/>
      <c r="AFV1073" s="11"/>
      <c r="AFW1073" s="11"/>
      <c r="AFX1073" s="11"/>
      <c r="AFY1073" s="11"/>
      <c r="AFZ1073" s="11"/>
      <c r="AGA1073" s="11"/>
      <c r="AGB1073" s="11"/>
      <c r="AGC1073" s="11"/>
      <c r="AGD1073" s="11"/>
      <c r="AGE1073" s="11"/>
      <c r="AGF1073" s="11"/>
      <c r="AGG1073" s="11"/>
      <c r="AGH1073" s="11"/>
      <c r="AGI1073" s="11"/>
      <c r="AGJ1073" s="11"/>
      <c r="AGK1073" s="11"/>
      <c r="AGL1073" s="11"/>
      <c r="AGM1073" s="11"/>
      <c r="AGN1073" s="11"/>
      <c r="AGO1073" s="11"/>
      <c r="AGP1073" s="11"/>
      <c r="AGQ1073" s="11"/>
      <c r="AGR1073" s="11"/>
      <c r="AGS1073" s="11"/>
      <c r="AGT1073" s="11"/>
      <c r="AGU1073" s="11"/>
      <c r="AGV1073" s="11"/>
      <c r="AGW1073" s="11"/>
      <c r="AGX1073" s="11"/>
      <c r="AGY1073" s="11"/>
      <c r="AGZ1073" s="11"/>
      <c r="AHA1073" s="11"/>
      <c r="AHB1073" s="11"/>
      <c r="AHC1073" s="11"/>
      <c r="AHD1073" s="11"/>
      <c r="AHE1073" s="11"/>
      <c r="AHF1073" s="11"/>
      <c r="AHG1073" s="11"/>
      <c r="AHH1073" s="11"/>
      <c r="AHI1073" s="11"/>
      <c r="AHJ1073" s="11"/>
      <c r="AHK1073" s="11"/>
      <c r="AHL1073" s="11"/>
      <c r="AHM1073" s="11"/>
      <c r="AHN1073" s="11"/>
      <c r="AHO1073" s="11"/>
      <c r="AHP1073" s="11"/>
      <c r="AHQ1073" s="11"/>
      <c r="AHR1073" s="11"/>
      <c r="AHS1073" s="11"/>
      <c r="AHT1073" s="11"/>
      <c r="AHU1073" s="11"/>
      <c r="AHV1073" s="11"/>
      <c r="AHW1073" s="11"/>
      <c r="AHX1073" s="11"/>
      <c r="AHY1073" s="11"/>
      <c r="AHZ1073" s="11"/>
      <c r="AIA1073" s="11"/>
      <c r="AIB1073" s="11"/>
      <c r="AIC1073" s="11"/>
      <c r="AID1073" s="11"/>
      <c r="AIE1073" s="11"/>
      <c r="AIF1073" s="11"/>
      <c r="AIG1073" s="11"/>
      <c r="AIH1073" s="11"/>
      <c r="AII1073" s="11"/>
      <c r="AIJ1073" s="11"/>
      <c r="AIK1073" s="11"/>
      <c r="AIL1073" s="11"/>
      <c r="AIM1073" s="11"/>
      <c r="AIN1073" s="11"/>
      <c r="AIO1073" s="11"/>
      <c r="AIP1073" s="11"/>
      <c r="AIQ1073" s="11"/>
      <c r="AIR1073" s="11"/>
      <c r="AIS1073" s="11"/>
      <c r="AIT1073" s="11"/>
      <c r="AIU1073" s="11"/>
      <c r="AIV1073" s="11"/>
      <c r="AIW1073" s="11"/>
      <c r="AIX1073" s="11"/>
      <c r="AIY1073" s="11"/>
      <c r="AIZ1073" s="11"/>
      <c r="AJA1073" s="11"/>
      <c r="AJB1073" s="11"/>
      <c r="AJC1073" s="11"/>
      <c r="AJD1073" s="11"/>
      <c r="AJE1073" s="11"/>
      <c r="AJF1073" s="11"/>
      <c r="AJG1073" s="11"/>
      <c r="AJH1073" s="11"/>
      <c r="AJI1073" s="11"/>
      <c r="AJJ1073" s="11"/>
      <c r="AJK1073" s="11"/>
      <c r="AJL1073" s="11"/>
      <c r="AJM1073" s="11"/>
      <c r="AJN1073" s="11"/>
      <c r="AJO1073" s="11"/>
      <c r="AJP1073" s="11"/>
      <c r="AJQ1073" s="11"/>
      <c r="AJR1073" s="11"/>
      <c r="AJS1073" s="11"/>
      <c r="AJT1073" s="11"/>
      <c r="AJU1073" s="11"/>
      <c r="AJV1073" s="11"/>
      <c r="AJW1073" s="11"/>
      <c r="AJX1073" s="11"/>
      <c r="AJY1073" s="11"/>
      <c r="AJZ1073" s="11"/>
      <c r="AKA1073" s="11"/>
      <c r="AKB1073" s="11"/>
      <c r="AKC1073" s="11"/>
      <c r="AKD1073" s="11"/>
      <c r="AKE1073" s="11"/>
      <c r="AKF1073" s="11"/>
      <c r="AKG1073" s="11"/>
      <c r="AKH1073" s="11"/>
      <c r="AKI1073" s="11"/>
      <c r="AKJ1073" s="11"/>
      <c r="AKK1073" s="11"/>
      <c r="AKL1073" s="11"/>
      <c r="AKM1073" s="11"/>
      <c r="AKN1073" s="11"/>
      <c r="AKO1073" s="11"/>
      <c r="AKP1073" s="11"/>
      <c r="AKQ1073" s="11"/>
      <c r="AKR1073" s="11"/>
      <c r="AKS1073" s="11"/>
      <c r="AKT1073" s="11"/>
      <c r="AKU1073" s="11"/>
      <c r="AKV1073" s="11"/>
      <c r="AKW1073" s="11"/>
      <c r="AKX1073" s="11"/>
      <c r="AKY1073" s="11"/>
      <c r="AKZ1073" s="11"/>
      <c r="ALA1073" s="11"/>
      <c r="ALB1073" s="11"/>
      <c r="ALC1073" s="11"/>
      <c r="ALD1073" s="11"/>
      <c r="ALE1073" s="11"/>
      <c r="ALF1073" s="11"/>
      <c r="ALG1073" s="11"/>
      <c r="ALH1073" s="11"/>
      <c r="ALI1073" s="11"/>
      <c r="ALJ1073" s="11"/>
      <c r="ALK1073" s="11"/>
      <c r="ALL1073" s="11"/>
      <c r="ALM1073" s="11"/>
      <c r="ALN1073" s="11"/>
      <c r="ALO1073" s="11"/>
      <c r="ALP1073" s="11"/>
      <c r="ALQ1073" s="11"/>
      <c r="ALR1073" s="11"/>
      <c r="ALS1073" s="11"/>
      <c r="ALT1073" s="11"/>
      <c r="ALU1073" s="11"/>
      <c r="ALV1073" s="11"/>
      <c r="ALW1073" s="11"/>
      <c r="ALX1073" s="11"/>
      <c r="ALY1073" s="11"/>
      <c r="ALZ1073" s="11"/>
      <c r="AMA1073" s="11"/>
      <c r="AMB1073" s="11"/>
      <c r="AMC1073" s="11"/>
      <c r="AMD1073" s="11"/>
      <c r="AME1073" s="11"/>
      <c r="AMF1073" s="11"/>
      <c r="AMG1073" s="11"/>
      <c r="AMH1073" s="11"/>
      <c r="AMI1073" s="11"/>
      <c r="AMJ1073" s="11"/>
    </row>
    <row r="1074" spans="1:1024" s="9" customFormat="1" ht="37.5" x14ac:dyDescent="0.3">
      <c r="A1074" s="18">
        <v>110</v>
      </c>
      <c r="B1074" s="19">
        <v>42</v>
      </c>
      <c r="C1074" s="74" t="s">
        <v>748</v>
      </c>
      <c r="D1074" s="19">
        <v>1969</v>
      </c>
      <c r="E1074" s="19" t="s">
        <v>34</v>
      </c>
      <c r="F1074" s="24" t="s">
        <v>53</v>
      </c>
      <c r="G1074" s="19" t="s">
        <v>36</v>
      </c>
      <c r="H1074" s="19">
        <v>2</v>
      </c>
      <c r="I1074" s="25">
        <v>1066.5999999999999</v>
      </c>
      <c r="J1074" s="25">
        <v>616.6</v>
      </c>
      <c r="K1074" s="61" t="s">
        <v>46</v>
      </c>
      <c r="L1074" s="34">
        <f t="shared" si="175"/>
        <v>264772.78399999999</v>
      </c>
      <c r="M1074" s="34">
        <f t="shared" si="176"/>
        <v>19326.791999999998</v>
      </c>
      <c r="N1074" s="34">
        <f t="shared" si="164"/>
        <v>284099.576</v>
      </c>
      <c r="O1074" s="200">
        <f>N1074+N1075</f>
        <v>2000792.2759999996</v>
      </c>
      <c r="P1074" s="34">
        <v>248.24</v>
      </c>
      <c r="Q1074" s="23">
        <v>18.12</v>
      </c>
      <c r="R1074" s="24" t="s">
        <v>279</v>
      </c>
      <c r="S1074" s="24" t="s">
        <v>655</v>
      </c>
      <c r="T1074" s="7"/>
      <c r="U1074" s="7"/>
      <c r="V1074" s="8"/>
      <c r="W1074" s="7"/>
      <c r="X1074" s="7"/>
      <c r="Z1074" s="7"/>
      <c r="AA1074" s="7"/>
      <c r="AB1074" s="7"/>
      <c r="AC1074" s="10"/>
      <c r="DX1074" s="11"/>
      <c r="DY1074" s="11"/>
      <c r="DZ1074" s="11"/>
      <c r="EA1074" s="11"/>
      <c r="EB1074" s="11"/>
      <c r="EC1074" s="11"/>
      <c r="ED1074" s="11"/>
      <c r="EE1074" s="11"/>
      <c r="EF1074" s="11"/>
      <c r="EG1074" s="11"/>
      <c r="EH1074" s="11"/>
      <c r="EI1074" s="11"/>
      <c r="EJ1074" s="11"/>
      <c r="EK1074" s="11"/>
      <c r="EL1074" s="11"/>
      <c r="EM1074" s="11"/>
      <c r="EN1074" s="11"/>
      <c r="EO1074" s="11"/>
      <c r="EP1074" s="11"/>
      <c r="EQ1074" s="11"/>
      <c r="ER1074" s="11"/>
      <c r="ES1074" s="11"/>
      <c r="ET1074" s="11"/>
      <c r="EU1074" s="11"/>
      <c r="EV1074" s="11"/>
      <c r="EW1074" s="11"/>
      <c r="EX1074" s="11"/>
      <c r="EY1074" s="11"/>
      <c r="EZ1074" s="11"/>
      <c r="FA1074" s="11"/>
      <c r="FB1074" s="11"/>
      <c r="FC1074" s="11"/>
      <c r="FD1074" s="11"/>
      <c r="FE1074" s="11"/>
      <c r="FF1074" s="11"/>
      <c r="FG1074" s="11"/>
      <c r="FH1074" s="11"/>
      <c r="FI1074" s="11"/>
      <c r="FJ1074" s="11"/>
      <c r="FK1074" s="11"/>
      <c r="FL1074" s="11"/>
      <c r="FM1074" s="11"/>
      <c r="FN1074" s="11"/>
      <c r="FO1074" s="11"/>
      <c r="FP1074" s="11"/>
      <c r="FQ1074" s="11"/>
      <c r="FR1074" s="11"/>
      <c r="FS1074" s="11"/>
      <c r="FT1074" s="11"/>
      <c r="FU1074" s="11"/>
      <c r="FV1074" s="11"/>
      <c r="FW1074" s="11"/>
      <c r="FX1074" s="11"/>
      <c r="FY1074" s="11"/>
      <c r="FZ1074" s="11"/>
      <c r="GA1074" s="11"/>
      <c r="GB1074" s="11"/>
      <c r="GC1074" s="11"/>
      <c r="GD1074" s="11"/>
      <c r="GE1074" s="11"/>
      <c r="GF1074" s="11"/>
      <c r="GG1074" s="11"/>
      <c r="GH1074" s="11"/>
      <c r="GI1074" s="11"/>
      <c r="GJ1074" s="11"/>
      <c r="GK1074" s="11"/>
      <c r="GL1074" s="11"/>
      <c r="GM1074" s="11"/>
      <c r="GN1074" s="11"/>
      <c r="GO1074" s="11"/>
      <c r="GP1074" s="11"/>
      <c r="GQ1074" s="11"/>
      <c r="GR1074" s="11"/>
      <c r="GS1074" s="11"/>
      <c r="GT1074" s="11"/>
      <c r="GU1074" s="11"/>
      <c r="GV1074" s="11"/>
      <c r="GW1074" s="11"/>
      <c r="GX1074" s="11"/>
      <c r="GY1074" s="11"/>
      <c r="GZ1074" s="11"/>
      <c r="HA1074" s="11"/>
      <c r="HB1074" s="11"/>
      <c r="HC1074" s="11"/>
      <c r="HD1074" s="11"/>
      <c r="HE1074" s="11"/>
      <c r="HF1074" s="11"/>
      <c r="HG1074" s="11"/>
      <c r="HH1074" s="11"/>
      <c r="HI1074" s="11"/>
      <c r="HJ1074" s="11"/>
      <c r="HK1074" s="11"/>
      <c r="HL1074" s="11"/>
      <c r="HM1074" s="11"/>
      <c r="HN1074" s="11"/>
      <c r="HO1074" s="11"/>
      <c r="HP1074" s="11"/>
      <c r="HQ1074" s="11"/>
      <c r="HR1074" s="11"/>
      <c r="HS1074" s="11"/>
      <c r="HT1074" s="11"/>
      <c r="HU1074" s="11"/>
      <c r="HV1074" s="11"/>
      <c r="HW1074" s="11"/>
      <c r="HX1074" s="11"/>
      <c r="HY1074" s="11"/>
      <c r="HZ1074" s="11"/>
      <c r="IA1074" s="11"/>
      <c r="IB1074" s="11"/>
      <c r="IC1074" s="11"/>
      <c r="ID1074" s="11"/>
      <c r="IE1074" s="11"/>
      <c r="IF1074" s="11"/>
      <c r="IG1074" s="11"/>
      <c r="IH1074" s="11"/>
      <c r="II1074" s="11"/>
      <c r="IJ1074" s="11"/>
      <c r="IK1074" s="11"/>
      <c r="IL1074" s="11"/>
      <c r="IM1074" s="11"/>
      <c r="IN1074" s="11"/>
      <c r="IO1074" s="11"/>
      <c r="IP1074" s="11"/>
      <c r="IQ1074" s="11"/>
      <c r="IR1074" s="11"/>
      <c r="IS1074" s="11"/>
      <c r="IT1074" s="11"/>
      <c r="IU1074" s="11"/>
      <c r="IV1074" s="11"/>
      <c r="IW1074" s="11"/>
      <c r="IX1074" s="11"/>
      <c r="IY1074" s="11"/>
      <c r="IZ1074" s="11"/>
      <c r="JA1074" s="11"/>
      <c r="JB1074" s="11"/>
      <c r="JC1074" s="11"/>
      <c r="JD1074" s="11"/>
      <c r="JE1074" s="11"/>
      <c r="JF1074" s="11"/>
      <c r="JG1074" s="11"/>
      <c r="JH1074" s="11"/>
      <c r="JI1074" s="11"/>
      <c r="JJ1074" s="11"/>
      <c r="JK1074" s="11"/>
      <c r="JL1074" s="11"/>
      <c r="JM1074" s="11"/>
      <c r="JN1074" s="11"/>
      <c r="JO1074" s="11"/>
      <c r="JP1074" s="11"/>
      <c r="JQ1074" s="11"/>
      <c r="JR1074" s="11"/>
      <c r="JS1074" s="11"/>
      <c r="JT1074" s="11"/>
      <c r="JU1074" s="11"/>
      <c r="JV1074" s="11"/>
      <c r="JW1074" s="11"/>
      <c r="JX1074" s="11"/>
      <c r="JY1074" s="11"/>
      <c r="JZ1074" s="11"/>
      <c r="KA1074" s="11"/>
      <c r="KB1074" s="11"/>
      <c r="KC1074" s="11"/>
      <c r="KD1074" s="11"/>
      <c r="KE1074" s="11"/>
      <c r="KF1074" s="11"/>
      <c r="KG1074" s="11"/>
      <c r="KH1074" s="11"/>
      <c r="KI1074" s="11"/>
      <c r="KJ1074" s="11"/>
      <c r="KK1074" s="11"/>
      <c r="KL1074" s="11"/>
      <c r="KM1074" s="11"/>
      <c r="KN1074" s="11"/>
      <c r="KO1074" s="11"/>
      <c r="KP1074" s="11"/>
      <c r="KQ1074" s="11"/>
      <c r="KR1074" s="11"/>
      <c r="KS1074" s="11"/>
      <c r="KT1074" s="11"/>
      <c r="KU1074" s="11"/>
      <c r="KV1074" s="11"/>
      <c r="KW1074" s="11"/>
      <c r="KX1074" s="11"/>
      <c r="KY1074" s="11"/>
      <c r="KZ1074" s="11"/>
      <c r="LA1074" s="11"/>
      <c r="LB1074" s="11"/>
      <c r="LC1074" s="11"/>
      <c r="LD1074" s="11"/>
      <c r="LE1074" s="11"/>
      <c r="LF1074" s="11"/>
      <c r="LG1074" s="11"/>
      <c r="LH1074" s="11"/>
      <c r="LI1074" s="11"/>
      <c r="LJ1074" s="11"/>
      <c r="LK1074" s="11"/>
      <c r="LL1074" s="11"/>
      <c r="LM1074" s="11"/>
      <c r="LN1074" s="11"/>
      <c r="LO1074" s="11"/>
      <c r="LP1074" s="11"/>
      <c r="LQ1074" s="11"/>
      <c r="LR1074" s="11"/>
      <c r="LS1074" s="11"/>
      <c r="LT1074" s="11"/>
      <c r="LU1074" s="11"/>
      <c r="LV1074" s="11"/>
      <c r="LW1074" s="11"/>
      <c r="LX1074" s="11"/>
      <c r="LY1074" s="11"/>
      <c r="LZ1074" s="11"/>
      <c r="MA1074" s="11"/>
      <c r="MB1074" s="11"/>
      <c r="MC1074" s="11"/>
      <c r="MD1074" s="11"/>
      <c r="ME1074" s="11"/>
      <c r="MF1074" s="11"/>
      <c r="MG1074" s="11"/>
      <c r="MH1074" s="11"/>
      <c r="MI1074" s="11"/>
      <c r="MJ1074" s="11"/>
      <c r="MK1074" s="11"/>
      <c r="ML1074" s="11"/>
      <c r="MM1074" s="11"/>
      <c r="MN1074" s="11"/>
      <c r="MO1074" s="11"/>
      <c r="MP1074" s="11"/>
      <c r="MQ1074" s="11"/>
      <c r="MR1074" s="11"/>
      <c r="MS1074" s="11"/>
      <c r="MT1074" s="11"/>
      <c r="MU1074" s="11"/>
      <c r="MV1074" s="11"/>
      <c r="MW1074" s="11"/>
      <c r="MX1074" s="11"/>
      <c r="MY1074" s="11"/>
      <c r="MZ1074" s="11"/>
      <c r="NA1074" s="11"/>
      <c r="NB1074" s="11"/>
      <c r="NC1074" s="11"/>
      <c r="ND1074" s="11"/>
      <c r="NE1074" s="11"/>
      <c r="NF1074" s="11"/>
      <c r="NG1074" s="11"/>
      <c r="NH1074" s="11"/>
      <c r="NI1074" s="11"/>
      <c r="NJ1074" s="11"/>
      <c r="NK1074" s="11"/>
      <c r="NL1074" s="11"/>
      <c r="NM1074" s="11"/>
      <c r="NN1074" s="11"/>
      <c r="NO1074" s="11"/>
      <c r="NP1074" s="11"/>
      <c r="NQ1074" s="11"/>
      <c r="NR1074" s="11"/>
      <c r="NS1074" s="11"/>
      <c r="NT1074" s="11"/>
      <c r="NU1074" s="11"/>
      <c r="NV1074" s="11"/>
      <c r="NW1074" s="11"/>
      <c r="NX1074" s="11"/>
      <c r="NY1074" s="11"/>
      <c r="NZ1074" s="11"/>
      <c r="OA1074" s="11"/>
      <c r="OB1074" s="11"/>
      <c r="OC1074" s="11"/>
      <c r="OD1074" s="11"/>
      <c r="OE1074" s="11"/>
      <c r="OF1074" s="11"/>
      <c r="OG1074" s="11"/>
      <c r="OH1074" s="11"/>
      <c r="OI1074" s="11"/>
      <c r="OJ1074" s="11"/>
      <c r="OK1074" s="11"/>
      <c r="OL1074" s="11"/>
      <c r="OM1074" s="11"/>
      <c r="ON1074" s="11"/>
      <c r="OO1074" s="11"/>
      <c r="OP1074" s="11"/>
      <c r="OQ1074" s="11"/>
      <c r="OR1074" s="11"/>
      <c r="OS1074" s="11"/>
      <c r="OT1074" s="11"/>
      <c r="OU1074" s="11"/>
      <c r="OV1074" s="11"/>
      <c r="OW1074" s="11"/>
      <c r="OX1074" s="11"/>
      <c r="OY1074" s="11"/>
      <c r="OZ1074" s="11"/>
      <c r="PA1074" s="11"/>
      <c r="PB1074" s="11"/>
      <c r="PC1074" s="11"/>
      <c r="PD1074" s="11"/>
      <c r="PE1074" s="11"/>
      <c r="PF1074" s="11"/>
      <c r="PG1074" s="11"/>
      <c r="PH1074" s="11"/>
      <c r="PI1074" s="11"/>
      <c r="PJ1074" s="11"/>
      <c r="PK1074" s="11"/>
      <c r="PL1074" s="11"/>
      <c r="PM1074" s="11"/>
      <c r="PN1074" s="11"/>
      <c r="PO1074" s="11"/>
      <c r="PP1074" s="11"/>
      <c r="PQ1074" s="11"/>
      <c r="PR1074" s="11"/>
      <c r="PS1074" s="11"/>
      <c r="PT1074" s="11"/>
      <c r="PU1074" s="11"/>
      <c r="PV1074" s="11"/>
      <c r="PW1074" s="11"/>
      <c r="PX1074" s="11"/>
      <c r="PY1074" s="11"/>
      <c r="PZ1074" s="11"/>
      <c r="QA1074" s="11"/>
      <c r="QB1074" s="11"/>
      <c r="QC1074" s="11"/>
      <c r="QD1074" s="11"/>
      <c r="QE1074" s="11"/>
      <c r="QF1074" s="11"/>
      <c r="QG1074" s="11"/>
      <c r="QH1074" s="11"/>
      <c r="QI1074" s="11"/>
      <c r="QJ1074" s="11"/>
      <c r="QK1074" s="11"/>
      <c r="QL1074" s="11"/>
      <c r="QM1074" s="11"/>
      <c r="QN1074" s="11"/>
      <c r="QO1074" s="11"/>
      <c r="QP1074" s="11"/>
      <c r="QQ1074" s="11"/>
      <c r="QR1074" s="11"/>
      <c r="QS1074" s="11"/>
      <c r="QT1074" s="11"/>
      <c r="QU1074" s="11"/>
      <c r="QV1074" s="11"/>
      <c r="QW1074" s="11"/>
      <c r="QX1074" s="11"/>
      <c r="QY1074" s="11"/>
      <c r="QZ1074" s="11"/>
      <c r="RA1074" s="11"/>
      <c r="RB1074" s="11"/>
      <c r="RC1074" s="11"/>
      <c r="RD1074" s="11"/>
      <c r="RE1074" s="11"/>
      <c r="RF1074" s="11"/>
      <c r="RG1074" s="11"/>
      <c r="RH1074" s="11"/>
      <c r="RI1074" s="11"/>
      <c r="RJ1074" s="11"/>
      <c r="RK1074" s="11"/>
      <c r="RL1074" s="11"/>
      <c r="RM1074" s="11"/>
      <c r="RN1074" s="11"/>
      <c r="RO1074" s="11"/>
      <c r="RP1074" s="11"/>
      <c r="RQ1074" s="11"/>
      <c r="RR1074" s="11"/>
      <c r="RS1074" s="11"/>
      <c r="RT1074" s="11"/>
      <c r="RU1074" s="11"/>
      <c r="RV1074" s="11"/>
      <c r="RW1074" s="11"/>
      <c r="RX1074" s="11"/>
      <c r="RY1074" s="11"/>
      <c r="RZ1074" s="11"/>
      <c r="SA1074" s="11"/>
      <c r="SB1074" s="11"/>
      <c r="SC1074" s="11"/>
      <c r="SD1074" s="11"/>
      <c r="SE1074" s="11"/>
      <c r="SF1074" s="11"/>
      <c r="SG1074" s="11"/>
      <c r="SH1074" s="11"/>
      <c r="SI1074" s="11"/>
      <c r="SJ1074" s="11"/>
      <c r="SK1074" s="11"/>
      <c r="SL1074" s="11"/>
      <c r="SM1074" s="11"/>
      <c r="SN1074" s="11"/>
      <c r="SO1074" s="11"/>
      <c r="SP1074" s="11"/>
      <c r="SQ1074" s="11"/>
      <c r="SR1074" s="11"/>
      <c r="SS1074" s="11"/>
      <c r="ST1074" s="11"/>
      <c r="SU1074" s="11"/>
      <c r="SV1074" s="11"/>
      <c r="SW1074" s="11"/>
      <c r="SX1074" s="11"/>
      <c r="SY1074" s="11"/>
      <c r="SZ1074" s="11"/>
      <c r="TA1074" s="11"/>
      <c r="TB1074" s="11"/>
      <c r="TC1074" s="11"/>
      <c r="TD1074" s="11"/>
      <c r="TE1074" s="11"/>
      <c r="TF1074" s="11"/>
      <c r="TG1074" s="11"/>
      <c r="TH1074" s="11"/>
      <c r="TI1074" s="11"/>
      <c r="TJ1074" s="11"/>
      <c r="TK1074" s="11"/>
      <c r="TL1074" s="11"/>
      <c r="TM1074" s="11"/>
      <c r="TN1074" s="11"/>
      <c r="TO1074" s="11"/>
      <c r="TP1074" s="11"/>
      <c r="TQ1074" s="11"/>
      <c r="TR1074" s="11"/>
      <c r="TS1074" s="11"/>
      <c r="TT1074" s="11"/>
      <c r="TU1074" s="11"/>
      <c r="TV1074" s="11"/>
      <c r="TW1074" s="11"/>
      <c r="TX1074" s="11"/>
      <c r="TY1074" s="11"/>
      <c r="TZ1074" s="11"/>
      <c r="UA1074" s="11"/>
      <c r="UB1074" s="11"/>
      <c r="UC1074" s="11"/>
      <c r="UD1074" s="11"/>
      <c r="UE1074" s="11"/>
      <c r="UF1074" s="11"/>
      <c r="UG1074" s="11"/>
      <c r="UH1074" s="11"/>
      <c r="UI1074" s="11"/>
      <c r="UJ1074" s="11"/>
      <c r="UK1074" s="11"/>
      <c r="UL1074" s="11"/>
      <c r="UM1074" s="11"/>
      <c r="UN1074" s="11"/>
      <c r="UO1074" s="11"/>
      <c r="UP1074" s="11"/>
      <c r="UQ1074" s="11"/>
      <c r="UR1074" s="11"/>
      <c r="US1074" s="11"/>
      <c r="UT1074" s="11"/>
      <c r="UU1074" s="11"/>
      <c r="UV1074" s="11"/>
      <c r="UW1074" s="11"/>
      <c r="UX1074" s="11"/>
      <c r="UY1074" s="11"/>
      <c r="UZ1074" s="11"/>
      <c r="VA1074" s="11"/>
      <c r="VB1074" s="11"/>
      <c r="VC1074" s="11"/>
      <c r="VD1074" s="11"/>
      <c r="VE1074" s="11"/>
      <c r="VF1074" s="11"/>
      <c r="VG1074" s="11"/>
      <c r="VH1074" s="11"/>
      <c r="VI1074" s="11"/>
      <c r="VJ1074" s="11"/>
      <c r="VK1074" s="11"/>
      <c r="VL1074" s="11"/>
      <c r="VM1074" s="11"/>
      <c r="VN1074" s="11"/>
      <c r="VO1074" s="11"/>
      <c r="VP1074" s="11"/>
      <c r="VQ1074" s="11"/>
      <c r="VR1074" s="11"/>
      <c r="VS1074" s="11"/>
      <c r="VT1074" s="11"/>
      <c r="VU1074" s="11"/>
      <c r="VV1074" s="11"/>
      <c r="VW1074" s="11"/>
      <c r="VX1074" s="11"/>
      <c r="VY1074" s="11"/>
      <c r="VZ1074" s="11"/>
      <c r="WA1074" s="11"/>
      <c r="WB1074" s="11"/>
      <c r="WC1074" s="11"/>
      <c r="WD1074" s="11"/>
      <c r="WE1074" s="11"/>
      <c r="WF1074" s="11"/>
      <c r="WG1074" s="11"/>
      <c r="WH1074" s="11"/>
      <c r="WI1074" s="11"/>
      <c r="WJ1074" s="11"/>
      <c r="WK1074" s="11"/>
      <c r="WL1074" s="11"/>
      <c r="WM1074" s="11"/>
      <c r="WN1074" s="11"/>
      <c r="WO1074" s="11"/>
      <c r="WP1074" s="11"/>
      <c r="WQ1074" s="11"/>
      <c r="WR1074" s="11"/>
      <c r="WS1074" s="11"/>
      <c r="WT1074" s="11"/>
      <c r="WU1074" s="11"/>
      <c r="WV1074" s="11"/>
      <c r="WW1074" s="11"/>
      <c r="WX1074" s="11"/>
      <c r="WY1074" s="11"/>
      <c r="WZ1074" s="11"/>
      <c r="XA1074" s="11"/>
      <c r="XB1074" s="11"/>
      <c r="XC1074" s="11"/>
      <c r="XD1074" s="11"/>
      <c r="XE1074" s="11"/>
      <c r="XF1074" s="11"/>
      <c r="XG1074" s="11"/>
      <c r="XH1074" s="11"/>
      <c r="XI1074" s="11"/>
      <c r="XJ1074" s="11"/>
      <c r="XK1074" s="11"/>
      <c r="XL1074" s="11"/>
      <c r="XM1074" s="11"/>
      <c r="XN1074" s="11"/>
      <c r="XO1074" s="11"/>
      <c r="XP1074" s="11"/>
      <c r="XQ1074" s="11"/>
      <c r="XR1074" s="11"/>
      <c r="XS1074" s="11"/>
      <c r="XT1074" s="11"/>
      <c r="XU1074" s="11"/>
      <c r="XV1074" s="11"/>
      <c r="XW1074" s="11"/>
      <c r="XX1074" s="11"/>
      <c r="XY1074" s="11"/>
      <c r="XZ1074" s="11"/>
      <c r="YA1074" s="11"/>
      <c r="YB1074" s="11"/>
      <c r="YC1074" s="11"/>
      <c r="YD1074" s="11"/>
      <c r="YE1074" s="11"/>
      <c r="YF1074" s="11"/>
      <c r="YG1074" s="11"/>
      <c r="YH1074" s="11"/>
      <c r="YI1074" s="11"/>
      <c r="YJ1074" s="11"/>
      <c r="YK1074" s="11"/>
      <c r="YL1074" s="11"/>
      <c r="YM1074" s="11"/>
      <c r="YN1074" s="11"/>
      <c r="YO1074" s="11"/>
      <c r="YP1074" s="11"/>
      <c r="YQ1074" s="11"/>
      <c r="YR1074" s="11"/>
      <c r="YS1074" s="11"/>
      <c r="YT1074" s="11"/>
      <c r="YU1074" s="11"/>
      <c r="YV1074" s="11"/>
      <c r="YW1074" s="11"/>
      <c r="YX1074" s="11"/>
      <c r="YY1074" s="11"/>
      <c r="YZ1074" s="11"/>
      <c r="ZA1074" s="11"/>
      <c r="ZB1074" s="11"/>
      <c r="ZC1074" s="11"/>
      <c r="ZD1074" s="11"/>
      <c r="ZE1074" s="11"/>
      <c r="ZF1074" s="11"/>
      <c r="ZG1074" s="11"/>
      <c r="ZH1074" s="11"/>
      <c r="ZI1074" s="11"/>
      <c r="ZJ1074" s="11"/>
      <c r="ZK1074" s="11"/>
      <c r="ZL1074" s="11"/>
      <c r="ZM1074" s="11"/>
      <c r="ZN1074" s="11"/>
      <c r="ZO1074" s="11"/>
      <c r="ZP1074" s="11"/>
      <c r="ZQ1074" s="11"/>
      <c r="ZR1074" s="11"/>
      <c r="ZS1074" s="11"/>
      <c r="ZT1074" s="11"/>
      <c r="ZU1074" s="11"/>
      <c r="ZV1074" s="11"/>
      <c r="ZW1074" s="11"/>
      <c r="ZX1074" s="11"/>
      <c r="ZY1074" s="11"/>
      <c r="ZZ1074" s="11"/>
      <c r="AAA1074" s="11"/>
      <c r="AAB1074" s="11"/>
      <c r="AAC1074" s="11"/>
      <c r="AAD1074" s="11"/>
      <c r="AAE1074" s="11"/>
      <c r="AAF1074" s="11"/>
      <c r="AAG1074" s="11"/>
      <c r="AAH1074" s="11"/>
      <c r="AAI1074" s="11"/>
      <c r="AAJ1074" s="11"/>
      <c r="AAK1074" s="11"/>
      <c r="AAL1074" s="11"/>
      <c r="AAM1074" s="11"/>
      <c r="AAN1074" s="11"/>
      <c r="AAO1074" s="11"/>
      <c r="AAP1074" s="11"/>
      <c r="AAQ1074" s="11"/>
      <c r="AAR1074" s="11"/>
      <c r="AAS1074" s="11"/>
      <c r="AAT1074" s="11"/>
      <c r="AAU1074" s="11"/>
      <c r="AAV1074" s="11"/>
      <c r="AAW1074" s="11"/>
      <c r="AAX1074" s="11"/>
      <c r="AAY1074" s="11"/>
      <c r="AAZ1074" s="11"/>
      <c r="ABA1074" s="11"/>
      <c r="ABB1074" s="11"/>
      <c r="ABC1074" s="11"/>
      <c r="ABD1074" s="11"/>
      <c r="ABE1074" s="11"/>
      <c r="ABF1074" s="11"/>
      <c r="ABG1074" s="11"/>
      <c r="ABH1074" s="11"/>
      <c r="ABI1074" s="11"/>
      <c r="ABJ1074" s="11"/>
      <c r="ABK1074" s="11"/>
      <c r="ABL1074" s="11"/>
      <c r="ABM1074" s="11"/>
      <c r="ABN1074" s="11"/>
      <c r="ABO1074" s="11"/>
      <c r="ABP1074" s="11"/>
      <c r="ABQ1074" s="11"/>
      <c r="ABR1074" s="11"/>
      <c r="ABS1074" s="11"/>
      <c r="ABT1074" s="11"/>
      <c r="ABU1074" s="11"/>
      <c r="ABV1074" s="11"/>
      <c r="ABW1074" s="11"/>
      <c r="ABX1074" s="11"/>
      <c r="ABY1074" s="11"/>
      <c r="ABZ1074" s="11"/>
      <c r="ACA1074" s="11"/>
      <c r="ACB1074" s="11"/>
      <c r="ACC1074" s="11"/>
      <c r="ACD1074" s="11"/>
      <c r="ACE1074" s="11"/>
      <c r="ACF1074" s="11"/>
      <c r="ACG1074" s="11"/>
      <c r="ACH1074" s="11"/>
      <c r="ACI1074" s="11"/>
      <c r="ACJ1074" s="11"/>
      <c r="ACK1074" s="11"/>
      <c r="ACL1074" s="11"/>
      <c r="ACM1074" s="11"/>
      <c r="ACN1074" s="11"/>
      <c r="ACO1074" s="11"/>
      <c r="ACP1074" s="11"/>
      <c r="ACQ1074" s="11"/>
      <c r="ACR1074" s="11"/>
      <c r="ACS1074" s="11"/>
      <c r="ACT1074" s="11"/>
      <c r="ACU1074" s="11"/>
      <c r="ACV1074" s="11"/>
      <c r="ACW1074" s="11"/>
      <c r="ACX1074" s="11"/>
      <c r="ACY1074" s="11"/>
      <c r="ACZ1074" s="11"/>
      <c r="ADA1074" s="11"/>
      <c r="ADB1074" s="11"/>
      <c r="ADC1074" s="11"/>
      <c r="ADD1074" s="11"/>
      <c r="ADE1074" s="11"/>
      <c r="ADF1074" s="11"/>
      <c r="ADG1074" s="11"/>
      <c r="ADH1074" s="11"/>
      <c r="ADI1074" s="11"/>
      <c r="ADJ1074" s="11"/>
      <c r="ADK1074" s="11"/>
      <c r="ADL1074" s="11"/>
      <c r="ADM1074" s="11"/>
      <c r="ADN1074" s="11"/>
      <c r="ADO1074" s="11"/>
      <c r="ADP1074" s="11"/>
      <c r="ADQ1074" s="11"/>
      <c r="ADR1074" s="11"/>
      <c r="ADS1074" s="11"/>
      <c r="ADT1074" s="11"/>
      <c r="ADU1074" s="11"/>
      <c r="ADV1074" s="11"/>
      <c r="ADW1074" s="11"/>
      <c r="ADX1074" s="11"/>
      <c r="ADY1074" s="11"/>
      <c r="ADZ1074" s="11"/>
      <c r="AEA1074" s="11"/>
      <c r="AEB1074" s="11"/>
      <c r="AEC1074" s="11"/>
      <c r="AED1074" s="11"/>
      <c r="AEE1074" s="11"/>
      <c r="AEF1074" s="11"/>
      <c r="AEG1074" s="11"/>
      <c r="AEH1074" s="11"/>
      <c r="AEI1074" s="11"/>
      <c r="AEJ1074" s="11"/>
      <c r="AEK1074" s="11"/>
      <c r="AEL1074" s="11"/>
      <c r="AEM1074" s="11"/>
      <c r="AEN1074" s="11"/>
      <c r="AEO1074" s="11"/>
      <c r="AEP1074" s="11"/>
      <c r="AEQ1074" s="11"/>
      <c r="AER1074" s="11"/>
      <c r="AES1074" s="11"/>
      <c r="AET1074" s="11"/>
      <c r="AEU1074" s="11"/>
      <c r="AEV1074" s="11"/>
      <c r="AEW1074" s="11"/>
      <c r="AEX1074" s="11"/>
      <c r="AEY1074" s="11"/>
      <c r="AEZ1074" s="11"/>
      <c r="AFA1074" s="11"/>
      <c r="AFB1074" s="11"/>
      <c r="AFC1074" s="11"/>
      <c r="AFD1074" s="11"/>
      <c r="AFE1074" s="11"/>
      <c r="AFF1074" s="11"/>
      <c r="AFG1074" s="11"/>
      <c r="AFH1074" s="11"/>
      <c r="AFI1074" s="11"/>
      <c r="AFJ1074" s="11"/>
      <c r="AFK1074" s="11"/>
      <c r="AFL1074" s="11"/>
      <c r="AFM1074" s="11"/>
      <c r="AFN1074" s="11"/>
      <c r="AFO1074" s="11"/>
      <c r="AFP1074" s="11"/>
      <c r="AFQ1074" s="11"/>
      <c r="AFR1074" s="11"/>
      <c r="AFS1074" s="11"/>
      <c r="AFT1074" s="11"/>
      <c r="AFU1074" s="11"/>
      <c r="AFV1074" s="11"/>
      <c r="AFW1074" s="11"/>
      <c r="AFX1074" s="11"/>
      <c r="AFY1074" s="11"/>
      <c r="AFZ1074" s="11"/>
      <c r="AGA1074" s="11"/>
      <c r="AGB1074" s="11"/>
      <c r="AGC1074" s="11"/>
      <c r="AGD1074" s="11"/>
      <c r="AGE1074" s="11"/>
      <c r="AGF1074" s="11"/>
      <c r="AGG1074" s="11"/>
      <c r="AGH1074" s="11"/>
      <c r="AGI1074" s="11"/>
      <c r="AGJ1074" s="11"/>
      <c r="AGK1074" s="11"/>
      <c r="AGL1074" s="11"/>
      <c r="AGM1074" s="11"/>
      <c r="AGN1074" s="11"/>
      <c r="AGO1074" s="11"/>
      <c r="AGP1074" s="11"/>
      <c r="AGQ1074" s="11"/>
      <c r="AGR1074" s="11"/>
      <c r="AGS1074" s="11"/>
      <c r="AGT1074" s="11"/>
      <c r="AGU1074" s="11"/>
      <c r="AGV1074" s="11"/>
      <c r="AGW1074" s="11"/>
      <c r="AGX1074" s="11"/>
      <c r="AGY1074" s="11"/>
      <c r="AGZ1074" s="11"/>
      <c r="AHA1074" s="11"/>
      <c r="AHB1074" s="11"/>
      <c r="AHC1074" s="11"/>
      <c r="AHD1074" s="11"/>
      <c r="AHE1074" s="11"/>
      <c r="AHF1074" s="11"/>
      <c r="AHG1074" s="11"/>
      <c r="AHH1074" s="11"/>
      <c r="AHI1074" s="11"/>
      <c r="AHJ1074" s="11"/>
      <c r="AHK1074" s="11"/>
      <c r="AHL1074" s="11"/>
      <c r="AHM1074" s="11"/>
      <c r="AHN1074" s="11"/>
      <c r="AHO1074" s="11"/>
      <c r="AHP1074" s="11"/>
      <c r="AHQ1074" s="11"/>
      <c r="AHR1074" s="11"/>
      <c r="AHS1074" s="11"/>
      <c r="AHT1074" s="11"/>
      <c r="AHU1074" s="11"/>
      <c r="AHV1074" s="11"/>
      <c r="AHW1074" s="11"/>
      <c r="AHX1074" s="11"/>
      <c r="AHY1074" s="11"/>
      <c r="AHZ1074" s="11"/>
      <c r="AIA1074" s="11"/>
      <c r="AIB1074" s="11"/>
      <c r="AIC1074" s="11"/>
      <c r="AID1074" s="11"/>
      <c r="AIE1074" s="11"/>
      <c r="AIF1074" s="11"/>
      <c r="AIG1074" s="11"/>
      <c r="AIH1074" s="11"/>
      <c r="AII1074" s="11"/>
      <c r="AIJ1074" s="11"/>
      <c r="AIK1074" s="11"/>
      <c r="AIL1074" s="11"/>
      <c r="AIM1074" s="11"/>
      <c r="AIN1074" s="11"/>
      <c r="AIO1074" s="11"/>
      <c r="AIP1074" s="11"/>
      <c r="AIQ1074" s="11"/>
      <c r="AIR1074" s="11"/>
      <c r="AIS1074" s="11"/>
      <c r="AIT1074" s="11"/>
      <c r="AIU1074" s="11"/>
      <c r="AIV1074" s="11"/>
      <c r="AIW1074" s="11"/>
      <c r="AIX1074" s="11"/>
      <c r="AIY1074" s="11"/>
      <c r="AIZ1074" s="11"/>
      <c r="AJA1074" s="11"/>
      <c r="AJB1074" s="11"/>
      <c r="AJC1074" s="11"/>
      <c r="AJD1074" s="11"/>
      <c r="AJE1074" s="11"/>
      <c r="AJF1074" s="11"/>
      <c r="AJG1074" s="11"/>
      <c r="AJH1074" s="11"/>
      <c r="AJI1074" s="11"/>
      <c r="AJJ1074" s="11"/>
      <c r="AJK1074" s="11"/>
      <c r="AJL1074" s="11"/>
      <c r="AJM1074" s="11"/>
      <c r="AJN1074" s="11"/>
      <c r="AJO1074" s="11"/>
      <c r="AJP1074" s="11"/>
      <c r="AJQ1074" s="11"/>
      <c r="AJR1074" s="11"/>
      <c r="AJS1074" s="11"/>
      <c r="AJT1074" s="11"/>
      <c r="AJU1074" s="11"/>
      <c r="AJV1074" s="11"/>
      <c r="AJW1074" s="11"/>
      <c r="AJX1074" s="11"/>
      <c r="AJY1074" s="11"/>
      <c r="AJZ1074" s="11"/>
      <c r="AKA1074" s="11"/>
      <c r="AKB1074" s="11"/>
      <c r="AKC1074" s="11"/>
      <c r="AKD1074" s="11"/>
      <c r="AKE1074" s="11"/>
      <c r="AKF1074" s="11"/>
      <c r="AKG1074" s="11"/>
      <c r="AKH1074" s="11"/>
      <c r="AKI1074" s="11"/>
      <c r="AKJ1074" s="11"/>
      <c r="AKK1074" s="11"/>
      <c r="AKL1074" s="11"/>
      <c r="AKM1074" s="11"/>
      <c r="AKN1074" s="11"/>
      <c r="AKO1074" s="11"/>
      <c r="AKP1074" s="11"/>
      <c r="AKQ1074" s="11"/>
      <c r="AKR1074" s="11"/>
      <c r="AKS1074" s="11"/>
      <c r="AKT1074" s="11"/>
      <c r="AKU1074" s="11"/>
      <c r="AKV1074" s="11"/>
      <c r="AKW1074" s="11"/>
      <c r="AKX1074" s="11"/>
      <c r="AKY1074" s="11"/>
      <c r="AKZ1074" s="11"/>
      <c r="ALA1074" s="11"/>
      <c r="ALB1074" s="11"/>
      <c r="ALC1074" s="11"/>
      <c r="ALD1074" s="11"/>
      <c r="ALE1074" s="11"/>
      <c r="ALF1074" s="11"/>
      <c r="ALG1074" s="11"/>
      <c r="ALH1074" s="11"/>
      <c r="ALI1074" s="11"/>
      <c r="ALJ1074" s="11"/>
      <c r="ALK1074" s="11"/>
      <c r="ALL1074" s="11"/>
      <c r="ALM1074" s="11"/>
      <c r="ALN1074" s="11"/>
      <c r="ALO1074" s="11"/>
      <c r="ALP1074" s="11"/>
      <c r="ALQ1074" s="11"/>
      <c r="ALR1074" s="11"/>
      <c r="ALS1074" s="11"/>
      <c r="ALT1074" s="11"/>
      <c r="ALU1074" s="11"/>
      <c r="ALV1074" s="11"/>
      <c r="ALW1074" s="11"/>
      <c r="ALX1074" s="11"/>
      <c r="ALY1074" s="11"/>
      <c r="ALZ1074" s="11"/>
      <c r="AMA1074" s="11"/>
      <c r="AMB1074" s="11"/>
      <c r="AMC1074" s="11"/>
      <c r="AMD1074" s="11"/>
      <c r="AME1074" s="11"/>
      <c r="AMF1074" s="11"/>
      <c r="AMG1074" s="11"/>
      <c r="AMH1074" s="11"/>
      <c r="AMI1074" s="11"/>
      <c r="AMJ1074" s="11"/>
    </row>
    <row r="1075" spans="1:1024" s="9" customFormat="1" x14ac:dyDescent="0.3">
      <c r="A1075" s="18">
        <v>111</v>
      </c>
      <c r="B1075" s="19"/>
      <c r="C1075" s="74"/>
      <c r="D1075" s="19"/>
      <c r="E1075" s="19"/>
      <c r="F1075" s="24"/>
      <c r="G1075" s="19"/>
      <c r="H1075" s="19"/>
      <c r="I1075" s="25">
        <v>1066.5999999999999</v>
      </c>
      <c r="J1075" s="25"/>
      <c r="K1075" s="43" t="s">
        <v>243</v>
      </c>
      <c r="L1075" s="34">
        <f t="shared" si="175"/>
        <v>1599899.9999999998</v>
      </c>
      <c r="M1075" s="34">
        <f t="shared" si="176"/>
        <v>116792.7</v>
      </c>
      <c r="N1075" s="34">
        <f t="shared" si="164"/>
        <v>1716692.6999999997</v>
      </c>
      <c r="O1075" s="202"/>
      <c r="P1075" s="34">
        <v>1500</v>
      </c>
      <c r="Q1075" s="23">
        <v>109.5</v>
      </c>
      <c r="R1075" s="24" t="s">
        <v>279</v>
      </c>
      <c r="S1075" s="24" t="s">
        <v>655</v>
      </c>
      <c r="T1075" s="8" t="s">
        <v>671</v>
      </c>
      <c r="U1075" s="7"/>
      <c r="V1075" s="8"/>
      <c r="W1075" s="7"/>
      <c r="X1075" s="7"/>
      <c r="Z1075" s="7"/>
      <c r="AA1075" s="7"/>
      <c r="AB1075" s="7"/>
      <c r="AC1075" s="10"/>
      <c r="DX1075" s="11"/>
      <c r="DY1075" s="11"/>
      <c r="DZ1075" s="11"/>
      <c r="EA1075" s="11"/>
      <c r="EB1075" s="11"/>
      <c r="EC1075" s="11"/>
      <c r="ED1075" s="11"/>
      <c r="EE1075" s="11"/>
      <c r="EF1075" s="11"/>
      <c r="EG1075" s="11"/>
      <c r="EH1075" s="11"/>
      <c r="EI1075" s="11"/>
      <c r="EJ1075" s="11"/>
      <c r="EK1075" s="11"/>
      <c r="EL1075" s="11"/>
      <c r="EM1075" s="11"/>
      <c r="EN1075" s="11"/>
      <c r="EO1075" s="11"/>
      <c r="EP1075" s="11"/>
      <c r="EQ1075" s="11"/>
      <c r="ER1075" s="11"/>
      <c r="ES1075" s="11"/>
      <c r="ET1075" s="11"/>
      <c r="EU1075" s="11"/>
      <c r="EV1075" s="11"/>
      <c r="EW1075" s="11"/>
      <c r="EX1075" s="11"/>
      <c r="EY1075" s="11"/>
      <c r="EZ1075" s="11"/>
      <c r="FA1075" s="11"/>
      <c r="FB1075" s="11"/>
      <c r="FC1075" s="11"/>
      <c r="FD1075" s="11"/>
      <c r="FE1075" s="11"/>
      <c r="FF1075" s="11"/>
      <c r="FG1075" s="11"/>
      <c r="FH1075" s="11"/>
      <c r="FI1075" s="11"/>
      <c r="FJ1075" s="11"/>
      <c r="FK1075" s="11"/>
      <c r="FL1075" s="11"/>
      <c r="FM1075" s="11"/>
      <c r="FN1075" s="11"/>
      <c r="FO1075" s="11"/>
      <c r="FP1075" s="11"/>
      <c r="FQ1075" s="11"/>
      <c r="FR1075" s="11"/>
      <c r="FS1075" s="11"/>
      <c r="FT1075" s="11"/>
      <c r="FU1075" s="11"/>
      <c r="FV1075" s="11"/>
      <c r="FW1075" s="11"/>
      <c r="FX1075" s="11"/>
      <c r="FY1075" s="11"/>
      <c r="FZ1075" s="11"/>
      <c r="GA1075" s="11"/>
      <c r="GB1075" s="11"/>
      <c r="GC1075" s="11"/>
      <c r="GD1075" s="11"/>
      <c r="GE1075" s="11"/>
      <c r="GF1075" s="11"/>
      <c r="GG1075" s="11"/>
      <c r="GH1075" s="11"/>
      <c r="GI1075" s="11"/>
      <c r="GJ1075" s="11"/>
      <c r="GK1075" s="11"/>
      <c r="GL1075" s="11"/>
      <c r="GM1075" s="11"/>
      <c r="GN1075" s="11"/>
      <c r="GO1075" s="11"/>
      <c r="GP1075" s="11"/>
      <c r="GQ1075" s="11"/>
      <c r="GR1075" s="11"/>
      <c r="GS1075" s="11"/>
      <c r="GT1075" s="11"/>
      <c r="GU1075" s="11"/>
      <c r="GV1075" s="11"/>
      <c r="GW1075" s="11"/>
      <c r="GX1075" s="11"/>
      <c r="GY1075" s="11"/>
      <c r="GZ1075" s="11"/>
      <c r="HA1075" s="11"/>
      <c r="HB1075" s="11"/>
      <c r="HC1075" s="11"/>
      <c r="HD1075" s="11"/>
      <c r="HE1075" s="11"/>
      <c r="HF1075" s="11"/>
      <c r="HG1075" s="11"/>
      <c r="HH1075" s="11"/>
      <c r="HI1075" s="11"/>
      <c r="HJ1075" s="11"/>
      <c r="HK1075" s="11"/>
      <c r="HL1075" s="11"/>
      <c r="HM1075" s="11"/>
      <c r="HN1075" s="11"/>
      <c r="HO1075" s="11"/>
      <c r="HP1075" s="11"/>
      <c r="HQ1075" s="11"/>
      <c r="HR1075" s="11"/>
      <c r="HS1075" s="11"/>
      <c r="HT1075" s="11"/>
      <c r="HU1075" s="11"/>
      <c r="HV1075" s="11"/>
      <c r="HW1075" s="11"/>
      <c r="HX1075" s="11"/>
      <c r="HY1075" s="11"/>
      <c r="HZ1075" s="11"/>
      <c r="IA1075" s="11"/>
      <c r="IB1075" s="11"/>
      <c r="IC1075" s="11"/>
      <c r="ID1075" s="11"/>
      <c r="IE1075" s="11"/>
      <c r="IF1075" s="11"/>
      <c r="IG1075" s="11"/>
      <c r="IH1075" s="11"/>
      <c r="II1075" s="11"/>
      <c r="IJ1075" s="11"/>
      <c r="IK1075" s="11"/>
      <c r="IL1075" s="11"/>
      <c r="IM1075" s="11"/>
      <c r="IN1075" s="11"/>
      <c r="IO1075" s="11"/>
      <c r="IP1075" s="11"/>
      <c r="IQ1075" s="11"/>
      <c r="IR1075" s="11"/>
      <c r="IS1075" s="11"/>
      <c r="IT1075" s="11"/>
      <c r="IU1075" s="11"/>
      <c r="IV1075" s="11"/>
      <c r="IW1075" s="11"/>
      <c r="IX1075" s="11"/>
      <c r="IY1075" s="11"/>
      <c r="IZ1075" s="11"/>
      <c r="JA1075" s="11"/>
      <c r="JB1075" s="11"/>
      <c r="JC1075" s="11"/>
      <c r="JD1075" s="11"/>
      <c r="JE1075" s="11"/>
      <c r="JF1075" s="11"/>
      <c r="JG1075" s="11"/>
      <c r="JH1075" s="11"/>
      <c r="JI1075" s="11"/>
      <c r="JJ1075" s="11"/>
      <c r="JK1075" s="11"/>
      <c r="JL1075" s="11"/>
      <c r="JM1075" s="11"/>
      <c r="JN1075" s="11"/>
      <c r="JO1075" s="11"/>
      <c r="JP1075" s="11"/>
      <c r="JQ1075" s="11"/>
      <c r="JR1075" s="11"/>
      <c r="JS1075" s="11"/>
      <c r="JT1075" s="11"/>
      <c r="JU1075" s="11"/>
      <c r="JV1075" s="11"/>
      <c r="JW1075" s="11"/>
      <c r="JX1075" s="11"/>
      <c r="JY1075" s="11"/>
      <c r="JZ1075" s="11"/>
      <c r="KA1075" s="11"/>
      <c r="KB1075" s="11"/>
      <c r="KC1075" s="11"/>
      <c r="KD1075" s="11"/>
      <c r="KE1075" s="11"/>
      <c r="KF1075" s="11"/>
      <c r="KG1075" s="11"/>
      <c r="KH1075" s="11"/>
      <c r="KI1075" s="11"/>
      <c r="KJ1075" s="11"/>
      <c r="KK1075" s="11"/>
      <c r="KL1075" s="11"/>
      <c r="KM1075" s="11"/>
      <c r="KN1075" s="11"/>
      <c r="KO1075" s="11"/>
      <c r="KP1075" s="11"/>
      <c r="KQ1075" s="11"/>
      <c r="KR1075" s="11"/>
      <c r="KS1075" s="11"/>
      <c r="KT1075" s="11"/>
      <c r="KU1075" s="11"/>
      <c r="KV1075" s="11"/>
      <c r="KW1075" s="11"/>
      <c r="KX1075" s="11"/>
      <c r="KY1075" s="11"/>
      <c r="KZ1075" s="11"/>
      <c r="LA1075" s="11"/>
      <c r="LB1075" s="11"/>
      <c r="LC1075" s="11"/>
      <c r="LD1075" s="11"/>
      <c r="LE1075" s="11"/>
      <c r="LF1075" s="11"/>
      <c r="LG1075" s="11"/>
      <c r="LH1075" s="11"/>
      <c r="LI1075" s="11"/>
      <c r="LJ1075" s="11"/>
      <c r="LK1075" s="11"/>
      <c r="LL1075" s="11"/>
      <c r="LM1075" s="11"/>
      <c r="LN1075" s="11"/>
      <c r="LO1075" s="11"/>
      <c r="LP1075" s="11"/>
      <c r="LQ1075" s="11"/>
      <c r="LR1075" s="11"/>
      <c r="LS1075" s="11"/>
      <c r="LT1075" s="11"/>
      <c r="LU1075" s="11"/>
      <c r="LV1075" s="11"/>
      <c r="LW1075" s="11"/>
      <c r="LX1075" s="11"/>
      <c r="LY1075" s="11"/>
      <c r="LZ1075" s="11"/>
      <c r="MA1075" s="11"/>
      <c r="MB1075" s="11"/>
      <c r="MC1075" s="11"/>
      <c r="MD1075" s="11"/>
      <c r="ME1075" s="11"/>
      <c r="MF1075" s="11"/>
      <c r="MG1075" s="11"/>
      <c r="MH1075" s="11"/>
      <c r="MI1075" s="11"/>
      <c r="MJ1075" s="11"/>
      <c r="MK1075" s="11"/>
      <c r="ML1075" s="11"/>
      <c r="MM1075" s="11"/>
      <c r="MN1075" s="11"/>
      <c r="MO1075" s="11"/>
      <c r="MP1075" s="11"/>
      <c r="MQ1075" s="11"/>
      <c r="MR1075" s="11"/>
      <c r="MS1075" s="11"/>
      <c r="MT1075" s="11"/>
      <c r="MU1075" s="11"/>
      <c r="MV1075" s="11"/>
      <c r="MW1075" s="11"/>
      <c r="MX1075" s="11"/>
      <c r="MY1075" s="11"/>
      <c r="MZ1075" s="11"/>
      <c r="NA1075" s="11"/>
      <c r="NB1075" s="11"/>
      <c r="NC1075" s="11"/>
      <c r="ND1075" s="11"/>
      <c r="NE1075" s="11"/>
      <c r="NF1075" s="11"/>
      <c r="NG1075" s="11"/>
      <c r="NH1075" s="11"/>
      <c r="NI1075" s="11"/>
      <c r="NJ1075" s="11"/>
      <c r="NK1075" s="11"/>
      <c r="NL1075" s="11"/>
      <c r="NM1075" s="11"/>
      <c r="NN1075" s="11"/>
      <c r="NO1075" s="11"/>
      <c r="NP1075" s="11"/>
      <c r="NQ1075" s="11"/>
      <c r="NR1075" s="11"/>
      <c r="NS1075" s="11"/>
      <c r="NT1075" s="11"/>
      <c r="NU1075" s="11"/>
      <c r="NV1075" s="11"/>
      <c r="NW1075" s="11"/>
      <c r="NX1075" s="11"/>
      <c r="NY1075" s="11"/>
      <c r="NZ1075" s="11"/>
      <c r="OA1075" s="11"/>
      <c r="OB1075" s="11"/>
      <c r="OC1075" s="11"/>
      <c r="OD1075" s="11"/>
      <c r="OE1075" s="11"/>
      <c r="OF1075" s="11"/>
      <c r="OG1075" s="11"/>
      <c r="OH1075" s="11"/>
      <c r="OI1075" s="11"/>
      <c r="OJ1075" s="11"/>
      <c r="OK1075" s="11"/>
      <c r="OL1075" s="11"/>
      <c r="OM1075" s="11"/>
      <c r="ON1075" s="11"/>
      <c r="OO1075" s="11"/>
      <c r="OP1075" s="11"/>
      <c r="OQ1075" s="11"/>
      <c r="OR1075" s="11"/>
      <c r="OS1075" s="11"/>
      <c r="OT1075" s="11"/>
      <c r="OU1075" s="11"/>
      <c r="OV1075" s="11"/>
      <c r="OW1075" s="11"/>
      <c r="OX1075" s="11"/>
      <c r="OY1075" s="11"/>
      <c r="OZ1075" s="11"/>
      <c r="PA1075" s="11"/>
      <c r="PB1075" s="11"/>
      <c r="PC1075" s="11"/>
      <c r="PD1075" s="11"/>
      <c r="PE1075" s="11"/>
      <c r="PF1075" s="11"/>
      <c r="PG1075" s="11"/>
      <c r="PH1075" s="11"/>
      <c r="PI1075" s="11"/>
      <c r="PJ1075" s="11"/>
      <c r="PK1075" s="11"/>
      <c r="PL1075" s="11"/>
      <c r="PM1075" s="11"/>
      <c r="PN1075" s="11"/>
      <c r="PO1075" s="11"/>
      <c r="PP1075" s="11"/>
      <c r="PQ1075" s="11"/>
      <c r="PR1075" s="11"/>
      <c r="PS1075" s="11"/>
      <c r="PT1075" s="11"/>
      <c r="PU1075" s="11"/>
      <c r="PV1075" s="11"/>
      <c r="PW1075" s="11"/>
      <c r="PX1075" s="11"/>
      <c r="PY1075" s="11"/>
      <c r="PZ1075" s="11"/>
      <c r="QA1075" s="11"/>
      <c r="QB1075" s="11"/>
      <c r="QC1075" s="11"/>
      <c r="QD1075" s="11"/>
      <c r="QE1075" s="11"/>
      <c r="QF1075" s="11"/>
      <c r="QG1075" s="11"/>
      <c r="QH1075" s="11"/>
      <c r="QI1075" s="11"/>
      <c r="QJ1075" s="11"/>
      <c r="QK1075" s="11"/>
      <c r="QL1075" s="11"/>
      <c r="QM1075" s="11"/>
      <c r="QN1075" s="11"/>
      <c r="QO1075" s="11"/>
      <c r="QP1075" s="11"/>
      <c r="QQ1075" s="11"/>
      <c r="QR1075" s="11"/>
      <c r="QS1075" s="11"/>
      <c r="QT1075" s="11"/>
      <c r="QU1075" s="11"/>
      <c r="QV1075" s="11"/>
      <c r="QW1075" s="11"/>
      <c r="QX1075" s="11"/>
      <c r="QY1075" s="11"/>
      <c r="QZ1075" s="11"/>
      <c r="RA1075" s="11"/>
      <c r="RB1075" s="11"/>
      <c r="RC1075" s="11"/>
      <c r="RD1075" s="11"/>
      <c r="RE1075" s="11"/>
      <c r="RF1075" s="11"/>
      <c r="RG1075" s="11"/>
      <c r="RH1075" s="11"/>
      <c r="RI1075" s="11"/>
      <c r="RJ1075" s="11"/>
      <c r="RK1075" s="11"/>
      <c r="RL1075" s="11"/>
      <c r="RM1075" s="11"/>
      <c r="RN1075" s="11"/>
      <c r="RO1075" s="11"/>
      <c r="RP1075" s="11"/>
      <c r="RQ1075" s="11"/>
      <c r="RR1075" s="11"/>
      <c r="RS1075" s="11"/>
      <c r="RT1075" s="11"/>
      <c r="RU1075" s="11"/>
      <c r="RV1075" s="11"/>
      <c r="RW1075" s="11"/>
      <c r="RX1075" s="11"/>
      <c r="RY1075" s="11"/>
      <c r="RZ1075" s="11"/>
      <c r="SA1075" s="11"/>
      <c r="SB1075" s="11"/>
      <c r="SC1075" s="11"/>
      <c r="SD1075" s="11"/>
      <c r="SE1075" s="11"/>
      <c r="SF1075" s="11"/>
      <c r="SG1075" s="11"/>
      <c r="SH1075" s="11"/>
      <c r="SI1075" s="11"/>
      <c r="SJ1075" s="11"/>
      <c r="SK1075" s="11"/>
      <c r="SL1075" s="11"/>
      <c r="SM1075" s="11"/>
      <c r="SN1075" s="11"/>
      <c r="SO1075" s="11"/>
      <c r="SP1075" s="11"/>
      <c r="SQ1075" s="11"/>
      <c r="SR1075" s="11"/>
      <c r="SS1075" s="11"/>
      <c r="ST1075" s="11"/>
      <c r="SU1075" s="11"/>
      <c r="SV1075" s="11"/>
      <c r="SW1075" s="11"/>
      <c r="SX1075" s="11"/>
      <c r="SY1075" s="11"/>
      <c r="SZ1075" s="11"/>
      <c r="TA1075" s="11"/>
      <c r="TB1075" s="11"/>
      <c r="TC1075" s="11"/>
      <c r="TD1075" s="11"/>
      <c r="TE1075" s="11"/>
      <c r="TF1075" s="11"/>
      <c r="TG1075" s="11"/>
      <c r="TH1075" s="11"/>
      <c r="TI1075" s="11"/>
      <c r="TJ1075" s="11"/>
      <c r="TK1075" s="11"/>
      <c r="TL1075" s="11"/>
      <c r="TM1075" s="11"/>
      <c r="TN1075" s="11"/>
      <c r="TO1075" s="11"/>
      <c r="TP1075" s="11"/>
      <c r="TQ1075" s="11"/>
      <c r="TR1075" s="11"/>
      <c r="TS1075" s="11"/>
      <c r="TT1075" s="11"/>
      <c r="TU1075" s="11"/>
      <c r="TV1075" s="11"/>
      <c r="TW1075" s="11"/>
      <c r="TX1075" s="11"/>
      <c r="TY1075" s="11"/>
      <c r="TZ1075" s="11"/>
      <c r="UA1075" s="11"/>
      <c r="UB1075" s="11"/>
      <c r="UC1075" s="11"/>
      <c r="UD1075" s="11"/>
      <c r="UE1075" s="11"/>
      <c r="UF1075" s="11"/>
      <c r="UG1075" s="11"/>
      <c r="UH1075" s="11"/>
      <c r="UI1075" s="11"/>
      <c r="UJ1075" s="11"/>
      <c r="UK1075" s="11"/>
      <c r="UL1075" s="11"/>
      <c r="UM1075" s="11"/>
      <c r="UN1075" s="11"/>
      <c r="UO1075" s="11"/>
      <c r="UP1075" s="11"/>
      <c r="UQ1075" s="11"/>
      <c r="UR1075" s="11"/>
      <c r="US1075" s="11"/>
      <c r="UT1075" s="11"/>
      <c r="UU1075" s="11"/>
      <c r="UV1075" s="11"/>
      <c r="UW1075" s="11"/>
      <c r="UX1075" s="11"/>
      <c r="UY1075" s="11"/>
      <c r="UZ1075" s="11"/>
      <c r="VA1075" s="11"/>
      <c r="VB1075" s="11"/>
      <c r="VC1075" s="11"/>
      <c r="VD1075" s="11"/>
      <c r="VE1075" s="11"/>
      <c r="VF1075" s="11"/>
      <c r="VG1075" s="11"/>
      <c r="VH1075" s="11"/>
      <c r="VI1075" s="11"/>
      <c r="VJ1075" s="11"/>
      <c r="VK1075" s="11"/>
      <c r="VL1075" s="11"/>
      <c r="VM1075" s="11"/>
      <c r="VN1075" s="11"/>
      <c r="VO1075" s="11"/>
      <c r="VP1075" s="11"/>
      <c r="VQ1075" s="11"/>
      <c r="VR1075" s="11"/>
      <c r="VS1075" s="11"/>
      <c r="VT1075" s="11"/>
      <c r="VU1075" s="11"/>
      <c r="VV1075" s="11"/>
      <c r="VW1075" s="11"/>
      <c r="VX1075" s="11"/>
      <c r="VY1075" s="11"/>
      <c r="VZ1075" s="11"/>
      <c r="WA1075" s="11"/>
      <c r="WB1075" s="11"/>
      <c r="WC1075" s="11"/>
      <c r="WD1075" s="11"/>
      <c r="WE1075" s="11"/>
      <c r="WF1075" s="11"/>
      <c r="WG1075" s="11"/>
      <c r="WH1075" s="11"/>
      <c r="WI1075" s="11"/>
      <c r="WJ1075" s="11"/>
      <c r="WK1075" s="11"/>
      <c r="WL1075" s="11"/>
      <c r="WM1075" s="11"/>
      <c r="WN1075" s="11"/>
      <c r="WO1075" s="11"/>
      <c r="WP1075" s="11"/>
      <c r="WQ1075" s="11"/>
      <c r="WR1075" s="11"/>
      <c r="WS1075" s="11"/>
      <c r="WT1075" s="11"/>
      <c r="WU1075" s="11"/>
      <c r="WV1075" s="11"/>
      <c r="WW1075" s="11"/>
      <c r="WX1075" s="11"/>
      <c r="WY1075" s="11"/>
      <c r="WZ1075" s="11"/>
      <c r="XA1075" s="11"/>
      <c r="XB1075" s="11"/>
      <c r="XC1075" s="11"/>
      <c r="XD1075" s="11"/>
      <c r="XE1075" s="11"/>
      <c r="XF1075" s="11"/>
      <c r="XG1075" s="11"/>
      <c r="XH1075" s="11"/>
      <c r="XI1075" s="11"/>
      <c r="XJ1075" s="11"/>
      <c r="XK1075" s="11"/>
      <c r="XL1075" s="11"/>
      <c r="XM1075" s="11"/>
      <c r="XN1075" s="11"/>
      <c r="XO1075" s="11"/>
      <c r="XP1075" s="11"/>
      <c r="XQ1075" s="11"/>
      <c r="XR1075" s="11"/>
      <c r="XS1075" s="11"/>
      <c r="XT1075" s="11"/>
      <c r="XU1075" s="11"/>
      <c r="XV1075" s="11"/>
      <c r="XW1075" s="11"/>
      <c r="XX1075" s="11"/>
      <c r="XY1075" s="11"/>
      <c r="XZ1075" s="11"/>
      <c r="YA1075" s="11"/>
      <c r="YB1075" s="11"/>
      <c r="YC1075" s="11"/>
      <c r="YD1075" s="11"/>
      <c r="YE1075" s="11"/>
      <c r="YF1075" s="11"/>
      <c r="YG1075" s="11"/>
      <c r="YH1075" s="11"/>
      <c r="YI1075" s="11"/>
      <c r="YJ1075" s="11"/>
      <c r="YK1075" s="11"/>
      <c r="YL1075" s="11"/>
      <c r="YM1075" s="11"/>
      <c r="YN1075" s="11"/>
      <c r="YO1075" s="11"/>
      <c r="YP1075" s="11"/>
      <c r="YQ1075" s="11"/>
      <c r="YR1075" s="11"/>
      <c r="YS1075" s="11"/>
      <c r="YT1075" s="11"/>
      <c r="YU1075" s="11"/>
      <c r="YV1075" s="11"/>
      <c r="YW1075" s="11"/>
      <c r="YX1075" s="11"/>
      <c r="YY1075" s="11"/>
      <c r="YZ1075" s="11"/>
      <c r="ZA1075" s="11"/>
      <c r="ZB1075" s="11"/>
      <c r="ZC1075" s="11"/>
      <c r="ZD1075" s="11"/>
      <c r="ZE1075" s="11"/>
      <c r="ZF1075" s="11"/>
      <c r="ZG1075" s="11"/>
      <c r="ZH1075" s="11"/>
      <c r="ZI1075" s="11"/>
      <c r="ZJ1075" s="11"/>
      <c r="ZK1075" s="11"/>
      <c r="ZL1075" s="11"/>
      <c r="ZM1075" s="11"/>
      <c r="ZN1075" s="11"/>
      <c r="ZO1075" s="11"/>
      <c r="ZP1075" s="11"/>
      <c r="ZQ1075" s="11"/>
      <c r="ZR1075" s="11"/>
      <c r="ZS1075" s="11"/>
      <c r="ZT1075" s="11"/>
      <c r="ZU1075" s="11"/>
      <c r="ZV1075" s="11"/>
      <c r="ZW1075" s="11"/>
      <c r="ZX1075" s="11"/>
      <c r="ZY1075" s="11"/>
      <c r="ZZ1075" s="11"/>
      <c r="AAA1075" s="11"/>
      <c r="AAB1075" s="11"/>
      <c r="AAC1075" s="11"/>
      <c r="AAD1075" s="11"/>
      <c r="AAE1075" s="11"/>
      <c r="AAF1075" s="11"/>
      <c r="AAG1075" s="11"/>
      <c r="AAH1075" s="11"/>
      <c r="AAI1075" s="11"/>
      <c r="AAJ1075" s="11"/>
      <c r="AAK1075" s="11"/>
      <c r="AAL1075" s="11"/>
      <c r="AAM1075" s="11"/>
      <c r="AAN1075" s="11"/>
      <c r="AAO1075" s="11"/>
      <c r="AAP1075" s="11"/>
      <c r="AAQ1075" s="11"/>
      <c r="AAR1075" s="11"/>
      <c r="AAS1075" s="11"/>
      <c r="AAT1075" s="11"/>
      <c r="AAU1075" s="11"/>
      <c r="AAV1075" s="11"/>
      <c r="AAW1075" s="11"/>
      <c r="AAX1075" s="11"/>
      <c r="AAY1075" s="11"/>
      <c r="AAZ1075" s="11"/>
      <c r="ABA1075" s="11"/>
      <c r="ABB1075" s="11"/>
      <c r="ABC1075" s="11"/>
      <c r="ABD1075" s="11"/>
      <c r="ABE1075" s="11"/>
      <c r="ABF1075" s="11"/>
      <c r="ABG1075" s="11"/>
      <c r="ABH1075" s="11"/>
      <c r="ABI1075" s="11"/>
      <c r="ABJ1075" s="11"/>
      <c r="ABK1075" s="11"/>
      <c r="ABL1075" s="11"/>
      <c r="ABM1075" s="11"/>
      <c r="ABN1075" s="11"/>
      <c r="ABO1075" s="11"/>
      <c r="ABP1075" s="11"/>
      <c r="ABQ1075" s="11"/>
      <c r="ABR1075" s="11"/>
      <c r="ABS1075" s="11"/>
      <c r="ABT1075" s="11"/>
      <c r="ABU1075" s="11"/>
      <c r="ABV1075" s="11"/>
      <c r="ABW1075" s="11"/>
      <c r="ABX1075" s="11"/>
      <c r="ABY1075" s="11"/>
      <c r="ABZ1075" s="11"/>
      <c r="ACA1075" s="11"/>
      <c r="ACB1075" s="11"/>
      <c r="ACC1075" s="11"/>
      <c r="ACD1075" s="11"/>
      <c r="ACE1075" s="11"/>
      <c r="ACF1075" s="11"/>
      <c r="ACG1075" s="11"/>
      <c r="ACH1075" s="11"/>
      <c r="ACI1075" s="11"/>
      <c r="ACJ1075" s="11"/>
      <c r="ACK1075" s="11"/>
      <c r="ACL1075" s="11"/>
      <c r="ACM1075" s="11"/>
      <c r="ACN1075" s="11"/>
      <c r="ACO1075" s="11"/>
      <c r="ACP1075" s="11"/>
      <c r="ACQ1075" s="11"/>
      <c r="ACR1075" s="11"/>
      <c r="ACS1075" s="11"/>
      <c r="ACT1075" s="11"/>
      <c r="ACU1075" s="11"/>
      <c r="ACV1075" s="11"/>
      <c r="ACW1075" s="11"/>
      <c r="ACX1075" s="11"/>
      <c r="ACY1075" s="11"/>
      <c r="ACZ1075" s="11"/>
      <c r="ADA1075" s="11"/>
      <c r="ADB1075" s="11"/>
      <c r="ADC1075" s="11"/>
      <c r="ADD1075" s="11"/>
      <c r="ADE1075" s="11"/>
      <c r="ADF1075" s="11"/>
      <c r="ADG1075" s="11"/>
      <c r="ADH1075" s="11"/>
      <c r="ADI1075" s="11"/>
      <c r="ADJ1075" s="11"/>
      <c r="ADK1075" s="11"/>
      <c r="ADL1075" s="11"/>
      <c r="ADM1075" s="11"/>
      <c r="ADN1075" s="11"/>
      <c r="ADO1075" s="11"/>
      <c r="ADP1075" s="11"/>
      <c r="ADQ1075" s="11"/>
      <c r="ADR1075" s="11"/>
      <c r="ADS1075" s="11"/>
      <c r="ADT1075" s="11"/>
      <c r="ADU1075" s="11"/>
      <c r="ADV1075" s="11"/>
      <c r="ADW1075" s="11"/>
      <c r="ADX1075" s="11"/>
      <c r="ADY1075" s="11"/>
      <c r="ADZ1075" s="11"/>
      <c r="AEA1075" s="11"/>
      <c r="AEB1075" s="11"/>
      <c r="AEC1075" s="11"/>
      <c r="AED1075" s="11"/>
      <c r="AEE1075" s="11"/>
      <c r="AEF1075" s="11"/>
      <c r="AEG1075" s="11"/>
      <c r="AEH1075" s="11"/>
      <c r="AEI1075" s="11"/>
      <c r="AEJ1075" s="11"/>
      <c r="AEK1075" s="11"/>
      <c r="AEL1075" s="11"/>
      <c r="AEM1075" s="11"/>
      <c r="AEN1075" s="11"/>
      <c r="AEO1075" s="11"/>
      <c r="AEP1075" s="11"/>
      <c r="AEQ1075" s="11"/>
      <c r="AER1075" s="11"/>
      <c r="AES1075" s="11"/>
      <c r="AET1075" s="11"/>
      <c r="AEU1075" s="11"/>
      <c r="AEV1075" s="11"/>
      <c r="AEW1075" s="11"/>
      <c r="AEX1075" s="11"/>
      <c r="AEY1075" s="11"/>
      <c r="AEZ1075" s="11"/>
      <c r="AFA1075" s="11"/>
      <c r="AFB1075" s="11"/>
      <c r="AFC1075" s="11"/>
      <c r="AFD1075" s="11"/>
      <c r="AFE1075" s="11"/>
      <c r="AFF1075" s="11"/>
      <c r="AFG1075" s="11"/>
      <c r="AFH1075" s="11"/>
      <c r="AFI1075" s="11"/>
      <c r="AFJ1075" s="11"/>
      <c r="AFK1075" s="11"/>
      <c r="AFL1075" s="11"/>
      <c r="AFM1075" s="11"/>
      <c r="AFN1075" s="11"/>
      <c r="AFO1075" s="11"/>
      <c r="AFP1075" s="11"/>
      <c r="AFQ1075" s="11"/>
      <c r="AFR1075" s="11"/>
      <c r="AFS1075" s="11"/>
      <c r="AFT1075" s="11"/>
      <c r="AFU1075" s="11"/>
      <c r="AFV1075" s="11"/>
      <c r="AFW1075" s="11"/>
      <c r="AFX1075" s="11"/>
      <c r="AFY1075" s="11"/>
      <c r="AFZ1075" s="11"/>
      <c r="AGA1075" s="11"/>
      <c r="AGB1075" s="11"/>
      <c r="AGC1075" s="11"/>
      <c r="AGD1075" s="11"/>
      <c r="AGE1075" s="11"/>
      <c r="AGF1075" s="11"/>
      <c r="AGG1075" s="11"/>
      <c r="AGH1075" s="11"/>
      <c r="AGI1075" s="11"/>
      <c r="AGJ1075" s="11"/>
      <c r="AGK1075" s="11"/>
      <c r="AGL1075" s="11"/>
      <c r="AGM1075" s="11"/>
      <c r="AGN1075" s="11"/>
      <c r="AGO1075" s="11"/>
      <c r="AGP1075" s="11"/>
      <c r="AGQ1075" s="11"/>
      <c r="AGR1075" s="11"/>
      <c r="AGS1075" s="11"/>
      <c r="AGT1075" s="11"/>
      <c r="AGU1075" s="11"/>
      <c r="AGV1075" s="11"/>
      <c r="AGW1075" s="11"/>
      <c r="AGX1075" s="11"/>
      <c r="AGY1075" s="11"/>
      <c r="AGZ1075" s="11"/>
      <c r="AHA1075" s="11"/>
      <c r="AHB1075" s="11"/>
      <c r="AHC1075" s="11"/>
      <c r="AHD1075" s="11"/>
      <c r="AHE1075" s="11"/>
      <c r="AHF1075" s="11"/>
      <c r="AHG1075" s="11"/>
      <c r="AHH1075" s="11"/>
      <c r="AHI1075" s="11"/>
      <c r="AHJ1075" s="11"/>
      <c r="AHK1075" s="11"/>
      <c r="AHL1075" s="11"/>
      <c r="AHM1075" s="11"/>
      <c r="AHN1075" s="11"/>
      <c r="AHO1075" s="11"/>
      <c r="AHP1075" s="11"/>
      <c r="AHQ1075" s="11"/>
      <c r="AHR1075" s="11"/>
      <c r="AHS1075" s="11"/>
      <c r="AHT1075" s="11"/>
      <c r="AHU1075" s="11"/>
      <c r="AHV1075" s="11"/>
      <c r="AHW1075" s="11"/>
      <c r="AHX1075" s="11"/>
      <c r="AHY1075" s="11"/>
      <c r="AHZ1075" s="11"/>
      <c r="AIA1075" s="11"/>
      <c r="AIB1075" s="11"/>
      <c r="AIC1075" s="11"/>
      <c r="AID1075" s="11"/>
      <c r="AIE1075" s="11"/>
      <c r="AIF1075" s="11"/>
      <c r="AIG1075" s="11"/>
      <c r="AIH1075" s="11"/>
      <c r="AII1075" s="11"/>
      <c r="AIJ1075" s="11"/>
      <c r="AIK1075" s="11"/>
      <c r="AIL1075" s="11"/>
      <c r="AIM1075" s="11"/>
      <c r="AIN1075" s="11"/>
      <c r="AIO1075" s="11"/>
      <c r="AIP1075" s="11"/>
      <c r="AIQ1075" s="11"/>
      <c r="AIR1075" s="11"/>
      <c r="AIS1075" s="11"/>
      <c r="AIT1075" s="11"/>
      <c r="AIU1075" s="11"/>
      <c r="AIV1075" s="11"/>
      <c r="AIW1075" s="11"/>
      <c r="AIX1075" s="11"/>
      <c r="AIY1075" s="11"/>
      <c r="AIZ1075" s="11"/>
      <c r="AJA1075" s="11"/>
      <c r="AJB1075" s="11"/>
      <c r="AJC1075" s="11"/>
      <c r="AJD1075" s="11"/>
      <c r="AJE1075" s="11"/>
      <c r="AJF1075" s="11"/>
      <c r="AJG1075" s="11"/>
      <c r="AJH1075" s="11"/>
      <c r="AJI1075" s="11"/>
      <c r="AJJ1075" s="11"/>
      <c r="AJK1075" s="11"/>
      <c r="AJL1075" s="11"/>
      <c r="AJM1075" s="11"/>
      <c r="AJN1075" s="11"/>
      <c r="AJO1075" s="11"/>
      <c r="AJP1075" s="11"/>
      <c r="AJQ1075" s="11"/>
      <c r="AJR1075" s="11"/>
      <c r="AJS1075" s="11"/>
      <c r="AJT1075" s="11"/>
      <c r="AJU1075" s="11"/>
      <c r="AJV1075" s="11"/>
      <c r="AJW1075" s="11"/>
      <c r="AJX1075" s="11"/>
      <c r="AJY1075" s="11"/>
      <c r="AJZ1075" s="11"/>
      <c r="AKA1075" s="11"/>
      <c r="AKB1075" s="11"/>
      <c r="AKC1075" s="11"/>
      <c r="AKD1075" s="11"/>
      <c r="AKE1075" s="11"/>
      <c r="AKF1075" s="11"/>
      <c r="AKG1075" s="11"/>
      <c r="AKH1075" s="11"/>
      <c r="AKI1075" s="11"/>
      <c r="AKJ1075" s="11"/>
      <c r="AKK1075" s="11"/>
      <c r="AKL1075" s="11"/>
      <c r="AKM1075" s="11"/>
      <c r="AKN1075" s="11"/>
      <c r="AKO1075" s="11"/>
      <c r="AKP1075" s="11"/>
      <c r="AKQ1075" s="11"/>
      <c r="AKR1075" s="11"/>
      <c r="AKS1075" s="11"/>
      <c r="AKT1075" s="11"/>
      <c r="AKU1075" s="11"/>
      <c r="AKV1075" s="11"/>
      <c r="AKW1075" s="11"/>
      <c r="AKX1075" s="11"/>
      <c r="AKY1075" s="11"/>
      <c r="AKZ1075" s="11"/>
      <c r="ALA1075" s="11"/>
      <c r="ALB1075" s="11"/>
      <c r="ALC1075" s="11"/>
      <c r="ALD1075" s="11"/>
      <c r="ALE1075" s="11"/>
      <c r="ALF1075" s="11"/>
      <c r="ALG1075" s="11"/>
      <c r="ALH1075" s="11"/>
      <c r="ALI1075" s="11"/>
      <c r="ALJ1075" s="11"/>
      <c r="ALK1075" s="11"/>
      <c r="ALL1075" s="11"/>
      <c r="ALM1075" s="11"/>
      <c r="ALN1075" s="11"/>
      <c r="ALO1075" s="11"/>
      <c r="ALP1075" s="11"/>
      <c r="ALQ1075" s="11"/>
      <c r="ALR1075" s="11"/>
      <c r="ALS1075" s="11"/>
      <c r="ALT1075" s="11"/>
      <c r="ALU1075" s="11"/>
      <c r="ALV1075" s="11"/>
      <c r="ALW1075" s="11"/>
      <c r="ALX1075" s="11"/>
      <c r="ALY1075" s="11"/>
      <c r="ALZ1075" s="11"/>
      <c r="AMA1075" s="11"/>
      <c r="AMB1075" s="11"/>
      <c r="AMC1075" s="11"/>
      <c r="AMD1075" s="11"/>
      <c r="AME1075" s="11"/>
      <c r="AMF1075" s="11"/>
      <c r="AMG1075" s="11"/>
      <c r="AMH1075" s="11"/>
      <c r="AMI1075" s="11"/>
      <c r="AMJ1075" s="11"/>
    </row>
    <row r="1076" spans="1:1024" s="9" customFormat="1" ht="37.5" x14ac:dyDescent="0.3">
      <c r="A1076" s="18">
        <v>112</v>
      </c>
      <c r="B1076" s="19">
        <v>43</v>
      </c>
      <c r="C1076" s="74" t="s">
        <v>749</v>
      </c>
      <c r="D1076" s="19">
        <v>1974</v>
      </c>
      <c r="E1076" s="19" t="s">
        <v>34</v>
      </c>
      <c r="F1076" s="24" t="s">
        <v>53</v>
      </c>
      <c r="G1076" s="19" t="s">
        <v>36</v>
      </c>
      <c r="H1076" s="19">
        <v>2</v>
      </c>
      <c r="I1076" s="25">
        <v>1326</v>
      </c>
      <c r="J1076" s="25">
        <v>751.2</v>
      </c>
      <c r="K1076" s="61" t="s">
        <v>46</v>
      </c>
      <c r="L1076" s="34">
        <f t="shared" si="175"/>
        <v>329166.24</v>
      </c>
      <c r="M1076" s="34">
        <f t="shared" si="176"/>
        <v>24027.120000000003</v>
      </c>
      <c r="N1076" s="34">
        <f t="shared" si="164"/>
        <v>353193.36</v>
      </c>
      <c r="O1076" s="200">
        <f>N1076+N1077</f>
        <v>2487390.36</v>
      </c>
      <c r="P1076" s="34">
        <v>248.24</v>
      </c>
      <c r="Q1076" s="23">
        <v>18.12</v>
      </c>
      <c r="R1076" s="24" t="s">
        <v>279</v>
      </c>
      <c r="S1076" s="24" t="s">
        <v>655</v>
      </c>
      <c r="T1076" s="7"/>
      <c r="U1076" s="7"/>
      <c r="V1076" s="8"/>
      <c r="W1076" s="7"/>
      <c r="X1076" s="7"/>
      <c r="Z1076" s="7"/>
      <c r="AA1076" s="7"/>
      <c r="AB1076" s="7"/>
      <c r="AC1076" s="10"/>
      <c r="DX1076" s="11"/>
      <c r="DY1076" s="11"/>
      <c r="DZ1076" s="11"/>
      <c r="EA1076" s="11"/>
      <c r="EB1076" s="11"/>
      <c r="EC1076" s="11"/>
      <c r="ED1076" s="11"/>
      <c r="EE1076" s="11"/>
      <c r="EF1076" s="11"/>
      <c r="EG1076" s="11"/>
      <c r="EH1076" s="11"/>
      <c r="EI1076" s="11"/>
      <c r="EJ1076" s="11"/>
      <c r="EK1076" s="11"/>
      <c r="EL1076" s="11"/>
      <c r="EM1076" s="11"/>
      <c r="EN1076" s="11"/>
      <c r="EO1076" s="11"/>
      <c r="EP1076" s="11"/>
      <c r="EQ1076" s="11"/>
      <c r="ER1076" s="11"/>
      <c r="ES1076" s="11"/>
      <c r="ET1076" s="11"/>
      <c r="EU1076" s="11"/>
      <c r="EV1076" s="11"/>
      <c r="EW1076" s="11"/>
      <c r="EX1076" s="11"/>
      <c r="EY1076" s="11"/>
      <c r="EZ1076" s="11"/>
      <c r="FA1076" s="11"/>
      <c r="FB1076" s="11"/>
      <c r="FC1076" s="11"/>
      <c r="FD1076" s="11"/>
      <c r="FE1076" s="11"/>
      <c r="FF1076" s="11"/>
      <c r="FG1076" s="11"/>
      <c r="FH1076" s="11"/>
      <c r="FI1076" s="11"/>
      <c r="FJ1076" s="11"/>
      <c r="FK1076" s="11"/>
      <c r="FL1076" s="11"/>
      <c r="FM1076" s="11"/>
      <c r="FN1076" s="11"/>
      <c r="FO1076" s="11"/>
      <c r="FP1076" s="11"/>
      <c r="FQ1076" s="11"/>
      <c r="FR1076" s="11"/>
      <c r="FS1076" s="11"/>
      <c r="FT1076" s="11"/>
      <c r="FU1076" s="11"/>
      <c r="FV1076" s="11"/>
      <c r="FW1076" s="11"/>
      <c r="FX1076" s="11"/>
      <c r="FY1076" s="11"/>
      <c r="FZ1076" s="11"/>
      <c r="GA1076" s="11"/>
      <c r="GB1076" s="11"/>
      <c r="GC1076" s="11"/>
      <c r="GD1076" s="11"/>
      <c r="GE1076" s="11"/>
      <c r="GF1076" s="11"/>
      <c r="GG1076" s="11"/>
      <c r="GH1076" s="11"/>
      <c r="GI1076" s="11"/>
      <c r="GJ1076" s="11"/>
      <c r="GK1076" s="11"/>
      <c r="GL1076" s="11"/>
      <c r="GM1076" s="11"/>
      <c r="GN1076" s="11"/>
      <c r="GO1076" s="11"/>
      <c r="GP1076" s="11"/>
      <c r="GQ1076" s="11"/>
      <c r="GR1076" s="11"/>
      <c r="GS1076" s="11"/>
      <c r="GT1076" s="11"/>
      <c r="GU1076" s="11"/>
      <c r="GV1076" s="11"/>
      <c r="GW1076" s="11"/>
      <c r="GX1076" s="11"/>
      <c r="GY1076" s="11"/>
      <c r="GZ1076" s="11"/>
      <c r="HA1076" s="11"/>
      <c r="HB1076" s="11"/>
      <c r="HC1076" s="11"/>
      <c r="HD1076" s="11"/>
      <c r="HE1076" s="11"/>
      <c r="HF1076" s="11"/>
      <c r="HG1076" s="11"/>
      <c r="HH1076" s="11"/>
      <c r="HI1076" s="11"/>
      <c r="HJ1076" s="11"/>
      <c r="HK1076" s="11"/>
      <c r="HL1076" s="11"/>
      <c r="HM1076" s="11"/>
      <c r="HN1076" s="11"/>
      <c r="HO1076" s="11"/>
      <c r="HP1076" s="11"/>
      <c r="HQ1076" s="11"/>
      <c r="HR1076" s="11"/>
      <c r="HS1076" s="11"/>
      <c r="HT1076" s="11"/>
      <c r="HU1076" s="11"/>
      <c r="HV1076" s="11"/>
      <c r="HW1076" s="11"/>
      <c r="HX1076" s="11"/>
      <c r="HY1076" s="11"/>
      <c r="HZ1076" s="11"/>
      <c r="IA1076" s="11"/>
      <c r="IB1076" s="11"/>
      <c r="IC1076" s="11"/>
      <c r="ID1076" s="11"/>
      <c r="IE1076" s="11"/>
      <c r="IF1076" s="11"/>
      <c r="IG1076" s="11"/>
      <c r="IH1076" s="11"/>
      <c r="II1076" s="11"/>
      <c r="IJ1076" s="11"/>
      <c r="IK1076" s="11"/>
      <c r="IL1076" s="11"/>
      <c r="IM1076" s="11"/>
      <c r="IN1076" s="11"/>
      <c r="IO1076" s="11"/>
      <c r="IP1076" s="11"/>
      <c r="IQ1076" s="11"/>
      <c r="IR1076" s="11"/>
      <c r="IS1076" s="11"/>
      <c r="IT1076" s="11"/>
      <c r="IU1076" s="11"/>
      <c r="IV1076" s="11"/>
      <c r="IW1076" s="11"/>
      <c r="IX1076" s="11"/>
      <c r="IY1076" s="11"/>
      <c r="IZ1076" s="11"/>
      <c r="JA1076" s="11"/>
      <c r="JB1076" s="11"/>
      <c r="JC1076" s="11"/>
      <c r="JD1076" s="11"/>
      <c r="JE1076" s="11"/>
      <c r="JF1076" s="11"/>
      <c r="JG1076" s="11"/>
      <c r="JH1076" s="11"/>
      <c r="JI1076" s="11"/>
      <c r="JJ1076" s="11"/>
      <c r="JK1076" s="11"/>
      <c r="JL1076" s="11"/>
      <c r="JM1076" s="11"/>
      <c r="JN1076" s="11"/>
      <c r="JO1076" s="11"/>
      <c r="JP1076" s="11"/>
      <c r="JQ1076" s="11"/>
      <c r="JR1076" s="11"/>
      <c r="JS1076" s="11"/>
      <c r="JT1076" s="11"/>
      <c r="JU1076" s="11"/>
      <c r="JV1076" s="11"/>
      <c r="JW1076" s="11"/>
      <c r="JX1076" s="11"/>
      <c r="JY1076" s="11"/>
      <c r="JZ1076" s="11"/>
      <c r="KA1076" s="11"/>
      <c r="KB1076" s="11"/>
      <c r="KC1076" s="11"/>
      <c r="KD1076" s="11"/>
      <c r="KE1076" s="11"/>
      <c r="KF1076" s="11"/>
      <c r="KG1076" s="11"/>
      <c r="KH1076" s="11"/>
      <c r="KI1076" s="11"/>
      <c r="KJ1076" s="11"/>
      <c r="KK1076" s="11"/>
      <c r="KL1076" s="11"/>
      <c r="KM1076" s="11"/>
      <c r="KN1076" s="11"/>
      <c r="KO1076" s="11"/>
      <c r="KP1076" s="11"/>
      <c r="KQ1076" s="11"/>
      <c r="KR1076" s="11"/>
      <c r="KS1076" s="11"/>
      <c r="KT1076" s="11"/>
      <c r="KU1076" s="11"/>
      <c r="KV1076" s="11"/>
      <c r="KW1076" s="11"/>
      <c r="KX1076" s="11"/>
      <c r="KY1076" s="11"/>
      <c r="KZ1076" s="11"/>
      <c r="LA1076" s="11"/>
      <c r="LB1076" s="11"/>
      <c r="LC1076" s="11"/>
      <c r="LD1076" s="11"/>
      <c r="LE1076" s="11"/>
      <c r="LF1076" s="11"/>
      <c r="LG1076" s="11"/>
      <c r="LH1076" s="11"/>
      <c r="LI1076" s="11"/>
      <c r="LJ1076" s="11"/>
      <c r="LK1076" s="11"/>
      <c r="LL1076" s="11"/>
      <c r="LM1076" s="11"/>
      <c r="LN1076" s="11"/>
      <c r="LO1076" s="11"/>
      <c r="LP1076" s="11"/>
      <c r="LQ1076" s="11"/>
      <c r="LR1076" s="11"/>
      <c r="LS1076" s="11"/>
      <c r="LT1076" s="11"/>
      <c r="LU1076" s="11"/>
      <c r="LV1076" s="11"/>
      <c r="LW1076" s="11"/>
      <c r="LX1076" s="11"/>
      <c r="LY1076" s="11"/>
      <c r="LZ1076" s="11"/>
      <c r="MA1076" s="11"/>
      <c r="MB1076" s="11"/>
      <c r="MC1076" s="11"/>
      <c r="MD1076" s="11"/>
      <c r="ME1076" s="11"/>
      <c r="MF1076" s="11"/>
      <c r="MG1076" s="11"/>
      <c r="MH1076" s="11"/>
      <c r="MI1076" s="11"/>
      <c r="MJ1076" s="11"/>
      <c r="MK1076" s="11"/>
      <c r="ML1076" s="11"/>
      <c r="MM1076" s="11"/>
      <c r="MN1076" s="11"/>
      <c r="MO1076" s="11"/>
      <c r="MP1076" s="11"/>
      <c r="MQ1076" s="11"/>
      <c r="MR1076" s="11"/>
      <c r="MS1076" s="11"/>
      <c r="MT1076" s="11"/>
      <c r="MU1076" s="11"/>
      <c r="MV1076" s="11"/>
      <c r="MW1076" s="11"/>
      <c r="MX1076" s="11"/>
      <c r="MY1076" s="11"/>
      <c r="MZ1076" s="11"/>
      <c r="NA1076" s="11"/>
      <c r="NB1076" s="11"/>
      <c r="NC1076" s="11"/>
      <c r="ND1076" s="11"/>
      <c r="NE1076" s="11"/>
      <c r="NF1076" s="11"/>
      <c r="NG1076" s="11"/>
      <c r="NH1076" s="11"/>
      <c r="NI1076" s="11"/>
      <c r="NJ1076" s="11"/>
      <c r="NK1076" s="11"/>
      <c r="NL1076" s="11"/>
      <c r="NM1076" s="11"/>
      <c r="NN1076" s="11"/>
      <c r="NO1076" s="11"/>
      <c r="NP1076" s="11"/>
      <c r="NQ1076" s="11"/>
      <c r="NR1076" s="11"/>
      <c r="NS1076" s="11"/>
      <c r="NT1076" s="11"/>
      <c r="NU1076" s="11"/>
      <c r="NV1076" s="11"/>
      <c r="NW1076" s="11"/>
      <c r="NX1076" s="11"/>
      <c r="NY1076" s="11"/>
      <c r="NZ1076" s="11"/>
      <c r="OA1076" s="11"/>
      <c r="OB1076" s="11"/>
      <c r="OC1076" s="11"/>
      <c r="OD1076" s="11"/>
      <c r="OE1076" s="11"/>
      <c r="OF1076" s="11"/>
      <c r="OG1076" s="11"/>
      <c r="OH1076" s="11"/>
      <c r="OI1076" s="11"/>
      <c r="OJ1076" s="11"/>
      <c r="OK1076" s="11"/>
      <c r="OL1076" s="11"/>
      <c r="OM1076" s="11"/>
      <c r="ON1076" s="11"/>
      <c r="OO1076" s="11"/>
      <c r="OP1076" s="11"/>
      <c r="OQ1076" s="11"/>
      <c r="OR1076" s="11"/>
      <c r="OS1076" s="11"/>
      <c r="OT1076" s="11"/>
      <c r="OU1076" s="11"/>
      <c r="OV1076" s="11"/>
      <c r="OW1076" s="11"/>
      <c r="OX1076" s="11"/>
      <c r="OY1076" s="11"/>
      <c r="OZ1076" s="11"/>
      <c r="PA1076" s="11"/>
      <c r="PB1076" s="11"/>
      <c r="PC1076" s="11"/>
      <c r="PD1076" s="11"/>
      <c r="PE1076" s="11"/>
      <c r="PF1076" s="11"/>
      <c r="PG1076" s="11"/>
      <c r="PH1076" s="11"/>
      <c r="PI1076" s="11"/>
      <c r="PJ1076" s="11"/>
      <c r="PK1076" s="11"/>
      <c r="PL1076" s="11"/>
      <c r="PM1076" s="11"/>
      <c r="PN1076" s="11"/>
      <c r="PO1076" s="11"/>
      <c r="PP1076" s="11"/>
      <c r="PQ1076" s="11"/>
      <c r="PR1076" s="11"/>
      <c r="PS1076" s="11"/>
      <c r="PT1076" s="11"/>
      <c r="PU1076" s="11"/>
      <c r="PV1076" s="11"/>
      <c r="PW1076" s="11"/>
      <c r="PX1076" s="11"/>
      <c r="PY1076" s="11"/>
      <c r="PZ1076" s="11"/>
      <c r="QA1076" s="11"/>
      <c r="QB1076" s="11"/>
      <c r="QC1076" s="11"/>
      <c r="QD1076" s="11"/>
      <c r="QE1076" s="11"/>
      <c r="QF1076" s="11"/>
      <c r="QG1076" s="11"/>
      <c r="QH1076" s="11"/>
      <c r="QI1076" s="11"/>
      <c r="QJ1076" s="11"/>
      <c r="QK1076" s="11"/>
      <c r="QL1076" s="11"/>
      <c r="QM1076" s="11"/>
      <c r="QN1076" s="11"/>
      <c r="QO1076" s="11"/>
      <c r="QP1076" s="11"/>
      <c r="QQ1076" s="11"/>
      <c r="QR1076" s="11"/>
      <c r="QS1076" s="11"/>
      <c r="QT1076" s="11"/>
      <c r="QU1076" s="11"/>
      <c r="QV1076" s="11"/>
      <c r="QW1076" s="11"/>
      <c r="QX1076" s="11"/>
      <c r="QY1076" s="11"/>
      <c r="QZ1076" s="11"/>
      <c r="RA1076" s="11"/>
      <c r="RB1076" s="11"/>
      <c r="RC1076" s="11"/>
      <c r="RD1076" s="11"/>
      <c r="RE1076" s="11"/>
      <c r="RF1076" s="11"/>
      <c r="RG1076" s="11"/>
      <c r="RH1076" s="11"/>
      <c r="RI1076" s="11"/>
      <c r="RJ1076" s="11"/>
      <c r="RK1076" s="11"/>
      <c r="RL1076" s="11"/>
      <c r="RM1076" s="11"/>
      <c r="RN1076" s="11"/>
      <c r="RO1076" s="11"/>
      <c r="RP1076" s="11"/>
      <c r="RQ1076" s="11"/>
      <c r="RR1076" s="11"/>
      <c r="RS1076" s="11"/>
      <c r="RT1076" s="11"/>
      <c r="RU1076" s="11"/>
      <c r="RV1076" s="11"/>
      <c r="RW1076" s="11"/>
      <c r="RX1076" s="11"/>
      <c r="RY1076" s="11"/>
      <c r="RZ1076" s="11"/>
      <c r="SA1076" s="11"/>
      <c r="SB1076" s="11"/>
      <c r="SC1076" s="11"/>
      <c r="SD1076" s="11"/>
      <c r="SE1076" s="11"/>
      <c r="SF1076" s="11"/>
      <c r="SG1076" s="11"/>
      <c r="SH1076" s="11"/>
      <c r="SI1076" s="11"/>
      <c r="SJ1076" s="11"/>
      <c r="SK1076" s="11"/>
      <c r="SL1076" s="11"/>
      <c r="SM1076" s="11"/>
      <c r="SN1076" s="11"/>
      <c r="SO1076" s="11"/>
      <c r="SP1076" s="11"/>
      <c r="SQ1076" s="11"/>
      <c r="SR1076" s="11"/>
      <c r="SS1076" s="11"/>
      <c r="ST1076" s="11"/>
      <c r="SU1076" s="11"/>
      <c r="SV1076" s="11"/>
      <c r="SW1076" s="11"/>
      <c r="SX1076" s="11"/>
      <c r="SY1076" s="11"/>
      <c r="SZ1076" s="11"/>
      <c r="TA1076" s="11"/>
      <c r="TB1076" s="11"/>
      <c r="TC1076" s="11"/>
      <c r="TD1076" s="11"/>
      <c r="TE1076" s="11"/>
      <c r="TF1076" s="11"/>
      <c r="TG1076" s="11"/>
      <c r="TH1076" s="11"/>
      <c r="TI1076" s="11"/>
      <c r="TJ1076" s="11"/>
      <c r="TK1076" s="11"/>
      <c r="TL1076" s="11"/>
      <c r="TM1076" s="11"/>
      <c r="TN1076" s="11"/>
      <c r="TO1076" s="11"/>
      <c r="TP1076" s="11"/>
      <c r="TQ1076" s="11"/>
      <c r="TR1076" s="11"/>
      <c r="TS1076" s="11"/>
      <c r="TT1076" s="11"/>
      <c r="TU1076" s="11"/>
      <c r="TV1076" s="11"/>
      <c r="TW1076" s="11"/>
      <c r="TX1076" s="11"/>
      <c r="TY1076" s="11"/>
      <c r="TZ1076" s="11"/>
      <c r="UA1076" s="11"/>
      <c r="UB1076" s="11"/>
      <c r="UC1076" s="11"/>
      <c r="UD1076" s="11"/>
      <c r="UE1076" s="11"/>
      <c r="UF1076" s="11"/>
      <c r="UG1076" s="11"/>
      <c r="UH1076" s="11"/>
      <c r="UI1076" s="11"/>
      <c r="UJ1076" s="11"/>
      <c r="UK1076" s="11"/>
      <c r="UL1076" s="11"/>
      <c r="UM1076" s="11"/>
      <c r="UN1076" s="11"/>
      <c r="UO1076" s="11"/>
      <c r="UP1076" s="11"/>
      <c r="UQ1076" s="11"/>
      <c r="UR1076" s="11"/>
      <c r="US1076" s="11"/>
      <c r="UT1076" s="11"/>
      <c r="UU1076" s="11"/>
      <c r="UV1076" s="11"/>
      <c r="UW1076" s="11"/>
      <c r="UX1076" s="11"/>
      <c r="UY1076" s="11"/>
      <c r="UZ1076" s="11"/>
      <c r="VA1076" s="11"/>
      <c r="VB1076" s="11"/>
      <c r="VC1076" s="11"/>
      <c r="VD1076" s="11"/>
      <c r="VE1076" s="11"/>
      <c r="VF1076" s="11"/>
      <c r="VG1076" s="11"/>
      <c r="VH1076" s="11"/>
      <c r="VI1076" s="11"/>
      <c r="VJ1076" s="11"/>
      <c r="VK1076" s="11"/>
      <c r="VL1076" s="11"/>
      <c r="VM1076" s="11"/>
      <c r="VN1076" s="11"/>
      <c r="VO1076" s="11"/>
      <c r="VP1076" s="11"/>
      <c r="VQ1076" s="11"/>
      <c r="VR1076" s="11"/>
      <c r="VS1076" s="11"/>
      <c r="VT1076" s="11"/>
      <c r="VU1076" s="11"/>
      <c r="VV1076" s="11"/>
      <c r="VW1076" s="11"/>
      <c r="VX1076" s="11"/>
      <c r="VY1076" s="11"/>
      <c r="VZ1076" s="11"/>
      <c r="WA1076" s="11"/>
      <c r="WB1076" s="11"/>
      <c r="WC1076" s="11"/>
      <c r="WD1076" s="11"/>
      <c r="WE1076" s="11"/>
      <c r="WF1076" s="11"/>
      <c r="WG1076" s="11"/>
      <c r="WH1076" s="11"/>
      <c r="WI1076" s="11"/>
      <c r="WJ1076" s="11"/>
      <c r="WK1076" s="11"/>
      <c r="WL1076" s="11"/>
      <c r="WM1076" s="11"/>
      <c r="WN1076" s="11"/>
      <c r="WO1076" s="11"/>
      <c r="WP1076" s="11"/>
      <c r="WQ1076" s="11"/>
      <c r="WR1076" s="11"/>
      <c r="WS1076" s="11"/>
      <c r="WT1076" s="11"/>
      <c r="WU1076" s="11"/>
      <c r="WV1076" s="11"/>
      <c r="WW1076" s="11"/>
      <c r="WX1076" s="11"/>
      <c r="WY1076" s="11"/>
      <c r="WZ1076" s="11"/>
      <c r="XA1076" s="11"/>
      <c r="XB1076" s="11"/>
      <c r="XC1076" s="11"/>
      <c r="XD1076" s="11"/>
      <c r="XE1076" s="11"/>
      <c r="XF1076" s="11"/>
      <c r="XG1076" s="11"/>
      <c r="XH1076" s="11"/>
      <c r="XI1076" s="11"/>
      <c r="XJ1076" s="11"/>
      <c r="XK1076" s="11"/>
      <c r="XL1076" s="11"/>
      <c r="XM1076" s="11"/>
      <c r="XN1076" s="11"/>
      <c r="XO1076" s="11"/>
      <c r="XP1076" s="11"/>
      <c r="XQ1076" s="11"/>
      <c r="XR1076" s="11"/>
      <c r="XS1076" s="11"/>
      <c r="XT1076" s="11"/>
      <c r="XU1076" s="11"/>
      <c r="XV1076" s="11"/>
      <c r="XW1076" s="11"/>
      <c r="XX1076" s="11"/>
      <c r="XY1076" s="11"/>
      <c r="XZ1076" s="11"/>
      <c r="YA1076" s="11"/>
      <c r="YB1076" s="11"/>
      <c r="YC1076" s="11"/>
      <c r="YD1076" s="11"/>
      <c r="YE1076" s="11"/>
      <c r="YF1076" s="11"/>
      <c r="YG1076" s="11"/>
      <c r="YH1076" s="11"/>
      <c r="YI1076" s="11"/>
      <c r="YJ1076" s="11"/>
      <c r="YK1076" s="11"/>
      <c r="YL1076" s="11"/>
      <c r="YM1076" s="11"/>
      <c r="YN1076" s="11"/>
      <c r="YO1076" s="11"/>
      <c r="YP1076" s="11"/>
      <c r="YQ1076" s="11"/>
      <c r="YR1076" s="11"/>
      <c r="YS1076" s="11"/>
      <c r="YT1076" s="11"/>
      <c r="YU1076" s="11"/>
      <c r="YV1076" s="11"/>
      <c r="YW1076" s="11"/>
      <c r="YX1076" s="11"/>
      <c r="YY1076" s="11"/>
      <c r="YZ1076" s="11"/>
      <c r="ZA1076" s="11"/>
      <c r="ZB1076" s="11"/>
      <c r="ZC1076" s="11"/>
      <c r="ZD1076" s="11"/>
      <c r="ZE1076" s="11"/>
      <c r="ZF1076" s="11"/>
      <c r="ZG1076" s="11"/>
      <c r="ZH1076" s="11"/>
      <c r="ZI1076" s="11"/>
      <c r="ZJ1076" s="11"/>
      <c r="ZK1076" s="11"/>
      <c r="ZL1076" s="11"/>
      <c r="ZM1076" s="11"/>
      <c r="ZN1076" s="11"/>
      <c r="ZO1076" s="11"/>
      <c r="ZP1076" s="11"/>
      <c r="ZQ1076" s="11"/>
      <c r="ZR1076" s="11"/>
      <c r="ZS1076" s="11"/>
      <c r="ZT1076" s="11"/>
      <c r="ZU1076" s="11"/>
      <c r="ZV1076" s="11"/>
      <c r="ZW1076" s="11"/>
      <c r="ZX1076" s="11"/>
      <c r="ZY1076" s="11"/>
      <c r="ZZ1076" s="11"/>
      <c r="AAA1076" s="11"/>
      <c r="AAB1076" s="11"/>
      <c r="AAC1076" s="11"/>
      <c r="AAD1076" s="11"/>
      <c r="AAE1076" s="11"/>
      <c r="AAF1076" s="11"/>
      <c r="AAG1076" s="11"/>
      <c r="AAH1076" s="11"/>
      <c r="AAI1076" s="11"/>
      <c r="AAJ1076" s="11"/>
      <c r="AAK1076" s="11"/>
      <c r="AAL1076" s="11"/>
      <c r="AAM1076" s="11"/>
      <c r="AAN1076" s="11"/>
      <c r="AAO1076" s="11"/>
      <c r="AAP1076" s="11"/>
      <c r="AAQ1076" s="11"/>
      <c r="AAR1076" s="11"/>
      <c r="AAS1076" s="11"/>
      <c r="AAT1076" s="11"/>
      <c r="AAU1076" s="11"/>
      <c r="AAV1076" s="11"/>
      <c r="AAW1076" s="11"/>
      <c r="AAX1076" s="11"/>
      <c r="AAY1076" s="11"/>
      <c r="AAZ1076" s="11"/>
      <c r="ABA1076" s="11"/>
      <c r="ABB1076" s="11"/>
      <c r="ABC1076" s="11"/>
      <c r="ABD1076" s="11"/>
      <c r="ABE1076" s="11"/>
      <c r="ABF1076" s="11"/>
      <c r="ABG1076" s="11"/>
      <c r="ABH1076" s="11"/>
      <c r="ABI1076" s="11"/>
      <c r="ABJ1076" s="11"/>
      <c r="ABK1076" s="11"/>
      <c r="ABL1076" s="11"/>
      <c r="ABM1076" s="11"/>
      <c r="ABN1076" s="11"/>
      <c r="ABO1076" s="11"/>
      <c r="ABP1076" s="11"/>
      <c r="ABQ1076" s="11"/>
      <c r="ABR1076" s="11"/>
      <c r="ABS1076" s="11"/>
      <c r="ABT1076" s="11"/>
      <c r="ABU1076" s="11"/>
      <c r="ABV1076" s="11"/>
      <c r="ABW1076" s="11"/>
      <c r="ABX1076" s="11"/>
      <c r="ABY1076" s="11"/>
      <c r="ABZ1076" s="11"/>
      <c r="ACA1076" s="11"/>
      <c r="ACB1076" s="11"/>
      <c r="ACC1076" s="11"/>
      <c r="ACD1076" s="11"/>
      <c r="ACE1076" s="11"/>
      <c r="ACF1076" s="11"/>
      <c r="ACG1076" s="11"/>
      <c r="ACH1076" s="11"/>
      <c r="ACI1076" s="11"/>
      <c r="ACJ1076" s="11"/>
      <c r="ACK1076" s="11"/>
      <c r="ACL1076" s="11"/>
      <c r="ACM1076" s="11"/>
      <c r="ACN1076" s="11"/>
      <c r="ACO1076" s="11"/>
      <c r="ACP1076" s="11"/>
      <c r="ACQ1076" s="11"/>
      <c r="ACR1076" s="11"/>
      <c r="ACS1076" s="11"/>
      <c r="ACT1076" s="11"/>
      <c r="ACU1076" s="11"/>
      <c r="ACV1076" s="11"/>
      <c r="ACW1076" s="11"/>
      <c r="ACX1076" s="11"/>
      <c r="ACY1076" s="11"/>
      <c r="ACZ1076" s="11"/>
      <c r="ADA1076" s="11"/>
      <c r="ADB1076" s="11"/>
      <c r="ADC1076" s="11"/>
      <c r="ADD1076" s="11"/>
      <c r="ADE1076" s="11"/>
      <c r="ADF1076" s="11"/>
      <c r="ADG1076" s="11"/>
      <c r="ADH1076" s="11"/>
      <c r="ADI1076" s="11"/>
      <c r="ADJ1076" s="11"/>
      <c r="ADK1076" s="11"/>
      <c r="ADL1076" s="11"/>
      <c r="ADM1076" s="11"/>
      <c r="ADN1076" s="11"/>
      <c r="ADO1076" s="11"/>
      <c r="ADP1076" s="11"/>
      <c r="ADQ1076" s="11"/>
      <c r="ADR1076" s="11"/>
      <c r="ADS1076" s="11"/>
      <c r="ADT1076" s="11"/>
      <c r="ADU1076" s="11"/>
      <c r="ADV1076" s="11"/>
      <c r="ADW1076" s="11"/>
      <c r="ADX1076" s="11"/>
      <c r="ADY1076" s="11"/>
      <c r="ADZ1076" s="11"/>
      <c r="AEA1076" s="11"/>
      <c r="AEB1076" s="11"/>
      <c r="AEC1076" s="11"/>
      <c r="AED1076" s="11"/>
      <c r="AEE1076" s="11"/>
      <c r="AEF1076" s="11"/>
      <c r="AEG1076" s="11"/>
      <c r="AEH1076" s="11"/>
      <c r="AEI1076" s="11"/>
      <c r="AEJ1076" s="11"/>
      <c r="AEK1076" s="11"/>
      <c r="AEL1076" s="11"/>
      <c r="AEM1076" s="11"/>
      <c r="AEN1076" s="11"/>
      <c r="AEO1076" s="11"/>
      <c r="AEP1076" s="11"/>
      <c r="AEQ1076" s="11"/>
      <c r="AER1076" s="11"/>
      <c r="AES1076" s="11"/>
      <c r="AET1076" s="11"/>
      <c r="AEU1076" s="11"/>
      <c r="AEV1076" s="11"/>
      <c r="AEW1076" s="11"/>
      <c r="AEX1076" s="11"/>
      <c r="AEY1076" s="11"/>
      <c r="AEZ1076" s="11"/>
      <c r="AFA1076" s="11"/>
      <c r="AFB1076" s="11"/>
      <c r="AFC1076" s="11"/>
      <c r="AFD1076" s="11"/>
      <c r="AFE1076" s="11"/>
      <c r="AFF1076" s="11"/>
      <c r="AFG1076" s="11"/>
      <c r="AFH1076" s="11"/>
      <c r="AFI1076" s="11"/>
      <c r="AFJ1076" s="11"/>
      <c r="AFK1076" s="11"/>
      <c r="AFL1076" s="11"/>
      <c r="AFM1076" s="11"/>
      <c r="AFN1076" s="11"/>
      <c r="AFO1076" s="11"/>
      <c r="AFP1076" s="11"/>
      <c r="AFQ1076" s="11"/>
      <c r="AFR1076" s="11"/>
      <c r="AFS1076" s="11"/>
      <c r="AFT1076" s="11"/>
      <c r="AFU1076" s="11"/>
      <c r="AFV1076" s="11"/>
      <c r="AFW1076" s="11"/>
      <c r="AFX1076" s="11"/>
      <c r="AFY1076" s="11"/>
      <c r="AFZ1076" s="11"/>
      <c r="AGA1076" s="11"/>
      <c r="AGB1076" s="11"/>
      <c r="AGC1076" s="11"/>
      <c r="AGD1076" s="11"/>
      <c r="AGE1076" s="11"/>
      <c r="AGF1076" s="11"/>
      <c r="AGG1076" s="11"/>
      <c r="AGH1076" s="11"/>
      <c r="AGI1076" s="11"/>
      <c r="AGJ1076" s="11"/>
      <c r="AGK1076" s="11"/>
      <c r="AGL1076" s="11"/>
      <c r="AGM1076" s="11"/>
      <c r="AGN1076" s="11"/>
      <c r="AGO1076" s="11"/>
      <c r="AGP1076" s="11"/>
      <c r="AGQ1076" s="11"/>
      <c r="AGR1076" s="11"/>
      <c r="AGS1076" s="11"/>
      <c r="AGT1076" s="11"/>
      <c r="AGU1076" s="11"/>
      <c r="AGV1076" s="11"/>
      <c r="AGW1076" s="11"/>
      <c r="AGX1076" s="11"/>
      <c r="AGY1076" s="11"/>
      <c r="AGZ1076" s="11"/>
      <c r="AHA1076" s="11"/>
      <c r="AHB1076" s="11"/>
      <c r="AHC1076" s="11"/>
      <c r="AHD1076" s="11"/>
      <c r="AHE1076" s="11"/>
      <c r="AHF1076" s="11"/>
      <c r="AHG1076" s="11"/>
      <c r="AHH1076" s="11"/>
      <c r="AHI1076" s="11"/>
      <c r="AHJ1076" s="11"/>
      <c r="AHK1076" s="11"/>
      <c r="AHL1076" s="11"/>
      <c r="AHM1076" s="11"/>
      <c r="AHN1076" s="11"/>
      <c r="AHO1076" s="11"/>
      <c r="AHP1076" s="11"/>
      <c r="AHQ1076" s="11"/>
      <c r="AHR1076" s="11"/>
      <c r="AHS1076" s="11"/>
      <c r="AHT1076" s="11"/>
      <c r="AHU1076" s="11"/>
      <c r="AHV1076" s="11"/>
      <c r="AHW1076" s="11"/>
      <c r="AHX1076" s="11"/>
      <c r="AHY1076" s="11"/>
      <c r="AHZ1076" s="11"/>
      <c r="AIA1076" s="11"/>
      <c r="AIB1076" s="11"/>
      <c r="AIC1076" s="11"/>
      <c r="AID1076" s="11"/>
      <c r="AIE1076" s="11"/>
      <c r="AIF1076" s="11"/>
      <c r="AIG1076" s="11"/>
      <c r="AIH1076" s="11"/>
      <c r="AII1076" s="11"/>
      <c r="AIJ1076" s="11"/>
      <c r="AIK1076" s="11"/>
      <c r="AIL1076" s="11"/>
      <c r="AIM1076" s="11"/>
      <c r="AIN1076" s="11"/>
      <c r="AIO1076" s="11"/>
      <c r="AIP1076" s="11"/>
      <c r="AIQ1076" s="11"/>
      <c r="AIR1076" s="11"/>
      <c r="AIS1076" s="11"/>
      <c r="AIT1076" s="11"/>
      <c r="AIU1076" s="11"/>
      <c r="AIV1076" s="11"/>
      <c r="AIW1076" s="11"/>
      <c r="AIX1076" s="11"/>
      <c r="AIY1076" s="11"/>
      <c r="AIZ1076" s="11"/>
      <c r="AJA1076" s="11"/>
      <c r="AJB1076" s="11"/>
      <c r="AJC1076" s="11"/>
      <c r="AJD1076" s="11"/>
      <c r="AJE1076" s="11"/>
      <c r="AJF1076" s="11"/>
      <c r="AJG1076" s="11"/>
      <c r="AJH1076" s="11"/>
      <c r="AJI1076" s="11"/>
      <c r="AJJ1076" s="11"/>
      <c r="AJK1076" s="11"/>
      <c r="AJL1076" s="11"/>
      <c r="AJM1076" s="11"/>
      <c r="AJN1076" s="11"/>
      <c r="AJO1076" s="11"/>
      <c r="AJP1076" s="11"/>
      <c r="AJQ1076" s="11"/>
      <c r="AJR1076" s="11"/>
      <c r="AJS1076" s="11"/>
      <c r="AJT1076" s="11"/>
      <c r="AJU1076" s="11"/>
      <c r="AJV1076" s="11"/>
      <c r="AJW1076" s="11"/>
      <c r="AJX1076" s="11"/>
      <c r="AJY1076" s="11"/>
      <c r="AJZ1076" s="11"/>
      <c r="AKA1076" s="11"/>
      <c r="AKB1076" s="11"/>
      <c r="AKC1076" s="11"/>
      <c r="AKD1076" s="11"/>
      <c r="AKE1076" s="11"/>
      <c r="AKF1076" s="11"/>
      <c r="AKG1076" s="11"/>
      <c r="AKH1076" s="11"/>
      <c r="AKI1076" s="11"/>
      <c r="AKJ1076" s="11"/>
      <c r="AKK1076" s="11"/>
      <c r="AKL1076" s="11"/>
      <c r="AKM1076" s="11"/>
      <c r="AKN1076" s="11"/>
      <c r="AKO1076" s="11"/>
      <c r="AKP1076" s="11"/>
      <c r="AKQ1076" s="11"/>
      <c r="AKR1076" s="11"/>
      <c r="AKS1076" s="11"/>
      <c r="AKT1076" s="11"/>
      <c r="AKU1076" s="11"/>
      <c r="AKV1076" s="11"/>
      <c r="AKW1076" s="11"/>
      <c r="AKX1076" s="11"/>
      <c r="AKY1076" s="11"/>
      <c r="AKZ1076" s="11"/>
      <c r="ALA1076" s="11"/>
      <c r="ALB1076" s="11"/>
      <c r="ALC1076" s="11"/>
      <c r="ALD1076" s="11"/>
      <c r="ALE1076" s="11"/>
      <c r="ALF1076" s="11"/>
      <c r="ALG1076" s="11"/>
      <c r="ALH1076" s="11"/>
      <c r="ALI1076" s="11"/>
      <c r="ALJ1076" s="11"/>
      <c r="ALK1076" s="11"/>
      <c r="ALL1076" s="11"/>
      <c r="ALM1076" s="11"/>
      <c r="ALN1076" s="11"/>
      <c r="ALO1076" s="11"/>
      <c r="ALP1076" s="11"/>
      <c r="ALQ1076" s="11"/>
      <c r="ALR1076" s="11"/>
      <c r="ALS1076" s="11"/>
      <c r="ALT1076" s="11"/>
      <c r="ALU1076" s="11"/>
      <c r="ALV1076" s="11"/>
      <c r="ALW1076" s="11"/>
      <c r="ALX1076" s="11"/>
      <c r="ALY1076" s="11"/>
      <c r="ALZ1076" s="11"/>
      <c r="AMA1076" s="11"/>
      <c r="AMB1076" s="11"/>
      <c r="AMC1076" s="11"/>
      <c r="AMD1076" s="11"/>
      <c r="AME1076" s="11"/>
      <c r="AMF1076" s="11"/>
      <c r="AMG1076" s="11"/>
      <c r="AMH1076" s="11"/>
      <c r="AMI1076" s="11"/>
      <c r="AMJ1076" s="11"/>
    </row>
    <row r="1077" spans="1:1024" s="9" customFormat="1" x14ac:dyDescent="0.3">
      <c r="A1077" s="18">
        <v>113</v>
      </c>
      <c r="B1077" s="19"/>
      <c r="C1077" s="74"/>
      <c r="D1077" s="19"/>
      <c r="E1077" s="19"/>
      <c r="F1077" s="24"/>
      <c r="G1077" s="19"/>
      <c r="H1077" s="19"/>
      <c r="I1077" s="25">
        <v>1326</v>
      </c>
      <c r="J1077" s="25"/>
      <c r="K1077" s="43" t="s">
        <v>243</v>
      </c>
      <c r="L1077" s="34">
        <f t="shared" si="175"/>
        <v>1989000</v>
      </c>
      <c r="M1077" s="34">
        <f t="shared" si="176"/>
        <v>145197</v>
      </c>
      <c r="N1077" s="34">
        <f t="shared" si="164"/>
        <v>2134197</v>
      </c>
      <c r="O1077" s="202"/>
      <c r="P1077" s="34">
        <v>1500</v>
      </c>
      <c r="Q1077" s="23">
        <v>109.5</v>
      </c>
      <c r="R1077" s="24" t="s">
        <v>279</v>
      </c>
      <c r="S1077" s="24" t="s">
        <v>655</v>
      </c>
      <c r="T1077" s="8" t="s">
        <v>671</v>
      </c>
      <c r="U1077" s="7"/>
      <c r="V1077" s="8"/>
      <c r="W1077" s="7"/>
      <c r="X1077" s="7"/>
      <c r="Z1077" s="7"/>
      <c r="AA1077" s="7"/>
      <c r="AB1077" s="7"/>
      <c r="AC1077" s="10"/>
      <c r="DX1077" s="11"/>
      <c r="DY1077" s="11"/>
      <c r="DZ1077" s="11"/>
      <c r="EA1077" s="11"/>
      <c r="EB1077" s="11"/>
      <c r="EC1077" s="11"/>
      <c r="ED1077" s="11"/>
      <c r="EE1077" s="11"/>
      <c r="EF1077" s="11"/>
      <c r="EG1077" s="11"/>
      <c r="EH1077" s="11"/>
      <c r="EI1077" s="11"/>
      <c r="EJ1077" s="11"/>
      <c r="EK1077" s="11"/>
      <c r="EL1077" s="11"/>
      <c r="EM1077" s="11"/>
      <c r="EN1077" s="11"/>
      <c r="EO1077" s="11"/>
      <c r="EP1077" s="11"/>
      <c r="EQ1077" s="11"/>
      <c r="ER1077" s="11"/>
      <c r="ES1077" s="11"/>
      <c r="ET1077" s="11"/>
      <c r="EU1077" s="11"/>
      <c r="EV1077" s="11"/>
      <c r="EW1077" s="11"/>
      <c r="EX1077" s="11"/>
      <c r="EY1077" s="11"/>
      <c r="EZ1077" s="11"/>
      <c r="FA1077" s="11"/>
      <c r="FB1077" s="11"/>
      <c r="FC1077" s="11"/>
      <c r="FD1077" s="11"/>
      <c r="FE1077" s="11"/>
      <c r="FF1077" s="11"/>
      <c r="FG1077" s="11"/>
      <c r="FH1077" s="11"/>
      <c r="FI1077" s="11"/>
      <c r="FJ1077" s="11"/>
      <c r="FK1077" s="11"/>
      <c r="FL1077" s="11"/>
      <c r="FM1077" s="11"/>
      <c r="FN1077" s="11"/>
      <c r="FO1077" s="11"/>
      <c r="FP1077" s="11"/>
      <c r="FQ1077" s="11"/>
      <c r="FR1077" s="11"/>
      <c r="FS1077" s="11"/>
      <c r="FT1077" s="11"/>
      <c r="FU1077" s="11"/>
      <c r="FV1077" s="11"/>
      <c r="FW1077" s="11"/>
      <c r="FX1077" s="11"/>
      <c r="FY1077" s="11"/>
      <c r="FZ1077" s="11"/>
      <c r="GA1077" s="11"/>
      <c r="GB1077" s="11"/>
      <c r="GC1077" s="11"/>
      <c r="GD1077" s="11"/>
      <c r="GE1077" s="11"/>
      <c r="GF1077" s="11"/>
      <c r="GG1077" s="11"/>
      <c r="GH1077" s="11"/>
      <c r="GI1077" s="11"/>
      <c r="GJ1077" s="11"/>
      <c r="GK1077" s="11"/>
      <c r="GL1077" s="11"/>
      <c r="GM1077" s="11"/>
      <c r="GN1077" s="11"/>
      <c r="GO1077" s="11"/>
      <c r="GP1077" s="11"/>
      <c r="GQ1077" s="11"/>
      <c r="GR1077" s="11"/>
      <c r="GS1077" s="11"/>
      <c r="GT1077" s="11"/>
      <c r="GU1077" s="11"/>
      <c r="GV1077" s="11"/>
      <c r="GW1077" s="11"/>
      <c r="GX1077" s="11"/>
      <c r="GY1077" s="11"/>
      <c r="GZ1077" s="11"/>
      <c r="HA1077" s="11"/>
      <c r="HB1077" s="11"/>
      <c r="HC1077" s="11"/>
      <c r="HD1077" s="11"/>
      <c r="HE1077" s="11"/>
      <c r="HF1077" s="11"/>
      <c r="HG1077" s="11"/>
      <c r="HH1077" s="11"/>
      <c r="HI1077" s="11"/>
      <c r="HJ1077" s="11"/>
      <c r="HK1077" s="11"/>
      <c r="HL1077" s="11"/>
      <c r="HM1077" s="11"/>
      <c r="HN1077" s="11"/>
      <c r="HO1077" s="11"/>
      <c r="HP1077" s="11"/>
      <c r="HQ1077" s="11"/>
      <c r="HR1077" s="11"/>
      <c r="HS1077" s="11"/>
      <c r="HT1077" s="11"/>
      <c r="HU1077" s="11"/>
      <c r="HV1077" s="11"/>
      <c r="HW1077" s="11"/>
      <c r="HX1077" s="11"/>
      <c r="HY1077" s="11"/>
      <c r="HZ1077" s="11"/>
      <c r="IA1077" s="11"/>
      <c r="IB1077" s="11"/>
      <c r="IC1077" s="11"/>
      <c r="ID1077" s="11"/>
      <c r="IE1077" s="11"/>
      <c r="IF1077" s="11"/>
      <c r="IG1077" s="11"/>
      <c r="IH1077" s="11"/>
      <c r="II1077" s="11"/>
      <c r="IJ1077" s="11"/>
      <c r="IK1077" s="11"/>
      <c r="IL1077" s="11"/>
      <c r="IM1077" s="11"/>
      <c r="IN1077" s="11"/>
      <c r="IO1077" s="11"/>
      <c r="IP1077" s="11"/>
      <c r="IQ1077" s="11"/>
      <c r="IR1077" s="11"/>
      <c r="IS1077" s="11"/>
      <c r="IT1077" s="11"/>
      <c r="IU1077" s="11"/>
      <c r="IV1077" s="11"/>
      <c r="IW1077" s="11"/>
      <c r="IX1077" s="11"/>
      <c r="IY1077" s="11"/>
      <c r="IZ1077" s="11"/>
      <c r="JA1077" s="11"/>
      <c r="JB1077" s="11"/>
      <c r="JC1077" s="11"/>
      <c r="JD1077" s="11"/>
      <c r="JE1077" s="11"/>
      <c r="JF1077" s="11"/>
      <c r="JG1077" s="11"/>
      <c r="JH1077" s="11"/>
      <c r="JI1077" s="11"/>
      <c r="JJ1077" s="11"/>
      <c r="JK1077" s="11"/>
      <c r="JL1077" s="11"/>
      <c r="JM1077" s="11"/>
      <c r="JN1077" s="11"/>
      <c r="JO1077" s="11"/>
      <c r="JP1077" s="11"/>
      <c r="JQ1077" s="11"/>
      <c r="JR1077" s="11"/>
      <c r="JS1077" s="11"/>
      <c r="JT1077" s="11"/>
      <c r="JU1077" s="11"/>
      <c r="JV1077" s="11"/>
      <c r="JW1077" s="11"/>
      <c r="JX1077" s="11"/>
      <c r="JY1077" s="11"/>
      <c r="JZ1077" s="11"/>
      <c r="KA1077" s="11"/>
      <c r="KB1077" s="11"/>
      <c r="KC1077" s="11"/>
      <c r="KD1077" s="11"/>
      <c r="KE1077" s="11"/>
      <c r="KF1077" s="11"/>
      <c r="KG1077" s="11"/>
      <c r="KH1077" s="11"/>
      <c r="KI1077" s="11"/>
      <c r="KJ1077" s="11"/>
      <c r="KK1077" s="11"/>
      <c r="KL1077" s="11"/>
      <c r="KM1077" s="11"/>
      <c r="KN1077" s="11"/>
      <c r="KO1077" s="11"/>
      <c r="KP1077" s="11"/>
      <c r="KQ1077" s="11"/>
      <c r="KR1077" s="11"/>
      <c r="KS1077" s="11"/>
      <c r="KT1077" s="11"/>
      <c r="KU1077" s="11"/>
      <c r="KV1077" s="11"/>
      <c r="KW1077" s="11"/>
      <c r="KX1077" s="11"/>
      <c r="KY1077" s="11"/>
      <c r="KZ1077" s="11"/>
      <c r="LA1077" s="11"/>
      <c r="LB1077" s="11"/>
      <c r="LC1077" s="11"/>
      <c r="LD1077" s="11"/>
      <c r="LE1077" s="11"/>
      <c r="LF1077" s="11"/>
      <c r="LG1077" s="11"/>
      <c r="LH1077" s="11"/>
      <c r="LI1077" s="11"/>
      <c r="LJ1077" s="11"/>
      <c r="LK1077" s="11"/>
      <c r="LL1077" s="11"/>
      <c r="LM1077" s="11"/>
      <c r="LN1077" s="11"/>
      <c r="LO1077" s="11"/>
      <c r="LP1077" s="11"/>
      <c r="LQ1077" s="11"/>
      <c r="LR1077" s="11"/>
      <c r="LS1077" s="11"/>
      <c r="LT1077" s="11"/>
      <c r="LU1077" s="11"/>
      <c r="LV1077" s="11"/>
      <c r="LW1077" s="11"/>
      <c r="LX1077" s="11"/>
      <c r="LY1077" s="11"/>
      <c r="LZ1077" s="11"/>
      <c r="MA1077" s="11"/>
      <c r="MB1077" s="11"/>
      <c r="MC1077" s="11"/>
      <c r="MD1077" s="11"/>
      <c r="ME1077" s="11"/>
      <c r="MF1077" s="11"/>
      <c r="MG1077" s="11"/>
      <c r="MH1077" s="11"/>
      <c r="MI1077" s="11"/>
      <c r="MJ1077" s="11"/>
      <c r="MK1077" s="11"/>
      <c r="ML1077" s="11"/>
      <c r="MM1077" s="11"/>
      <c r="MN1077" s="11"/>
      <c r="MO1077" s="11"/>
      <c r="MP1077" s="11"/>
      <c r="MQ1077" s="11"/>
      <c r="MR1077" s="11"/>
      <c r="MS1077" s="11"/>
      <c r="MT1077" s="11"/>
      <c r="MU1077" s="11"/>
      <c r="MV1077" s="11"/>
      <c r="MW1077" s="11"/>
      <c r="MX1077" s="11"/>
      <c r="MY1077" s="11"/>
      <c r="MZ1077" s="11"/>
      <c r="NA1077" s="11"/>
      <c r="NB1077" s="11"/>
      <c r="NC1077" s="11"/>
      <c r="ND1077" s="11"/>
      <c r="NE1077" s="11"/>
      <c r="NF1077" s="11"/>
      <c r="NG1077" s="11"/>
      <c r="NH1077" s="11"/>
      <c r="NI1077" s="11"/>
      <c r="NJ1077" s="11"/>
      <c r="NK1077" s="11"/>
      <c r="NL1077" s="11"/>
      <c r="NM1077" s="11"/>
      <c r="NN1077" s="11"/>
      <c r="NO1077" s="11"/>
      <c r="NP1077" s="11"/>
      <c r="NQ1077" s="11"/>
      <c r="NR1077" s="11"/>
      <c r="NS1077" s="11"/>
      <c r="NT1077" s="11"/>
      <c r="NU1077" s="11"/>
      <c r="NV1077" s="11"/>
      <c r="NW1077" s="11"/>
      <c r="NX1077" s="11"/>
      <c r="NY1077" s="11"/>
      <c r="NZ1077" s="11"/>
      <c r="OA1077" s="11"/>
      <c r="OB1077" s="11"/>
      <c r="OC1077" s="11"/>
      <c r="OD1077" s="11"/>
      <c r="OE1077" s="11"/>
      <c r="OF1077" s="11"/>
      <c r="OG1077" s="11"/>
      <c r="OH1077" s="11"/>
      <c r="OI1077" s="11"/>
      <c r="OJ1077" s="11"/>
      <c r="OK1077" s="11"/>
      <c r="OL1077" s="11"/>
      <c r="OM1077" s="11"/>
      <c r="ON1077" s="11"/>
      <c r="OO1077" s="11"/>
      <c r="OP1077" s="11"/>
      <c r="OQ1077" s="11"/>
      <c r="OR1077" s="11"/>
      <c r="OS1077" s="11"/>
      <c r="OT1077" s="11"/>
      <c r="OU1077" s="11"/>
      <c r="OV1077" s="11"/>
      <c r="OW1077" s="11"/>
      <c r="OX1077" s="11"/>
      <c r="OY1077" s="11"/>
      <c r="OZ1077" s="11"/>
      <c r="PA1077" s="11"/>
      <c r="PB1077" s="11"/>
      <c r="PC1077" s="11"/>
      <c r="PD1077" s="11"/>
      <c r="PE1077" s="11"/>
      <c r="PF1077" s="11"/>
      <c r="PG1077" s="11"/>
      <c r="PH1077" s="11"/>
      <c r="PI1077" s="11"/>
      <c r="PJ1077" s="11"/>
      <c r="PK1077" s="11"/>
      <c r="PL1077" s="11"/>
      <c r="PM1077" s="11"/>
      <c r="PN1077" s="11"/>
      <c r="PO1077" s="11"/>
      <c r="PP1077" s="11"/>
      <c r="PQ1077" s="11"/>
      <c r="PR1077" s="11"/>
      <c r="PS1077" s="11"/>
      <c r="PT1077" s="11"/>
      <c r="PU1077" s="11"/>
      <c r="PV1077" s="11"/>
      <c r="PW1077" s="11"/>
      <c r="PX1077" s="11"/>
      <c r="PY1077" s="11"/>
      <c r="PZ1077" s="11"/>
      <c r="QA1077" s="11"/>
      <c r="QB1077" s="11"/>
      <c r="QC1077" s="11"/>
      <c r="QD1077" s="11"/>
      <c r="QE1077" s="11"/>
      <c r="QF1077" s="11"/>
      <c r="QG1077" s="11"/>
      <c r="QH1077" s="11"/>
      <c r="QI1077" s="11"/>
      <c r="QJ1077" s="11"/>
      <c r="QK1077" s="11"/>
      <c r="QL1077" s="11"/>
      <c r="QM1077" s="11"/>
      <c r="QN1077" s="11"/>
      <c r="QO1077" s="11"/>
      <c r="QP1077" s="11"/>
      <c r="QQ1077" s="11"/>
      <c r="QR1077" s="11"/>
      <c r="QS1077" s="11"/>
      <c r="QT1077" s="11"/>
      <c r="QU1077" s="11"/>
      <c r="QV1077" s="11"/>
      <c r="QW1077" s="11"/>
      <c r="QX1077" s="11"/>
      <c r="QY1077" s="11"/>
      <c r="QZ1077" s="11"/>
      <c r="RA1077" s="11"/>
      <c r="RB1077" s="11"/>
      <c r="RC1077" s="11"/>
      <c r="RD1077" s="11"/>
      <c r="RE1077" s="11"/>
      <c r="RF1077" s="11"/>
      <c r="RG1077" s="11"/>
      <c r="RH1077" s="11"/>
      <c r="RI1077" s="11"/>
      <c r="RJ1077" s="11"/>
      <c r="RK1077" s="11"/>
      <c r="RL1077" s="11"/>
      <c r="RM1077" s="11"/>
      <c r="RN1077" s="11"/>
      <c r="RO1077" s="11"/>
      <c r="RP1077" s="11"/>
      <c r="RQ1077" s="11"/>
      <c r="RR1077" s="11"/>
      <c r="RS1077" s="11"/>
      <c r="RT1077" s="11"/>
      <c r="RU1077" s="11"/>
      <c r="RV1077" s="11"/>
      <c r="RW1077" s="11"/>
      <c r="RX1077" s="11"/>
      <c r="RY1077" s="11"/>
      <c r="RZ1077" s="11"/>
      <c r="SA1077" s="11"/>
      <c r="SB1077" s="11"/>
      <c r="SC1077" s="11"/>
      <c r="SD1077" s="11"/>
      <c r="SE1077" s="11"/>
      <c r="SF1077" s="11"/>
      <c r="SG1077" s="11"/>
      <c r="SH1077" s="11"/>
      <c r="SI1077" s="11"/>
      <c r="SJ1077" s="11"/>
      <c r="SK1077" s="11"/>
      <c r="SL1077" s="11"/>
      <c r="SM1077" s="11"/>
      <c r="SN1077" s="11"/>
      <c r="SO1077" s="11"/>
      <c r="SP1077" s="11"/>
      <c r="SQ1077" s="11"/>
      <c r="SR1077" s="11"/>
      <c r="SS1077" s="11"/>
      <c r="ST1077" s="11"/>
      <c r="SU1077" s="11"/>
      <c r="SV1077" s="11"/>
      <c r="SW1077" s="11"/>
      <c r="SX1077" s="11"/>
      <c r="SY1077" s="11"/>
      <c r="SZ1077" s="11"/>
      <c r="TA1077" s="11"/>
      <c r="TB1077" s="11"/>
      <c r="TC1077" s="11"/>
      <c r="TD1077" s="11"/>
      <c r="TE1077" s="11"/>
      <c r="TF1077" s="11"/>
      <c r="TG1077" s="11"/>
      <c r="TH1077" s="11"/>
      <c r="TI1077" s="11"/>
      <c r="TJ1077" s="11"/>
      <c r="TK1077" s="11"/>
      <c r="TL1077" s="11"/>
      <c r="TM1077" s="11"/>
      <c r="TN1077" s="11"/>
      <c r="TO1077" s="11"/>
      <c r="TP1077" s="11"/>
      <c r="TQ1077" s="11"/>
      <c r="TR1077" s="11"/>
      <c r="TS1077" s="11"/>
      <c r="TT1077" s="11"/>
      <c r="TU1077" s="11"/>
      <c r="TV1077" s="11"/>
      <c r="TW1077" s="11"/>
      <c r="TX1077" s="11"/>
      <c r="TY1077" s="11"/>
      <c r="TZ1077" s="11"/>
      <c r="UA1077" s="11"/>
      <c r="UB1077" s="11"/>
      <c r="UC1077" s="11"/>
      <c r="UD1077" s="11"/>
      <c r="UE1077" s="11"/>
      <c r="UF1077" s="11"/>
      <c r="UG1077" s="11"/>
      <c r="UH1077" s="11"/>
      <c r="UI1077" s="11"/>
      <c r="UJ1077" s="11"/>
      <c r="UK1077" s="11"/>
      <c r="UL1077" s="11"/>
      <c r="UM1077" s="11"/>
      <c r="UN1077" s="11"/>
      <c r="UO1077" s="11"/>
      <c r="UP1077" s="11"/>
      <c r="UQ1077" s="11"/>
      <c r="UR1077" s="11"/>
      <c r="US1077" s="11"/>
      <c r="UT1077" s="11"/>
      <c r="UU1077" s="11"/>
      <c r="UV1077" s="11"/>
      <c r="UW1077" s="11"/>
      <c r="UX1077" s="11"/>
      <c r="UY1077" s="11"/>
      <c r="UZ1077" s="11"/>
      <c r="VA1077" s="11"/>
      <c r="VB1077" s="11"/>
      <c r="VC1077" s="11"/>
      <c r="VD1077" s="11"/>
      <c r="VE1077" s="11"/>
      <c r="VF1077" s="11"/>
      <c r="VG1077" s="11"/>
      <c r="VH1077" s="11"/>
      <c r="VI1077" s="11"/>
      <c r="VJ1077" s="11"/>
      <c r="VK1077" s="11"/>
      <c r="VL1077" s="11"/>
      <c r="VM1077" s="11"/>
      <c r="VN1077" s="11"/>
      <c r="VO1077" s="11"/>
      <c r="VP1077" s="11"/>
      <c r="VQ1077" s="11"/>
      <c r="VR1077" s="11"/>
      <c r="VS1077" s="11"/>
      <c r="VT1077" s="11"/>
      <c r="VU1077" s="11"/>
      <c r="VV1077" s="11"/>
      <c r="VW1077" s="11"/>
      <c r="VX1077" s="11"/>
      <c r="VY1077" s="11"/>
      <c r="VZ1077" s="11"/>
      <c r="WA1077" s="11"/>
      <c r="WB1077" s="11"/>
      <c r="WC1077" s="11"/>
      <c r="WD1077" s="11"/>
      <c r="WE1077" s="11"/>
      <c r="WF1077" s="11"/>
      <c r="WG1077" s="11"/>
      <c r="WH1077" s="11"/>
      <c r="WI1077" s="11"/>
      <c r="WJ1077" s="11"/>
      <c r="WK1077" s="11"/>
      <c r="WL1077" s="11"/>
      <c r="WM1077" s="11"/>
      <c r="WN1077" s="11"/>
      <c r="WO1077" s="11"/>
      <c r="WP1077" s="11"/>
      <c r="WQ1077" s="11"/>
      <c r="WR1077" s="11"/>
      <c r="WS1077" s="11"/>
      <c r="WT1077" s="11"/>
      <c r="WU1077" s="11"/>
      <c r="WV1077" s="11"/>
      <c r="WW1077" s="11"/>
      <c r="WX1077" s="11"/>
      <c r="WY1077" s="11"/>
      <c r="WZ1077" s="11"/>
      <c r="XA1077" s="11"/>
      <c r="XB1077" s="11"/>
      <c r="XC1077" s="11"/>
      <c r="XD1077" s="11"/>
      <c r="XE1077" s="11"/>
      <c r="XF1077" s="11"/>
      <c r="XG1077" s="11"/>
      <c r="XH1077" s="11"/>
      <c r="XI1077" s="11"/>
      <c r="XJ1077" s="11"/>
      <c r="XK1077" s="11"/>
      <c r="XL1077" s="11"/>
      <c r="XM1077" s="11"/>
      <c r="XN1077" s="11"/>
      <c r="XO1077" s="11"/>
      <c r="XP1077" s="11"/>
      <c r="XQ1077" s="11"/>
      <c r="XR1077" s="11"/>
      <c r="XS1077" s="11"/>
      <c r="XT1077" s="11"/>
      <c r="XU1077" s="11"/>
      <c r="XV1077" s="11"/>
      <c r="XW1077" s="11"/>
      <c r="XX1077" s="11"/>
      <c r="XY1077" s="11"/>
      <c r="XZ1077" s="11"/>
      <c r="YA1077" s="11"/>
      <c r="YB1077" s="11"/>
      <c r="YC1077" s="11"/>
      <c r="YD1077" s="11"/>
      <c r="YE1077" s="11"/>
      <c r="YF1077" s="11"/>
      <c r="YG1077" s="11"/>
      <c r="YH1077" s="11"/>
      <c r="YI1077" s="11"/>
      <c r="YJ1077" s="11"/>
      <c r="YK1077" s="11"/>
      <c r="YL1077" s="11"/>
      <c r="YM1077" s="11"/>
      <c r="YN1077" s="11"/>
      <c r="YO1077" s="11"/>
      <c r="YP1077" s="11"/>
      <c r="YQ1077" s="11"/>
      <c r="YR1077" s="11"/>
      <c r="YS1077" s="11"/>
      <c r="YT1077" s="11"/>
      <c r="YU1077" s="11"/>
      <c r="YV1077" s="11"/>
      <c r="YW1077" s="11"/>
      <c r="YX1077" s="11"/>
      <c r="YY1077" s="11"/>
      <c r="YZ1077" s="11"/>
      <c r="ZA1077" s="11"/>
      <c r="ZB1077" s="11"/>
      <c r="ZC1077" s="11"/>
      <c r="ZD1077" s="11"/>
      <c r="ZE1077" s="11"/>
      <c r="ZF1077" s="11"/>
      <c r="ZG1077" s="11"/>
      <c r="ZH1077" s="11"/>
      <c r="ZI1077" s="11"/>
      <c r="ZJ1077" s="11"/>
      <c r="ZK1077" s="11"/>
      <c r="ZL1077" s="11"/>
      <c r="ZM1077" s="11"/>
      <c r="ZN1077" s="11"/>
      <c r="ZO1077" s="11"/>
      <c r="ZP1077" s="11"/>
      <c r="ZQ1077" s="11"/>
      <c r="ZR1077" s="11"/>
      <c r="ZS1077" s="11"/>
      <c r="ZT1077" s="11"/>
      <c r="ZU1077" s="11"/>
      <c r="ZV1077" s="11"/>
      <c r="ZW1077" s="11"/>
      <c r="ZX1077" s="11"/>
      <c r="ZY1077" s="11"/>
      <c r="ZZ1077" s="11"/>
      <c r="AAA1077" s="11"/>
      <c r="AAB1077" s="11"/>
      <c r="AAC1077" s="11"/>
      <c r="AAD1077" s="11"/>
      <c r="AAE1077" s="11"/>
      <c r="AAF1077" s="11"/>
      <c r="AAG1077" s="11"/>
      <c r="AAH1077" s="11"/>
      <c r="AAI1077" s="11"/>
      <c r="AAJ1077" s="11"/>
      <c r="AAK1077" s="11"/>
      <c r="AAL1077" s="11"/>
      <c r="AAM1077" s="11"/>
      <c r="AAN1077" s="11"/>
      <c r="AAO1077" s="11"/>
      <c r="AAP1077" s="11"/>
      <c r="AAQ1077" s="11"/>
      <c r="AAR1077" s="11"/>
      <c r="AAS1077" s="11"/>
      <c r="AAT1077" s="11"/>
      <c r="AAU1077" s="11"/>
      <c r="AAV1077" s="11"/>
      <c r="AAW1077" s="11"/>
      <c r="AAX1077" s="11"/>
      <c r="AAY1077" s="11"/>
      <c r="AAZ1077" s="11"/>
      <c r="ABA1077" s="11"/>
      <c r="ABB1077" s="11"/>
      <c r="ABC1077" s="11"/>
      <c r="ABD1077" s="11"/>
      <c r="ABE1077" s="11"/>
      <c r="ABF1077" s="11"/>
      <c r="ABG1077" s="11"/>
      <c r="ABH1077" s="11"/>
      <c r="ABI1077" s="11"/>
      <c r="ABJ1077" s="11"/>
      <c r="ABK1077" s="11"/>
      <c r="ABL1077" s="11"/>
      <c r="ABM1077" s="11"/>
      <c r="ABN1077" s="11"/>
      <c r="ABO1077" s="11"/>
      <c r="ABP1077" s="11"/>
      <c r="ABQ1077" s="11"/>
      <c r="ABR1077" s="11"/>
      <c r="ABS1077" s="11"/>
      <c r="ABT1077" s="11"/>
      <c r="ABU1077" s="11"/>
      <c r="ABV1077" s="11"/>
      <c r="ABW1077" s="11"/>
      <c r="ABX1077" s="11"/>
      <c r="ABY1077" s="11"/>
      <c r="ABZ1077" s="11"/>
      <c r="ACA1077" s="11"/>
      <c r="ACB1077" s="11"/>
      <c r="ACC1077" s="11"/>
      <c r="ACD1077" s="11"/>
      <c r="ACE1077" s="11"/>
      <c r="ACF1077" s="11"/>
      <c r="ACG1077" s="11"/>
      <c r="ACH1077" s="11"/>
      <c r="ACI1077" s="11"/>
      <c r="ACJ1077" s="11"/>
      <c r="ACK1077" s="11"/>
      <c r="ACL1077" s="11"/>
      <c r="ACM1077" s="11"/>
      <c r="ACN1077" s="11"/>
      <c r="ACO1077" s="11"/>
      <c r="ACP1077" s="11"/>
      <c r="ACQ1077" s="11"/>
      <c r="ACR1077" s="11"/>
      <c r="ACS1077" s="11"/>
      <c r="ACT1077" s="11"/>
      <c r="ACU1077" s="11"/>
      <c r="ACV1077" s="11"/>
      <c r="ACW1077" s="11"/>
      <c r="ACX1077" s="11"/>
      <c r="ACY1077" s="11"/>
      <c r="ACZ1077" s="11"/>
      <c r="ADA1077" s="11"/>
      <c r="ADB1077" s="11"/>
      <c r="ADC1077" s="11"/>
      <c r="ADD1077" s="11"/>
      <c r="ADE1077" s="11"/>
      <c r="ADF1077" s="11"/>
      <c r="ADG1077" s="11"/>
      <c r="ADH1077" s="11"/>
      <c r="ADI1077" s="11"/>
      <c r="ADJ1077" s="11"/>
      <c r="ADK1077" s="11"/>
      <c r="ADL1077" s="11"/>
      <c r="ADM1077" s="11"/>
      <c r="ADN1077" s="11"/>
      <c r="ADO1077" s="11"/>
      <c r="ADP1077" s="11"/>
      <c r="ADQ1077" s="11"/>
      <c r="ADR1077" s="11"/>
      <c r="ADS1077" s="11"/>
      <c r="ADT1077" s="11"/>
      <c r="ADU1077" s="11"/>
      <c r="ADV1077" s="11"/>
      <c r="ADW1077" s="11"/>
      <c r="ADX1077" s="11"/>
      <c r="ADY1077" s="11"/>
      <c r="ADZ1077" s="11"/>
      <c r="AEA1077" s="11"/>
      <c r="AEB1077" s="11"/>
      <c r="AEC1077" s="11"/>
      <c r="AED1077" s="11"/>
      <c r="AEE1077" s="11"/>
      <c r="AEF1077" s="11"/>
      <c r="AEG1077" s="11"/>
      <c r="AEH1077" s="11"/>
      <c r="AEI1077" s="11"/>
      <c r="AEJ1077" s="11"/>
      <c r="AEK1077" s="11"/>
      <c r="AEL1077" s="11"/>
      <c r="AEM1077" s="11"/>
      <c r="AEN1077" s="11"/>
      <c r="AEO1077" s="11"/>
      <c r="AEP1077" s="11"/>
      <c r="AEQ1077" s="11"/>
      <c r="AER1077" s="11"/>
      <c r="AES1077" s="11"/>
      <c r="AET1077" s="11"/>
      <c r="AEU1077" s="11"/>
      <c r="AEV1077" s="11"/>
      <c r="AEW1077" s="11"/>
      <c r="AEX1077" s="11"/>
      <c r="AEY1077" s="11"/>
      <c r="AEZ1077" s="11"/>
      <c r="AFA1077" s="11"/>
      <c r="AFB1077" s="11"/>
      <c r="AFC1077" s="11"/>
      <c r="AFD1077" s="11"/>
      <c r="AFE1077" s="11"/>
      <c r="AFF1077" s="11"/>
      <c r="AFG1077" s="11"/>
      <c r="AFH1077" s="11"/>
      <c r="AFI1077" s="11"/>
      <c r="AFJ1077" s="11"/>
      <c r="AFK1077" s="11"/>
      <c r="AFL1077" s="11"/>
      <c r="AFM1077" s="11"/>
      <c r="AFN1077" s="11"/>
      <c r="AFO1077" s="11"/>
      <c r="AFP1077" s="11"/>
      <c r="AFQ1077" s="11"/>
      <c r="AFR1077" s="11"/>
      <c r="AFS1077" s="11"/>
      <c r="AFT1077" s="11"/>
      <c r="AFU1077" s="11"/>
      <c r="AFV1077" s="11"/>
      <c r="AFW1077" s="11"/>
      <c r="AFX1077" s="11"/>
      <c r="AFY1077" s="11"/>
      <c r="AFZ1077" s="11"/>
      <c r="AGA1077" s="11"/>
      <c r="AGB1077" s="11"/>
      <c r="AGC1077" s="11"/>
      <c r="AGD1077" s="11"/>
      <c r="AGE1077" s="11"/>
      <c r="AGF1077" s="11"/>
      <c r="AGG1077" s="11"/>
      <c r="AGH1077" s="11"/>
      <c r="AGI1077" s="11"/>
      <c r="AGJ1077" s="11"/>
      <c r="AGK1077" s="11"/>
      <c r="AGL1077" s="11"/>
      <c r="AGM1077" s="11"/>
      <c r="AGN1077" s="11"/>
      <c r="AGO1077" s="11"/>
      <c r="AGP1077" s="11"/>
      <c r="AGQ1077" s="11"/>
      <c r="AGR1077" s="11"/>
      <c r="AGS1077" s="11"/>
      <c r="AGT1077" s="11"/>
      <c r="AGU1077" s="11"/>
      <c r="AGV1077" s="11"/>
      <c r="AGW1077" s="11"/>
      <c r="AGX1077" s="11"/>
      <c r="AGY1077" s="11"/>
      <c r="AGZ1077" s="11"/>
      <c r="AHA1077" s="11"/>
      <c r="AHB1077" s="11"/>
      <c r="AHC1077" s="11"/>
      <c r="AHD1077" s="11"/>
      <c r="AHE1077" s="11"/>
      <c r="AHF1077" s="11"/>
      <c r="AHG1077" s="11"/>
      <c r="AHH1077" s="11"/>
      <c r="AHI1077" s="11"/>
      <c r="AHJ1077" s="11"/>
      <c r="AHK1077" s="11"/>
      <c r="AHL1077" s="11"/>
      <c r="AHM1077" s="11"/>
      <c r="AHN1077" s="11"/>
      <c r="AHO1077" s="11"/>
      <c r="AHP1077" s="11"/>
      <c r="AHQ1077" s="11"/>
      <c r="AHR1077" s="11"/>
      <c r="AHS1077" s="11"/>
      <c r="AHT1077" s="11"/>
      <c r="AHU1077" s="11"/>
      <c r="AHV1077" s="11"/>
      <c r="AHW1077" s="11"/>
      <c r="AHX1077" s="11"/>
      <c r="AHY1077" s="11"/>
      <c r="AHZ1077" s="11"/>
      <c r="AIA1077" s="11"/>
      <c r="AIB1077" s="11"/>
      <c r="AIC1077" s="11"/>
      <c r="AID1077" s="11"/>
      <c r="AIE1077" s="11"/>
      <c r="AIF1077" s="11"/>
      <c r="AIG1077" s="11"/>
      <c r="AIH1077" s="11"/>
      <c r="AII1077" s="11"/>
      <c r="AIJ1077" s="11"/>
      <c r="AIK1077" s="11"/>
      <c r="AIL1077" s="11"/>
      <c r="AIM1077" s="11"/>
      <c r="AIN1077" s="11"/>
      <c r="AIO1077" s="11"/>
      <c r="AIP1077" s="11"/>
      <c r="AIQ1077" s="11"/>
      <c r="AIR1077" s="11"/>
      <c r="AIS1077" s="11"/>
      <c r="AIT1077" s="11"/>
      <c r="AIU1077" s="11"/>
      <c r="AIV1077" s="11"/>
      <c r="AIW1077" s="11"/>
      <c r="AIX1077" s="11"/>
      <c r="AIY1077" s="11"/>
      <c r="AIZ1077" s="11"/>
      <c r="AJA1077" s="11"/>
      <c r="AJB1077" s="11"/>
      <c r="AJC1077" s="11"/>
      <c r="AJD1077" s="11"/>
      <c r="AJE1077" s="11"/>
      <c r="AJF1077" s="11"/>
      <c r="AJG1077" s="11"/>
      <c r="AJH1077" s="11"/>
      <c r="AJI1077" s="11"/>
      <c r="AJJ1077" s="11"/>
      <c r="AJK1077" s="11"/>
      <c r="AJL1077" s="11"/>
      <c r="AJM1077" s="11"/>
      <c r="AJN1077" s="11"/>
      <c r="AJO1077" s="11"/>
      <c r="AJP1077" s="11"/>
      <c r="AJQ1077" s="11"/>
      <c r="AJR1077" s="11"/>
      <c r="AJS1077" s="11"/>
      <c r="AJT1077" s="11"/>
      <c r="AJU1077" s="11"/>
      <c r="AJV1077" s="11"/>
      <c r="AJW1077" s="11"/>
      <c r="AJX1077" s="11"/>
      <c r="AJY1077" s="11"/>
      <c r="AJZ1077" s="11"/>
      <c r="AKA1077" s="11"/>
      <c r="AKB1077" s="11"/>
      <c r="AKC1077" s="11"/>
      <c r="AKD1077" s="11"/>
      <c r="AKE1077" s="11"/>
      <c r="AKF1077" s="11"/>
      <c r="AKG1077" s="11"/>
      <c r="AKH1077" s="11"/>
      <c r="AKI1077" s="11"/>
      <c r="AKJ1077" s="11"/>
      <c r="AKK1077" s="11"/>
      <c r="AKL1077" s="11"/>
      <c r="AKM1077" s="11"/>
      <c r="AKN1077" s="11"/>
      <c r="AKO1077" s="11"/>
      <c r="AKP1077" s="11"/>
      <c r="AKQ1077" s="11"/>
      <c r="AKR1077" s="11"/>
      <c r="AKS1077" s="11"/>
      <c r="AKT1077" s="11"/>
      <c r="AKU1077" s="11"/>
      <c r="AKV1077" s="11"/>
      <c r="AKW1077" s="11"/>
      <c r="AKX1077" s="11"/>
      <c r="AKY1077" s="11"/>
      <c r="AKZ1077" s="11"/>
      <c r="ALA1077" s="11"/>
      <c r="ALB1077" s="11"/>
      <c r="ALC1077" s="11"/>
      <c r="ALD1077" s="11"/>
      <c r="ALE1077" s="11"/>
      <c r="ALF1077" s="11"/>
      <c r="ALG1077" s="11"/>
      <c r="ALH1077" s="11"/>
      <c r="ALI1077" s="11"/>
      <c r="ALJ1077" s="11"/>
      <c r="ALK1077" s="11"/>
      <c r="ALL1077" s="11"/>
      <c r="ALM1077" s="11"/>
      <c r="ALN1077" s="11"/>
      <c r="ALO1077" s="11"/>
      <c r="ALP1077" s="11"/>
      <c r="ALQ1077" s="11"/>
      <c r="ALR1077" s="11"/>
      <c r="ALS1077" s="11"/>
      <c r="ALT1077" s="11"/>
      <c r="ALU1077" s="11"/>
      <c r="ALV1077" s="11"/>
      <c r="ALW1077" s="11"/>
      <c r="ALX1077" s="11"/>
      <c r="ALY1077" s="11"/>
      <c r="ALZ1077" s="11"/>
      <c r="AMA1077" s="11"/>
      <c r="AMB1077" s="11"/>
      <c r="AMC1077" s="11"/>
      <c r="AMD1077" s="11"/>
      <c r="AME1077" s="11"/>
      <c r="AMF1077" s="11"/>
      <c r="AMG1077" s="11"/>
      <c r="AMH1077" s="11"/>
      <c r="AMI1077" s="11"/>
      <c r="AMJ1077" s="11"/>
    </row>
    <row r="1078" spans="1:1024" s="9" customFormat="1" ht="37.5" x14ac:dyDescent="0.3">
      <c r="A1078" s="18">
        <v>114</v>
      </c>
      <c r="B1078" s="19">
        <v>44</v>
      </c>
      <c r="C1078" s="74" t="s">
        <v>750</v>
      </c>
      <c r="D1078" s="19">
        <v>1972</v>
      </c>
      <c r="E1078" s="19" t="s">
        <v>34</v>
      </c>
      <c r="F1078" s="24" t="s">
        <v>53</v>
      </c>
      <c r="G1078" s="19" t="s">
        <v>36</v>
      </c>
      <c r="H1078" s="19">
        <v>2</v>
      </c>
      <c r="I1078" s="25">
        <v>1397.5</v>
      </c>
      <c r="J1078" s="25">
        <v>823.4</v>
      </c>
      <c r="K1078" s="61" t="s">
        <v>46</v>
      </c>
      <c r="L1078" s="34">
        <f t="shared" si="175"/>
        <v>346915.4</v>
      </c>
      <c r="M1078" s="34">
        <f t="shared" si="176"/>
        <v>25322.7</v>
      </c>
      <c r="N1078" s="34">
        <f t="shared" si="164"/>
        <v>372238.10000000003</v>
      </c>
      <c r="O1078" s="200">
        <f>N1078+N1079</f>
        <v>2621514.35</v>
      </c>
      <c r="P1078" s="34">
        <v>248.24</v>
      </c>
      <c r="Q1078" s="23">
        <v>18.12</v>
      </c>
      <c r="R1078" s="24" t="s">
        <v>279</v>
      </c>
      <c r="S1078" s="24" t="s">
        <v>655</v>
      </c>
      <c r="T1078" s="7"/>
      <c r="U1078" s="7"/>
      <c r="V1078" s="8"/>
      <c r="W1078" s="7"/>
      <c r="X1078" s="7"/>
      <c r="Z1078" s="7"/>
      <c r="AA1078" s="7"/>
      <c r="AB1078" s="7"/>
      <c r="AC1078" s="10"/>
      <c r="DX1078" s="11"/>
      <c r="DY1078" s="11"/>
      <c r="DZ1078" s="11"/>
      <c r="EA1078" s="11"/>
      <c r="EB1078" s="11"/>
      <c r="EC1078" s="11"/>
      <c r="ED1078" s="11"/>
      <c r="EE1078" s="11"/>
      <c r="EF1078" s="11"/>
      <c r="EG1078" s="11"/>
      <c r="EH1078" s="11"/>
      <c r="EI1078" s="11"/>
      <c r="EJ1078" s="11"/>
      <c r="EK1078" s="11"/>
      <c r="EL1078" s="11"/>
      <c r="EM1078" s="11"/>
      <c r="EN1078" s="11"/>
      <c r="EO1078" s="11"/>
      <c r="EP1078" s="11"/>
      <c r="EQ1078" s="11"/>
      <c r="ER1078" s="11"/>
      <c r="ES1078" s="11"/>
      <c r="ET1078" s="11"/>
      <c r="EU1078" s="11"/>
      <c r="EV1078" s="11"/>
      <c r="EW1078" s="11"/>
      <c r="EX1078" s="11"/>
      <c r="EY1078" s="11"/>
      <c r="EZ1078" s="11"/>
      <c r="FA1078" s="11"/>
      <c r="FB1078" s="11"/>
      <c r="FC1078" s="11"/>
      <c r="FD1078" s="11"/>
      <c r="FE1078" s="11"/>
      <c r="FF1078" s="11"/>
      <c r="FG1078" s="11"/>
      <c r="FH1078" s="11"/>
      <c r="FI1078" s="11"/>
      <c r="FJ1078" s="11"/>
      <c r="FK1078" s="11"/>
      <c r="FL1078" s="11"/>
      <c r="FM1078" s="11"/>
      <c r="FN1078" s="11"/>
      <c r="FO1078" s="11"/>
      <c r="FP1078" s="11"/>
      <c r="FQ1078" s="11"/>
      <c r="FR1078" s="11"/>
      <c r="FS1078" s="11"/>
      <c r="FT1078" s="11"/>
      <c r="FU1078" s="11"/>
      <c r="FV1078" s="11"/>
      <c r="FW1078" s="11"/>
      <c r="FX1078" s="11"/>
      <c r="FY1078" s="11"/>
      <c r="FZ1078" s="11"/>
      <c r="GA1078" s="11"/>
      <c r="GB1078" s="11"/>
      <c r="GC1078" s="11"/>
      <c r="GD1078" s="11"/>
      <c r="GE1078" s="11"/>
      <c r="GF1078" s="11"/>
      <c r="GG1078" s="11"/>
      <c r="GH1078" s="11"/>
      <c r="GI1078" s="11"/>
      <c r="GJ1078" s="11"/>
      <c r="GK1078" s="11"/>
      <c r="GL1078" s="11"/>
      <c r="GM1078" s="11"/>
      <c r="GN1078" s="11"/>
      <c r="GO1078" s="11"/>
      <c r="GP1078" s="11"/>
      <c r="GQ1078" s="11"/>
      <c r="GR1078" s="11"/>
      <c r="GS1078" s="11"/>
      <c r="GT1078" s="11"/>
      <c r="GU1078" s="11"/>
      <c r="GV1078" s="11"/>
      <c r="GW1078" s="11"/>
      <c r="GX1078" s="11"/>
      <c r="GY1078" s="11"/>
      <c r="GZ1078" s="11"/>
      <c r="HA1078" s="11"/>
      <c r="HB1078" s="11"/>
      <c r="HC1078" s="11"/>
      <c r="HD1078" s="11"/>
      <c r="HE1078" s="11"/>
      <c r="HF1078" s="11"/>
      <c r="HG1078" s="11"/>
      <c r="HH1078" s="11"/>
      <c r="HI1078" s="11"/>
      <c r="HJ1078" s="11"/>
      <c r="HK1078" s="11"/>
      <c r="HL1078" s="11"/>
      <c r="HM1078" s="11"/>
      <c r="HN1078" s="11"/>
      <c r="HO1078" s="11"/>
      <c r="HP1078" s="11"/>
      <c r="HQ1078" s="11"/>
      <c r="HR1078" s="11"/>
      <c r="HS1078" s="11"/>
      <c r="HT1078" s="11"/>
      <c r="HU1078" s="11"/>
      <c r="HV1078" s="11"/>
      <c r="HW1078" s="11"/>
      <c r="HX1078" s="11"/>
      <c r="HY1078" s="11"/>
      <c r="HZ1078" s="11"/>
      <c r="IA1078" s="11"/>
      <c r="IB1078" s="11"/>
      <c r="IC1078" s="11"/>
      <c r="ID1078" s="11"/>
      <c r="IE1078" s="11"/>
      <c r="IF1078" s="11"/>
      <c r="IG1078" s="11"/>
      <c r="IH1078" s="11"/>
      <c r="II1078" s="11"/>
      <c r="IJ1078" s="11"/>
      <c r="IK1078" s="11"/>
      <c r="IL1078" s="11"/>
      <c r="IM1078" s="11"/>
      <c r="IN1078" s="11"/>
      <c r="IO1078" s="11"/>
      <c r="IP1078" s="11"/>
      <c r="IQ1078" s="11"/>
      <c r="IR1078" s="11"/>
      <c r="IS1078" s="11"/>
      <c r="IT1078" s="11"/>
      <c r="IU1078" s="11"/>
      <c r="IV1078" s="11"/>
      <c r="IW1078" s="11"/>
      <c r="IX1078" s="11"/>
      <c r="IY1078" s="11"/>
      <c r="IZ1078" s="11"/>
      <c r="JA1078" s="11"/>
      <c r="JB1078" s="11"/>
      <c r="JC1078" s="11"/>
      <c r="JD1078" s="11"/>
      <c r="JE1078" s="11"/>
      <c r="JF1078" s="11"/>
      <c r="JG1078" s="11"/>
      <c r="JH1078" s="11"/>
      <c r="JI1078" s="11"/>
      <c r="JJ1078" s="11"/>
      <c r="JK1078" s="11"/>
      <c r="JL1078" s="11"/>
      <c r="JM1078" s="11"/>
      <c r="JN1078" s="11"/>
      <c r="JO1078" s="11"/>
      <c r="JP1078" s="11"/>
      <c r="JQ1078" s="11"/>
      <c r="JR1078" s="11"/>
      <c r="JS1078" s="11"/>
      <c r="JT1078" s="11"/>
      <c r="JU1078" s="11"/>
      <c r="JV1078" s="11"/>
      <c r="JW1078" s="11"/>
      <c r="JX1078" s="11"/>
      <c r="JY1078" s="11"/>
      <c r="JZ1078" s="11"/>
      <c r="KA1078" s="11"/>
      <c r="KB1078" s="11"/>
      <c r="KC1078" s="11"/>
      <c r="KD1078" s="11"/>
      <c r="KE1078" s="11"/>
      <c r="KF1078" s="11"/>
      <c r="KG1078" s="11"/>
      <c r="KH1078" s="11"/>
      <c r="KI1078" s="11"/>
      <c r="KJ1078" s="11"/>
      <c r="KK1078" s="11"/>
      <c r="KL1078" s="11"/>
      <c r="KM1078" s="11"/>
      <c r="KN1078" s="11"/>
      <c r="KO1078" s="11"/>
      <c r="KP1078" s="11"/>
      <c r="KQ1078" s="11"/>
      <c r="KR1078" s="11"/>
      <c r="KS1078" s="11"/>
      <c r="KT1078" s="11"/>
      <c r="KU1078" s="11"/>
      <c r="KV1078" s="11"/>
      <c r="KW1078" s="11"/>
      <c r="KX1078" s="11"/>
      <c r="KY1078" s="11"/>
      <c r="KZ1078" s="11"/>
      <c r="LA1078" s="11"/>
      <c r="LB1078" s="11"/>
      <c r="LC1078" s="11"/>
      <c r="LD1078" s="11"/>
      <c r="LE1078" s="11"/>
      <c r="LF1078" s="11"/>
      <c r="LG1078" s="11"/>
      <c r="LH1078" s="11"/>
      <c r="LI1078" s="11"/>
      <c r="LJ1078" s="11"/>
      <c r="LK1078" s="11"/>
      <c r="LL1078" s="11"/>
      <c r="LM1078" s="11"/>
      <c r="LN1078" s="11"/>
      <c r="LO1078" s="11"/>
      <c r="LP1078" s="11"/>
      <c r="LQ1078" s="11"/>
      <c r="LR1078" s="11"/>
      <c r="LS1078" s="11"/>
      <c r="LT1078" s="11"/>
      <c r="LU1078" s="11"/>
      <c r="LV1078" s="11"/>
      <c r="LW1078" s="11"/>
      <c r="LX1078" s="11"/>
      <c r="LY1078" s="11"/>
      <c r="LZ1078" s="11"/>
      <c r="MA1078" s="11"/>
      <c r="MB1078" s="11"/>
      <c r="MC1078" s="11"/>
      <c r="MD1078" s="11"/>
      <c r="ME1078" s="11"/>
      <c r="MF1078" s="11"/>
      <c r="MG1078" s="11"/>
      <c r="MH1078" s="11"/>
      <c r="MI1078" s="11"/>
      <c r="MJ1078" s="11"/>
      <c r="MK1078" s="11"/>
      <c r="ML1078" s="11"/>
      <c r="MM1078" s="11"/>
      <c r="MN1078" s="11"/>
      <c r="MO1078" s="11"/>
      <c r="MP1078" s="11"/>
      <c r="MQ1078" s="11"/>
      <c r="MR1078" s="11"/>
      <c r="MS1078" s="11"/>
      <c r="MT1078" s="11"/>
      <c r="MU1078" s="11"/>
      <c r="MV1078" s="11"/>
      <c r="MW1078" s="11"/>
      <c r="MX1078" s="11"/>
      <c r="MY1078" s="11"/>
      <c r="MZ1078" s="11"/>
      <c r="NA1078" s="11"/>
      <c r="NB1078" s="11"/>
      <c r="NC1078" s="11"/>
      <c r="ND1078" s="11"/>
      <c r="NE1078" s="11"/>
      <c r="NF1078" s="11"/>
      <c r="NG1078" s="11"/>
      <c r="NH1078" s="11"/>
      <c r="NI1078" s="11"/>
      <c r="NJ1078" s="11"/>
      <c r="NK1078" s="11"/>
      <c r="NL1078" s="11"/>
      <c r="NM1078" s="11"/>
      <c r="NN1078" s="11"/>
      <c r="NO1078" s="11"/>
      <c r="NP1078" s="11"/>
      <c r="NQ1078" s="11"/>
      <c r="NR1078" s="11"/>
      <c r="NS1078" s="11"/>
      <c r="NT1078" s="11"/>
      <c r="NU1078" s="11"/>
      <c r="NV1078" s="11"/>
      <c r="NW1078" s="11"/>
      <c r="NX1078" s="11"/>
      <c r="NY1078" s="11"/>
      <c r="NZ1078" s="11"/>
      <c r="OA1078" s="11"/>
      <c r="OB1078" s="11"/>
      <c r="OC1078" s="11"/>
      <c r="OD1078" s="11"/>
      <c r="OE1078" s="11"/>
      <c r="OF1078" s="11"/>
      <c r="OG1078" s="11"/>
      <c r="OH1078" s="11"/>
      <c r="OI1078" s="11"/>
      <c r="OJ1078" s="11"/>
      <c r="OK1078" s="11"/>
      <c r="OL1078" s="11"/>
      <c r="OM1078" s="11"/>
      <c r="ON1078" s="11"/>
      <c r="OO1078" s="11"/>
      <c r="OP1078" s="11"/>
      <c r="OQ1078" s="11"/>
      <c r="OR1078" s="11"/>
      <c r="OS1078" s="11"/>
      <c r="OT1078" s="11"/>
      <c r="OU1078" s="11"/>
      <c r="OV1078" s="11"/>
      <c r="OW1078" s="11"/>
      <c r="OX1078" s="11"/>
      <c r="OY1078" s="11"/>
      <c r="OZ1078" s="11"/>
      <c r="PA1078" s="11"/>
      <c r="PB1078" s="11"/>
      <c r="PC1078" s="11"/>
      <c r="PD1078" s="11"/>
      <c r="PE1078" s="11"/>
      <c r="PF1078" s="11"/>
      <c r="PG1078" s="11"/>
      <c r="PH1078" s="11"/>
      <c r="PI1078" s="11"/>
      <c r="PJ1078" s="11"/>
      <c r="PK1078" s="11"/>
      <c r="PL1078" s="11"/>
      <c r="PM1078" s="11"/>
      <c r="PN1078" s="11"/>
      <c r="PO1078" s="11"/>
      <c r="PP1078" s="11"/>
      <c r="PQ1078" s="11"/>
      <c r="PR1078" s="11"/>
      <c r="PS1078" s="11"/>
      <c r="PT1078" s="11"/>
      <c r="PU1078" s="11"/>
      <c r="PV1078" s="11"/>
      <c r="PW1078" s="11"/>
      <c r="PX1078" s="11"/>
      <c r="PY1078" s="11"/>
      <c r="PZ1078" s="11"/>
      <c r="QA1078" s="11"/>
      <c r="QB1078" s="11"/>
      <c r="QC1078" s="11"/>
      <c r="QD1078" s="11"/>
      <c r="QE1078" s="11"/>
      <c r="QF1078" s="11"/>
      <c r="QG1078" s="11"/>
      <c r="QH1078" s="11"/>
      <c r="QI1078" s="11"/>
      <c r="QJ1078" s="11"/>
      <c r="QK1078" s="11"/>
      <c r="QL1078" s="11"/>
      <c r="QM1078" s="11"/>
      <c r="QN1078" s="11"/>
      <c r="QO1078" s="11"/>
      <c r="QP1078" s="11"/>
      <c r="QQ1078" s="11"/>
      <c r="QR1078" s="11"/>
      <c r="QS1078" s="11"/>
      <c r="QT1078" s="11"/>
      <c r="QU1078" s="11"/>
      <c r="QV1078" s="11"/>
      <c r="QW1078" s="11"/>
      <c r="QX1078" s="11"/>
      <c r="QY1078" s="11"/>
      <c r="QZ1078" s="11"/>
      <c r="RA1078" s="11"/>
      <c r="RB1078" s="11"/>
      <c r="RC1078" s="11"/>
      <c r="RD1078" s="11"/>
      <c r="RE1078" s="11"/>
      <c r="RF1078" s="11"/>
      <c r="RG1078" s="11"/>
      <c r="RH1078" s="11"/>
      <c r="RI1078" s="11"/>
      <c r="RJ1078" s="11"/>
      <c r="RK1078" s="11"/>
      <c r="RL1078" s="11"/>
      <c r="RM1078" s="11"/>
      <c r="RN1078" s="11"/>
      <c r="RO1078" s="11"/>
      <c r="RP1078" s="11"/>
      <c r="RQ1078" s="11"/>
      <c r="RR1078" s="11"/>
      <c r="RS1078" s="11"/>
      <c r="RT1078" s="11"/>
      <c r="RU1078" s="11"/>
      <c r="RV1078" s="11"/>
      <c r="RW1078" s="11"/>
      <c r="RX1078" s="11"/>
      <c r="RY1078" s="11"/>
      <c r="RZ1078" s="11"/>
      <c r="SA1078" s="11"/>
      <c r="SB1078" s="11"/>
      <c r="SC1078" s="11"/>
      <c r="SD1078" s="11"/>
      <c r="SE1078" s="11"/>
      <c r="SF1078" s="11"/>
      <c r="SG1078" s="11"/>
      <c r="SH1078" s="11"/>
      <c r="SI1078" s="11"/>
      <c r="SJ1078" s="11"/>
      <c r="SK1078" s="11"/>
      <c r="SL1078" s="11"/>
      <c r="SM1078" s="11"/>
      <c r="SN1078" s="11"/>
      <c r="SO1078" s="11"/>
      <c r="SP1078" s="11"/>
      <c r="SQ1078" s="11"/>
      <c r="SR1078" s="11"/>
      <c r="SS1078" s="11"/>
      <c r="ST1078" s="11"/>
      <c r="SU1078" s="11"/>
      <c r="SV1078" s="11"/>
      <c r="SW1078" s="11"/>
      <c r="SX1078" s="11"/>
      <c r="SY1078" s="11"/>
      <c r="SZ1078" s="11"/>
      <c r="TA1078" s="11"/>
      <c r="TB1078" s="11"/>
      <c r="TC1078" s="11"/>
      <c r="TD1078" s="11"/>
      <c r="TE1078" s="11"/>
      <c r="TF1078" s="11"/>
      <c r="TG1078" s="11"/>
      <c r="TH1078" s="11"/>
      <c r="TI1078" s="11"/>
      <c r="TJ1078" s="11"/>
      <c r="TK1078" s="11"/>
      <c r="TL1078" s="11"/>
      <c r="TM1078" s="11"/>
      <c r="TN1078" s="11"/>
      <c r="TO1078" s="11"/>
      <c r="TP1078" s="11"/>
      <c r="TQ1078" s="11"/>
      <c r="TR1078" s="11"/>
      <c r="TS1078" s="11"/>
      <c r="TT1078" s="11"/>
      <c r="TU1078" s="11"/>
      <c r="TV1078" s="11"/>
      <c r="TW1078" s="11"/>
      <c r="TX1078" s="11"/>
      <c r="TY1078" s="11"/>
      <c r="TZ1078" s="11"/>
      <c r="UA1078" s="11"/>
      <c r="UB1078" s="11"/>
      <c r="UC1078" s="11"/>
      <c r="UD1078" s="11"/>
      <c r="UE1078" s="11"/>
      <c r="UF1078" s="11"/>
      <c r="UG1078" s="11"/>
      <c r="UH1078" s="11"/>
      <c r="UI1078" s="11"/>
      <c r="UJ1078" s="11"/>
      <c r="UK1078" s="11"/>
      <c r="UL1078" s="11"/>
      <c r="UM1078" s="11"/>
      <c r="UN1078" s="11"/>
      <c r="UO1078" s="11"/>
      <c r="UP1078" s="11"/>
      <c r="UQ1078" s="11"/>
      <c r="UR1078" s="11"/>
      <c r="US1078" s="11"/>
      <c r="UT1078" s="11"/>
      <c r="UU1078" s="11"/>
      <c r="UV1078" s="11"/>
      <c r="UW1078" s="11"/>
      <c r="UX1078" s="11"/>
      <c r="UY1078" s="11"/>
      <c r="UZ1078" s="11"/>
      <c r="VA1078" s="11"/>
      <c r="VB1078" s="11"/>
      <c r="VC1078" s="11"/>
      <c r="VD1078" s="11"/>
      <c r="VE1078" s="11"/>
      <c r="VF1078" s="11"/>
      <c r="VG1078" s="11"/>
      <c r="VH1078" s="11"/>
      <c r="VI1078" s="11"/>
      <c r="VJ1078" s="11"/>
      <c r="VK1078" s="11"/>
      <c r="VL1078" s="11"/>
      <c r="VM1078" s="11"/>
      <c r="VN1078" s="11"/>
      <c r="VO1078" s="11"/>
      <c r="VP1078" s="11"/>
      <c r="VQ1078" s="11"/>
      <c r="VR1078" s="11"/>
      <c r="VS1078" s="11"/>
      <c r="VT1078" s="11"/>
      <c r="VU1078" s="11"/>
      <c r="VV1078" s="11"/>
      <c r="VW1078" s="11"/>
      <c r="VX1078" s="11"/>
      <c r="VY1078" s="11"/>
      <c r="VZ1078" s="11"/>
      <c r="WA1078" s="11"/>
      <c r="WB1078" s="11"/>
      <c r="WC1078" s="11"/>
      <c r="WD1078" s="11"/>
      <c r="WE1078" s="11"/>
      <c r="WF1078" s="11"/>
      <c r="WG1078" s="11"/>
      <c r="WH1078" s="11"/>
      <c r="WI1078" s="11"/>
      <c r="WJ1078" s="11"/>
      <c r="WK1078" s="11"/>
      <c r="WL1078" s="11"/>
      <c r="WM1078" s="11"/>
      <c r="WN1078" s="11"/>
      <c r="WO1078" s="11"/>
      <c r="WP1078" s="11"/>
      <c r="WQ1078" s="11"/>
      <c r="WR1078" s="11"/>
      <c r="WS1078" s="11"/>
      <c r="WT1078" s="11"/>
      <c r="WU1078" s="11"/>
      <c r="WV1078" s="11"/>
      <c r="WW1078" s="11"/>
      <c r="WX1078" s="11"/>
      <c r="WY1078" s="11"/>
      <c r="WZ1078" s="11"/>
      <c r="XA1078" s="11"/>
      <c r="XB1078" s="11"/>
      <c r="XC1078" s="11"/>
      <c r="XD1078" s="11"/>
      <c r="XE1078" s="11"/>
      <c r="XF1078" s="11"/>
      <c r="XG1078" s="11"/>
      <c r="XH1078" s="11"/>
      <c r="XI1078" s="11"/>
      <c r="XJ1078" s="11"/>
      <c r="XK1078" s="11"/>
      <c r="XL1078" s="11"/>
      <c r="XM1078" s="11"/>
      <c r="XN1078" s="11"/>
      <c r="XO1078" s="11"/>
      <c r="XP1078" s="11"/>
      <c r="XQ1078" s="11"/>
      <c r="XR1078" s="11"/>
      <c r="XS1078" s="11"/>
      <c r="XT1078" s="11"/>
      <c r="XU1078" s="11"/>
      <c r="XV1078" s="11"/>
      <c r="XW1078" s="11"/>
      <c r="XX1078" s="11"/>
      <c r="XY1078" s="11"/>
      <c r="XZ1078" s="11"/>
      <c r="YA1078" s="11"/>
      <c r="YB1078" s="11"/>
      <c r="YC1078" s="11"/>
      <c r="YD1078" s="11"/>
      <c r="YE1078" s="11"/>
      <c r="YF1078" s="11"/>
      <c r="YG1078" s="11"/>
      <c r="YH1078" s="11"/>
      <c r="YI1078" s="11"/>
      <c r="YJ1078" s="11"/>
      <c r="YK1078" s="11"/>
      <c r="YL1078" s="11"/>
      <c r="YM1078" s="11"/>
      <c r="YN1078" s="11"/>
      <c r="YO1078" s="11"/>
      <c r="YP1078" s="11"/>
      <c r="YQ1078" s="11"/>
      <c r="YR1078" s="11"/>
      <c r="YS1078" s="11"/>
      <c r="YT1078" s="11"/>
      <c r="YU1078" s="11"/>
      <c r="YV1078" s="11"/>
      <c r="YW1078" s="11"/>
      <c r="YX1078" s="11"/>
      <c r="YY1078" s="11"/>
      <c r="YZ1078" s="11"/>
      <c r="ZA1078" s="11"/>
      <c r="ZB1078" s="11"/>
      <c r="ZC1078" s="11"/>
      <c r="ZD1078" s="11"/>
      <c r="ZE1078" s="11"/>
      <c r="ZF1078" s="11"/>
      <c r="ZG1078" s="11"/>
      <c r="ZH1078" s="11"/>
      <c r="ZI1078" s="11"/>
      <c r="ZJ1078" s="11"/>
      <c r="ZK1078" s="11"/>
      <c r="ZL1078" s="11"/>
      <c r="ZM1078" s="11"/>
      <c r="ZN1078" s="11"/>
      <c r="ZO1078" s="11"/>
      <c r="ZP1078" s="11"/>
      <c r="ZQ1078" s="11"/>
      <c r="ZR1078" s="11"/>
      <c r="ZS1078" s="11"/>
      <c r="ZT1078" s="11"/>
      <c r="ZU1078" s="11"/>
      <c r="ZV1078" s="11"/>
      <c r="ZW1078" s="11"/>
      <c r="ZX1078" s="11"/>
      <c r="ZY1078" s="11"/>
      <c r="ZZ1078" s="11"/>
      <c r="AAA1078" s="11"/>
      <c r="AAB1078" s="11"/>
      <c r="AAC1078" s="11"/>
      <c r="AAD1078" s="11"/>
      <c r="AAE1078" s="11"/>
      <c r="AAF1078" s="11"/>
      <c r="AAG1078" s="11"/>
      <c r="AAH1078" s="11"/>
      <c r="AAI1078" s="11"/>
      <c r="AAJ1078" s="11"/>
      <c r="AAK1078" s="11"/>
      <c r="AAL1078" s="11"/>
      <c r="AAM1078" s="11"/>
      <c r="AAN1078" s="11"/>
      <c r="AAO1078" s="11"/>
      <c r="AAP1078" s="11"/>
      <c r="AAQ1078" s="11"/>
      <c r="AAR1078" s="11"/>
      <c r="AAS1078" s="11"/>
      <c r="AAT1078" s="11"/>
      <c r="AAU1078" s="11"/>
      <c r="AAV1078" s="11"/>
      <c r="AAW1078" s="11"/>
      <c r="AAX1078" s="11"/>
      <c r="AAY1078" s="11"/>
      <c r="AAZ1078" s="11"/>
      <c r="ABA1078" s="11"/>
      <c r="ABB1078" s="11"/>
      <c r="ABC1078" s="11"/>
      <c r="ABD1078" s="11"/>
      <c r="ABE1078" s="11"/>
      <c r="ABF1078" s="11"/>
      <c r="ABG1078" s="11"/>
      <c r="ABH1078" s="11"/>
      <c r="ABI1078" s="11"/>
      <c r="ABJ1078" s="11"/>
      <c r="ABK1078" s="11"/>
      <c r="ABL1078" s="11"/>
      <c r="ABM1078" s="11"/>
      <c r="ABN1078" s="11"/>
      <c r="ABO1078" s="11"/>
      <c r="ABP1078" s="11"/>
      <c r="ABQ1078" s="11"/>
      <c r="ABR1078" s="11"/>
      <c r="ABS1078" s="11"/>
      <c r="ABT1078" s="11"/>
      <c r="ABU1078" s="11"/>
      <c r="ABV1078" s="11"/>
      <c r="ABW1078" s="11"/>
      <c r="ABX1078" s="11"/>
      <c r="ABY1078" s="11"/>
      <c r="ABZ1078" s="11"/>
      <c r="ACA1078" s="11"/>
      <c r="ACB1078" s="11"/>
      <c r="ACC1078" s="11"/>
      <c r="ACD1078" s="11"/>
      <c r="ACE1078" s="11"/>
      <c r="ACF1078" s="11"/>
      <c r="ACG1078" s="11"/>
      <c r="ACH1078" s="11"/>
      <c r="ACI1078" s="11"/>
      <c r="ACJ1078" s="11"/>
      <c r="ACK1078" s="11"/>
      <c r="ACL1078" s="11"/>
      <c r="ACM1078" s="11"/>
      <c r="ACN1078" s="11"/>
      <c r="ACO1078" s="11"/>
      <c r="ACP1078" s="11"/>
      <c r="ACQ1078" s="11"/>
      <c r="ACR1078" s="11"/>
      <c r="ACS1078" s="11"/>
      <c r="ACT1078" s="11"/>
      <c r="ACU1078" s="11"/>
      <c r="ACV1078" s="11"/>
      <c r="ACW1078" s="11"/>
      <c r="ACX1078" s="11"/>
      <c r="ACY1078" s="11"/>
      <c r="ACZ1078" s="11"/>
      <c r="ADA1078" s="11"/>
      <c r="ADB1078" s="11"/>
      <c r="ADC1078" s="11"/>
      <c r="ADD1078" s="11"/>
      <c r="ADE1078" s="11"/>
      <c r="ADF1078" s="11"/>
      <c r="ADG1078" s="11"/>
      <c r="ADH1078" s="11"/>
      <c r="ADI1078" s="11"/>
      <c r="ADJ1078" s="11"/>
      <c r="ADK1078" s="11"/>
      <c r="ADL1078" s="11"/>
      <c r="ADM1078" s="11"/>
      <c r="ADN1078" s="11"/>
      <c r="ADO1078" s="11"/>
      <c r="ADP1078" s="11"/>
      <c r="ADQ1078" s="11"/>
      <c r="ADR1078" s="11"/>
      <c r="ADS1078" s="11"/>
      <c r="ADT1078" s="11"/>
      <c r="ADU1078" s="11"/>
      <c r="ADV1078" s="11"/>
      <c r="ADW1078" s="11"/>
      <c r="ADX1078" s="11"/>
      <c r="ADY1078" s="11"/>
      <c r="ADZ1078" s="11"/>
      <c r="AEA1078" s="11"/>
      <c r="AEB1078" s="11"/>
      <c r="AEC1078" s="11"/>
      <c r="AED1078" s="11"/>
      <c r="AEE1078" s="11"/>
      <c r="AEF1078" s="11"/>
      <c r="AEG1078" s="11"/>
      <c r="AEH1078" s="11"/>
      <c r="AEI1078" s="11"/>
      <c r="AEJ1078" s="11"/>
      <c r="AEK1078" s="11"/>
      <c r="AEL1078" s="11"/>
      <c r="AEM1078" s="11"/>
      <c r="AEN1078" s="11"/>
      <c r="AEO1078" s="11"/>
      <c r="AEP1078" s="11"/>
      <c r="AEQ1078" s="11"/>
      <c r="AER1078" s="11"/>
      <c r="AES1078" s="11"/>
      <c r="AET1078" s="11"/>
      <c r="AEU1078" s="11"/>
      <c r="AEV1078" s="11"/>
      <c r="AEW1078" s="11"/>
      <c r="AEX1078" s="11"/>
      <c r="AEY1078" s="11"/>
      <c r="AEZ1078" s="11"/>
      <c r="AFA1078" s="11"/>
      <c r="AFB1078" s="11"/>
      <c r="AFC1078" s="11"/>
      <c r="AFD1078" s="11"/>
      <c r="AFE1078" s="11"/>
      <c r="AFF1078" s="11"/>
      <c r="AFG1078" s="11"/>
      <c r="AFH1078" s="11"/>
      <c r="AFI1078" s="11"/>
      <c r="AFJ1078" s="11"/>
      <c r="AFK1078" s="11"/>
      <c r="AFL1078" s="11"/>
      <c r="AFM1078" s="11"/>
      <c r="AFN1078" s="11"/>
      <c r="AFO1078" s="11"/>
      <c r="AFP1078" s="11"/>
      <c r="AFQ1078" s="11"/>
      <c r="AFR1078" s="11"/>
      <c r="AFS1078" s="11"/>
      <c r="AFT1078" s="11"/>
      <c r="AFU1078" s="11"/>
      <c r="AFV1078" s="11"/>
      <c r="AFW1078" s="11"/>
      <c r="AFX1078" s="11"/>
      <c r="AFY1078" s="11"/>
      <c r="AFZ1078" s="11"/>
      <c r="AGA1078" s="11"/>
      <c r="AGB1078" s="11"/>
      <c r="AGC1078" s="11"/>
      <c r="AGD1078" s="11"/>
      <c r="AGE1078" s="11"/>
      <c r="AGF1078" s="11"/>
      <c r="AGG1078" s="11"/>
      <c r="AGH1078" s="11"/>
      <c r="AGI1078" s="11"/>
      <c r="AGJ1078" s="11"/>
      <c r="AGK1078" s="11"/>
      <c r="AGL1078" s="11"/>
      <c r="AGM1078" s="11"/>
      <c r="AGN1078" s="11"/>
      <c r="AGO1078" s="11"/>
      <c r="AGP1078" s="11"/>
      <c r="AGQ1078" s="11"/>
      <c r="AGR1078" s="11"/>
      <c r="AGS1078" s="11"/>
      <c r="AGT1078" s="11"/>
      <c r="AGU1078" s="11"/>
      <c r="AGV1078" s="11"/>
      <c r="AGW1078" s="11"/>
      <c r="AGX1078" s="11"/>
      <c r="AGY1078" s="11"/>
      <c r="AGZ1078" s="11"/>
      <c r="AHA1078" s="11"/>
      <c r="AHB1078" s="11"/>
      <c r="AHC1078" s="11"/>
      <c r="AHD1078" s="11"/>
      <c r="AHE1078" s="11"/>
      <c r="AHF1078" s="11"/>
      <c r="AHG1078" s="11"/>
      <c r="AHH1078" s="11"/>
      <c r="AHI1078" s="11"/>
      <c r="AHJ1078" s="11"/>
      <c r="AHK1078" s="11"/>
      <c r="AHL1078" s="11"/>
      <c r="AHM1078" s="11"/>
      <c r="AHN1078" s="11"/>
      <c r="AHO1078" s="11"/>
      <c r="AHP1078" s="11"/>
      <c r="AHQ1078" s="11"/>
      <c r="AHR1078" s="11"/>
      <c r="AHS1078" s="11"/>
      <c r="AHT1078" s="11"/>
      <c r="AHU1078" s="11"/>
      <c r="AHV1078" s="11"/>
      <c r="AHW1078" s="11"/>
      <c r="AHX1078" s="11"/>
      <c r="AHY1078" s="11"/>
      <c r="AHZ1078" s="11"/>
      <c r="AIA1078" s="11"/>
      <c r="AIB1078" s="11"/>
      <c r="AIC1078" s="11"/>
      <c r="AID1078" s="11"/>
      <c r="AIE1078" s="11"/>
      <c r="AIF1078" s="11"/>
      <c r="AIG1078" s="11"/>
      <c r="AIH1078" s="11"/>
      <c r="AII1078" s="11"/>
      <c r="AIJ1078" s="11"/>
      <c r="AIK1078" s="11"/>
      <c r="AIL1078" s="11"/>
      <c r="AIM1078" s="11"/>
      <c r="AIN1078" s="11"/>
      <c r="AIO1078" s="11"/>
      <c r="AIP1078" s="11"/>
      <c r="AIQ1078" s="11"/>
      <c r="AIR1078" s="11"/>
      <c r="AIS1078" s="11"/>
      <c r="AIT1078" s="11"/>
      <c r="AIU1078" s="11"/>
      <c r="AIV1078" s="11"/>
      <c r="AIW1078" s="11"/>
      <c r="AIX1078" s="11"/>
      <c r="AIY1078" s="11"/>
      <c r="AIZ1078" s="11"/>
      <c r="AJA1078" s="11"/>
      <c r="AJB1078" s="11"/>
      <c r="AJC1078" s="11"/>
      <c r="AJD1078" s="11"/>
      <c r="AJE1078" s="11"/>
      <c r="AJF1078" s="11"/>
      <c r="AJG1078" s="11"/>
      <c r="AJH1078" s="11"/>
      <c r="AJI1078" s="11"/>
      <c r="AJJ1078" s="11"/>
      <c r="AJK1078" s="11"/>
      <c r="AJL1078" s="11"/>
      <c r="AJM1078" s="11"/>
      <c r="AJN1078" s="11"/>
      <c r="AJO1078" s="11"/>
      <c r="AJP1078" s="11"/>
      <c r="AJQ1078" s="11"/>
      <c r="AJR1078" s="11"/>
      <c r="AJS1078" s="11"/>
      <c r="AJT1078" s="11"/>
      <c r="AJU1078" s="11"/>
      <c r="AJV1078" s="11"/>
      <c r="AJW1078" s="11"/>
      <c r="AJX1078" s="11"/>
      <c r="AJY1078" s="11"/>
      <c r="AJZ1078" s="11"/>
      <c r="AKA1078" s="11"/>
      <c r="AKB1078" s="11"/>
      <c r="AKC1078" s="11"/>
      <c r="AKD1078" s="11"/>
      <c r="AKE1078" s="11"/>
      <c r="AKF1078" s="11"/>
      <c r="AKG1078" s="11"/>
      <c r="AKH1078" s="11"/>
      <c r="AKI1078" s="11"/>
      <c r="AKJ1078" s="11"/>
      <c r="AKK1078" s="11"/>
      <c r="AKL1078" s="11"/>
      <c r="AKM1078" s="11"/>
      <c r="AKN1078" s="11"/>
      <c r="AKO1078" s="11"/>
      <c r="AKP1078" s="11"/>
      <c r="AKQ1078" s="11"/>
      <c r="AKR1078" s="11"/>
      <c r="AKS1078" s="11"/>
      <c r="AKT1078" s="11"/>
      <c r="AKU1078" s="11"/>
      <c r="AKV1078" s="11"/>
      <c r="AKW1078" s="11"/>
      <c r="AKX1078" s="11"/>
      <c r="AKY1078" s="11"/>
      <c r="AKZ1078" s="11"/>
      <c r="ALA1078" s="11"/>
      <c r="ALB1078" s="11"/>
      <c r="ALC1078" s="11"/>
      <c r="ALD1078" s="11"/>
      <c r="ALE1078" s="11"/>
      <c r="ALF1078" s="11"/>
      <c r="ALG1078" s="11"/>
      <c r="ALH1078" s="11"/>
      <c r="ALI1078" s="11"/>
      <c r="ALJ1078" s="11"/>
      <c r="ALK1078" s="11"/>
      <c r="ALL1078" s="11"/>
      <c r="ALM1078" s="11"/>
      <c r="ALN1078" s="11"/>
      <c r="ALO1078" s="11"/>
      <c r="ALP1078" s="11"/>
      <c r="ALQ1078" s="11"/>
      <c r="ALR1078" s="11"/>
      <c r="ALS1078" s="11"/>
      <c r="ALT1078" s="11"/>
      <c r="ALU1078" s="11"/>
      <c r="ALV1078" s="11"/>
      <c r="ALW1078" s="11"/>
      <c r="ALX1078" s="11"/>
      <c r="ALY1078" s="11"/>
      <c r="ALZ1078" s="11"/>
      <c r="AMA1078" s="11"/>
      <c r="AMB1078" s="11"/>
      <c r="AMC1078" s="11"/>
      <c r="AMD1078" s="11"/>
      <c r="AME1078" s="11"/>
      <c r="AMF1078" s="11"/>
      <c r="AMG1078" s="11"/>
      <c r="AMH1078" s="11"/>
      <c r="AMI1078" s="11"/>
      <c r="AMJ1078" s="11"/>
    </row>
    <row r="1079" spans="1:1024" s="9" customFormat="1" x14ac:dyDescent="0.3">
      <c r="A1079" s="18">
        <v>115</v>
      </c>
      <c r="B1079" s="19"/>
      <c r="C1079" s="74"/>
      <c r="D1079" s="19"/>
      <c r="E1079" s="19"/>
      <c r="F1079" s="24"/>
      <c r="G1079" s="19"/>
      <c r="H1079" s="19"/>
      <c r="I1079" s="25">
        <v>1397.5</v>
      </c>
      <c r="J1079" s="25"/>
      <c r="K1079" s="43" t="s">
        <v>243</v>
      </c>
      <c r="L1079" s="34">
        <f t="shared" si="175"/>
        <v>2096250</v>
      </c>
      <c r="M1079" s="34">
        <f t="shared" si="176"/>
        <v>153026.25</v>
      </c>
      <c r="N1079" s="34">
        <f t="shared" si="164"/>
        <v>2249276.25</v>
      </c>
      <c r="O1079" s="202"/>
      <c r="P1079" s="34">
        <v>1500</v>
      </c>
      <c r="Q1079" s="23">
        <v>109.5</v>
      </c>
      <c r="R1079" s="24" t="s">
        <v>279</v>
      </c>
      <c r="S1079" s="24" t="s">
        <v>655</v>
      </c>
      <c r="T1079" s="8" t="s">
        <v>671</v>
      </c>
      <c r="U1079" s="7"/>
      <c r="V1079" s="8"/>
      <c r="W1079" s="7"/>
      <c r="X1079" s="7"/>
      <c r="Z1079" s="7"/>
      <c r="AA1079" s="7"/>
      <c r="AB1079" s="7"/>
      <c r="AC1079" s="10"/>
      <c r="DX1079" s="11"/>
      <c r="DY1079" s="11"/>
      <c r="DZ1079" s="11"/>
      <c r="EA1079" s="11"/>
      <c r="EB1079" s="11"/>
      <c r="EC1079" s="11"/>
      <c r="ED1079" s="11"/>
      <c r="EE1079" s="11"/>
      <c r="EF1079" s="11"/>
      <c r="EG1079" s="11"/>
      <c r="EH1079" s="11"/>
      <c r="EI1079" s="11"/>
      <c r="EJ1079" s="11"/>
      <c r="EK1079" s="11"/>
      <c r="EL1079" s="11"/>
      <c r="EM1079" s="11"/>
      <c r="EN1079" s="11"/>
      <c r="EO1079" s="11"/>
      <c r="EP1079" s="11"/>
      <c r="EQ1079" s="11"/>
      <c r="ER1079" s="11"/>
      <c r="ES1079" s="11"/>
      <c r="ET1079" s="11"/>
      <c r="EU1079" s="11"/>
      <c r="EV1079" s="11"/>
      <c r="EW1079" s="11"/>
      <c r="EX1079" s="11"/>
      <c r="EY1079" s="11"/>
      <c r="EZ1079" s="11"/>
      <c r="FA1079" s="11"/>
      <c r="FB1079" s="11"/>
      <c r="FC1079" s="11"/>
      <c r="FD1079" s="11"/>
      <c r="FE1079" s="11"/>
      <c r="FF1079" s="11"/>
      <c r="FG1079" s="11"/>
      <c r="FH1079" s="11"/>
      <c r="FI1079" s="11"/>
      <c r="FJ1079" s="11"/>
      <c r="FK1079" s="11"/>
      <c r="FL1079" s="11"/>
      <c r="FM1079" s="11"/>
      <c r="FN1079" s="11"/>
      <c r="FO1079" s="11"/>
      <c r="FP1079" s="11"/>
      <c r="FQ1079" s="11"/>
      <c r="FR1079" s="11"/>
      <c r="FS1079" s="11"/>
      <c r="FT1079" s="11"/>
      <c r="FU1079" s="11"/>
      <c r="FV1079" s="11"/>
      <c r="FW1079" s="11"/>
      <c r="FX1079" s="11"/>
      <c r="FY1079" s="11"/>
      <c r="FZ1079" s="11"/>
      <c r="GA1079" s="11"/>
      <c r="GB1079" s="11"/>
      <c r="GC1079" s="11"/>
      <c r="GD1079" s="11"/>
      <c r="GE1079" s="11"/>
      <c r="GF1079" s="11"/>
      <c r="GG1079" s="11"/>
      <c r="GH1079" s="11"/>
      <c r="GI1079" s="11"/>
      <c r="GJ1079" s="11"/>
      <c r="GK1079" s="11"/>
      <c r="GL1079" s="11"/>
      <c r="GM1079" s="11"/>
      <c r="GN1079" s="11"/>
      <c r="GO1079" s="11"/>
      <c r="GP1079" s="11"/>
      <c r="GQ1079" s="11"/>
      <c r="GR1079" s="11"/>
      <c r="GS1079" s="11"/>
      <c r="GT1079" s="11"/>
      <c r="GU1079" s="11"/>
      <c r="GV1079" s="11"/>
      <c r="GW1079" s="11"/>
      <c r="GX1079" s="11"/>
      <c r="GY1079" s="11"/>
      <c r="GZ1079" s="11"/>
      <c r="HA1079" s="11"/>
      <c r="HB1079" s="11"/>
      <c r="HC1079" s="11"/>
      <c r="HD1079" s="11"/>
      <c r="HE1079" s="11"/>
      <c r="HF1079" s="11"/>
      <c r="HG1079" s="11"/>
      <c r="HH1079" s="11"/>
      <c r="HI1079" s="11"/>
      <c r="HJ1079" s="11"/>
      <c r="HK1079" s="11"/>
      <c r="HL1079" s="11"/>
      <c r="HM1079" s="11"/>
      <c r="HN1079" s="11"/>
      <c r="HO1079" s="11"/>
      <c r="HP1079" s="11"/>
      <c r="HQ1079" s="11"/>
      <c r="HR1079" s="11"/>
      <c r="HS1079" s="11"/>
      <c r="HT1079" s="11"/>
      <c r="HU1079" s="11"/>
      <c r="HV1079" s="11"/>
      <c r="HW1079" s="11"/>
      <c r="HX1079" s="11"/>
      <c r="HY1079" s="11"/>
      <c r="HZ1079" s="11"/>
      <c r="IA1079" s="11"/>
      <c r="IB1079" s="11"/>
      <c r="IC1079" s="11"/>
      <c r="ID1079" s="11"/>
      <c r="IE1079" s="11"/>
      <c r="IF1079" s="11"/>
      <c r="IG1079" s="11"/>
      <c r="IH1079" s="11"/>
      <c r="II1079" s="11"/>
      <c r="IJ1079" s="11"/>
      <c r="IK1079" s="11"/>
      <c r="IL1079" s="11"/>
      <c r="IM1079" s="11"/>
      <c r="IN1079" s="11"/>
      <c r="IO1079" s="11"/>
      <c r="IP1079" s="11"/>
      <c r="IQ1079" s="11"/>
      <c r="IR1079" s="11"/>
      <c r="IS1079" s="11"/>
      <c r="IT1079" s="11"/>
      <c r="IU1079" s="11"/>
      <c r="IV1079" s="11"/>
      <c r="IW1079" s="11"/>
      <c r="IX1079" s="11"/>
      <c r="IY1079" s="11"/>
      <c r="IZ1079" s="11"/>
      <c r="JA1079" s="11"/>
      <c r="JB1079" s="11"/>
      <c r="JC1079" s="11"/>
      <c r="JD1079" s="11"/>
      <c r="JE1079" s="11"/>
      <c r="JF1079" s="11"/>
      <c r="JG1079" s="11"/>
      <c r="JH1079" s="11"/>
      <c r="JI1079" s="11"/>
      <c r="JJ1079" s="11"/>
      <c r="JK1079" s="11"/>
      <c r="JL1079" s="11"/>
      <c r="JM1079" s="11"/>
      <c r="JN1079" s="11"/>
      <c r="JO1079" s="11"/>
      <c r="JP1079" s="11"/>
      <c r="JQ1079" s="11"/>
      <c r="JR1079" s="11"/>
      <c r="JS1079" s="11"/>
      <c r="JT1079" s="11"/>
      <c r="JU1079" s="11"/>
      <c r="JV1079" s="11"/>
      <c r="JW1079" s="11"/>
      <c r="JX1079" s="11"/>
      <c r="JY1079" s="11"/>
      <c r="JZ1079" s="11"/>
      <c r="KA1079" s="11"/>
      <c r="KB1079" s="11"/>
      <c r="KC1079" s="11"/>
      <c r="KD1079" s="11"/>
      <c r="KE1079" s="11"/>
      <c r="KF1079" s="11"/>
      <c r="KG1079" s="11"/>
      <c r="KH1079" s="11"/>
      <c r="KI1079" s="11"/>
      <c r="KJ1079" s="11"/>
      <c r="KK1079" s="11"/>
      <c r="KL1079" s="11"/>
      <c r="KM1079" s="11"/>
      <c r="KN1079" s="11"/>
      <c r="KO1079" s="11"/>
      <c r="KP1079" s="11"/>
      <c r="KQ1079" s="11"/>
      <c r="KR1079" s="11"/>
      <c r="KS1079" s="11"/>
      <c r="KT1079" s="11"/>
      <c r="KU1079" s="11"/>
      <c r="KV1079" s="11"/>
      <c r="KW1079" s="11"/>
      <c r="KX1079" s="11"/>
      <c r="KY1079" s="11"/>
      <c r="KZ1079" s="11"/>
      <c r="LA1079" s="11"/>
      <c r="LB1079" s="11"/>
      <c r="LC1079" s="11"/>
      <c r="LD1079" s="11"/>
      <c r="LE1079" s="11"/>
      <c r="LF1079" s="11"/>
      <c r="LG1079" s="11"/>
      <c r="LH1079" s="11"/>
      <c r="LI1079" s="11"/>
      <c r="LJ1079" s="11"/>
      <c r="LK1079" s="11"/>
      <c r="LL1079" s="11"/>
      <c r="LM1079" s="11"/>
      <c r="LN1079" s="11"/>
      <c r="LO1079" s="11"/>
      <c r="LP1079" s="11"/>
      <c r="LQ1079" s="11"/>
      <c r="LR1079" s="11"/>
      <c r="LS1079" s="11"/>
      <c r="LT1079" s="11"/>
      <c r="LU1079" s="11"/>
      <c r="LV1079" s="11"/>
      <c r="LW1079" s="11"/>
      <c r="LX1079" s="11"/>
      <c r="LY1079" s="11"/>
      <c r="LZ1079" s="11"/>
      <c r="MA1079" s="11"/>
      <c r="MB1079" s="11"/>
      <c r="MC1079" s="11"/>
      <c r="MD1079" s="11"/>
      <c r="ME1079" s="11"/>
      <c r="MF1079" s="11"/>
      <c r="MG1079" s="11"/>
      <c r="MH1079" s="11"/>
      <c r="MI1079" s="11"/>
      <c r="MJ1079" s="11"/>
      <c r="MK1079" s="11"/>
      <c r="ML1079" s="11"/>
      <c r="MM1079" s="11"/>
      <c r="MN1079" s="11"/>
      <c r="MO1079" s="11"/>
      <c r="MP1079" s="11"/>
      <c r="MQ1079" s="11"/>
      <c r="MR1079" s="11"/>
      <c r="MS1079" s="11"/>
      <c r="MT1079" s="11"/>
      <c r="MU1079" s="11"/>
      <c r="MV1079" s="11"/>
      <c r="MW1079" s="11"/>
      <c r="MX1079" s="11"/>
      <c r="MY1079" s="11"/>
      <c r="MZ1079" s="11"/>
      <c r="NA1079" s="11"/>
      <c r="NB1079" s="11"/>
      <c r="NC1079" s="11"/>
      <c r="ND1079" s="11"/>
      <c r="NE1079" s="11"/>
      <c r="NF1079" s="11"/>
      <c r="NG1079" s="11"/>
      <c r="NH1079" s="11"/>
      <c r="NI1079" s="11"/>
      <c r="NJ1079" s="11"/>
      <c r="NK1079" s="11"/>
      <c r="NL1079" s="11"/>
      <c r="NM1079" s="11"/>
      <c r="NN1079" s="11"/>
      <c r="NO1079" s="11"/>
      <c r="NP1079" s="11"/>
      <c r="NQ1079" s="11"/>
      <c r="NR1079" s="11"/>
      <c r="NS1079" s="11"/>
      <c r="NT1079" s="11"/>
      <c r="NU1079" s="11"/>
      <c r="NV1079" s="11"/>
      <c r="NW1079" s="11"/>
      <c r="NX1079" s="11"/>
      <c r="NY1079" s="11"/>
      <c r="NZ1079" s="11"/>
      <c r="OA1079" s="11"/>
      <c r="OB1079" s="11"/>
      <c r="OC1079" s="11"/>
      <c r="OD1079" s="11"/>
      <c r="OE1079" s="11"/>
      <c r="OF1079" s="11"/>
      <c r="OG1079" s="11"/>
      <c r="OH1079" s="11"/>
      <c r="OI1079" s="11"/>
      <c r="OJ1079" s="11"/>
      <c r="OK1079" s="11"/>
      <c r="OL1079" s="11"/>
      <c r="OM1079" s="11"/>
      <c r="ON1079" s="11"/>
      <c r="OO1079" s="11"/>
      <c r="OP1079" s="11"/>
      <c r="OQ1079" s="11"/>
      <c r="OR1079" s="11"/>
      <c r="OS1079" s="11"/>
      <c r="OT1079" s="11"/>
      <c r="OU1079" s="11"/>
      <c r="OV1079" s="11"/>
      <c r="OW1079" s="11"/>
      <c r="OX1079" s="11"/>
      <c r="OY1079" s="11"/>
      <c r="OZ1079" s="11"/>
      <c r="PA1079" s="11"/>
      <c r="PB1079" s="11"/>
      <c r="PC1079" s="11"/>
      <c r="PD1079" s="11"/>
      <c r="PE1079" s="11"/>
      <c r="PF1079" s="11"/>
      <c r="PG1079" s="11"/>
      <c r="PH1079" s="11"/>
      <c r="PI1079" s="11"/>
      <c r="PJ1079" s="11"/>
      <c r="PK1079" s="11"/>
      <c r="PL1079" s="11"/>
      <c r="PM1079" s="11"/>
      <c r="PN1079" s="11"/>
      <c r="PO1079" s="11"/>
      <c r="PP1079" s="11"/>
      <c r="PQ1079" s="11"/>
      <c r="PR1079" s="11"/>
      <c r="PS1079" s="11"/>
      <c r="PT1079" s="11"/>
      <c r="PU1079" s="11"/>
      <c r="PV1079" s="11"/>
      <c r="PW1079" s="11"/>
      <c r="PX1079" s="11"/>
      <c r="PY1079" s="11"/>
      <c r="PZ1079" s="11"/>
      <c r="QA1079" s="11"/>
      <c r="QB1079" s="11"/>
      <c r="QC1079" s="11"/>
      <c r="QD1079" s="11"/>
      <c r="QE1079" s="11"/>
      <c r="QF1079" s="11"/>
      <c r="QG1079" s="11"/>
      <c r="QH1079" s="11"/>
      <c r="QI1079" s="11"/>
      <c r="QJ1079" s="11"/>
      <c r="QK1079" s="11"/>
      <c r="QL1079" s="11"/>
      <c r="QM1079" s="11"/>
      <c r="QN1079" s="11"/>
      <c r="QO1079" s="11"/>
      <c r="QP1079" s="11"/>
      <c r="QQ1079" s="11"/>
      <c r="QR1079" s="11"/>
      <c r="QS1079" s="11"/>
      <c r="QT1079" s="11"/>
      <c r="QU1079" s="11"/>
      <c r="QV1079" s="11"/>
      <c r="QW1079" s="11"/>
      <c r="QX1079" s="11"/>
      <c r="QY1079" s="11"/>
      <c r="QZ1079" s="11"/>
      <c r="RA1079" s="11"/>
      <c r="RB1079" s="11"/>
      <c r="RC1079" s="11"/>
      <c r="RD1079" s="11"/>
      <c r="RE1079" s="11"/>
      <c r="RF1079" s="11"/>
      <c r="RG1079" s="11"/>
      <c r="RH1079" s="11"/>
      <c r="RI1079" s="11"/>
      <c r="RJ1079" s="11"/>
      <c r="RK1079" s="11"/>
      <c r="RL1079" s="11"/>
      <c r="RM1079" s="11"/>
      <c r="RN1079" s="11"/>
      <c r="RO1079" s="11"/>
      <c r="RP1079" s="11"/>
      <c r="RQ1079" s="11"/>
      <c r="RR1079" s="11"/>
      <c r="RS1079" s="11"/>
      <c r="RT1079" s="11"/>
      <c r="RU1079" s="11"/>
      <c r="RV1079" s="11"/>
      <c r="RW1079" s="11"/>
      <c r="RX1079" s="11"/>
      <c r="RY1079" s="11"/>
      <c r="RZ1079" s="11"/>
      <c r="SA1079" s="11"/>
      <c r="SB1079" s="11"/>
      <c r="SC1079" s="11"/>
      <c r="SD1079" s="11"/>
      <c r="SE1079" s="11"/>
      <c r="SF1079" s="11"/>
      <c r="SG1079" s="11"/>
      <c r="SH1079" s="11"/>
      <c r="SI1079" s="11"/>
      <c r="SJ1079" s="11"/>
      <c r="SK1079" s="11"/>
      <c r="SL1079" s="11"/>
      <c r="SM1079" s="11"/>
      <c r="SN1079" s="11"/>
      <c r="SO1079" s="11"/>
      <c r="SP1079" s="11"/>
      <c r="SQ1079" s="11"/>
      <c r="SR1079" s="11"/>
      <c r="SS1079" s="11"/>
      <c r="ST1079" s="11"/>
      <c r="SU1079" s="11"/>
      <c r="SV1079" s="11"/>
      <c r="SW1079" s="11"/>
      <c r="SX1079" s="11"/>
      <c r="SY1079" s="11"/>
      <c r="SZ1079" s="11"/>
      <c r="TA1079" s="11"/>
      <c r="TB1079" s="11"/>
      <c r="TC1079" s="11"/>
      <c r="TD1079" s="11"/>
      <c r="TE1079" s="11"/>
      <c r="TF1079" s="11"/>
      <c r="TG1079" s="11"/>
      <c r="TH1079" s="11"/>
      <c r="TI1079" s="11"/>
      <c r="TJ1079" s="11"/>
      <c r="TK1079" s="11"/>
      <c r="TL1079" s="11"/>
      <c r="TM1079" s="11"/>
      <c r="TN1079" s="11"/>
      <c r="TO1079" s="11"/>
      <c r="TP1079" s="11"/>
      <c r="TQ1079" s="11"/>
      <c r="TR1079" s="11"/>
      <c r="TS1079" s="11"/>
      <c r="TT1079" s="11"/>
      <c r="TU1079" s="11"/>
      <c r="TV1079" s="11"/>
      <c r="TW1079" s="11"/>
      <c r="TX1079" s="11"/>
      <c r="TY1079" s="11"/>
      <c r="TZ1079" s="11"/>
      <c r="UA1079" s="11"/>
      <c r="UB1079" s="11"/>
      <c r="UC1079" s="11"/>
      <c r="UD1079" s="11"/>
      <c r="UE1079" s="11"/>
      <c r="UF1079" s="11"/>
      <c r="UG1079" s="11"/>
      <c r="UH1079" s="11"/>
      <c r="UI1079" s="11"/>
      <c r="UJ1079" s="11"/>
      <c r="UK1079" s="11"/>
      <c r="UL1079" s="11"/>
      <c r="UM1079" s="11"/>
      <c r="UN1079" s="11"/>
      <c r="UO1079" s="11"/>
      <c r="UP1079" s="11"/>
      <c r="UQ1079" s="11"/>
      <c r="UR1079" s="11"/>
      <c r="US1079" s="11"/>
      <c r="UT1079" s="11"/>
      <c r="UU1079" s="11"/>
      <c r="UV1079" s="11"/>
      <c r="UW1079" s="11"/>
      <c r="UX1079" s="11"/>
      <c r="UY1079" s="11"/>
      <c r="UZ1079" s="11"/>
      <c r="VA1079" s="11"/>
      <c r="VB1079" s="11"/>
      <c r="VC1079" s="11"/>
      <c r="VD1079" s="11"/>
      <c r="VE1079" s="11"/>
      <c r="VF1079" s="11"/>
      <c r="VG1079" s="11"/>
      <c r="VH1079" s="11"/>
      <c r="VI1079" s="11"/>
      <c r="VJ1079" s="11"/>
      <c r="VK1079" s="11"/>
      <c r="VL1079" s="11"/>
      <c r="VM1079" s="11"/>
      <c r="VN1079" s="11"/>
      <c r="VO1079" s="11"/>
      <c r="VP1079" s="11"/>
      <c r="VQ1079" s="11"/>
      <c r="VR1079" s="11"/>
      <c r="VS1079" s="11"/>
      <c r="VT1079" s="11"/>
      <c r="VU1079" s="11"/>
      <c r="VV1079" s="11"/>
      <c r="VW1079" s="11"/>
      <c r="VX1079" s="11"/>
      <c r="VY1079" s="11"/>
      <c r="VZ1079" s="11"/>
      <c r="WA1079" s="11"/>
      <c r="WB1079" s="11"/>
      <c r="WC1079" s="11"/>
      <c r="WD1079" s="11"/>
      <c r="WE1079" s="11"/>
      <c r="WF1079" s="11"/>
      <c r="WG1079" s="11"/>
      <c r="WH1079" s="11"/>
      <c r="WI1079" s="11"/>
      <c r="WJ1079" s="11"/>
      <c r="WK1079" s="11"/>
      <c r="WL1079" s="11"/>
      <c r="WM1079" s="11"/>
      <c r="WN1079" s="11"/>
      <c r="WO1079" s="11"/>
      <c r="WP1079" s="11"/>
      <c r="WQ1079" s="11"/>
      <c r="WR1079" s="11"/>
      <c r="WS1079" s="11"/>
      <c r="WT1079" s="11"/>
      <c r="WU1079" s="11"/>
      <c r="WV1079" s="11"/>
      <c r="WW1079" s="11"/>
      <c r="WX1079" s="11"/>
      <c r="WY1079" s="11"/>
      <c r="WZ1079" s="11"/>
      <c r="XA1079" s="11"/>
      <c r="XB1079" s="11"/>
      <c r="XC1079" s="11"/>
      <c r="XD1079" s="11"/>
      <c r="XE1079" s="11"/>
      <c r="XF1079" s="11"/>
      <c r="XG1079" s="11"/>
      <c r="XH1079" s="11"/>
      <c r="XI1079" s="11"/>
      <c r="XJ1079" s="11"/>
      <c r="XK1079" s="11"/>
      <c r="XL1079" s="11"/>
      <c r="XM1079" s="11"/>
      <c r="XN1079" s="11"/>
      <c r="XO1079" s="11"/>
      <c r="XP1079" s="11"/>
      <c r="XQ1079" s="11"/>
      <c r="XR1079" s="11"/>
      <c r="XS1079" s="11"/>
      <c r="XT1079" s="11"/>
      <c r="XU1079" s="11"/>
      <c r="XV1079" s="11"/>
      <c r="XW1079" s="11"/>
      <c r="XX1079" s="11"/>
      <c r="XY1079" s="11"/>
      <c r="XZ1079" s="11"/>
      <c r="YA1079" s="11"/>
      <c r="YB1079" s="11"/>
      <c r="YC1079" s="11"/>
      <c r="YD1079" s="11"/>
      <c r="YE1079" s="11"/>
      <c r="YF1079" s="11"/>
      <c r="YG1079" s="11"/>
      <c r="YH1079" s="11"/>
      <c r="YI1079" s="11"/>
      <c r="YJ1079" s="11"/>
      <c r="YK1079" s="11"/>
      <c r="YL1079" s="11"/>
      <c r="YM1079" s="11"/>
      <c r="YN1079" s="11"/>
      <c r="YO1079" s="11"/>
      <c r="YP1079" s="11"/>
      <c r="YQ1079" s="11"/>
      <c r="YR1079" s="11"/>
      <c r="YS1079" s="11"/>
      <c r="YT1079" s="11"/>
      <c r="YU1079" s="11"/>
      <c r="YV1079" s="11"/>
      <c r="YW1079" s="11"/>
      <c r="YX1079" s="11"/>
      <c r="YY1079" s="11"/>
      <c r="YZ1079" s="11"/>
      <c r="ZA1079" s="11"/>
      <c r="ZB1079" s="11"/>
      <c r="ZC1079" s="11"/>
      <c r="ZD1079" s="11"/>
      <c r="ZE1079" s="11"/>
      <c r="ZF1079" s="11"/>
      <c r="ZG1079" s="11"/>
      <c r="ZH1079" s="11"/>
      <c r="ZI1079" s="11"/>
      <c r="ZJ1079" s="11"/>
      <c r="ZK1079" s="11"/>
      <c r="ZL1079" s="11"/>
      <c r="ZM1079" s="11"/>
      <c r="ZN1079" s="11"/>
      <c r="ZO1079" s="11"/>
      <c r="ZP1079" s="11"/>
      <c r="ZQ1079" s="11"/>
      <c r="ZR1079" s="11"/>
      <c r="ZS1079" s="11"/>
      <c r="ZT1079" s="11"/>
      <c r="ZU1079" s="11"/>
      <c r="ZV1079" s="11"/>
      <c r="ZW1079" s="11"/>
      <c r="ZX1079" s="11"/>
      <c r="ZY1079" s="11"/>
      <c r="ZZ1079" s="11"/>
      <c r="AAA1079" s="11"/>
      <c r="AAB1079" s="11"/>
      <c r="AAC1079" s="11"/>
      <c r="AAD1079" s="11"/>
      <c r="AAE1079" s="11"/>
      <c r="AAF1079" s="11"/>
      <c r="AAG1079" s="11"/>
      <c r="AAH1079" s="11"/>
      <c r="AAI1079" s="11"/>
      <c r="AAJ1079" s="11"/>
      <c r="AAK1079" s="11"/>
      <c r="AAL1079" s="11"/>
      <c r="AAM1079" s="11"/>
      <c r="AAN1079" s="11"/>
      <c r="AAO1079" s="11"/>
      <c r="AAP1079" s="11"/>
      <c r="AAQ1079" s="11"/>
      <c r="AAR1079" s="11"/>
      <c r="AAS1079" s="11"/>
      <c r="AAT1079" s="11"/>
      <c r="AAU1079" s="11"/>
      <c r="AAV1079" s="11"/>
      <c r="AAW1079" s="11"/>
      <c r="AAX1079" s="11"/>
      <c r="AAY1079" s="11"/>
      <c r="AAZ1079" s="11"/>
      <c r="ABA1079" s="11"/>
      <c r="ABB1079" s="11"/>
      <c r="ABC1079" s="11"/>
      <c r="ABD1079" s="11"/>
      <c r="ABE1079" s="11"/>
      <c r="ABF1079" s="11"/>
      <c r="ABG1079" s="11"/>
      <c r="ABH1079" s="11"/>
      <c r="ABI1079" s="11"/>
      <c r="ABJ1079" s="11"/>
      <c r="ABK1079" s="11"/>
      <c r="ABL1079" s="11"/>
      <c r="ABM1079" s="11"/>
      <c r="ABN1079" s="11"/>
      <c r="ABO1079" s="11"/>
      <c r="ABP1079" s="11"/>
      <c r="ABQ1079" s="11"/>
      <c r="ABR1079" s="11"/>
      <c r="ABS1079" s="11"/>
      <c r="ABT1079" s="11"/>
      <c r="ABU1079" s="11"/>
      <c r="ABV1079" s="11"/>
      <c r="ABW1079" s="11"/>
      <c r="ABX1079" s="11"/>
      <c r="ABY1079" s="11"/>
      <c r="ABZ1079" s="11"/>
      <c r="ACA1079" s="11"/>
      <c r="ACB1079" s="11"/>
      <c r="ACC1079" s="11"/>
      <c r="ACD1079" s="11"/>
      <c r="ACE1079" s="11"/>
      <c r="ACF1079" s="11"/>
      <c r="ACG1079" s="11"/>
      <c r="ACH1079" s="11"/>
      <c r="ACI1079" s="11"/>
      <c r="ACJ1079" s="11"/>
      <c r="ACK1079" s="11"/>
      <c r="ACL1079" s="11"/>
      <c r="ACM1079" s="11"/>
      <c r="ACN1079" s="11"/>
      <c r="ACO1079" s="11"/>
      <c r="ACP1079" s="11"/>
      <c r="ACQ1079" s="11"/>
      <c r="ACR1079" s="11"/>
      <c r="ACS1079" s="11"/>
      <c r="ACT1079" s="11"/>
      <c r="ACU1079" s="11"/>
      <c r="ACV1079" s="11"/>
      <c r="ACW1079" s="11"/>
      <c r="ACX1079" s="11"/>
      <c r="ACY1079" s="11"/>
      <c r="ACZ1079" s="11"/>
      <c r="ADA1079" s="11"/>
      <c r="ADB1079" s="11"/>
      <c r="ADC1079" s="11"/>
      <c r="ADD1079" s="11"/>
      <c r="ADE1079" s="11"/>
      <c r="ADF1079" s="11"/>
      <c r="ADG1079" s="11"/>
      <c r="ADH1079" s="11"/>
      <c r="ADI1079" s="11"/>
      <c r="ADJ1079" s="11"/>
      <c r="ADK1079" s="11"/>
      <c r="ADL1079" s="11"/>
      <c r="ADM1079" s="11"/>
      <c r="ADN1079" s="11"/>
      <c r="ADO1079" s="11"/>
      <c r="ADP1079" s="11"/>
      <c r="ADQ1079" s="11"/>
      <c r="ADR1079" s="11"/>
      <c r="ADS1079" s="11"/>
      <c r="ADT1079" s="11"/>
      <c r="ADU1079" s="11"/>
      <c r="ADV1079" s="11"/>
      <c r="ADW1079" s="11"/>
      <c r="ADX1079" s="11"/>
      <c r="ADY1079" s="11"/>
      <c r="ADZ1079" s="11"/>
      <c r="AEA1079" s="11"/>
      <c r="AEB1079" s="11"/>
      <c r="AEC1079" s="11"/>
      <c r="AED1079" s="11"/>
      <c r="AEE1079" s="11"/>
      <c r="AEF1079" s="11"/>
      <c r="AEG1079" s="11"/>
      <c r="AEH1079" s="11"/>
      <c r="AEI1079" s="11"/>
      <c r="AEJ1079" s="11"/>
      <c r="AEK1079" s="11"/>
      <c r="AEL1079" s="11"/>
      <c r="AEM1079" s="11"/>
      <c r="AEN1079" s="11"/>
      <c r="AEO1079" s="11"/>
      <c r="AEP1079" s="11"/>
      <c r="AEQ1079" s="11"/>
      <c r="AER1079" s="11"/>
      <c r="AES1079" s="11"/>
      <c r="AET1079" s="11"/>
      <c r="AEU1079" s="11"/>
      <c r="AEV1079" s="11"/>
      <c r="AEW1079" s="11"/>
      <c r="AEX1079" s="11"/>
      <c r="AEY1079" s="11"/>
      <c r="AEZ1079" s="11"/>
      <c r="AFA1079" s="11"/>
      <c r="AFB1079" s="11"/>
      <c r="AFC1079" s="11"/>
      <c r="AFD1079" s="11"/>
      <c r="AFE1079" s="11"/>
      <c r="AFF1079" s="11"/>
      <c r="AFG1079" s="11"/>
      <c r="AFH1079" s="11"/>
      <c r="AFI1079" s="11"/>
      <c r="AFJ1079" s="11"/>
      <c r="AFK1079" s="11"/>
      <c r="AFL1079" s="11"/>
      <c r="AFM1079" s="11"/>
      <c r="AFN1079" s="11"/>
      <c r="AFO1079" s="11"/>
      <c r="AFP1079" s="11"/>
      <c r="AFQ1079" s="11"/>
      <c r="AFR1079" s="11"/>
      <c r="AFS1079" s="11"/>
      <c r="AFT1079" s="11"/>
      <c r="AFU1079" s="11"/>
      <c r="AFV1079" s="11"/>
      <c r="AFW1079" s="11"/>
      <c r="AFX1079" s="11"/>
      <c r="AFY1079" s="11"/>
      <c r="AFZ1079" s="11"/>
      <c r="AGA1079" s="11"/>
      <c r="AGB1079" s="11"/>
      <c r="AGC1079" s="11"/>
      <c r="AGD1079" s="11"/>
      <c r="AGE1079" s="11"/>
      <c r="AGF1079" s="11"/>
      <c r="AGG1079" s="11"/>
      <c r="AGH1079" s="11"/>
      <c r="AGI1079" s="11"/>
      <c r="AGJ1079" s="11"/>
      <c r="AGK1079" s="11"/>
      <c r="AGL1079" s="11"/>
      <c r="AGM1079" s="11"/>
      <c r="AGN1079" s="11"/>
      <c r="AGO1079" s="11"/>
      <c r="AGP1079" s="11"/>
      <c r="AGQ1079" s="11"/>
      <c r="AGR1079" s="11"/>
      <c r="AGS1079" s="11"/>
      <c r="AGT1079" s="11"/>
      <c r="AGU1079" s="11"/>
      <c r="AGV1079" s="11"/>
      <c r="AGW1079" s="11"/>
      <c r="AGX1079" s="11"/>
      <c r="AGY1079" s="11"/>
      <c r="AGZ1079" s="11"/>
      <c r="AHA1079" s="11"/>
      <c r="AHB1079" s="11"/>
      <c r="AHC1079" s="11"/>
      <c r="AHD1079" s="11"/>
      <c r="AHE1079" s="11"/>
      <c r="AHF1079" s="11"/>
      <c r="AHG1079" s="11"/>
      <c r="AHH1079" s="11"/>
      <c r="AHI1079" s="11"/>
      <c r="AHJ1079" s="11"/>
      <c r="AHK1079" s="11"/>
      <c r="AHL1079" s="11"/>
      <c r="AHM1079" s="11"/>
      <c r="AHN1079" s="11"/>
      <c r="AHO1079" s="11"/>
      <c r="AHP1079" s="11"/>
      <c r="AHQ1079" s="11"/>
      <c r="AHR1079" s="11"/>
      <c r="AHS1079" s="11"/>
      <c r="AHT1079" s="11"/>
      <c r="AHU1079" s="11"/>
      <c r="AHV1079" s="11"/>
      <c r="AHW1079" s="11"/>
      <c r="AHX1079" s="11"/>
      <c r="AHY1079" s="11"/>
      <c r="AHZ1079" s="11"/>
      <c r="AIA1079" s="11"/>
      <c r="AIB1079" s="11"/>
      <c r="AIC1079" s="11"/>
      <c r="AID1079" s="11"/>
      <c r="AIE1079" s="11"/>
      <c r="AIF1079" s="11"/>
      <c r="AIG1079" s="11"/>
      <c r="AIH1079" s="11"/>
      <c r="AII1079" s="11"/>
      <c r="AIJ1079" s="11"/>
      <c r="AIK1079" s="11"/>
      <c r="AIL1079" s="11"/>
      <c r="AIM1079" s="11"/>
      <c r="AIN1079" s="11"/>
      <c r="AIO1079" s="11"/>
      <c r="AIP1079" s="11"/>
      <c r="AIQ1079" s="11"/>
      <c r="AIR1079" s="11"/>
      <c r="AIS1079" s="11"/>
      <c r="AIT1079" s="11"/>
      <c r="AIU1079" s="11"/>
      <c r="AIV1079" s="11"/>
      <c r="AIW1079" s="11"/>
      <c r="AIX1079" s="11"/>
      <c r="AIY1079" s="11"/>
      <c r="AIZ1079" s="11"/>
      <c r="AJA1079" s="11"/>
      <c r="AJB1079" s="11"/>
      <c r="AJC1079" s="11"/>
      <c r="AJD1079" s="11"/>
      <c r="AJE1079" s="11"/>
      <c r="AJF1079" s="11"/>
      <c r="AJG1079" s="11"/>
      <c r="AJH1079" s="11"/>
      <c r="AJI1079" s="11"/>
      <c r="AJJ1079" s="11"/>
      <c r="AJK1079" s="11"/>
      <c r="AJL1079" s="11"/>
      <c r="AJM1079" s="11"/>
      <c r="AJN1079" s="11"/>
      <c r="AJO1079" s="11"/>
      <c r="AJP1079" s="11"/>
      <c r="AJQ1079" s="11"/>
      <c r="AJR1079" s="11"/>
      <c r="AJS1079" s="11"/>
      <c r="AJT1079" s="11"/>
      <c r="AJU1079" s="11"/>
      <c r="AJV1079" s="11"/>
      <c r="AJW1079" s="11"/>
      <c r="AJX1079" s="11"/>
      <c r="AJY1079" s="11"/>
      <c r="AJZ1079" s="11"/>
      <c r="AKA1079" s="11"/>
      <c r="AKB1079" s="11"/>
      <c r="AKC1079" s="11"/>
      <c r="AKD1079" s="11"/>
      <c r="AKE1079" s="11"/>
      <c r="AKF1079" s="11"/>
      <c r="AKG1079" s="11"/>
      <c r="AKH1079" s="11"/>
      <c r="AKI1079" s="11"/>
      <c r="AKJ1079" s="11"/>
      <c r="AKK1079" s="11"/>
      <c r="AKL1079" s="11"/>
      <c r="AKM1079" s="11"/>
      <c r="AKN1079" s="11"/>
      <c r="AKO1079" s="11"/>
      <c r="AKP1079" s="11"/>
      <c r="AKQ1079" s="11"/>
      <c r="AKR1079" s="11"/>
      <c r="AKS1079" s="11"/>
      <c r="AKT1079" s="11"/>
      <c r="AKU1079" s="11"/>
      <c r="AKV1079" s="11"/>
      <c r="AKW1079" s="11"/>
      <c r="AKX1079" s="11"/>
      <c r="AKY1079" s="11"/>
      <c r="AKZ1079" s="11"/>
      <c r="ALA1079" s="11"/>
      <c r="ALB1079" s="11"/>
      <c r="ALC1079" s="11"/>
      <c r="ALD1079" s="11"/>
      <c r="ALE1079" s="11"/>
      <c r="ALF1079" s="11"/>
      <c r="ALG1079" s="11"/>
      <c r="ALH1079" s="11"/>
      <c r="ALI1079" s="11"/>
      <c r="ALJ1079" s="11"/>
      <c r="ALK1079" s="11"/>
      <c r="ALL1079" s="11"/>
      <c r="ALM1079" s="11"/>
      <c r="ALN1079" s="11"/>
      <c r="ALO1079" s="11"/>
      <c r="ALP1079" s="11"/>
      <c r="ALQ1079" s="11"/>
      <c r="ALR1079" s="11"/>
      <c r="ALS1079" s="11"/>
      <c r="ALT1079" s="11"/>
      <c r="ALU1079" s="11"/>
      <c r="ALV1079" s="11"/>
      <c r="ALW1079" s="11"/>
      <c r="ALX1079" s="11"/>
      <c r="ALY1079" s="11"/>
      <c r="ALZ1079" s="11"/>
      <c r="AMA1079" s="11"/>
      <c r="AMB1079" s="11"/>
      <c r="AMC1079" s="11"/>
      <c r="AMD1079" s="11"/>
      <c r="AME1079" s="11"/>
      <c r="AMF1079" s="11"/>
      <c r="AMG1079" s="11"/>
      <c r="AMH1079" s="11"/>
      <c r="AMI1079" s="11"/>
      <c r="AMJ1079" s="11"/>
    </row>
    <row r="1080" spans="1:1024" s="9" customFormat="1" ht="37.5" x14ac:dyDescent="0.3">
      <c r="A1080" s="18">
        <v>116</v>
      </c>
      <c r="B1080" s="19">
        <v>45</v>
      </c>
      <c r="C1080" s="74" t="s">
        <v>751</v>
      </c>
      <c r="D1080" s="19">
        <v>1978</v>
      </c>
      <c r="E1080" s="19" t="s">
        <v>34</v>
      </c>
      <c r="F1080" s="24" t="s">
        <v>53</v>
      </c>
      <c r="G1080" s="19" t="s">
        <v>36</v>
      </c>
      <c r="H1080" s="19">
        <v>2</v>
      </c>
      <c r="I1080" s="25">
        <v>1537.2</v>
      </c>
      <c r="J1080" s="25">
        <v>841.6</v>
      </c>
      <c r="K1080" s="61" t="s">
        <v>46</v>
      </c>
      <c r="L1080" s="34">
        <f t="shared" si="175"/>
        <v>381594.52800000005</v>
      </c>
      <c r="M1080" s="34">
        <f t="shared" si="176"/>
        <v>27854.064000000002</v>
      </c>
      <c r="N1080" s="34">
        <f t="shared" si="164"/>
        <v>409448.59200000006</v>
      </c>
      <c r="O1080" s="200">
        <f>N1080+N1081</f>
        <v>1157557.716</v>
      </c>
      <c r="P1080" s="34">
        <v>248.24</v>
      </c>
      <c r="Q1080" s="23">
        <v>18.12</v>
      </c>
      <c r="R1080" s="24" t="s">
        <v>279</v>
      </c>
      <c r="S1080" s="24" t="s">
        <v>655</v>
      </c>
      <c r="T1080" s="7"/>
      <c r="U1080" s="7"/>
      <c r="V1080" s="8"/>
      <c r="W1080" s="7"/>
      <c r="X1080" s="7"/>
      <c r="Z1080" s="7"/>
      <c r="AA1080" s="7"/>
      <c r="AB1080" s="7"/>
      <c r="AC1080" s="10"/>
      <c r="DX1080" s="11"/>
      <c r="DY1080" s="11"/>
      <c r="DZ1080" s="11"/>
      <c r="EA1080" s="11"/>
      <c r="EB1080" s="11"/>
      <c r="EC1080" s="11"/>
      <c r="ED1080" s="11"/>
      <c r="EE1080" s="11"/>
      <c r="EF1080" s="11"/>
      <c r="EG1080" s="11"/>
      <c r="EH1080" s="11"/>
      <c r="EI1080" s="11"/>
      <c r="EJ1080" s="11"/>
      <c r="EK1080" s="11"/>
      <c r="EL1080" s="11"/>
      <c r="EM1080" s="11"/>
      <c r="EN1080" s="11"/>
      <c r="EO1080" s="11"/>
      <c r="EP1080" s="11"/>
      <c r="EQ1080" s="11"/>
      <c r="ER1080" s="11"/>
      <c r="ES1080" s="11"/>
      <c r="ET1080" s="11"/>
      <c r="EU1080" s="11"/>
      <c r="EV1080" s="11"/>
      <c r="EW1080" s="11"/>
      <c r="EX1080" s="11"/>
      <c r="EY1080" s="11"/>
      <c r="EZ1080" s="11"/>
      <c r="FA1080" s="11"/>
      <c r="FB1080" s="11"/>
      <c r="FC1080" s="11"/>
      <c r="FD1080" s="11"/>
      <c r="FE1080" s="11"/>
      <c r="FF1080" s="11"/>
      <c r="FG1080" s="11"/>
      <c r="FH1080" s="11"/>
      <c r="FI1080" s="11"/>
      <c r="FJ1080" s="11"/>
      <c r="FK1080" s="11"/>
      <c r="FL1080" s="11"/>
      <c r="FM1080" s="11"/>
      <c r="FN1080" s="11"/>
      <c r="FO1080" s="11"/>
      <c r="FP1080" s="11"/>
      <c r="FQ1080" s="11"/>
      <c r="FR1080" s="11"/>
      <c r="FS1080" s="11"/>
      <c r="FT1080" s="11"/>
      <c r="FU1080" s="11"/>
      <c r="FV1080" s="11"/>
      <c r="FW1080" s="11"/>
      <c r="FX1080" s="11"/>
      <c r="FY1080" s="11"/>
      <c r="FZ1080" s="11"/>
      <c r="GA1080" s="11"/>
      <c r="GB1080" s="11"/>
      <c r="GC1080" s="11"/>
      <c r="GD1080" s="11"/>
      <c r="GE1080" s="11"/>
      <c r="GF1080" s="11"/>
      <c r="GG1080" s="11"/>
      <c r="GH1080" s="11"/>
      <c r="GI1080" s="11"/>
      <c r="GJ1080" s="11"/>
      <c r="GK1080" s="11"/>
      <c r="GL1080" s="11"/>
      <c r="GM1080" s="11"/>
      <c r="GN1080" s="11"/>
      <c r="GO1080" s="11"/>
      <c r="GP1080" s="11"/>
      <c r="GQ1080" s="11"/>
      <c r="GR1080" s="11"/>
      <c r="GS1080" s="11"/>
      <c r="GT1080" s="11"/>
      <c r="GU1080" s="11"/>
      <c r="GV1080" s="11"/>
      <c r="GW1080" s="11"/>
      <c r="GX1080" s="11"/>
      <c r="GY1080" s="11"/>
      <c r="GZ1080" s="11"/>
      <c r="HA1080" s="11"/>
      <c r="HB1080" s="11"/>
      <c r="HC1080" s="11"/>
      <c r="HD1080" s="11"/>
      <c r="HE1080" s="11"/>
      <c r="HF1080" s="11"/>
      <c r="HG1080" s="11"/>
      <c r="HH1080" s="11"/>
      <c r="HI1080" s="11"/>
      <c r="HJ1080" s="11"/>
      <c r="HK1080" s="11"/>
      <c r="HL1080" s="11"/>
      <c r="HM1080" s="11"/>
      <c r="HN1080" s="11"/>
      <c r="HO1080" s="11"/>
      <c r="HP1080" s="11"/>
      <c r="HQ1080" s="11"/>
      <c r="HR1080" s="11"/>
      <c r="HS1080" s="11"/>
      <c r="HT1080" s="11"/>
      <c r="HU1080" s="11"/>
      <c r="HV1080" s="11"/>
      <c r="HW1080" s="11"/>
      <c r="HX1080" s="11"/>
      <c r="HY1080" s="11"/>
      <c r="HZ1080" s="11"/>
      <c r="IA1080" s="11"/>
      <c r="IB1080" s="11"/>
      <c r="IC1080" s="11"/>
      <c r="ID1080" s="11"/>
      <c r="IE1080" s="11"/>
      <c r="IF1080" s="11"/>
      <c r="IG1080" s="11"/>
      <c r="IH1080" s="11"/>
      <c r="II1080" s="11"/>
      <c r="IJ1080" s="11"/>
      <c r="IK1080" s="11"/>
      <c r="IL1080" s="11"/>
      <c r="IM1080" s="11"/>
      <c r="IN1080" s="11"/>
      <c r="IO1080" s="11"/>
      <c r="IP1080" s="11"/>
      <c r="IQ1080" s="11"/>
      <c r="IR1080" s="11"/>
      <c r="IS1080" s="11"/>
      <c r="IT1080" s="11"/>
      <c r="IU1080" s="11"/>
      <c r="IV1080" s="11"/>
      <c r="IW1080" s="11"/>
      <c r="IX1080" s="11"/>
      <c r="IY1080" s="11"/>
      <c r="IZ1080" s="11"/>
      <c r="JA1080" s="11"/>
      <c r="JB1080" s="11"/>
      <c r="JC1080" s="11"/>
      <c r="JD1080" s="11"/>
      <c r="JE1080" s="11"/>
      <c r="JF1080" s="11"/>
      <c r="JG1080" s="11"/>
      <c r="JH1080" s="11"/>
      <c r="JI1080" s="11"/>
      <c r="JJ1080" s="11"/>
      <c r="JK1080" s="11"/>
      <c r="JL1080" s="11"/>
      <c r="JM1080" s="11"/>
      <c r="JN1080" s="11"/>
      <c r="JO1080" s="11"/>
      <c r="JP1080" s="11"/>
      <c r="JQ1080" s="11"/>
      <c r="JR1080" s="11"/>
      <c r="JS1080" s="11"/>
      <c r="JT1080" s="11"/>
      <c r="JU1080" s="11"/>
      <c r="JV1080" s="11"/>
      <c r="JW1080" s="11"/>
      <c r="JX1080" s="11"/>
      <c r="JY1080" s="11"/>
      <c r="JZ1080" s="11"/>
      <c r="KA1080" s="11"/>
      <c r="KB1080" s="11"/>
      <c r="KC1080" s="11"/>
      <c r="KD1080" s="11"/>
      <c r="KE1080" s="11"/>
      <c r="KF1080" s="11"/>
      <c r="KG1080" s="11"/>
      <c r="KH1080" s="11"/>
      <c r="KI1080" s="11"/>
      <c r="KJ1080" s="11"/>
      <c r="KK1080" s="11"/>
      <c r="KL1080" s="11"/>
      <c r="KM1080" s="11"/>
      <c r="KN1080" s="11"/>
      <c r="KO1080" s="11"/>
      <c r="KP1080" s="11"/>
      <c r="KQ1080" s="11"/>
      <c r="KR1080" s="11"/>
      <c r="KS1080" s="11"/>
      <c r="KT1080" s="11"/>
      <c r="KU1080" s="11"/>
      <c r="KV1080" s="11"/>
      <c r="KW1080" s="11"/>
      <c r="KX1080" s="11"/>
      <c r="KY1080" s="11"/>
      <c r="KZ1080" s="11"/>
      <c r="LA1080" s="11"/>
      <c r="LB1080" s="11"/>
      <c r="LC1080" s="11"/>
      <c r="LD1080" s="11"/>
      <c r="LE1080" s="11"/>
      <c r="LF1080" s="11"/>
      <c r="LG1080" s="11"/>
      <c r="LH1080" s="11"/>
      <c r="LI1080" s="11"/>
      <c r="LJ1080" s="11"/>
      <c r="LK1080" s="11"/>
      <c r="LL1080" s="11"/>
      <c r="LM1080" s="11"/>
      <c r="LN1080" s="11"/>
      <c r="LO1080" s="11"/>
      <c r="LP1080" s="11"/>
      <c r="LQ1080" s="11"/>
      <c r="LR1080" s="11"/>
      <c r="LS1080" s="11"/>
      <c r="LT1080" s="11"/>
      <c r="LU1080" s="11"/>
      <c r="LV1080" s="11"/>
      <c r="LW1080" s="11"/>
      <c r="LX1080" s="11"/>
      <c r="LY1080" s="11"/>
      <c r="LZ1080" s="11"/>
      <c r="MA1080" s="11"/>
      <c r="MB1080" s="11"/>
      <c r="MC1080" s="11"/>
      <c r="MD1080" s="11"/>
      <c r="ME1080" s="11"/>
      <c r="MF1080" s="11"/>
      <c r="MG1080" s="11"/>
      <c r="MH1080" s="11"/>
      <c r="MI1080" s="11"/>
      <c r="MJ1080" s="11"/>
      <c r="MK1080" s="11"/>
      <c r="ML1080" s="11"/>
      <c r="MM1080" s="11"/>
      <c r="MN1080" s="11"/>
      <c r="MO1080" s="11"/>
      <c r="MP1080" s="11"/>
      <c r="MQ1080" s="11"/>
      <c r="MR1080" s="11"/>
      <c r="MS1080" s="11"/>
      <c r="MT1080" s="11"/>
      <c r="MU1080" s="11"/>
      <c r="MV1080" s="11"/>
      <c r="MW1080" s="11"/>
      <c r="MX1080" s="11"/>
      <c r="MY1080" s="11"/>
      <c r="MZ1080" s="11"/>
      <c r="NA1080" s="11"/>
      <c r="NB1080" s="11"/>
      <c r="NC1080" s="11"/>
      <c r="ND1080" s="11"/>
      <c r="NE1080" s="11"/>
      <c r="NF1080" s="11"/>
      <c r="NG1080" s="11"/>
      <c r="NH1080" s="11"/>
      <c r="NI1080" s="11"/>
      <c r="NJ1080" s="11"/>
      <c r="NK1080" s="11"/>
      <c r="NL1080" s="11"/>
      <c r="NM1080" s="11"/>
      <c r="NN1080" s="11"/>
      <c r="NO1080" s="11"/>
      <c r="NP1080" s="11"/>
      <c r="NQ1080" s="11"/>
      <c r="NR1080" s="11"/>
      <c r="NS1080" s="11"/>
      <c r="NT1080" s="11"/>
      <c r="NU1080" s="11"/>
      <c r="NV1080" s="11"/>
      <c r="NW1080" s="11"/>
      <c r="NX1080" s="11"/>
      <c r="NY1080" s="11"/>
      <c r="NZ1080" s="11"/>
      <c r="OA1080" s="11"/>
      <c r="OB1080" s="11"/>
      <c r="OC1080" s="11"/>
      <c r="OD1080" s="11"/>
      <c r="OE1080" s="11"/>
      <c r="OF1080" s="11"/>
      <c r="OG1080" s="11"/>
      <c r="OH1080" s="11"/>
      <c r="OI1080" s="11"/>
      <c r="OJ1080" s="11"/>
      <c r="OK1080" s="11"/>
      <c r="OL1080" s="11"/>
      <c r="OM1080" s="11"/>
      <c r="ON1080" s="11"/>
      <c r="OO1080" s="11"/>
      <c r="OP1080" s="11"/>
      <c r="OQ1080" s="11"/>
      <c r="OR1080" s="11"/>
      <c r="OS1080" s="11"/>
      <c r="OT1080" s="11"/>
      <c r="OU1080" s="11"/>
      <c r="OV1080" s="11"/>
      <c r="OW1080" s="11"/>
      <c r="OX1080" s="11"/>
      <c r="OY1080" s="11"/>
      <c r="OZ1080" s="11"/>
      <c r="PA1080" s="11"/>
      <c r="PB1080" s="11"/>
      <c r="PC1080" s="11"/>
      <c r="PD1080" s="11"/>
      <c r="PE1080" s="11"/>
      <c r="PF1080" s="11"/>
      <c r="PG1080" s="11"/>
      <c r="PH1080" s="11"/>
      <c r="PI1080" s="11"/>
      <c r="PJ1080" s="11"/>
      <c r="PK1080" s="11"/>
      <c r="PL1080" s="11"/>
      <c r="PM1080" s="11"/>
      <c r="PN1080" s="11"/>
      <c r="PO1080" s="11"/>
      <c r="PP1080" s="11"/>
      <c r="PQ1080" s="11"/>
      <c r="PR1080" s="11"/>
      <c r="PS1080" s="11"/>
      <c r="PT1080" s="11"/>
      <c r="PU1080" s="11"/>
      <c r="PV1080" s="11"/>
      <c r="PW1080" s="11"/>
      <c r="PX1080" s="11"/>
      <c r="PY1080" s="11"/>
      <c r="PZ1080" s="11"/>
      <c r="QA1080" s="11"/>
      <c r="QB1080" s="11"/>
      <c r="QC1080" s="11"/>
      <c r="QD1080" s="11"/>
      <c r="QE1080" s="11"/>
      <c r="QF1080" s="11"/>
      <c r="QG1080" s="11"/>
      <c r="QH1080" s="11"/>
      <c r="QI1080" s="11"/>
      <c r="QJ1080" s="11"/>
      <c r="QK1080" s="11"/>
      <c r="QL1080" s="11"/>
      <c r="QM1080" s="11"/>
      <c r="QN1080" s="11"/>
      <c r="QO1080" s="11"/>
      <c r="QP1080" s="11"/>
      <c r="QQ1080" s="11"/>
      <c r="QR1080" s="11"/>
      <c r="QS1080" s="11"/>
      <c r="QT1080" s="11"/>
      <c r="QU1080" s="11"/>
      <c r="QV1080" s="11"/>
      <c r="QW1080" s="11"/>
      <c r="QX1080" s="11"/>
      <c r="QY1080" s="11"/>
      <c r="QZ1080" s="11"/>
      <c r="RA1080" s="11"/>
      <c r="RB1080" s="11"/>
      <c r="RC1080" s="11"/>
      <c r="RD1080" s="11"/>
      <c r="RE1080" s="11"/>
      <c r="RF1080" s="11"/>
      <c r="RG1080" s="11"/>
      <c r="RH1080" s="11"/>
      <c r="RI1080" s="11"/>
      <c r="RJ1080" s="11"/>
      <c r="RK1080" s="11"/>
      <c r="RL1080" s="11"/>
      <c r="RM1080" s="11"/>
      <c r="RN1080" s="11"/>
      <c r="RO1080" s="11"/>
      <c r="RP1080" s="11"/>
      <c r="RQ1080" s="11"/>
      <c r="RR1080" s="11"/>
      <c r="RS1080" s="11"/>
      <c r="RT1080" s="11"/>
      <c r="RU1080" s="11"/>
      <c r="RV1080" s="11"/>
      <c r="RW1080" s="11"/>
      <c r="RX1080" s="11"/>
      <c r="RY1080" s="11"/>
      <c r="RZ1080" s="11"/>
      <c r="SA1080" s="11"/>
      <c r="SB1080" s="11"/>
      <c r="SC1080" s="11"/>
      <c r="SD1080" s="11"/>
      <c r="SE1080" s="11"/>
      <c r="SF1080" s="11"/>
      <c r="SG1080" s="11"/>
      <c r="SH1080" s="11"/>
      <c r="SI1080" s="11"/>
      <c r="SJ1080" s="11"/>
      <c r="SK1080" s="11"/>
      <c r="SL1080" s="11"/>
      <c r="SM1080" s="11"/>
      <c r="SN1080" s="11"/>
      <c r="SO1080" s="11"/>
      <c r="SP1080" s="11"/>
      <c r="SQ1080" s="11"/>
      <c r="SR1080" s="11"/>
      <c r="SS1080" s="11"/>
      <c r="ST1080" s="11"/>
      <c r="SU1080" s="11"/>
      <c r="SV1080" s="11"/>
      <c r="SW1080" s="11"/>
      <c r="SX1080" s="11"/>
      <c r="SY1080" s="11"/>
      <c r="SZ1080" s="11"/>
      <c r="TA1080" s="11"/>
      <c r="TB1080" s="11"/>
      <c r="TC1080" s="11"/>
      <c r="TD1080" s="11"/>
      <c r="TE1080" s="11"/>
      <c r="TF1080" s="11"/>
      <c r="TG1080" s="11"/>
      <c r="TH1080" s="11"/>
      <c r="TI1080" s="11"/>
      <c r="TJ1080" s="11"/>
      <c r="TK1080" s="11"/>
      <c r="TL1080" s="11"/>
      <c r="TM1080" s="11"/>
      <c r="TN1080" s="11"/>
      <c r="TO1080" s="11"/>
      <c r="TP1080" s="11"/>
      <c r="TQ1080" s="11"/>
      <c r="TR1080" s="11"/>
      <c r="TS1080" s="11"/>
      <c r="TT1080" s="11"/>
      <c r="TU1080" s="11"/>
      <c r="TV1080" s="11"/>
      <c r="TW1080" s="11"/>
      <c r="TX1080" s="11"/>
      <c r="TY1080" s="11"/>
      <c r="TZ1080" s="11"/>
      <c r="UA1080" s="11"/>
      <c r="UB1080" s="11"/>
      <c r="UC1080" s="11"/>
      <c r="UD1080" s="11"/>
      <c r="UE1080" s="11"/>
      <c r="UF1080" s="11"/>
      <c r="UG1080" s="11"/>
      <c r="UH1080" s="11"/>
      <c r="UI1080" s="11"/>
      <c r="UJ1080" s="11"/>
      <c r="UK1080" s="11"/>
      <c r="UL1080" s="11"/>
      <c r="UM1080" s="11"/>
      <c r="UN1080" s="11"/>
      <c r="UO1080" s="11"/>
      <c r="UP1080" s="11"/>
      <c r="UQ1080" s="11"/>
      <c r="UR1080" s="11"/>
      <c r="US1080" s="11"/>
      <c r="UT1080" s="11"/>
      <c r="UU1080" s="11"/>
      <c r="UV1080" s="11"/>
      <c r="UW1080" s="11"/>
      <c r="UX1080" s="11"/>
      <c r="UY1080" s="11"/>
      <c r="UZ1080" s="11"/>
      <c r="VA1080" s="11"/>
      <c r="VB1080" s="11"/>
      <c r="VC1080" s="11"/>
      <c r="VD1080" s="11"/>
      <c r="VE1080" s="11"/>
      <c r="VF1080" s="11"/>
      <c r="VG1080" s="11"/>
      <c r="VH1080" s="11"/>
      <c r="VI1080" s="11"/>
      <c r="VJ1080" s="11"/>
      <c r="VK1080" s="11"/>
      <c r="VL1080" s="11"/>
      <c r="VM1080" s="11"/>
      <c r="VN1080" s="11"/>
      <c r="VO1080" s="11"/>
      <c r="VP1080" s="11"/>
      <c r="VQ1080" s="11"/>
      <c r="VR1080" s="11"/>
      <c r="VS1080" s="11"/>
      <c r="VT1080" s="11"/>
      <c r="VU1080" s="11"/>
      <c r="VV1080" s="11"/>
      <c r="VW1080" s="11"/>
      <c r="VX1080" s="11"/>
      <c r="VY1080" s="11"/>
      <c r="VZ1080" s="11"/>
      <c r="WA1080" s="11"/>
      <c r="WB1080" s="11"/>
      <c r="WC1080" s="11"/>
      <c r="WD1080" s="11"/>
      <c r="WE1080" s="11"/>
      <c r="WF1080" s="11"/>
      <c r="WG1080" s="11"/>
      <c r="WH1080" s="11"/>
      <c r="WI1080" s="11"/>
      <c r="WJ1080" s="11"/>
      <c r="WK1080" s="11"/>
      <c r="WL1080" s="11"/>
      <c r="WM1080" s="11"/>
      <c r="WN1080" s="11"/>
      <c r="WO1080" s="11"/>
      <c r="WP1080" s="11"/>
      <c r="WQ1080" s="11"/>
      <c r="WR1080" s="11"/>
      <c r="WS1080" s="11"/>
      <c r="WT1080" s="11"/>
      <c r="WU1080" s="11"/>
      <c r="WV1080" s="11"/>
      <c r="WW1080" s="11"/>
      <c r="WX1080" s="11"/>
      <c r="WY1080" s="11"/>
      <c r="WZ1080" s="11"/>
      <c r="XA1080" s="11"/>
      <c r="XB1080" s="11"/>
      <c r="XC1080" s="11"/>
      <c r="XD1080" s="11"/>
      <c r="XE1080" s="11"/>
      <c r="XF1080" s="11"/>
      <c r="XG1080" s="11"/>
      <c r="XH1080" s="11"/>
      <c r="XI1080" s="11"/>
      <c r="XJ1080" s="11"/>
      <c r="XK1080" s="11"/>
      <c r="XL1080" s="11"/>
      <c r="XM1080" s="11"/>
      <c r="XN1080" s="11"/>
      <c r="XO1080" s="11"/>
      <c r="XP1080" s="11"/>
      <c r="XQ1080" s="11"/>
      <c r="XR1080" s="11"/>
      <c r="XS1080" s="11"/>
      <c r="XT1080" s="11"/>
      <c r="XU1080" s="11"/>
      <c r="XV1080" s="11"/>
      <c r="XW1080" s="11"/>
      <c r="XX1080" s="11"/>
      <c r="XY1080" s="11"/>
      <c r="XZ1080" s="11"/>
      <c r="YA1080" s="11"/>
      <c r="YB1080" s="11"/>
      <c r="YC1080" s="11"/>
      <c r="YD1080" s="11"/>
      <c r="YE1080" s="11"/>
      <c r="YF1080" s="11"/>
      <c r="YG1080" s="11"/>
      <c r="YH1080" s="11"/>
      <c r="YI1080" s="11"/>
      <c r="YJ1080" s="11"/>
      <c r="YK1080" s="11"/>
      <c r="YL1080" s="11"/>
      <c r="YM1080" s="11"/>
      <c r="YN1080" s="11"/>
      <c r="YO1080" s="11"/>
      <c r="YP1080" s="11"/>
      <c r="YQ1080" s="11"/>
      <c r="YR1080" s="11"/>
      <c r="YS1080" s="11"/>
      <c r="YT1080" s="11"/>
      <c r="YU1080" s="11"/>
      <c r="YV1080" s="11"/>
      <c r="YW1080" s="11"/>
      <c r="YX1080" s="11"/>
      <c r="YY1080" s="11"/>
      <c r="YZ1080" s="11"/>
      <c r="ZA1080" s="11"/>
      <c r="ZB1080" s="11"/>
      <c r="ZC1080" s="11"/>
      <c r="ZD1080" s="11"/>
      <c r="ZE1080" s="11"/>
      <c r="ZF1080" s="11"/>
      <c r="ZG1080" s="11"/>
      <c r="ZH1080" s="11"/>
      <c r="ZI1080" s="11"/>
      <c r="ZJ1080" s="11"/>
      <c r="ZK1080" s="11"/>
      <c r="ZL1080" s="11"/>
      <c r="ZM1080" s="11"/>
      <c r="ZN1080" s="11"/>
      <c r="ZO1080" s="11"/>
      <c r="ZP1080" s="11"/>
      <c r="ZQ1080" s="11"/>
      <c r="ZR1080" s="11"/>
      <c r="ZS1080" s="11"/>
      <c r="ZT1080" s="11"/>
      <c r="ZU1080" s="11"/>
      <c r="ZV1080" s="11"/>
      <c r="ZW1080" s="11"/>
      <c r="ZX1080" s="11"/>
      <c r="ZY1080" s="11"/>
      <c r="ZZ1080" s="11"/>
      <c r="AAA1080" s="11"/>
      <c r="AAB1080" s="11"/>
      <c r="AAC1080" s="11"/>
      <c r="AAD1080" s="11"/>
      <c r="AAE1080" s="11"/>
      <c r="AAF1080" s="11"/>
      <c r="AAG1080" s="11"/>
      <c r="AAH1080" s="11"/>
      <c r="AAI1080" s="11"/>
      <c r="AAJ1080" s="11"/>
      <c r="AAK1080" s="11"/>
      <c r="AAL1080" s="11"/>
      <c r="AAM1080" s="11"/>
      <c r="AAN1080" s="11"/>
      <c r="AAO1080" s="11"/>
      <c r="AAP1080" s="11"/>
      <c r="AAQ1080" s="11"/>
      <c r="AAR1080" s="11"/>
      <c r="AAS1080" s="11"/>
      <c r="AAT1080" s="11"/>
      <c r="AAU1080" s="11"/>
      <c r="AAV1080" s="11"/>
      <c r="AAW1080" s="11"/>
      <c r="AAX1080" s="11"/>
      <c r="AAY1080" s="11"/>
      <c r="AAZ1080" s="11"/>
      <c r="ABA1080" s="11"/>
      <c r="ABB1080" s="11"/>
      <c r="ABC1080" s="11"/>
      <c r="ABD1080" s="11"/>
      <c r="ABE1080" s="11"/>
      <c r="ABF1080" s="11"/>
      <c r="ABG1080" s="11"/>
      <c r="ABH1080" s="11"/>
      <c r="ABI1080" s="11"/>
      <c r="ABJ1080" s="11"/>
      <c r="ABK1080" s="11"/>
      <c r="ABL1080" s="11"/>
      <c r="ABM1080" s="11"/>
      <c r="ABN1080" s="11"/>
      <c r="ABO1080" s="11"/>
      <c r="ABP1080" s="11"/>
      <c r="ABQ1080" s="11"/>
      <c r="ABR1080" s="11"/>
      <c r="ABS1080" s="11"/>
      <c r="ABT1080" s="11"/>
      <c r="ABU1080" s="11"/>
      <c r="ABV1080" s="11"/>
      <c r="ABW1080" s="11"/>
      <c r="ABX1080" s="11"/>
      <c r="ABY1080" s="11"/>
      <c r="ABZ1080" s="11"/>
      <c r="ACA1080" s="11"/>
      <c r="ACB1080" s="11"/>
      <c r="ACC1080" s="11"/>
      <c r="ACD1080" s="11"/>
      <c r="ACE1080" s="11"/>
      <c r="ACF1080" s="11"/>
      <c r="ACG1080" s="11"/>
      <c r="ACH1080" s="11"/>
      <c r="ACI1080" s="11"/>
      <c r="ACJ1080" s="11"/>
      <c r="ACK1080" s="11"/>
      <c r="ACL1080" s="11"/>
      <c r="ACM1080" s="11"/>
      <c r="ACN1080" s="11"/>
      <c r="ACO1080" s="11"/>
      <c r="ACP1080" s="11"/>
      <c r="ACQ1080" s="11"/>
      <c r="ACR1080" s="11"/>
      <c r="ACS1080" s="11"/>
      <c r="ACT1080" s="11"/>
      <c r="ACU1080" s="11"/>
      <c r="ACV1080" s="11"/>
      <c r="ACW1080" s="11"/>
      <c r="ACX1080" s="11"/>
      <c r="ACY1080" s="11"/>
      <c r="ACZ1080" s="11"/>
      <c r="ADA1080" s="11"/>
      <c r="ADB1080" s="11"/>
      <c r="ADC1080" s="11"/>
      <c r="ADD1080" s="11"/>
      <c r="ADE1080" s="11"/>
      <c r="ADF1080" s="11"/>
      <c r="ADG1080" s="11"/>
      <c r="ADH1080" s="11"/>
      <c r="ADI1080" s="11"/>
      <c r="ADJ1080" s="11"/>
      <c r="ADK1080" s="11"/>
      <c r="ADL1080" s="11"/>
      <c r="ADM1080" s="11"/>
      <c r="ADN1080" s="11"/>
      <c r="ADO1080" s="11"/>
      <c r="ADP1080" s="11"/>
      <c r="ADQ1080" s="11"/>
      <c r="ADR1080" s="11"/>
      <c r="ADS1080" s="11"/>
      <c r="ADT1080" s="11"/>
      <c r="ADU1080" s="11"/>
      <c r="ADV1080" s="11"/>
      <c r="ADW1080" s="11"/>
      <c r="ADX1080" s="11"/>
      <c r="ADY1080" s="11"/>
      <c r="ADZ1080" s="11"/>
      <c r="AEA1080" s="11"/>
      <c r="AEB1080" s="11"/>
      <c r="AEC1080" s="11"/>
      <c r="AED1080" s="11"/>
      <c r="AEE1080" s="11"/>
      <c r="AEF1080" s="11"/>
      <c r="AEG1080" s="11"/>
      <c r="AEH1080" s="11"/>
      <c r="AEI1080" s="11"/>
      <c r="AEJ1080" s="11"/>
      <c r="AEK1080" s="11"/>
      <c r="AEL1080" s="11"/>
      <c r="AEM1080" s="11"/>
      <c r="AEN1080" s="11"/>
      <c r="AEO1080" s="11"/>
      <c r="AEP1080" s="11"/>
      <c r="AEQ1080" s="11"/>
      <c r="AER1080" s="11"/>
      <c r="AES1080" s="11"/>
      <c r="AET1080" s="11"/>
      <c r="AEU1080" s="11"/>
      <c r="AEV1080" s="11"/>
      <c r="AEW1080" s="11"/>
      <c r="AEX1080" s="11"/>
      <c r="AEY1080" s="11"/>
      <c r="AEZ1080" s="11"/>
      <c r="AFA1080" s="11"/>
      <c r="AFB1080" s="11"/>
      <c r="AFC1080" s="11"/>
      <c r="AFD1080" s="11"/>
      <c r="AFE1080" s="11"/>
      <c r="AFF1080" s="11"/>
      <c r="AFG1080" s="11"/>
      <c r="AFH1080" s="11"/>
      <c r="AFI1080" s="11"/>
      <c r="AFJ1080" s="11"/>
      <c r="AFK1080" s="11"/>
      <c r="AFL1080" s="11"/>
      <c r="AFM1080" s="11"/>
      <c r="AFN1080" s="11"/>
      <c r="AFO1080" s="11"/>
      <c r="AFP1080" s="11"/>
      <c r="AFQ1080" s="11"/>
      <c r="AFR1080" s="11"/>
      <c r="AFS1080" s="11"/>
      <c r="AFT1080" s="11"/>
      <c r="AFU1080" s="11"/>
      <c r="AFV1080" s="11"/>
      <c r="AFW1080" s="11"/>
      <c r="AFX1080" s="11"/>
      <c r="AFY1080" s="11"/>
      <c r="AFZ1080" s="11"/>
      <c r="AGA1080" s="11"/>
      <c r="AGB1080" s="11"/>
      <c r="AGC1080" s="11"/>
      <c r="AGD1080" s="11"/>
      <c r="AGE1080" s="11"/>
      <c r="AGF1080" s="11"/>
      <c r="AGG1080" s="11"/>
      <c r="AGH1080" s="11"/>
      <c r="AGI1080" s="11"/>
      <c r="AGJ1080" s="11"/>
      <c r="AGK1080" s="11"/>
      <c r="AGL1080" s="11"/>
      <c r="AGM1080" s="11"/>
      <c r="AGN1080" s="11"/>
      <c r="AGO1080" s="11"/>
      <c r="AGP1080" s="11"/>
      <c r="AGQ1080" s="11"/>
      <c r="AGR1080" s="11"/>
      <c r="AGS1080" s="11"/>
      <c r="AGT1080" s="11"/>
      <c r="AGU1080" s="11"/>
      <c r="AGV1080" s="11"/>
      <c r="AGW1080" s="11"/>
      <c r="AGX1080" s="11"/>
      <c r="AGY1080" s="11"/>
      <c r="AGZ1080" s="11"/>
      <c r="AHA1080" s="11"/>
      <c r="AHB1080" s="11"/>
      <c r="AHC1080" s="11"/>
      <c r="AHD1080" s="11"/>
      <c r="AHE1080" s="11"/>
      <c r="AHF1080" s="11"/>
      <c r="AHG1080" s="11"/>
      <c r="AHH1080" s="11"/>
      <c r="AHI1080" s="11"/>
      <c r="AHJ1080" s="11"/>
      <c r="AHK1080" s="11"/>
      <c r="AHL1080" s="11"/>
      <c r="AHM1080" s="11"/>
      <c r="AHN1080" s="11"/>
      <c r="AHO1080" s="11"/>
      <c r="AHP1080" s="11"/>
      <c r="AHQ1080" s="11"/>
      <c r="AHR1080" s="11"/>
      <c r="AHS1080" s="11"/>
      <c r="AHT1080" s="11"/>
      <c r="AHU1080" s="11"/>
      <c r="AHV1080" s="11"/>
      <c r="AHW1080" s="11"/>
      <c r="AHX1080" s="11"/>
      <c r="AHY1080" s="11"/>
      <c r="AHZ1080" s="11"/>
      <c r="AIA1080" s="11"/>
      <c r="AIB1080" s="11"/>
      <c r="AIC1080" s="11"/>
      <c r="AID1080" s="11"/>
      <c r="AIE1080" s="11"/>
      <c r="AIF1080" s="11"/>
      <c r="AIG1080" s="11"/>
      <c r="AIH1080" s="11"/>
      <c r="AII1080" s="11"/>
      <c r="AIJ1080" s="11"/>
      <c r="AIK1080" s="11"/>
      <c r="AIL1080" s="11"/>
      <c r="AIM1080" s="11"/>
      <c r="AIN1080" s="11"/>
      <c r="AIO1080" s="11"/>
      <c r="AIP1080" s="11"/>
      <c r="AIQ1080" s="11"/>
      <c r="AIR1080" s="11"/>
      <c r="AIS1080" s="11"/>
      <c r="AIT1080" s="11"/>
      <c r="AIU1080" s="11"/>
      <c r="AIV1080" s="11"/>
      <c r="AIW1080" s="11"/>
      <c r="AIX1080" s="11"/>
      <c r="AIY1080" s="11"/>
      <c r="AIZ1080" s="11"/>
      <c r="AJA1080" s="11"/>
      <c r="AJB1080" s="11"/>
      <c r="AJC1080" s="11"/>
      <c r="AJD1080" s="11"/>
      <c r="AJE1080" s="11"/>
      <c r="AJF1080" s="11"/>
      <c r="AJG1080" s="11"/>
      <c r="AJH1080" s="11"/>
      <c r="AJI1080" s="11"/>
      <c r="AJJ1080" s="11"/>
      <c r="AJK1080" s="11"/>
      <c r="AJL1080" s="11"/>
      <c r="AJM1080" s="11"/>
      <c r="AJN1080" s="11"/>
      <c r="AJO1080" s="11"/>
      <c r="AJP1080" s="11"/>
      <c r="AJQ1080" s="11"/>
      <c r="AJR1080" s="11"/>
      <c r="AJS1080" s="11"/>
      <c r="AJT1080" s="11"/>
      <c r="AJU1080" s="11"/>
      <c r="AJV1080" s="11"/>
      <c r="AJW1080" s="11"/>
      <c r="AJX1080" s="11"/>
      <c r="AJY1080" s="11"/>
      <c r="AJZ1080" s="11"/>
      <c r="AKA1080" s="11"/>
      <c r="AKB1080" s="11"/>
      <c r="AKC1080" s="11"/>
      <c r="AKD1080" s="11"/>
      <c r="AKE1080" s="11"/>
      <c r="AKF1080" s="11"/>
      <c r="AKG1080" s="11"/>
      <c r="AKH1080" s="11"/>
      <c r="AKI1080" s="11"/>
      <c r="AKJ1080" s="11"/>
      <c r="AKK1080" s="11"/>
      <c r="AKL1080" s="11"/>
      <c r="AKM1080" s="11"/>
      <c r="AKN1080" s="11"/>
      <c r="AKO1080" s="11"/>
      <c r="AKP1080" s="11"/>
      <c r="AKQ1080" s="11"/>
      <c r="AKR1080" s="11"/>
      <c r="AKS1080" s="11"/>
      <c r="AKT1080" s="11"/>
      <c r="AKU1080" s="11"/>
      <c r="AKV1080" s="11"/>
      <c r="AKW1080" s="11"/>
      <c r="AKX1080" s="11"/>
      <c r="AKY1080" s="11"/>
      <c r="AKZ1080" s="11"/>
      <c r="ALA1080" s="11"/>
      <c r="ALB1080" s="11"/>
      <c r="ALC1080" s="11"/>
      <c r="ALD1080" s="11"/>
      <c r="ALE1080" s="11"/>
      <c r="ALF1080" s="11"/>
      <c r="ALG1080" s="11"/>
      <c r="ALH1080" s="11"/>
      <c r="ALI1080" s="11"/>
      <c r="ALJ1080" s="11"/>
      <c r="ALK1080" s="11"/>
      <c r="ALL1080" s="11"/>
      <c r="ALM1080" s="11"/>
      <c r="ALN1080" s="11"/>
      <c r="ALO1080" s="11"/>
      <c r="ALP1080" s="11"/>
      <c r="ALQ1080" s="11"/>
      <c r="ALR1080" s="11"/>
      <c r="ALS1080" s="11"/>
      <c r="ALT1080" s="11"/>
      <c r="ALU1080" s="11"/>
      <c r="ALV1080" s="11"/>
      <c r="ALW1080" s="11"/>
      <c r="ALX1080" s="11"/>
      <c r="ALY1080" s="11"/>
      <c r="ALZ1080" s="11"/>
      <c r="AMA1080" s="11"/>
      <c r="AMB1080" s="11"/>
      <c r="AMC1080" s="11"/>
      <c r="AMD1080" s="11"/>
      <c r="AME1080" s="11"/>
      <c r="AMF1080" s="11"/>
      <c r="AMG1080" s="11"/>
      <c r="AMH1080" s="11"/>
      <c r="AMI1080" s="11"/>
      <c r="AMJ1080" s="11"/>
    </row>
    <row r="1081" spans="1:1024" s="9" customFormat="1" x14ac:dyDescent="0.3">
      <c r="A1081" s="18">
        <v>117</v>
      </c>
      <c r="B1081" s="19"/>
      <c r="C1081" s="74"/>
      <c r="D1081" s="19"/>
      <c r="E1081" s="19"/>
      <c r="F1081" s="24"/>
      <c r="G1081" s="19"/>
      <c r="H1081" s="19"/>
      <c r="I1081" s="25">
        <v>1537.2</v>
      </c>
      <c r="J1081" s="25"/>
      <c r="K1081" s="61" t="s">
        <v>112</v>
      </c>
      <c r="L1081" s="34">
        <f t="shared" si="175"/>
        <v>697212.43200000003</v>
      </c>
      <c r="M1081" s="34">
        <f t="shared" si="176"/>
        <v>50896.692000000003</v>
      </c>
      <c r="N1081" s="34">
        <f t="shared" si="164"/>
        <v>748109.12400000007</v>
      </c>
      <c r="O1081" s="202"/>
      <c r="P1081" s="34">
        <v>453.56</v>
      </c>
      <c r="Q1081" s="23">
        <v>33.11</v>
      </c>
      <c r="R1081" s="24" t="s">
        <v>279</v>
      </c>
      <c r="S1081" s="24" t="s">
        <v>655</v>
      </c>
      <c r="T1081" s="8" t="s">
        <v>671</v>
      </c>
      <c r="U1081" s="7"/>
      <c r="V1081" s="8"/>
      <c r="W1081" s="7"/>
      <c r="X1081" s="7"/>
      <c r="Z1081" s="7"/>
      <c r="AA1081" s="7"/>
      <c r="AB1081" s="7"/>
      <c r="AC1081" s="10"/>
      <c r="DX1081" s="11"/>
      <c r="DY1081" s="11"/>
      <c r="DZ1081" s="11"/>
      <c r="EA1081" s="11"/>
      <c r="EB1081" s="11"/>
      <c r="EC1081" s="11"/>
      <c r="ED1081" s="11"/>
      <c r="EE1081" s="11"/>
      <c r="EF1081" s="11"/>
      <c r="EG1081" s="11"/>
      <c r="EH1081" s="11"/>
      <c r="EI1081" s="11"/>
      <c r="EJ1081" s="11"/>
      <c r="EK1081" s="11"/>
      <c r="EL1081" s="11"/>
      <c r="EM1081" s="11"/>
      <c r="EN1081" s="11"/>
      <c r="EO1081" s="11"/>
      <c r="EP1081" s="11"/>
      <c r="EQ1081" s="11"/>
      <c r="ER1081" s="11"/>
      <c r="ES1081" s="11"/>
      <c r="ET1081" s="11"/>
      <c r="EU1081" s="11"/>
      <c r="EV1081" s="11"/>
      <c r="EW1081" s="11"/>
      <c r="EX1081" s="11"/>
      <c r="EY1081" s="11"/>
      <c r="EZ1081" s="11"/>
      <c r="FA1081" s="11"/>
      <c r="FB1081" s="11"/>
      <c r="FC1081" s="11"/>
      <c r="FD1081" s="11"/>
      <c r="FE1081" s="11"/>
      <c r="FF1081" s="11"/>
      <c r="FG1081" s="11"/>
      <c r="FH1081" s="11"/>
      <c r="FI1081" s="11"/>
      <c r="FJ1081" s="11"/>
      <c r="FK1081" s="11"/>
      <c r="FL1081" s="11"/>
      <c r="FM1081" s="11"/>
      <c r="FN1081" s="11"/>
      <c r="FO1081" s="11"/>
      <c r="FP1081" s="11"/>
      <c r="FQ1081" s="11"/>
      <c r="FR1081" s="11"/>
      <c r="FS1081" s="11"/>
      <c r="FT1081" s="11"/>
      <c r="FU1081" s="11"/>
      <c r="FV1081" s="11"/>
      <c r="FW1081" s="11"/>
      <c r="FX1081" s="11"/>
      <c r="FY1081" s="11"/>
      <c r="FZ1081" s="11"/>
      <c r="GA1081" s="11"/>
      <c r="GB1081" s="11"/>
      <c r="GC1081" s="11"/>
      <c r="GD1081" s="11"/>
      <c r="GE1081" s="11"/>
      <c r="GF1081" s="11"/>
      <c r="GG1081" s="11"/>
      <c r="GH1081" s="11"/>
      <c r="GI1081" s="11"/>
      <c r="GJ1081" s="11"/>
      <c r="GK1081" s="11"/>
      <c r="GL1081" s="11"/>
      <c r="GM1081" s="11"/>
      <c r="GN1081" s="11"/>
      <c r="GO1081" s="11"/>
      <c r="GP1081" s="11"/>
      <c r="GQ1081" s="11"/>
      <c r="GR1081" s="11"/>
      <c r="GS1081" s="11"/>
      <c r="GT1081" s="11"/>
      <c r="GU1081" s="11"/>
      <c r="GV1081" s="11"/>
      <c r="GW1081" s="11"/>
      <c r="GX1081" s="11"/>
      <c r="GY1081" s="11"/>
      <c r="GZ1081" s="11"/>
      <c r="HA1081" s="11"/>
      <c r="HB1081" s="11"/>
      <c r="HC1081" s="11"/>
      <c r="HD1081" s="11"/>
      <c r="HE1081" s="11"/>
      <c r="HF1081" s="11"/>
      <c r="HG1081" s="11"/>
      <c r="HH1081" s="11"/>
      <c r="HI1081" s="11"/>
      <c r="HJ1081" s="11"/>
      <c r="HK1081" s="11"/>
      <c r="HL1081" s="11"/>
      <c r="HM1081" s="11"/>
      <c r="HN1081" s="11"/>
      <c r="HO1081" s="11"/>
      <c r="HP1081" s="11"/>
      <c r="HQ1081" s="11"/>
      <c r="HR1081" s="11"/>
      <c r="HS1081" s="11"/>
      <c r="HT1081" s="11"/>
      <c r="HU1081" s="11"/>
      <c r="HV1081" s="11"/>
      <c r="HW1081" s="11"/>
      <c r="HX1081" s="11"/>
      <c r="HY1081" s="11"/>
      <c r="HZ1081" s="11"/>
      <c r="IA1081" s="11"/>
      <c r="IB1081" s="11"/>
      <c r="IC1081" s="11"/>
      <c r="ID1081" s="11"/>
      <c r="IE1081" s="11"/>
      <c r="IF1081" s="11"/>
      <c r="IG1081" s="11"/>
      <c r="IH1081" s="11"/>
      <c r="II1081" s="11"/>
      <c r="IJ1081" s="11"/>
      <c r="IK1081" s="11"/>
      <c r="IL1081" s="11"/>
      <c r="IM1081" s="11"/>
      <c r="IN1081" s="11"/>
      <c r="IO1081" s="11"/>
      <c r="IP1081" s="11"/>
      <c r="IQ1081" s="11"/>
      <c r="IR1081" s="11"/>
      <c r="IS1081" s="11"/>
      <c r="IT1081" s="11"/>
      <c r="IU1081" s="11"/>
      <c r="IV1081" s="11"/>
      <c r="IW1081" s="11"/>
      <c r="IX1081" s="11"/>
      <c r="IY1081" s="11"/>
      <c r="IZ1081" s="11"/>
      <c r="JA1081" s="11"/>
      <c r="JB1081" s="11"/>
      <c r="JC1081" s="11"/>
      <c r="JD1081" s="11"/>
      <c r="JE1081" s="11"/>
      <c r="JF1081" s="11"/>
      <c r="JG1081" s="11"/>
      <c r="JH1081" s="11"/>
      <c r="JI1081" s="11"/>
      <c r="JJ1081" s="11"/>
      <c r="JK1081" s="11"/>
      <c r="JL1081" s="11"/>
      <c r="JM1081" s="11"/>
      <c r="JN1081" s="11"/>
      <c r="JO1081" s="11"/>
      <c r="JP1081" s="11"/>
      <c r="JQ1081" s="11"/>
      <c r="JR1081" s="11"/>
      <c r="JS1081" s="11"/>
      <c r="JT1081" s="11"/>
      <c r="JU1081" s="11"/>
      <c r="JV1081" s="11"/>
      <c r="JW1081" s="11"/>
      <c r="JX1081" s="11"/>
      <c r="JY1081" s="11"/>
      <c r="JZ1081" s="11"/>
      <c r="KA1081" s="11"/>
      <c r="KB1081" s="11"/>
      <c r="KC1081" s="11"/>
      <c r="KD1081" s="11"/>
      <c r="KE1081" s="11"/>
      <c r="KF1081" s="11"/>
      <c r="KG1081" s="11"/>
      <c r="KH1081" s="11"/>
      <c r="KI1081" s="11"/>
      <c r="KJ1081" s="11"/>
      <c r="KK1081" s="11"/>
      <c r="KL1081" s="11"/>
      <c r="KM1081" s="11"/>
      <c r="KN1081" s="11"/>
      <c r="KO1081" s="11"/>
      <c r="KP1081" s="11"/>
      <c r="KQ1081" s="11"/>
      <c r="KR1081" s="11"/>
      <c r="KS1081" s="11"/>
      <c r="KT1081" s="11"/>
      <c r="KU1081" s="11"/>
      <c r="KV1081" s="11"/>
      <c r="KW1081" s="11"/>
      <c r="KX1081" s="11"/>
      <c r="KY1081" s="11"/>
      <c r="KZ1081" s="11"/>
      <c r="LA1081" s="11"/>
      <c r="LB1081" s="11"/>
      <c r="LC1081" s="11"/>
      <c r="LD1081" s="11"/>
      <c r="LE1081" s="11"/>
      <c r="LF1081" s="11"/>
      <c r="LG1081" s="11"/>
      <c r="LH1081" s="11"/>
      <c r="LI1081" s="11"/>
      <c r="LJ1081" s="11"/>
      <c r="LK1081" s="11"/>
      <c r="LL1081" s="11"/>
      <c r="LM1081" s="11"/>
      <c r="LN1081" s="11"/>
      <c r="LO1081" s="11"/>
      <c r="LP1081" s="11"/>
      <c r="LQ1081" s="11"/>
      <c r="LR1081" s="11"/>
      <c r="LS1081" s="11"/>
      <c r="LT1081" s="11"/>
      <c r="LU1081" s="11"/>
      <c r="LV1081" s="11"/>
      <c r="LW1081" s="11"/>
      <c r="LX1081" s="11"/>
      <c r="LY1081" s="11"/>
      <c r="LZ1081" s="11"/>
      <c r="MA1081" s="11"/>
      <c r="MB1081" s="11"/>
      <c r="MC1081" s="11"/>
      <c r="MD1081" s="11"/>
      <c r="ME1081" s="11"/>
      <c r="MF1081" s="11"/>
      <c r="MG1081" s="11"/>
      <c r="MH1081" s="11"/>
      <c r="MI1081" s="11"/>
      <c r="MJ1081" s="11"/>
      <c r="MK1081" s="11"/>
      <c r="ML1081" s="11"/>
      <c r="MM1081" s="11"/>
      <c r="MN1081" s="11"/>
      <c r="MO1081" s="11"/>
      <c r="MP1081" s="11"/>
      <c r="MQ1081" s="11"/>
      <c r="MR1081" s="11"/>
      <c r="MS1081" s="11"/>
      <c r="MT1081" s="11"/>
      <c r="MU1081" s="11"/>
      <c r="MV1081" s="11"/>
      <c r="MW1081" s="11"/>
      <c r="MX1081" s="11"/>
      <c r="MY1081" s="11"/>
      <c r="MZ1081" s="11"/>
      <c r="NA1081" s="11"/>
      <c r="NB1081" s="11"/>
      <c r="NC1081" s="11"/>
      <c r="ND1081" s="11"/>
      <c r="NE1081" s="11"/>
      <c r="NF1081" s="11"/>
      <c r="NG1081" s="11"/>
      <c r="NH1081" s="11"/>
      <c r="NI1081" s="11"/>
      <c r="NJ1081" s="11"/>
      <c r="NK1081" s="11"/>
      <c r="NL1081" s="11"/>
      <c r="NM1081" s="11"/>
      <c r="NN1081" s="11"/>
      <c r="NO1081" s="11"/>
      <c r="NP1081" s="11"/>
      <c r="NQ1081" s="11"/>
      <c r="NR1081" s="11"/>
      <c r="NS1081" s="11"/>
      <c r="NT1081" s="11"/>
      <c r="NU1081" s="11"/>
      <c r="NV1081" s="11"/>
      <c r="NW1081" s="11"/>
      <c r="NX1081" s="11"/>
      <c r="NY1081" s="11"/>
      <c r="NZ1081" s="11"/>
      <c r="OA1081" s="11"/>
      <c r="OB1081" s="11"/>
      <c r="OC1081" s="11"/>
      <c r="OD1081" s="11"/>
      <c r="OE1081" s="11"/>
      <c r="OF1081" s="11"/>
      <c r="OG1081" s="11"/>
      <c r="OH1081" s="11"/>
      <c r="OI1081" s="11"/>
      <c r="OJ1081" s="11"/>
      <c r="OK1081" s="11"/>
      <c r="OL1081" s="11"/>
      <c r="OM1081" s="11"/>
      <c r="ON1081" s="11"/>
      <c r="OO1081" s="11"/>
      <c r="OP1081" s="11"/>
      <c r="OQ1081" s="11"/>
      <c r="OR1081" s="11"/>
      <c r="OS1081" s="11"/>
      <c r="OT1081" s="11"/>
      <c r="OU1081" s="11"/>
      <c r="OV1081" s="11"/>
      <c r="OW1081" s="11"/>
      <c r="OX1081" s="11"/>
      <c r="OY1081" s="11"/>
      <c r="OZ1081" s="11"/>
      <c r="PA1081" s="11"/>
      <c r="PB1081" s="11"/>
      <c r="PC1081" s="11"/>
      <c r="PD1081" s="11"/>
      <c r="PE1081" s="11"/>
      <c r="PF1081" s="11"/>
      <c r="PG1081" s="11"/>
      <c r="PH1081" s="11"/>
      <c r="PI1081" s="11"/>
      <c r="PJ1081" s="11"/>
      <c r="PK1081" s="11"/>
      <c r="PL1081" s="11"/>
      <c r="PM1081" s="11"/>
      <c r="PN1081" s="11"/>
      <c r="PO1081" s="11"/>
      <c r="PP1081" s="11"/>
      <c r="PQ1081" s="11"/>
      <c r="PR1081" s="11"/>
      <c r="PS1081" s="11"/>
      <c r="PT1081" s="11"/>
      <c r="PU1081" s="11"/>
      <c r="PV1081" s="11"/>
      <c r="PW1081" s="11"/>
      <c r="PX1081" s="11"/>
      <c r="PY1081" s="11"/>
      <c r="PZ1081" s="11"/>
      <c r="QA1081" s="11"/>
      <c r="QB1081" s="11"/>
      <c r="QC1081" s="11"/>
      <c r="QD1081" s="11"/>
      <c r="QE1081" s="11"/>
      <c r="QF1081" s="11"/>
      <c r="QG1081" s="11"/>
      <c r="QH1081" s="11"/>
      <c r="QI1081" s="11"/>
      <c r="QJ1081" s="11"/>
      <c r="QK1081" s="11"/>
      <c r="QL1081" s="11"/>
      <c r="QM1081" s="11"/>
      <c r="QN1081" s="11"/>
      <c r="QO1081" s="11"/>
      <c r="QP1081" s="11"/>
      <c r="QQ1081" s="11"/>
      <c r="QR1081" s="11"/>
      <c r="QS1081" s="11"/>
      <c r="QT1081" s="11"/>
      <c r="QU1081" s="11"/>
      <c r="QV1081" s="11"/>
      <c r="QW1081" s="11"/>
      <c r="QX1081" s="11"/>
      <c r="QY1081" s="11"/>
      <c r="QZ1081" s="11"/>
      <c r="RA1081" s="11"/>
      <c r="RB1081" s="11"/>
      <c r="RC1081" s="11"/>
      <c r="RD1081" s="11"/>
      <c r="RE1081" s="11"/>
      <c r="RF1081" s="11"/>
      <c r="RG1081" s="11"/>
      <c r="RH1081" s="11"/>
      <c r="RI1081" s="11"/>
      <c r="RJ1081" s="11"/>
      <c r="RK1081" s="11"/>
      <c r="RL1081" s="11"/>
      <c r="RM1081" s="11"/>
      <c r="RN1081" s="11"/>
      <c r="RO1081" s="11"/>
      <c r="RP1081" s="11"/>
      <c r="RQ1081" s="11"/>
      <c r="RR1081" s="11"/>
      <c r="RS1081" s="11"/>
      <c r="RT1081" s="11"/>
      <c r="RU1081" s="11"/>
      <c r="RV1081" s="11"/>
      <c r="RW1081" s="11"/>
      <c r="RX1081" s="11"/>
      <c r="RY1081" s="11"/>
      <c r="RZ1081" s="11"/>
      <c r="SA1081" s="11"/>
      <c r="SB1081" s="11"/>
      <c r="SC1081" s="11"/>
      <c r="SD1081" s="11"/>
      <c r="SE1081" s="11"/>
      <c r="SF1081" s="11"/>
      <c r="SG1081" s="11"/>
      <c r="SH1081" s="11"/>
      <c r="SI1081" s="11"/>
      <c r="SJ1081" s="11"/>
      <c r="SK1081" s="11"/>
      <c r="SL1081" s="11"/>
      <c r="SM1081" s="11"/>
      <c r="SN1081" s="11"/>
      <c r="SO1081" s="11"/>
      <c r="SP1081" s="11"/>
      <c r="SQ1081" s="11"/>
      <c r="SR1081" s="11"/>
      <c r="SS1081" s="11"/>
      <c r="ST1081" s="11"/>
      <c r="SU1081" s="11"/>
      <c r="SV1081" s="11"/>
      <c r="SW1081" s="11"/>
      <c r="SX1081" s="11"/>
      <c r="SY1081" s="11"/>
      <c r="SZ1081" s="11"/>
      <c r="TA1081" s="11"/>
      <c r="TB1081" s="11"/>
      <c r="TC1081" s="11"/>
      <c r="TD1081" s="11"/>
      <c r="TE1081" s="11"/>
      <c r="TF1081" s="11"/>
      <c r="TG1081" s="11"/>
      <c r="TH1081" s="11"/>
      <c r="TI1081" s="11"/>
      <c r="TJ1081" s="11"/>
      <c r="TK1081" s="11"/>
      <c r="TL1081" s="11"/>
      <c r="TM1081" s="11"/>
      <c r="TN1081" s="11"/>
      <c r="TO1081" s="11"/>
      <c r="TP1081" s="11"/>
      <c r="TQ1081" s="11"/>
      <c r="TR1081" s="11"/>
      <c r="TS1081" s="11"/>
      <c r="TT1081" s="11"/>
      <c r="TU1081" s="11"/>
      <c r="TV1081" s="11"/>
      <c r="TW1081" s="11"/>
      <c r="TX1081" s="11"/>
      <c r="TY1081" s="11"/>
      <c r="TZ1081" s="11"/>
      <c r="UA1081" s="11"/>
      <c r="UB1081" s="11"/>
      <c r="UC1081" s="11"/>
      <c r="UD1081" s="11"/>
      <c r="UE1081" s="11"/>
      <c r="UF1081" s="11"/>
      <c r="UG1081" s="11"/>
      <c r="UH1081" s="11"/>
      <c r="UI1081" s="11"/>
      <c r="UJ1081" s="11"/>
      <c r="UK1081" s="11"/>
      <c r="UL1081" s="11"/>
      <c r="UM1081" s="11"/>
      <c r="UN1081" s="11"/>
      <c r="UO1081" s="11"/>
      <c r="UP1081" s="11"/>
      <c r="UQ1081" s="11"/>
      <c r="UR1081" s="11"/>
      <c r="US1081" s="11"/>
      <c r="UT1081" s="11"/>
      <c r="UU1081" s="11"/>
      <c r="UV1081" s="11"/>
      <c r="UW1081" s="11"/>
      <c r="UX1081" s="11"/>
      <c r="UY1081" s="11"/>
      <c r="UZ1081" s="11"/>
      <c r="VA1081" s="11"/>
      <c r="VB1081" s="11"/>
      <c r="VC1081" s="11"/>
      <c r="VD1081" s="11"/>
      <c r="VE1081" s="11"/>
      <c r="VF1081" s="11"/>
      <c r="VG1081" s="11"/>
      <c r="VH1081" s="11"/>
      <c r="VI1081" s="11"/>
      <c r="VJ1081" s="11"/>
      <c r="VK1081" s="11"/>
      <c r="VL1081" s="11"/>
      <c r="VM1081" s="11"/>
      <c r="VN1081" s="11"/>
      <c r="VO1081" s="11"/>
      <c r="VP1081" s="11"/>
      <c r="VQ1081" s="11"/>
      <c r="VR1081" s="11"/>
      <c r="VS1081" s="11"/>
      <c r="VT1081" s="11"/>
      <c r="VU1081" s="11"/>
      <c r="VV1081" s="11"/>
      <c r="VW1081" s="11"/>
      <c r="VX1081" s="11"/>
      <c r="VY1081" s="11"/>
      <c r="VZ1081" s="11"/>
      <c r="WA1081" s="11"/>
      <c r="WB1081" s="11"/>
      <c r="WC1081" s="11"/>
      <c r="WD1081" s="11"/>
      <c r="WE1081" s="11"/>
      <c r="WF1081" s="11"/>
      <c r="WG1081" s="11"/>
      <c r="WH1081" s="11"/>
      <c r="WI1081" s="11"/>
      <c r="WJ1081" s="11"/>
      <c r="WK1081" s="11"/>
      <c r="WL1081" s="11"/>
      <c r="WM1081" s="11"/>
      <c r="WN1081" s="11"/>
      <c r="WO1081" s="11"/>
      <c r="WP1081" s="11"/>
      <c r="WQ1081" s="11"/>
      <c r="WR1081" s="11"/>
      <c r="WS1081" s="11"/>
      <c r="WT1081" s="11"/>
      <c r="WU1081" s="11"/>
      <c r="WV1081" s="11"/>
      <c r="WW1081" s="11"/>
      <c r="WX1081" s="11"/>
      <c r="WY1081" s="11"/>
      <c r="WZ1081" s="11"/>
      <c r="XA1081" s="11"/>
      <c r="XB1081" s="11"/>
      <c r="XC1081" s="11"/>
      <c r="XD1081" s="11"/>
      <c r="XE1081" s="11"/>
      <c r="XF1081" s="11"/>
      <c r="XG1081" s="11"/>
      <c r="XH1081" s="11"/>
      <c r="XI1081" s="11"/>
      <c r="XJ1081" s="11"/>
      <c r="XK1081" s="11"/>
      <c r="XL1081" s="11"/>
      <c r="XM1081" s="11"/>
      <c r="XN1081" s="11"/>
      <c r="XO1081" s="11"/>
      <c r="XP1081" s="11"/>
      <c r="XQ1081" s="11"/>
      <c r="XR1081" s="11"/>
      <c r="XS1081" s="11"/>
      <c r="XT1081" s="11"/>
      <c r="XU1081" s="11"/>
      <c r="XV1081" s="11"/>
      <c r="XW1081" s="11"/>
      <c r="XX1081" s="11"/>
      <c r="XY1081" s="11"/>
      <c r="XZ1081" s="11"/>
      <c r="YA1081" s="11"/>
      <c r="YB1081" s="11"/>
      <c r="YC1081" s="11"/>
      <c r="YD1081" s="11"/>
      <c r="YE1081" s="11"/>
      <c r="YF1081" s="11"/>
      <c r="YG1081" s="11"/>
      <c r="YH1081" s="11"/>
      <c r="YI1081" s="11"/>
      <c r="YJ1081" s="11"/>
      <c r="YK1081" s="11"/>
      <c r="YL1081" s="11"/>
      <c r="YM1081" s="11"/>
      <c r="YN1081" s="11"/>
      <c r="YO1081" s="11"/>
      <c r="YP1081" s="11"/>
      <c r="YQ1081" s="11"/>
      <c r="YR1081" s="11"/>
      <c r="YS1081" s="11"/>
      <c r="YT1081" s="11"/>
      <c r="YU1081" s="11"/>
      <c r="YV1081" s="11"/>
      <c r="YW1081" s="11"/>
      <c r="YX1081" s="11"/>
      <c r="YY1081" s="11"/>
      <c r="YZ1081" s="11"/>
      <c r="ZA1081" s="11"/>
      <c r="ZB1081" s="11"/>
      <c r="ZC1081" s="11"/>
      <c r="ZD1081" s="11"/>
      <c r="ZE1081" s="11"/>
      <c r="ZF1081" s="11"/>
      <c r="ZG1081" s="11"/>
      <c r="ZH1081" s="11"/>
      <c r="ZI1081" s="11"/>
      <c r="ZJ1081" s="11"/>
      <c r="ZK1081" s="11"/>
      <c r="ZL1081" s="11"/>
      <c r="ZM1081" s="11"/>
      <c r="ZN1081" s="11"/>
      <c r="ZO1081" s="11"/>
      <c r="ZP1081" s="11"/>
      <c r="ZQ1081" s="11"/>
      <c r="ZR1081" s="11"/>
      <c r="ZS1081" s="11"/>
      <c r="ZT1081" s="11"/>
      <c r="ZU1081" s="11"/>
      <c r="ZV1081" s="11"/>
      <c r="ZW1081" s="11"/>
      <c r="ZX1081" s="11"/>
      <c r="ZY1081" s="11"/>
      <c r="ZZ1081" s="11"/>
      <c r="AAA1081" s="11"/>
      <c r="AAB1081" s="11"/>
      <c r="AAC1081" s="11"/>
      <c r="AAD1081" s="11"/>
      <c r="AAE1081" s="11"/>
      <c r="AAF1081" s="11"/>
      <c r="AAG1081" s="11"/>
      <c r="AAH1081" s="11"/>
      <c r="AAI1081" s="11"/>
      <c r="AAJ1081" s="11"/>
      <c r="AAK1081" s="11"/>
      <c r="AAL1081" s="11"/>
      <c r="AAM1081" s="11"/>
      <c r="AAN1081" s="11"/>
      <c r="AAO1081" s="11"/>
      <c r="AAP1081" s="11"/>
      <c r="AAQ1081" s="11"/>
      <c r="AAR1081" s="11"/>
      <c r="AAS1081" s="11"/>
      <c r="AAT1081" s="11"/>
      <c r="AAU1081" s="11"/>
      <c r="AAV1081" s="11"/>
      <c r="AAW1081" s="11"/>
      <c r="AAX1081" s="11"/>
      <c r="AAY1081" s="11"/>
      <c r="AAZ1081" s="11"/>
      <c r="ABA1081" s="11"/>
      <c r="ABB1081" s="11"/>
      <c r="ABC1081" s="11"/>
      <c r="ABD1081" s="11"/>
      <c r="ABE1081" s="11"/>
      <c r="ABF1081" s="11"/>
      <c r="ABG1081" s="11"/>
      <c r="ABH1081" s="11"/>
      <c r="ABI1081" s="11"/>
      <c r="ABJ1081" s="11"/>
      <c r="ABK1081" s="11"/>
      <c r="ABL1081" s="11"/>
      <c r="ABM1081" s="11"/>
      <c r="ABN1081" s="11"/>
      <c r="ABO1081" s="11"/>
      <c r="ABP1081" s="11"/>
      <c r="ABQ1081" s="11"/>
      <c r="ABR1081" s="11"/>
      <c r="ABS1081" s="11"/>
      <c r="ABT1081" s="11"/>
      <c r="ABU1081" s="11"/>
      <c r="ABV1081" s="11"/>
      <c r="ABW1081" s="11"/>
      <c r="ABX1081" s="11"/>
      <c r="ABY1081" s="11"/>
      <c r="ABZ1081" s="11"/>
      <c r="ACA1081" s="11"/>
      <c r="ACB1081" s="11"/>
      <c r="ACC1081" s="11"/>
      <c r="ACD1081" s="11"/>
      <c r="ACE1081" s="11"/>
      <c r="ACF1081" s="11"/>
      <c r="ACG1081" s="11"/>
      <c r="ACH1081" s="11"/>
      <c r="ACI1081" s="11"/>
      <c r="ACJ1081" s="11"/>
      <c r="ACK1081" s="11"/>
      <c r="ACL1081" s="11"/>
      <c r="ACM1081" s="11"/>
      <c r="ACN1081" s="11"/>
      <c r="ACO1081" s="11"/>
      <c r="ACP1081" s="11"/>
      <c r="ACQ1081" s="11"/>
      <c r="ACR1081" s="11"/>
      <c r="ACS1081" s="11"/>
      <c r="ACT1081" s="11"/>
      <c r="ACU1081" s="11"/>
      <c r="ACV1081" s="11"/>
      <c r="ACW1081" s="11"/>
      <c r="ACX1081" s="11"/>
      <c r="ACY1081" s="11"/>
      <c r="ACZ1081" s="11"/>
      <c r="ADA1081" s="11"/>
      <c r="ADB1081" s="11"/>
      <c r="ADC1081" s="11"/>
      <c r="ADD1081" s="11"/>
      <c r="ADE1081" s="11"/>
      <c r="ADF1081" s="11"/>
      <c r="ADG1081" s="11"/>
      <c r="ADH1081" s="11"/>
      <c r="ADI1081" s="11"/>
      <c r="ADJ1081" s="11"/>
      <c r="ADK1081" s="11"/>
      <c r="ADL1081" s="11"/>
      <c r="ADM1081" s="11"/>
      <c r="ADN1081" s="11"/>
      <c r="ADO1081" s="11"/>
      <c r="ADP1081" s="11"/>
      <c r="ADQ1081" s="11"/>
      <c r="ADR1081" s="11"/>
      <c r="ADS1081" s="11"/>
      <c r="ADT1081" s="11"/>
      <c r="ADU1081" s="11"/>
      <c r="ADV1081" s="11"/>
      <c r="ADW1081" s="11"/>
      <c r="ADX1081" s="11"/>
      <c r="ADY1081" s="11"/>
      <c r="ADZ1081" s="11"/>
      <c r="AEA1081" s="11"/>
      <c r="AEB1081" s="11"/>
      <c r="AEC1081" s="11"/>
      <c r="AED1081" s="11"/>
      <c r="AEE1081" s="11"/>
      <c r="AEF1081" s="11"/>
      <c r="AEG1081" s="11"/>
      <c r="AEH1081" s="11"/>
      <c r="AEI1081" s="11"/>
      <c r="AEJ1081" s="11"/>
      <c r="AEK1081" s="11"/>
      <c r="AEL1081" s="11"/>
      <c r="AEM1081" s="11"/>
      <c r="AEN1081" s="11"/>
      <c r="AEO1081" s="11"/>
      <c r="AEP1081" s="11"/>
      <c r="AEQ1081" s="11"/>
      <c r="AER1081" s="11"/>
      <c r="AES1081" s="11"/>
      <c r="AET1081" s="11"/>
      <c r="AEU1081" s="11"/>
      <c r="AEV1081" s="11"/>
      <c r="AEW1081" s="11"/>
      <c r="AEX1081" s="11"/>
      <c r="AEY1081" s="11"/>
      <c r="AEZ1081" s="11"/>
      <c r="AFA1081" s="11"/>
      <c r="AFB1081" s="11"/>
      <c r="AFC1081" s="11"/>
      <c r="AFD1081" s="11"/>
      <c r="AFE1081" s="11"/>
      <c r="AFF1081" s="11"/>
      <c r="AFG1081" s="11"/>
      <c r="AFH1081" s="11"/>
      <c r="AFI1081" s="11"/>
      <c r="AFJ1081" s="11"/>
      <c r="AFK1081" s="11"/>
      <c r="AFL1081" s="11"/>
      <c r="AFM1081" s="11"/>
      <c r="AFN1081" s="11"/>
      <c r="AFO1081" s="11"/>
      <c r="AFP1081" s="11"/>
      <c r="AFQ1081" s="11"/>
      <c r="AFR1081" s="11"/>
      <c r="AFS1081" s="11"/>
      <c r="AFT1081" s="11"/>
      <c r="AFU1081" s="11"/>
      <c r="AFV1081" s="11"/>
      <c r="AFW1081" s="11"/>
      <c r="AFX1081" s="11"/>
      <c r="AFY1081" s="11"/>
      <c r="AFZ1081" s="11"/>
      <c r="AGA1081" s="11"/>
      <c r="AGB1081" s="11"/>
      <c r="AGC1081" s="11"/>
      <c r="AGD1081" s="11"/>
      <c r="AGE1081" s="11"/>
      <c r="AGF1081" s="11"/>
      <c r="AGG1081" s="11"/>
      <c r="AGH1081" s="11"/>
      <c r="AGI1081" s="11"/>
      <c r="AGJ1081" s="11"/>
      <c r="AGK1081" s="11"/>
      <c r="AGL1081" s="11"/>
      <c r="AGM1081" s="11"/>
      <c r="AGN1081" s="11"/>
      <c r="AGO1081" s="11"/>
      <c r="AGP1081" s="11"/>
      <c r="AGQ1081" s="11"/>
      <c r="AGR1081" s="11"/>
      <c r="AGS1081" s="11"/>
      <c r="AGT1081" s="11"/>
      <c r="AGU1081" s="11"/>
      <c r="AGV1081" s="11"/>
      <c r="AGW1081" s="11"/>
      <c r="AGX1081" s="11"/>
      <c r="AGY1081" s="11"/>
      <c r="AGZ1081" s="11"/>
      <c r="AHA1081" s="11"/>
      <c r="AHB1081" s="11"/>
      <c r="AHC1081" s="11"/>
      <c r="AHD1081" s="11"/>
      <c r="AHE1081" s="11"/>
      <c r="AHF1081" s="11"/>
      <c r="AHG1081" s="11"/>
      <c r="AHH1081" s="11"/>
      <c r="AHI1081" s="11"/>
      <c r="AHJ1081" s="11"/>
      <c r="AHK1081" s="11"/>
      <c r="AHL1081" s="11"/>
      <c r="AHM1081" s="11"/>
      <c r="AHN1081" s="11"/>
      <c r="AHO1081" s="11"/>
      <c r="AHP1081" s="11"/>
      <c r="AHQ1081" s="11"/>
      <c r="AHR1081" s="11"/>
      <c r="AHS1081" s="11"/>
      <c r="AHT1081" s="11"/>
      <c r="AHU1081" s="11"/>
      <c r="AHV1081" s="11"/>
      <c r="AHW1081" s="11"/>
      <c r="AHX1081" s="11"/>
      <c r="AHY1081" s="11"/>
      <c r="AHZ1081" s="11"/>
      <c r="AIA1081" s="11"/>
      <c r="AIB1081" s="11"/>
      <c r="AIC1081" s="11"/>
      <c r="AID1081" s="11"/>
      <c r="AIE1081" s="11"/>
      <c r="AIF1081" s="11"/>
      <c r="AIG1081" s="11"/>
      <c r="AIH1081" s="11"/>
      <c r="AII1081" s="11"/>
      <c r="AIJ1081" s="11"/>
      <c r="AIK1081" s="11"/>
      <c r="AIL1081" s="11"/>
      <c r="AIM1081" s="11"/>
      <c r="AIN1081" s="11"/>
      <c r="AIO1081" s="11"/>
      <c r="AIP1081" s="11"/>
      <c r="AIQ1081" s="11"/>
      <c r="AIR1081" s="11"/>
      <c r="AIS1081" s="11"/>
      <c r="AIT1081" s="11"/>
      <c r="AIU1081" s="11"/>
      <c r="AIV1081" s="11"/>
      <c r="AIW1081" s="11"/>
      <c r="AIX1081" s="11"/>
      <c r="AIY1081" s="11"/>
      <c r="AIZ1081" s="11"/>
      <c r="AJA1081" s="11"/>
      <c r="AJB1081" s="11"/>
      <c r="AJC1081" s="11"/>
      <c r="AJD1081" s="11"/>
      <c r="AJE1081" s="11"/>
      <c r="AJF1081" s="11"/>
      <c r="AJG1081" s="11"/>
      <c r="AJH1081" s="11"/>
      <c r="AJI1081" s="11"/>
      <c r="AJJ1081" s="11"/>
      <c r="AJK1081" s="11"/>
      <c r="AJL1081" s="11"/>
      <c r="AJM1081" s="11"/>
      <c r="AJN1081" s="11"/>
      <c r="AJO1081" s="11"/>
      <c r="AJP1081" s="11"/>
      <c r="AJQ1081" s="11"/>
      <c r="AJR1081" s="11"/>
      <c r="AJS1081" s="11"/>
      <c r="AJT1081" s="11"/>
      <c r="AJU1081" s="11"/>
      <c r="AJV1081" s="11"/>
      <c r="AJW1081" s="11"/>
      <c r="AJX1081" s="11"/>
      <c r="AJY1081" s="11"/>
      <c r="AJZ1081" s="11"/>
      <c r="AKA1081" s="11"/>
      <c r="AKB1081" s="11"/>
      <c r="AKC1081" s="11"/>
      <c r="AKD1081" s="11"/>
      <c r="AKE1081" s="11"/>
      <c r="AKF1081" s="11"/>
      <c r="AKG1081" s="11"/>
      <c r="AKH1081" s="11"/>
      <c r="AKI1081" s="11"/>
      <c r="AKJ1081" s="11"/>
      <c r="AKK1081" s="11"/>
      <c r="AKL1081" s="11"/>
      <c r="AKM1081" s="11"/>
      <c r="AKN1081" s="11"/>
      <c r="AKO1081" s="11"/>
      <c r="AKP1081" s="11"/>
      <c r="AKQ1081" s="11"/>
      <c r="AKR1081" s="11"/>
      <c r="AKS1081" s="11"/>
      <c r="AKT1081" s="11"/>
      <c r="AKU1081" s="11"/>
      <c r="AKV1081" s="11"/>
      <c r="AKW1081" s="11"/>
      <c r="AKX1081" s="11"/>
      <c r="AKY1081" s="11"/>
      <c r="AKZ1081" s="11"/>
      <c r="ALA1081" s="11"/>
      <c r="ALB1081" s="11"/>
      <c r="ALC1081" s="11"/>
      <c r="ALD1081" s="11"/>
      <c r="ALE1081" s="11"/>
      <c r="ALF1081" s="11"/>
      <c r="ALG1081" s="11"/>
      <c r="ALH1081" s="11"/>
      <c r="ALI1081" s="11"/>
      <c r="ALJ1081" s="11"/>
      <c r="ALK1081" s="11"/>
      <c r="ALL1081" s="11"/>
      <c r="ALM1081" s="11"/>
      <c r="ALN1081" s="11"/>
      <c r="ALO1081" s="11"/>
      <c r="ALP1081" s="11"/>
      <c r="ALQ1081" s="11"/>
      <c r="ALR1081" s="11"/>
      <c r="ALS1081" s="11"/>
      <c r="ALT1081" s="11"/>
      <c r="ALU1081" s="11"/>
      <c r="ALV1081" s="11"/>
      <c r="ALW1081" s="11"/>
      <c r="ALX1081" s="11"/>
      <c r="ALY1081" s="11"/>
      <c r="ALZ1081" s="11"/>
      <c r="AMA1081" s="11"/>
      <c r="AMB1081" s="11"/>
      <c r="AMC1081" s="11"/>
      <c r="AMD1081" s="11"/>
      <c r="AME1081" s="11"/>
      <c r="AMF1081" s="11"/>
      <c r="AMG1081" s="11"/>
      <c r="AMH1081" s="11"/>
      <c r="AMI1081" s="11"/>
      <c r="AMJ1081" s="11"/>
    </row>
    <row r="1082" spans="1:1024" s="9" customFormat="1" ht="37.5" x14ac:dyDescent="0.3">
      <c r="A1082" s="18">
        <v>118</v>
      </c>
      <c r="B1082" s="19">
        <v>46</v>
      </c>
      <c r="C1082" s="74" t="s">
        <v>752</v>
      </c>
      <c r="D1082" s="19">
        <v>1980</v>
      </c>
      <c r="E1082" s="19" t="s">
        <v>34</v>
      </c>
      <c r="F1082" s="24" t="s">
        <v>35</v>
      </c>
      <c r="G1082" s="19" t="s">
        <v>36</v>
      </c>
      <c r="H1082" s="19">
        <v>2</v>
      </c>
      <c r="I1082" s="25">
        <v>2177.4</v>
      </c>
      <c r="J1082" s="25">
        <v>845.5</v>
      </c>
      <c r="K1082" s="61" t="s">
        <v>46</v>
      </c>
      <c r="L1082" s="34">
        <f t="shared" si="175"/>
        <v>540517.77600000007</v>
      </c>
      <c r="M1082" s="34">
        <f t="shared" si="176"/>
        <v>39454.488000000005</v>
      </c>
      <c r="N1082" s="34">
        <f t="shared" si="164"/>
        <v>579972.26400000008</v>
      </c>
      <c r="O1082" s="200">
        <f>N1082+N1083+N1084+N1085</f>
        <v>1991036.334</v>
      </c>
      <c r="P1082" s="23">
        <v>248.24</v>
      </c>
      <c r="Q1082" s="23">
        <v>18.12</v>
      </c>
      <c r="R1082" s="24" t="s">
        <v>279</v>
      </c>
      <c r="S1082" s="24" t="s">
        <v>655</v>
      </c>
      <c r="T1082" s="7"/>
      <c r="U1082" s="7"/>
      <c r="V1082" s="8"/>
      <c r="W1082" s="7"/>
      <c r="X1082" s="7"/>
      <c r="Z1082" s="7"/>
      <c r="AA1082" s="7"/>
      <c r="AB1082" s="7"/>
      <c r="AC1082" s="10"/>
      <c r="DX1082" s="11"/>
      <c r="DY1082" s="11"/>
      <c r="DZ1082" s="11"/>
      <c r="EA1082" s="11"/>
      <c r="EB1082" s="11"/>
      <c r="EC1082" s="11"/>
      <c r="ED1082" s="11"/>
      <c r="EE1082" s="11"/>
      <c r="EF1082" s="11"/>
      <c r="EG1082" s="11"/>
      <c r="EH1082" s="11"/>
      <c r="EI1082" s="11"/>
      <c r="EJ1082" s="11"/>
      <c r="EK1082" s="11"/>
      <c r="EL1082" s="11"/>
      <c r="EM1082" s="11"/>
      <c r="EN1082" s="11"/>
      <c r="EO1082" s="11"/>
      <c r="EP1082" s="11"/>
      <c r="EQ1082" s="11"/>
      <c r="ER1082" s="11"/>
      <c r="ES1082" s="11"/>
      <c r="ET1082" s="11"/>
      <c r="EU1082" s="11"/>
      <c r="EV1082" s="11"/>
      <c r="EW1082" s="11"/>
      <c r="EX1082" s="11"/>
      <c r="EY1082" s="11"/>
      <c r="EZ1082" s="11"/>
      <c r="FA1082" s="11"/>
      <c r="FB1082" s="11"/>
      <c r="FC1082" s="11"/>
      <c r="FD1082" s="11"/>
      <c r="FE1082" s="11"/>
      <c r="FF1082" s="11"/>
      <c r="FG1082" s="11"/>
      <c r="FH1082" s="11"/>
      <c r="FI1082" s="11"/>
      <c r="FJ1082" s="11"/>
      <c r="FK1082" s="11"/>
      <c r="FL1082" s="11"/>
      <c r="FM1082" s="11"/>
      <c r="FN1082" s="11"/>
      <c r="FO1082" s="11"/>
      <c r="FP1082" s="11"/>
      <c r="FQ1082" s="11"/>
      <c r="FR1082" s="11"/>
      <c r="FS1082" s="11"/>
      <c r="FT1082" s="11"/>
      <c r="FU1082" s="11"/>
      <c r="FV1082" s="11"/>
      <c r="FW1082" s="11"/>
      <c r="FX1082" s="11"/>
      <c r="FY1082" s="11"/>
      <c r="FZ1082" s="11"/>
      <c r="GA1082" s="11"/>
      <c r="GB1082" s="11"/>
      <c r="GC1082" s="11"/>
      <c r="GD1082" s="11"/>
      <c r="GE1082" s="11"/>
      <c r="GF1082" s="11"/>
      <c r="GG1082" s="11"/>
      <c r="GH1082" s="11"/>
      <c r="GI1082" s="11"/>
      <c r="GJ1082" s="11"/>
      <c r="GK1082" s="11"/>
      <c r="GL1082" s="11"/>
      <c r="GM1082" s="11"/>
      <c r="GN1082" s="11"/>
      <c r="GO1082" s="11"/>
      <c r="GP1082" s="11"/>
      <c r="GQ1082" s="11"/>
      <c r="GR1082" s="11"/>
      <c r="GS1082" s="11"/>
      <c r="GT1082" s="11"/>
      <c r="GU1082" s="11"/>
      <c r="GV1082" s="11"/>
      <c r="GW1082" s="11"/>
      <c r="GX1082" s="11"/>
      <c r="GY1082" s="11"/>
      <c r="GZ1082" s="11"/>
      <c r="HA1082" s="11"/>
      <c r="HB1082" s="11"/>
      <c r="HC1082" s="11"/>
      <c r="HD1082" s="11"/>
      <c r="HE1082" s="11"/>
      <c r="HF1082" s="11"/>
      <c r="HG1082" s="11"/>
      <c r="HH1082" s="11"/>
      <c r="HI1082" s="11"/>
      <c r="HJ1082" s="11"/>
      <c r="HK1082" s="11"/>
      <c r="HL1082" s="11"/>
      <c r="HM1082" s="11"/>
      <c r="HN1082" s="11"/>
      <c r="HO1082" s="11"/>
      <c r="HP1082" s="11"/>
      <c r="HQ1082" s="11"/>
      <c r="HR1082" s="11"/>
      <c r="HS1082" s="11"/>
      <c r="HT1082" s="11"/>
      <c r="HU1082" s="11"/>
      <c r="HV1082" s="11"/>
      <c r="HW1082" s="11"/>
      <c r="HX1082" s="11"/>
      <c r="HY1082" s="11"/>
      <c r="HZ1082" s="11"/>
      <c r="IA1082" s="11"/>
      <c r="IB1082" s="11"/>
      <c r="IC1082" s="11"/>
      <c r="ID1082" s="11"/>
      <c r="IE1082" s="11"/>
      <c r="IF1082" s="11"/>
      <c r="IG1082" s="11"/>
      <c r="IH1082" s="11"/>
      <c r="II1082" s="11"/>
      <c r="IJ1082" s="11"/>
      <c r="IK1082" s="11"/>
      <c r="IL1082" s="11"/>
      <c r="IM1082" s="11"/>
      <c r="IN1082" s="11"/>
      <c r="IO1082" s="11"/>
      <c r="IP1082" s="11"/>
      <c r="IQ1082" s="11"/>
      <c r="IR1082" s="11"/>
      <c r="IS1082" s="11"/>
      <c r="IT1082" s="11"/>
      <c r="IU1082" s="11"/>
      <c r="IV1082" s="11"/>
      <c r="IW1082" s="11"/>
      <c r="IX1082" s="11"/>
      <c r="IY1082" s="11"/>
      <c r="IZ1082" s="11"/>
      <c r="JA1082" s="11"/>
      <c r="JB1082" s="11"/>
      <c r="JC1082" s="11"/>
      <c r="JD1082" s="11"/>
      <c r="JE1082" s="11"/>
      <c r="JF1082" s="11"/>
      <c r="JG1082" s="11"/>
      <c r="JH1082" s="11"/>
      <c r="JI1082" s="11"/>
      <c r="JJ1082" s="11"/>
      <c r="JK1082" s="11"/>
      <c r="JL1082" s="11"/>
      <c r="JM1082" s="11"/>
      <c r="JN1082" s="11"/>
      <c r="JO1082" s="11"/>
      <c r="JP1082" s="11"/>
      <c r="JQ1082" s="11"/>
      <c r="JR1082" s="11"/>
      <c r="JS1082" s="11"/>
      <c r="JT1082" s="11"/>
      <c r="JU1082" s="11"/>
      <c r="JV1082" s="11"/>
      <c r="JW1082" s="11"/>
      <c r="JX1082" s="11"/>
      <c r="JY1082" s="11"/>
      <c r="JZ1082" s="11"/>
      <c r="KA1082" s="11"/>
      <c r="KB1082" s="11"/>
      <c r="KC1082" s="11"/>
      <c r="KD1082" s="11"/>
      <c r="KE1082" s="11"/>
      <c r="KF1082" s="11"/>
      <c r="KG1082" s="11"/>
      <c r="KH1082" s="11"/>
      <c r="KI1082" s="11"/>
      <c r="KJ1082" s="11"/>
      <c r="KK1082" s="11"/>
      <c r="KL1082" s="11"/>
      <c r="KM1082" s="11"/>
      <c r="KN1082" s="11"/>
      <c r="KO1082" s="11"/>
      <c r="KP1082" s="11"/>
      <c r="KQ1082" s="11"/>
      <c r="KR1082" s="11"/>
      <c r="KS1082" s="11"/>
      <c r="KT1082" s="11"/>
      <c r="KU1082" s="11"/>
      <c r="KV1082" s="11"/>
      <c r="KW1082" s="11"/>
      <c r="KX1082" s="11"/>
      <c r="KY1082" s="11"/>
      <c r="KZ1082" s="11"/>
      <c r="LA1082" s="11"/>
      <c r="LB1082" s="11"/>
      <c r="LC1082" s="11"/>
      <c r="LD1082" s="11"/>
      <c r="LE1082" s="11"/>
      <c r="LF1082" s="11"/>
      <c r="LG1082" s="11"/>
      <c r="LH1082" s="11"/>
      <c r="LI1082" s="11"/>
      <c r="LJ1082" s="11"/>
      <c r="LK1082" s="11"/>
      <c r="LL1082" s="11"/>
      <c r="LM1082" s="11"/>
      <c r="LN1082" s="11"/>
      <c r="LO1082" s="11"/>
      <c r="LP1082" s="11"/>
      <c r="LQ1082" s="11"/>
      <c r="LR1082" s="11"/>
      <c r="LS1082" s="11"/>
      <c r="LT1082" s="11"/>
      <c r="LU1082" s="11"/>
      <c r="LV1082" s="11"/>
      <c r="LW1082" s="11"/>
      <c r="LX1082" s="11"/>
      <c r="LY1082" s="11"/>
      <c r="LZ1082" s="11"/>
      <c r="MA1082" s="11"/>
      <c r="MB1082" s="11"/>
      <c r="MC1082" s="11"/>
      <c r="MD1082" s="11"/>
      <c r="ME1082" s="11"/>
      <c r="MF1082" s="11"/>
      <c r="MG1082" s="11"/>
      <c r="MH1082" s="11"/>
      <c r="MI1082" s="11"/>
      <c r="MJ1082" s="11"/>
      <c r="MK1082" s="11"/>
      <c r="ML1082" s="11"/>
      <c r="MM1082" s="11"/>
      <c r="MN1082" s="11"/>
      <c r="MO1082" s="11"/>
      <c r="MP1082" s="11"/>
      <c r="MQ1082" s="11"/>
      <c r="MR1082" s="11"/>
      <c r="MS1082" s="11"/>
      <c r="MT1082" s="11"/>
      <c r="MU1082" s="11"/>
      <c r="MV1082" s="11"/>
      <c r="MW1082" s="11"/>
      <c r="MX1082" s="11"/>
      <c r="MY1082" s="11"/>
      <c r="MZ1082" s="11"/>
      <c r="NA1082" s="11"/>
      <c r="NB1082" s="11"/>
      <c r="NC1082" s="11"/>
      <c r="ND1082" s="11"/>
      <c r="NE1082" s="11"/>
      <c r="NF1082" s="11"/>
      <c r="NG1082" s="11"/>
      <c r="NH1082" s="11"/>
      <c r="NI1082" s="11"/>
      <c r="NJ1082" s="11"/>
      <c r="NK1082" s="11"/>
      <c r="NL1082" s="11"/>
      <c r="NM1082" s="11"/>
      <c r="NN1082" s="11"/>
      <c r="NO1082" s="11"/>
      <c r="NP1082" s="11"/>
      <c r="NQ1082" s="11"/>
      <c r="NR1082" s="11"/>
      <c r="NS1082" s="11"/>
      <c r="NT1082" s="11"/>
      <c r="NU1082" s="11"/>
      <c r="NV1082" s="11"/>
      <c r="NW1082" s="11"/>
      <c r="NX1082" s="11"/>
      <c r="NY1082" s="11"/>
      <c r="NZ1082" s="11"/>
      <c r="OA1082" s="11"/>
      <c r="OB1082" s="11"/>
      <c r="OC1082" s="11"/>
      <c r="OD1082" s="11"/>
      <c r="OE1082" s="11"/>
      <c r="OF1082" s="11"/>
      <c r="OG1082" s="11"/>
      <c r="OH1082" s="11"/>
      <c r="OI1082" s="11"/>
      <c r="OJ1082" s="11"/>
      <c r="OK1082" s="11"/>
      <c r="OL1082" s="11"/>
      <c r="OM1082" s="11"/>
      <c r="ON1082" s="11"/>
      <c r="OO1082" s="11"/>
      <c r="OP1082" s="11"/>
      <c r="OQ1082" s="11"/>
      <c r="OR1082" s="11"/>
      <c r="OS1082" s="11"/>
      <c r="OT1082" s="11"/>
      <c r="OU1082" s="11"/>
      <c r="OV1082" s="11"/>
      <c r="OW1082" s="11"/>
      <c r="OX1082" s="11"/>
      <c r="OY1082" s="11"/>
      <c r="OZ1082" s="11"/>
      <c r="PA1082" s="11"/>
      <c r="PB1082" s="11"/>
      <c r="PC1082" s="11"/>
      <c r="PD1082" s="11"/>
      <c r="PE1082" s="11"/>
      <c r="PF1082" s="11"/>
      <c r="PG1082" s="11"/>
      <c r="PH1082" s="11"/>
      <c r="PI1082" s="11"/>
      <c r="PJ1082" s="11"/>
      <c r="PK1082" s="11"/>
      <c r="PL1082" s="11"/>
      <c r="PM1082" s="11"/>
      <c r="PN1082" s="11"/>
      <c r="PO1082" s="11"/>
      <c r="PP1082" s="11"/>
      <c r="PQ1082" s="11"/>
      <c r="PR1082" s="11"/>
      <c r="PS1082" s="11"/>
      <c r="PT1082" s="11"/>
      <c r="PU1082" s="11"/>
      <c r="PV1082" s="11"/>
      <c r="PW1082" s="11"/>
      <c r="PX1082" s="11"/>
      <c r="PY1082" s="11"/>
      <c r="PZ1082" s="11"/>
      <c r="QA1082" s="11"/>
      <c r="QB1082" s="11"/>
      <c r="QC1082" s="11"/>
      <c r="QD1082" s="11"/>
      <c r="QE1082" s="11"/>
      <c r="QF1082" s="11"/>
      <c r="QG1082" s="11"/>
      <c r="QH1082" s="11"/>
      <c r="QI1082" s="11"/>
      <c r="QJ1082" s="11"/>
      <c r="QK1082" s="11"/>
      <c r="QL1082" s="11"/>
      <c r="QM1082" s="11"/>
      <c r="QN1082" s="11"/>
      <c r="QO1082" s="11"/>
      <c r="QP1082" s="11"/>
      <c r="QQ1082" s="11"/>
      <c r="QR1082" s="11"/>
      <c r="QS1082" s="11"/>
      <c r="QT1082" s="11"/>
      <c r="QU1082" s="11"/>
      <c r="QV1082" s="11"/>
      <c r="QW1082" s="11"/>
      <c r="QX1082" s="11"/>
      <c r="QY1082" s="11"/>
      <c r="QZ1082" s="11"/>
      <c r="RA1082" s="11"/>
      <c r="RB1082" s="11"/>
      <c r="RC1082" s="11"/>
      <c r="RD1082" s="11"/>
      <c r="RE1082" s="11"/>
      <c r="RF1082" s="11"/>
      <c r="RG1082" s="11"/>
      <c r="RH1082" s="11"/>
      <c r="RI1082" s="11"/>
      <c r="RJ1082" s="11"/>
      <c r="RK1082" s="11"/>
      <c r="RL1082" s="11"/>
      <c r="RM1082" s="11"/>
      <c r="RN1082" s="11"/>
      <c r="RO1082" s="11"/>
      <c r="RP1082" s="11"/>
      <c r="RQ1082" s="11"/>
      <c r="RR1082" s="11"/>
      <c r="RS1082" s="11"/>
      <c r="RT1082" s="11"/>
      <c r="RU1082" s="11"/>
      <c r="RV1082" s="11"/>
      <c r="RW1082" s="11"/>
      <c r="RX1082" s="11"/>
      <c r="RY1082" s="11"/>
      <c r="RZ1082" s="11"/>
      <c r="SA1082" s="11"/>
      <c r="SB1082" s="11"/>
      <c r="SC1082" s="11"/>
      <c r="SD1082" s="11"/>
      <c r="SE1082" s="11"/>
      <c r="SF1082" s="11"/>
      <c r="SG1082" s="11"/>
      <c r="SH1082" s="11"/>
      <c r="SI1082" s="11"/>
      <c r="SJ1082" s="11"/>
      <c r="SK1082" s="11"/>
      <c r="SL1082" s="11"/>
      <c r="SM1082" s="11"/>
      <c r="SN1082" s="11"/>
      <c r="SO1082" s="11"/>
      <c r="SP1082" s="11"/>
      <c r="SQ1082" s="11"/>
      <c r="SR1082" s="11"/>
      <c r="SS1082" s="11"/>
      <c r="ST1082" s="11"/>
      <c r="SU1082" s="11"/>
      <c r="SV1082" s="11"/>
      <c r="SW1082" s="11"/>
      <c r="SX1082" s="11"/>
      <c r="SY1082" s="11"/>
      <c r="SZ1082" s="11"/>
      <c r="TA1082" s="11"/>
      <c r="TB1082" s="11"/>
      <c r="TC1082" s="11"/>
      <c r="TD1082" s="11"/>
      <c r="TE1082" s="11"/>
      <c r="TF1082" s="11"/>
      <c r="TG1082" s="11"/>
      <c r="TH1082" s="11"/>
      <c r="TI1082" s="11"/>
      <c r="TJ1082" s="11"/>
      <c r="TK1082" s="11"/>
      <c r="TL1082" s="11"/>
      <c r="TM1082" s="11"/>
      <c r="TN1082" s="11"/>
      <c r="TO1082" s="11"/>
      <c r="TP1082" s="11"/>
      <c r="TQ1082" s="11"/>
      <c r="TR1082" s="11"/>
      <c r="TS1082" s="11"/>
      <c r="TT1082" s="11"/>
      <c r="TU1082" s="11"/>
      <c r="TV1082" s="11"/>
      <c r="TW1082" s="11"/>
      <c r="TX1082" s="11"/>
      <c r="TY1082" s="11"/>
      <c r="TZ1082" s="11"/>
      <c r="UA1082" s="11"/>
      <c r="UB1082" s="11"/>
      <c r="UC1082" s="11"/>
      <c r="UD1082" s="11"/>
      <c r="UE1082" s="11"/>
      <c r="UF1082" s="11"/>
      <c r="UG1082" s="11"/>
      <c r="UH1082" s="11"/>
      <c r="UI1082" s="11"/>
      <c r="UJ1082" s="11"/>
      <c r="UK1082" s="11"/>
      <c r="UL1082" s="11"/>
      <c r="UM1082" s="11"/>
      <c r="UN1082" s="11"/>
      <c r="UO1082" s="11"/>
      <c r="UP1082" s="11"/>
      <c r="UQ1082" s="11"/>
      <c r="UR1082" s="11"/>
      <c r="US1082" s="11"/>
      <c r="UT1082" s="11"/>
      <c r="UU1082" s="11"/>
      <c r="UV1082" s="11"/>
      <c r="UW1082" s="11"/>
      <c r="UX1082" s="11"/>
      <c r="UY1082" s="11"/>
      <c r="UZ1082" s="11"/>
      <c r="VA1082" s="11"/>
      <c r="VB1082" s="11"/>
      <c r="VC1082" s="11"/>
      <c r="VD1082" s="11"/>
      <c r="VE1082" s="11"/>
      <c r="VF1082" s="11"/>
      <c r="VG1082" s="11"/>
      <c r="VH1082" s="11"/>
      <c r="VI1082" s="11"/>
      <c r="VJ1082" s="11"/>
      <c r="VK1082" s="11"/>
      <c r="VL1082" s="11"/>
      <c r="VM1082" s="11"/>
      <c r="VN1082" s="11"/>
      <c r="VO1082" s="11"/>
      <c r="VP1082" s="11"/>
      <c r="VQ1082" s="11"/>
      <c r="VR1082" s="11"/>
      <c r="VS1082" s="11"/>
      <c r="VT1082" s="11"/>
      <c r="VU1082" s="11"/>
      <c r="VV1082" s="11"/>
      <c r="VW1082" s="11"/>
      <c r="VX1082" s="11"/>
      <c r="VY1082" s="11"/>
      <c r="VZ1082" s="11"/>
      <c r="WA1082" s="11"/>
      <c r="WB1082" s="11"/>
      <c r="WC1082" s="11"/>
      <c r="WD1082" s="11"/>
      <c r="WE1082" s="11"/>
      <c r="WF1082" s="11"/>
      <c r="WG1082" s="11"/>
      <c r="WH1082" s="11"/>
      <c r="WI1082" s="11"/>
      <c r="WJ1082" s="11"/>
      <c r="WK1082" s="11"/>
      <c r="WL1082" s="11"/>
      <c r="WM1082" s="11"/>
      <c r="WN1082" s="11"/>
      <c r="WO1082" s="11"/>
      <c r="WP1082" s="11"/>
      <c r="WQ1082" s="11"/>
      <c r="WR1082" s="11"/>
      <c r="WS1082" s="11"/>
      <c r="WT1082" s="11"/>
      <c r="WU1082" s="11"/>
      <c r="WV1082" s="11"/>
      <c r="WW1082" s="11"/>
      <c r="WX1082" s="11"/>
      <c r="WY1082" s="11"/>
      <c r="WZ1082" s="11"/>
      <c r="XA1082" s="11"/>
      <c r="XB1082" s="11"/>
      <c r="XC1082" s="11"/>
      <c r="XD1082" s="11"/>
      <c r="XE1082" s="11"/>
      <c r="XF1082" s="11"/>
      <c r="XG1082" s="11"/>
      <c r="XH1082" s="11"/>
      <c r="XI1082" s="11"/>
      <c r="XJ1082" s="11"/>
      <c r="XK1082" s="11"/>
      <c r="XL1082" s="11"/>
      <c r="XM1082" s="11"/>
      <c r="XN1082" s="11"/>
      <c r="XO1082" s="11"/>
      <c r="XP1082" s="11"/>
      <c r="XQ1082" s="11"/>
      <c r="XR1082" s="11"/>
      <c r="XS1082" s="11"/>
      <c r="XT1082" s="11"/>
      <c r="XU1082" s="11"/>
      <c r="XV1082" s="11"/>
      <c r="XW1082" s="11"/>
      <c r="XX1082" s="11"/>
      <c r="XY1082" s="11"/>
      <c r="XZ1082" s="11"/>
      <c r="YA1082" s="11"/>
      <c r="YB1082" s="11"/>
      <c r="YC1082" s="11"/>
      <c r="YD1082" s="11"/>
      <c r="YE1082" s="11"/>
      <c r="YF1082" s="11"/>
      <c r="YG1082" s="11"/>
      <c r="YH1082" s="11"/>
      <c r="YI1082" s="11"/>
      <c r="YJ1082" s="11"/>
      <c r="YK1082" s="11"/>
      <c r="YL1082" s="11"/>
      <c r="YM1082" s="11"/>
      <c r="YN1082" s="11"/>
      <c r="YO1082" s="11"/>
      <c r="YP1082" s="11"/>
      <c r="YQ1082" s="11"/>
      <c r="YR1082" s="11"/>
      <c r="YS1082" s="11"/>
      <c r="YT1082" s="11"/>
      <c r="YU1082" s="11"/>
      <c r="YV1082" s="11"/>
      <c r="YW1082" s="11"/>
      <c r="YX1082" s="11"/>
      <c r="YY1082" s="11"/>
      <c r="YZ1082" s="11"/>
      <c r="ZA1082" s="11"/>
      <c r="ZB1082" s="11"/>
      <c r="ZC1082" s="11"/>
      <c r="ZD1082" s="11"/>
      <c r="ZE1082" s="11"/>
      <c r="ZF1082" s="11"/>
      <c r="ZG1082" s="11"/>
      <c r="ZH1082" s="11"/>
      <c r="ZI1082" s="11"/>
      <c r="ZJ1082" s="11"/>
      <c r="ZK1082" s="11"/>
      <c r="ZL1082" s="11"/>
      <c r="ZM1082" s="11"/>
      <c r="ZN1082" s="11"/>
      <c r="ZO1082" s="11"/>
      <c r="ZP1082" s="11"/>
      <c r="ZQ1082" s="11"/>
      <c r="ZR1082" s="11"/>
      <c r="ZS1082" s="11"/>
      <c r="ZT1082" s="11"/>
      <c r="ZU1082" s="11"/>
      <c r="ZV1082" s="11"/>
      <c r="ZW1082" s="11"/>
      <c r="ZX1082" s="11"/>
      <c r="ZY1082" s="11"/>
      <c r="ZZ1082" s="11"/>
      <c r="AAA1082" s="11"/>
      <c r="AAB1082" s="11"/>
      <c r="AAC1082" s="11"/>
      <c r="AAD1082" s="11"/>
      <c r="AAE1082" s="11"/>
      <c r="AAF1082" s="11"/>
      <c r="AAG1082" s="11"/>
      <c r="AAH1082" s="11"/>
      <c r="AAI1082" s="11"/>
      <c r="AAJ1082" s="11"/>
      <c r="AAK1082" s="11"/>
      <c r="AAL1082" s="11"/>
      <c r="AAM1082" s="11"/>
      <c r="AAN1082" s="11"/>
      <c r="AAO1082" s="11"/>
      <c r="AAP1082" s="11"/>
      <c r="AAQ1082" s="11"/>
      <c r="AAR1082" s="11"/>
      <c r="AAS1082" s="11"/>
      <c r="AAT1082" s="11"/>
      <c r="AAU1082" s="11"/>
      <c r="AAV1082" s="11"/>
      <c r="AAW1082" s="11"/>
      <c r="AAX1082" s="11"/>
      <c r="AAY1082" s="11"/>
      <c r="AAZ1082" s="11"/>
      <c r="ABA1082" s="11"/>
      <c r="ABB1082" s="11"/>
      <c r="ABC1082" s="11"/>
      <c r="ABD1082" s="11"/>
      <c r="ABE1082" s="11"/>
      <c r="ABF1082" s="11"/>
      <c r="ABG1082" s="11"/>
      <c r="ABH1082" s="11"/>
      <c r="ABI1082" s="11"/>
      <c r="ABJ1082" s="11"/>
      <c r="ABK1082" s="11"/>
      <c r="ABL1082" s="11"/>
      <c r="ABM1082" s="11"/>
      <c r="ABN1082" s="11"/>
      <c r="ABO1082" s="11"/>
      <c r="ABP1082" s="11"/>
      <c r="ABQ1082" s="11"/>
      <c r="ABR1082" s="11"/>
      <c r="ABS1082" s="11"/>
      <c r="ABT1082" s="11"/>
      <c r="ABU1082" s="11"/>
      <c r="ABV1082" s="11"/>
      <c r="ABW1082" s="11"/>
      <c r="ABX1082" s="11"/>
      <c r="ABY1082" s="11"/>
      <c r="ABZ1082" s="11"/>
      <c r="ACA1082" s="11"/>
      <c r="ACB1082" s="11"/>
      <c r="ACC1082" s="11"/>
      <c r="ACD1082" s="11"/>
      <c r="ACE1082" s="11"/>
      <c r="ACF1082" s="11"/>
      <c r="ACG1082" s="11"/>
      <c r="ACH1082" s="11"/>
      <c r="ACI1082" s="11"/>
      <c r="ACJ1082" s="11"/>
      <c r="ACK1082" s="11"/>
      <c r="ACL1082" s="11"/>
      <c r="ACM1082" s="11"/>
      <c r="ACN1082" s="11"/>
      <c r="ACO1082" s="11"/>
      <c r="ACP1082" s="11"/>
      <c r="ACQ1082" s="11"/>
      <c r="ACR1082" s="11"/>
      <c r="ACS1082" s="11"/>
      <c r="ACT1082" s="11"/>
      <c r="ACU1082" s="11"/>
      <c r="ACV1082" s="11"/>
      <c r="ACW1082" s="11"/>
      <c r="ACX1082" s="11"/>
      <c r="ACY1082" s="11"/>
      <c r="ACZ1082" s="11"/>
      <c r="ADA1082" s="11"/>
      <c r="ADB1082" s="11"/>
      <c r="ADC1082" s="11"/>
      <c r="ADD1082" s="11"/>
      <c r="ADE1082" s="11"/>
      <c r="ADF1082" s="11"/>
      <c r="ADG1082" s="11"/>
      <c r="ADH1082" s="11"/>
      <c r="ADI1082" s="11"/>
      <c r="ADJ1082" s="11"/>
      <c r="ADK1082" s="11"/>
      <c r="ADL1082" s="11"/>
      <c r="ADM1082" s="11"/>
      <c r="ADN1082" s="11"/>
      <c r="ADO1082" s="11"/>
      <c r="ADP1082" s="11"/>
      <c r="ADQ1082" s="11"/>
      <c r="ADR1082" s="11"/>
      <c r="ADS1082" s="11"/>
      <c r="ADT1082" s="11"/>
      <c r="ADU1082" s="11"/>
      <c r="ADV1082" s="11"/>
      <c r="ADW1082" s="11"/>
      <c r="ADX1082" s="11"/>
      <c r="ADY1082" s="11"/>
      <c r="ADZ1082" s="11"/>
      <c r="AEA1082" s="11"/>
      <c r="AEB1082" s="11"/>
      <c r="AEC1082" s="11"/>
      <c r="AED1082" s="11"/>
      <c r="AEE1082" s="11"/>
      <c r="AEF1082" s="11"/>
      <c r="AEG1082" s="11"/>
      <c r="AEH1082" s="11"/>
      <c r="AEI1082" s="11"/>
      <c r="AEJ1082" s="11"/>
      <c r="AEK1082" s="11"/>
      <c r="AEL1082" s="11"/>
      <c r="AEM1082" s="11"/>
      <c r="AEN1082" s="11"/>
      <c r="AEO1082" s="11"/>
      <c r="AEP1082" s="11"/>
      <c r="AEQ1082" s="11"/>
      <c r="AER1082" s="11"/>
      <c r="AES1082" s="11"/>
      <c r="AET1082" s="11"/>
      <c r="AEU1082" s="11"/>
      <c r="AEV1082" s="11"/>
      <c r="AEW1082" s="11"/>
      <c r="AEX1082" s="11"/>
      <c r="AEY1082" s="11"/>
      <c r="AEZ1082" s="11"/>
      <c r="AFA1082" s="11"/>
      <c r="AFB1082" s="11"/>
      <c r="AFC1082" s="11"/>
      <c r="AFD1082" s="11"/>
      <c r="AFE1082" s="11"/>
      <c r="AFF1082" s="11"/>
      <c r="AFG1082" s="11"/>
      <c r="AFH1082" s="11"/>
      <c r="AFI1082" s="11"/>
      <c r="AFJ1082" s="11"/>
      <c r="AFK1082" s="11"/>
      <c r="AFL1082" s="11"/>
      <c r="AFM1082" s="11"/>
      <c r="AFN1082" s="11"/>
      <c r="AFO1082" s="11"/>
      <c r="AFP1082" s="11"/>
      <c r="AFQ1082" s="11"/>
      <c r="AFR1082" s="11"/>
      <c r="AFS1082" s="11"/>
      <c r="AFT1082" s="11"/>
      <c r="AFU1082" s="11"/>
      <c r="AFV1082" s="11"/>
      <c r="AFW1082" s="11"/>
      <c r="AFX1082" s="11"/>
      <c r="AFY1082" s="11"/>
      <c r="AFZ1082" s="11"/>
      <c r="AGA1082" s="11"/>
      <c r="AGB1082" s="11"/>
      <c r="AGC1082" s="11"/>
      <c r="AGD1082" s="11"/>
      <c r="AGE1082" s="11"/>
      <c r="AGF1082" s="11"/>
      <c r="AGG1082" s="11"/>
      <c r="AGH1082" s="11"/>
      <c r="AGI1082" s="11"/>
      <c r="AGJ1082" s="11"/>
      <c r="AGK1082" s="11"/>
      <c r="AGL1082" s="11"/>
      <c r="AGM1082" s="11"/>
      <c r="AGN1082" s="11"/>
      <c r="AGO1082" s="11"/>
      <c r="AGP1082" s="11"/>
      <c r="AGQ1082" s="11"/>
      <c r="AGR1082" s="11"/>
      <c r="AGS1082" s="11"/>
      <c r="AGT1082" s="11"/>
      <c r="AGU1082" s="11"/>
      <c r="AGV1082" s="11"/>
      <c r="AGW1082" s="11"/>
      <c r="AGX1082" s="11"/>
      <c r="AGY1082" s="11"/>
      <c r="AGZ1082" s="11"/>
      <c r="AHA1082" s="11"/>
      <c r="AHB1082" s="11"/>
      <c r="AHC1082" s="11"/>
      <c r="AHD1082" s="11"/>
      <c r="AHE1082" s="11"/>
      <c r="AHF1082" s="11"/>
      <c r="AHG1082" s="11"/>
      <c r="AHH1082" s="11"/>
      <c r="AHI1082" s="11"/>
      <c r="AHJ1082" s="11"/>
      <c r="AHK1082" s="11"/>
      <c r="AHL1082" s="11"/>
      <c r="AHM1082" s="11"/>
      <c r="AHN1082" s="11"/>
      <c r="AHO1082" s="11"/>
      <c r="AHP1082" s="11"/>
      <c r="AHQ1082" s="11"/>
      <c r="AHR1082" s="11"/>
      <c r="AHS1082" s="11"/>
      <c r="AHT1082" s="11"/>
      <c r="AHU1082" s="11"/>
      <c r="AHV1082" s="11"/>
      <c r="AHW1082" s="11"/>
      <c r="AHX1082" s="11"/>
      <c r="AHY1082" s="11"/>
      <c r="AHZ1082" s="11"/>
      <c r="AIA1082" s="11"/>
      <c r="AIB1082" s="11"/>
      <c r="AIC1082" s="11"/>
      <c r="AID1082" s="11"/>
      <c r="AIE1082" s="11"/>
      <c r="AIF1082" s="11"/>
      <c r="AIG1082" s="11"/>
      <c r="AIH1082" s="11"/>
      <c r="AII1082" s="11"/>
      <c r="AIJ1082" s="11"/>
      <c r="AIK1082" s="11"/>
      <c r="AIL1082" s="11"/>
      <c r="AIM1082" s="11"/>
      <c r="AIN1082" s="11"/>
      <c r="AIO1082" s="11"/>
      <c r="AIP1082" s="11"/>
      <c r="AIQ1082" s="11"/>
      <c r="AIR1082" s="11"/>
      <c r="AIS1082" s="11"/>
      <c r="AIT1082" s="11"/>
      <c r="AIU1082" s="11"/>
      <c r="AIV1082" s="11"/>
      <c r="AIW1082" s="11"/>
      <c r="AIX1082" s="11"/>
      <c r="AIY1082" s="11"/>
      <c r="AIZ1082" s="11"/>
      <c r="AJA1082" s="11"/>
      <c r="AJB1082" s="11"/>
      <c r="AJC1082" s="11"/>
      <c r="AJD1082" s="11"/>
      <c r="AJE1082" s="11"/>
      <c r="AJF1082" s="11"/>
      <c r="AJG1082" s="11"/>
      <c r="AJH1082" s="11"/>
      <c r="AJI1082" s="11"/>
      <c r="AJJ1082" s="11"/>
      <c r="AJK1082" s="11"/>
      <c r="AJL1082" s="11"/>
      <c r="AJM1082" s="11"/>
      <c r="AJN1082" s="11"/>
      <c r="AJO1082" s="11"/>
      <c r="AJP1082" s="11"/>
      <c r="AJQ1082" s="11"/>
      <c r="AJR1082" s="11"/>
      <c r="AJS1082" s="11"/>
      <c r="AJT1082" s="11"/>
      <c r="AJU1082" s="11"/>
      <c r="AJV1082" s="11"/>
      <c r="AJW1082" s="11"/>
      <c r="AJX1082" s="11"/>
      <c r="AJY1082" s="11"/>
      <c r="AJZ1082" s="11"/>
      <c r="AKA1082" s="11"/>
      <c r="AKB1082" s="11"/>
      <c r="AKC1082" s="11"/>
      <c r="AKD1082" s="11"/>
      <c r="AKE1082" s="11"/>
      <c r="AKF1082" s="11"/>
      <c r="AKG1082" s="11"/>
      <c r="AKH1082" s="11"/>
      <c r="AKI1082" s="11"/>
      <c r="AKJ1082" s="11"/>
      <c r="AKK1082" s="11"/>
      <c r="AKL1082" s="11"/>
      <c r="AKM1082" s="11"/>
      <c r="AKN1082" s="11"/>
      <c r="AKO1082" s="11"/>
      <c r="AKP1082" s="11"/>
      <c r="AKQ1082" s="11"/>
      <c r="AKR1082" s="11"/>
      <c r="AKS1082" s="11"/>
      <c r="AKT1082" s="11"/>
      <c r="AKU1082" s="11"/>
      <c r="AKV1082" s="11"/>
      <c r="AKW1082" s="11"/>
      <c r="AKX1082" s="11"/>
      <c r="AKY1082" s="11"/>
      <c r="AKZ1082" s="11"/>
      <c r="ALA1082" s="11"/>
      <c r="ALB1082" s="11"/>
      <c r="ALC1082" s="11"/>
      <c r="ALD1082" s="11"/>
      <c r="ALE1082" s="11"/>
      <c r="ALF1082" s="11"/>
      <c r="ALG1082" s="11"/>
      <c r="ALH1082" s="11"/>
      <c r="ALI1082" s="11"/>
      <c r="ALJ1082" s="11"/>
      <c r="ALK1082" s="11"/>
      <c r="ALL1082" s="11"/>
      <c r="ALM1082" s="11"/>
      <c r="ALN1082" s="11"/>
      <c r="ALO1082" s="11"/>
      <c r="ALP1082" s="11"/>
      <c r="ALQ1082" s="11"/>
      <c r="ALR1082" s="11"/>
      <c r="ALS1082" s="11"/>
      <c r="ALT1082" s="11"/>
      <c r="ALU1082" s="11"/>
      <c r="ALV1082" s="11"/>
      <c r="ALW1082" s="11"/>
      <c r="ALX1082" s="11"/>
      <c r="ALY1082" s="11"/>
      <c r="ALZ1082" s="11"/>
      <c r="AMA1082" s="11"/>
      <c r="AMB1082" s="11"/>
      <c r="AMC1082" s="11"/>
      <c r="AMD1082" s="11"/>
      <c r="AME1082" s="11"/>
      <c r="AMF1082" s="11"/>
      <c r="AMG1082" s="11"/>
      <c r="AMH1082" s="11"/>
      <c r="AMI1082" s="11"/>
      <c r="AMJ1082" s="11"/>
    </row>
    <row r="1083" spans="1:1024" s="9" customFormat="1" ht="37.5" x14ac:dyDescent="0.3">
      <c r="A1083" s="18">
        <v>119</v>
      </c>
      <c r="B1083" s="19"/>
      <c r="C1083" s="74"/>
      <c r="D1083" s="19"/>
      <c r="E1083" s="19"/>
      <c r="F1083" s="24"/>
      <c r="G1083" s="19"/>
      <c r="H1083" s="19"/>
      <c r="I1083" s="25">
        <v>2177.4</v>
      </c>
      <c r="J1083" s="25"/>
      <c r="K1083" s="61" t="s">
        <v>50</v>
      </c>
      <c r="L1083" s="34">
        <f t="shared" si="175"/>
        <v>1010661.9840000001</v>
      </c>
      <c r="M1083" s="34">
        <f t="shared" si="176"/>
        <v>73770.312000000005</v>
      </c>
      <c r="N1083" s="34">
        <f t="shared" si="164"/>
        <v>1084432.2960000001</v>
      </c>
      <c r="O1083" s="201"/>
      <c r="P1083" s="34">
        <v>464.16</v>
      </c>
      <c r="Q1083" s="23">
        <v>33.880000000000003</v>
      </c>
      <c r="R1083" s="24" t="s">
        <v>279</v>
      </c>
      <c r="S1083" s="24" t="s">
        <v>655</v>
      </c>
      <c r="T1083" s="8" t="s">
        <v>671</v>
      </c>
      <c r="U1083" s="7"/>
      <c r="V1083" s="8"/>
      <c r="W1083" s="7"/>
      <c r="X1083" s="7"/>
      <c r="Z1083" s="7"/>
      <c r="AA1083" s="7"/>
      <c r="AB1083" s="7"/>
      <c r="AC1083" s="10"/>
      <c r="DX1083" s="11"/>
      <c r="DY1083" s="11"/>
      <c r="DZ1083" s="11"/>
      <c r="EA1083" s="11"/>
      <c r="EB1083" s="11"/>
      <c r="EC1083" s="11"/>
      <c r="ED1083" s="11"/>
      <c r="EE1083" s="11"/>
      <c r="EF1083" s="11"/>
      <c r="EG1083" s="11"/>
      <c r="EH1083" s="11"/>
      <c r="EI1083" s="11"/>
      <c r="EJ1083" s="11"/>
      <c r="EK1083" s="11"/>
      <c r="EL1083" s="11"/>
      <c r="EM1083" s="11"/>
      <c r="EN1083" s="11"/>
      <c r="EO1083" s="11"/>
      <c r="EP1083" s="11"/>
      <c r="EQ1083" s="11"/>
      <c r="ER1083" s="11"/>
      <c r="ES1083" s="11"/>
      <c r="ET1083" s="11"/>
      <c r="EU1083" s="11"/>
      <c r="EV1083" s="11"/>
      <c r="EW1083" s="11"/>
      <c r="EX1083" s="11"/>
      <c r="EY1083" s="11"/>
      <c r="EZ1083" s="11"/>
      <c r="FA1083" s="11"/>
      <c r="FB1083" s="11"/>
      <c r="FC1083" s="11"/>
      <c r="FD1083" s="11"/>
      <c r="FE1083" s="11"/>
      <c r="FF1083" s="11"/>
      <c r="FG1083" s="11"/>
      <c r="FH1083" s="11"/>
      <c r="FI1083" s="11"/>
      <c r="FJ1083" s="11"/>
      <c r="FK1083" s="11"/>
      <c r="FL1083" s="11"/>
      <c r="FM1083" s="11"/>
      <c r="FN1083" s="11"/>
      <c r="FO1083" s="11"/>
      <c r="FP1083" s="11"/>
      <c r="FQ1083" s="11"/>
      <c r="FR1083" s="11"/>
      <c r="FS1083" s="11"/>
      <c r="FT1083" s="11"/>
      <c r="FU1083" s="11"/>
      <c r="FV1083" s="11"/>
      <c r="FW1083" s="11"/>
      <c r="FX1083" s="11"/>
      <c r="FY1083" s="11"/>
      <c r="FZ1083" s="11"/>
      <c r="GA1083" s="11"/>
      <c r="GB1083" s="11"/>
      <c r="GC1083" s="11"/>
      <c r="GD1083" s="11"/>
      <c r="GE1083" s="11"/>
      <c r="GF1083" s="11"/>
      <c r="GG1083" s="11"/>
      <c r="GH1083" s="11"/>
      <c r="GI1083" s="11"/>
      <c r="GJ1083" s="11"/>
      <c r="GK1083" s="11"/>
      <c r="GL1083" s="11"/>
      <c r="GM1083" s="11"/>
      <c r="GN1083" s="11"/>
      <c r="GO1083" s="11"/>
      <c r="GP1083" s="11"/>
      <c r="GQ1083" s="11"/>
      <c r="GR1083" s="11"/>
      <c r="GS1083" s="11"/>
      <c r="GT1083" s="11"/>
      <c r="GU1083" s="11"/>
      <c r="GV1083" s="11"/>
      <c r="GW1083" s="11"/>
      <c r="GX1083" s="11"/>
      <c r="GY1083" s="11"/>
      <c r="GZ1083" s="11"/>
      <c r="HA1083" s="11"/>
      <c r="HB1083" s="11"/>
      <c r="HC1083" s="11"/>
      <c r="HD1083" s="11"/>
      <c r="HE1083" s="11"/>
      <c r="HF1083" s="11"/>
      <c r="HG1083" s="11"/>
      <c r="HH1083" s="11"/>
      <c r="HI1083" s="11"/>
      <c r="HJ1083" s="11"/>
      <c r="HK1083" s="11"/>
      <c r="HL1083" s="11"/>
      <c r="HM1083" s="11"/>
      <c r="HN1083" s="11"/>
      <c r="HO1083" s="11"/>
      <c r="HP1083" s="11"/>
      <c r="HQ1083" s="11"/>
      <c r="HR1083" s="11"/>
      <c r="HS1083" s="11"/>
      <c r="HT1083" s="11"/>
      <c r="HU1083" s="11"/>
      <c r="HV1083" s="11"/>
      <c r="HW1083" s="11"/>
      <c r="HX1083" s="11"/>
      <c r="HY1083" s="11"/>
      <c r="HZ1083" s="11"/>
      <c r="IA1083" s="11"/>
      <c r="IB1083" s="11"/>
      <c r="IC1083" s="11"/>
      <c r="ID1083" s="11"/>
      <c r="IE1083" s="11"/>
      <c r="IF1083" s="11"/>
      <c r="IG1083" s="11"/>
      <c r="IH1083" s="11"/>
      <c r="II1083" s="11"/>
      <c r="IJ1083" s="11"/>
      <c r="IK1083" s="11"/>
      <c r="IL1083" s="11"/>
      <c r="IM1083" s="11"/>
      <c r="IN1083" s="11"/>
      <c r="IO1083" s="11"/>
      <c r="IP1083" s="11"/>
      <c r="IQ1083" s="11"/>
      <c r="IR1083" s="11"/>
      <c r="IS1083" s="11"/>
      <c r="IT1083" s="11"/>
      <c r="IU1083" s="11"/>
      <c r="IV1083" s="11"/>
      <c r="IW1083" s="11"/>
      <c r="IX1083" s="11"/>
      <c r="IY1083" s="11"/>
      <c r="IZ1083" s="11"/>
      <c r="JA1083" s="11"/>
      <c r="JB1083" s="11"/>
      <c r="JC1083" s="11"/>
      <c r="JD1083" s="11"/>
      <c r="JE1083" s="11"/>
      <c r="JF1083" s="11"/>
      <c r="JG1083" s="11"/>
      <c r="JH1083" s="11"/>
      <c r="JI1083" s="11"/>
      <c r="JJ1083" s="11"/>
      <c r="JK1083" s="11"/>
      <c r="JL1083" s="11"/>
      <c r="JM1083" s="11"/>
      <c r="JN1083" s="11"/>
      <c r="JO1083" s="11"/>
      <c r="JP1083" s="11"/>
      <c r="JQ1083" s="11"/>
      <c r="JR1083" s="11"/>
      <c r="JS1083" s="11"/>
      <c r="JT1083" s="11"/>
      <c r="JU1083" s="11"/>
      <c r="JV1083" s="11"/>
      <c r="JW1083" s="11"/>
      <c r="JX1083" s="11"/>
      <c r="JY1083" s="11"/>
      <c r="JZ1083" s="11"/>
      <c r="KA1083" s="11"/>
      <c r="KB1083" s="11"/>
      <c r="KC1083" s="11"/>
      <c r="KD1083" s="11"/>
      <c r="KE1083" s="11"/>
      <c r="KF1083" s="11"/>
      <c r="KG1083" s="11"/>
      <c r="KH1083" s="11"/>
      <c r="KI1083" s="11"/>
      <c r="KJ1083" s="11"/>
      <c r="KK1083" s="11"/>
      <c r="KL1083" s="11"/>
      <c r="KM1083" s="11"/>
      <c r="KN1083" s="11"/>
      <c r="KO1083" s="11"/>
      <c r="KP1083" s="11"/>
      <c r="KQ1083" s="11"/>
      <c r="KR1083" s="11"/>
      <c r="KS1083" s="11"/>
      <c r="KT1083" s="11"/>
      <c r="KU1083" s="11"/>
      <c r="KV1083" s="11"/>
      <c r="KW1083" s="11"/>
      <c r="KX1083" s="11"/>
      <c r="KY1083" s="11"/>
      <c r="KZ1083" s="11"/>
      <c r="LA1083" s="11"/>
      <c r="LB1083" s="11"/>
      <c r="LC1083" s="11"/>
      <c r="LD1083" s="11"/>
      <c r="LE1083" s="11"/>
      <c r="LF1083" s="11"/>
      <c r="LG1083" s="11"/>
      <c r="LH1083" s="11"/>
      <c r="LI1083" s="11"/>
      <c r="LJ1083" s="11"/>
      <c r="LK1083" s="11"/>
      <c r="LL1083" s="11"/>
      <c r="LM1083" s="11"/>
      <c r="LN1083" s="11"/>
      <c r="LO1083" s="11"/>
      <c r="LP1083" s="11"/>
      <c r="LQ1083" s="11"/>
      <c r="LR1083" s="11"/>
      <c r="LS1083" s="11"/>
      <c r="LT1083" s="11"/>
      <c r="LU1083" s="11"/>
      <c r="LV1083" s="11"/>
      <c r="LW1083" s="11"/>
      <c r="LX1083" s="11"/>
      <c r="LY1083" s="11"/>
      <c r="LZ1083" s="11"/>
      <c r="MA1083" s="11"/>
      <c r="MB1083" s="11"/>
      <c r="MC1083" s="11"/>
      <c r="MD1083" s="11"/>
      <c r="ME1083" s="11"/>
      <c r="MF1083" s="11"/>
      <c r="MG1083" s="11"/>
      <c r="MH1083" s="11"/>
      <c r="MI1083" s="11"/>
      <c r="MJ1083" s="11"/>
      <c r="MK1083" s="11"/>
      <c r="ML1083" s="11"/>
      <c r="MM1083" s="11"/>
      <c r="MN1083" s="11"/>
      <c r="MO1083" s="11"/>
      <c r="MP1083" s="11"/>
      <c r="MQ1083" s="11"/>
      <c r="MR1083" s="11"/>
      <c r="MS1083" s="11"/>
      <c r="MT1083" s="11"/>
      <c r="MU1083" s="11"/>
      <c r="MV1083" s="11"/>
      <c r="MW1083" s="11"/>
      <c r="MX1083" s="11"/>
      <c r="MY1083" s="11"/>
      <c r="MZ1083" s="11"/>
      <c r="NA1083" s="11"/>
      <c r="NB1083" s="11"/>
      <c r="NC1083" s="11"/>
      <c r="ND1083" s="11"/>
      <c r="NE1083" s="11"/>
      <c r="NF1083" s="11"/>
      <c r="NG1083" s="11"/>
      <c r="NH1083" s="11"/>
      <c r="NI1083" s="11"/>
      <c r="NJ1083" s="11"/>
      <c r="NK1083" s="11"/>
      <c r="NL1083" s="11"/>
      <c r="NM1083" s="11"/>
      <c r="NN1083" s="11"/>
      <c r="NO1083" s="11"/>
      <c r="NP1083" s="11"/>
      <c r="NQ1083" s="11"/>
      <c r="NR1083" s="11"/>
      <c r="NS1083" s="11"/>
      <c r="NT1083" s="11"/>
      <c r="NU1083" s="11"/>
      <c r="NV1083" s="11"/>
      <c r="NW1083" s="11"/>
      <c r="NX1083" s="11"/>
      <c r="NY1083" s="11"/>
      <c r="NZ1083" s="11"/>
      <c r="OA1083" s="11"/>
      <c r="OB1083" s="11"/>
      <c r="OC1083" s="11"/>
      <c r="OD1083" s="11"/>
      <c r="OE1083" s="11"/>
      <c r="OF1083" s="11"/>
      <c r="OG1083" s="11"/>
      <c r="OH1083" s="11"/>
      <c r="OI1083" s="11"/>
      <c r="OJ1083" s="11"/>
      <c r="OK1083" s="11"/>
      <c r="OL1083" s="11"/>
      <c r="OM1083" s="11"/>
      <c r="ON1083" s="11"/>
      <c r="OO1083" s="11"/>
      <c r="OP1083" s="11"/>
      <c r="OQ1083" s="11"/>
      <c r="OR1083" s="11"/>
      <c r="OS1083" s="11"/>
      <c r="OT1083" s="11"/>
      <c r="OU1083" s="11"/>
      <c r="OV1083" s="11"/>
      <c r="OW1083" s="11"/>
      <c r="OX1083" s="11"/>
      <c r="OY1083" s="11"/>
      <c r="OZ1083" s="11"/>
      <c r="PA1083" s="11"/>
      <c r="PB1083" s="11"/>
      <c r="PC1083" s="11"/>
      <c r="PD1083" s="11"/>
      <c r="PE1083" s="11"/>
      <c r="PF1083" s="11"/>
      <c r="PG1083" s="11"/>
      <c r="PH1083" s="11"/>
      <c r="PI1083" s="11"/>
      <c r="PJ1083" s="11"/>
      <c r="PK1083" s="11"/>
      <c r="PL1083" s="11"/>
      <c r="PM1083" s="11"/>
      <c r="PN1083" s="11"/>
      <c r="PO1083" s="11"/>
      <c r="PP1083" s="11"/>
      <c r="PQ1083" s="11"/>
      <c r="PR1083" s="11"/>
      <c r="PS1083" s="11"/>
      <c r="PT1083" s="11"/>
      <c r="PU1083" s="11"/>
      <c r="PV1083" s="11"/>
      <c r="PW1083" s="11"/>
      <c r="PX1083" s="11"/>
      <c r="PY1083" s="11"/>
      <c r="PZ1083" s="11"/>
      <c r="QA1083" s="11"/>
      <c r="QB1083" s="11"/>
      <c r="QC1083" s="11"/>
      <c r="QD1083" s="11"/>
      <c r="QE1083" s="11"/>
      <c r="QF1083" s="11"/>
      <c r="QG1083" s="11"/>
      <c r="QH1083" s="11"/>
      <c r="QI1083" s="11"/>
      <c r="QJ1083" s="11"/>
      <c r="QK1083" s="11"/>
      <c r="QL1083" s="11"/>
      <c r="QM1083" s="11"/>
      <c r="QN1083" s="11"/>
      <c r="QO1083" s="11"/>
      <c r="QP1083" s="11"/>
      <c r="QQ1083" s="11"/>
      <c r="QR1083" s="11"/>
      <c r="QS1083" s="11"/>
      <c r="QT1083" s="11"/>
      <c r="QU1083" s="11"/>
      <c r="QV1083" s="11"/>
      <c r="QW1083" s="11"/>
      <c r="QX1083" s="11"/>
      <c r="QY1083" s="11"/>
      <c r="QZ1083" s="11"/>
      <c r="RA1083" s="11"/>
      <c r="RB1083" s="11"/>
      <c r="RC1083" s="11"/>
      <c r="RD1083" s="11"/>
      <c r="RE1083" s="11"/>
      <c r="RF1083" s="11"/>
      <c r="RG1083" s="11"/>
      <c r="RH1083" s="11"/>
      <c r="RI1083" s="11"/>
      <c r="RJ1083" s="11"/>
      <c r="RK1083" s="11"/>
      <c r="RL1083" s="11"/>
      <c r="RM1083" s="11"/>
      <c r="RN1083" s="11"/>
      <c r="RO1083" s="11"/>
      <c r="RP1083" s="11"/>
      <c r="RQ1083" s="11"/>
      <c r="RR1083" s="11"/>
      <c r="RS1083" s="11"/>
      <c r="RT1083" s="11"/>
      <c r="RU1083" s="11"/>
      <c r="RV1083" s="11"/>
      <c r="RW1083" s="11"/>
      <c r="RX1083" s="11"/>
      <c r="RY1083" s="11"/>
      <c r="RZ1083" s="11"/>
      <c r="SA1083" s="11"/>
      <c r="SB1083" s="11"/>
      <c r="SC1083" s="11"/>
      <c r="SD1083" s="11"/>
      <c r="SE1083" s="11"/>
      <c r="SF1083" s="11"/>
      <c r="SG1083" s="11"/>
      <c r="SH1083" s="11"/>
      <c r="SI1083" s="11"/>
      <c r="SJ1083" s="11"/>
      <c r="SK1083" s="11"/>
      <c r="SL1083" s="11"/>
      <c r="SM1083" s="11"/>
      <c r="SN1083" s="11"/>
      <c r="SO1083" s="11"/>
      <c r="SP1083" s="11"/>
      <c r="SQ1083" s="11"/>
      <c r="SR1083" s="11"/>
      <c r="SS1083" s="11"/>
      <c r="ST1083" s="11"/>
      <c r="SU1083" s="11"/>
      <c r="SV1083" s="11"/>
      <c r="SW1083" s="11"/>
      <c r="SX1083" s="11"/>
      <c r="SY1083" s="11"/>
      <c r="SZ1083" s="11"/>
      <c r="TA1083" s="11"/>
      <c r="TB1083" s="11"/>
      <c r="TC1083" s="11"/>
      <c r="TD1083" s="11"/>
      <c r="TE1083" s="11"/>
      <c r="TF1083" s="11"/>
      <c r="TG1083" s="11"/>
      <c r="TH1083" s="11"/>
      <c r="TI1083" s="11"/>
      <c r="TJ1083" s="11"/>
      <c r="TK1083" s="11"/>
      <c r="TL1083" s="11"/>
      <c r="TM1083" s="11"/>
      <c r="TN1083" s="11"/>
      <c r="TO1083" s="11"/>
      <c r="TP1083" s="11"/>
      <c r="TQ1083" s="11"/>
      <c r="TR1083" s="11"/>
      <c r="TS1083" s="11"/>
      <c r="TT1083" s="11"/>
      <c r="TU1083" s="11"/>
      <c r="TV1083" s="11"/>
      <c r="TW1083" s="11"/>
      <c r="TX1083" s="11"/>
      <c r="TY1083" s="11"/>
      <c r="TZ1083" s="11"/>
      <c r="UA1083" s="11"/>
      <c r="UB1083" s="11"/>
      <c r="UC1083" s="11"/>
      <c r="UD1083" s="11"/>
      <c r="UE1083" s="11"/>
      <c r="UF1083" s="11"/>
      <c r="UG1083" s="11"/>
      <c r="UH1083" s="11"/>
      <c r="UI1083" s="11"/>
      <c r="UJ1083" s="11"/>
      <c r="UK1083" s="11"/>
      <c r="UL1083" s="11"/>
      <c r="UM1083" s="11"/>
      <c r="UN1083" s="11"/>
      <c r="UO1083" s="11"/>
      <c r="UP1083" s="11"/>
      <c r="UQ1083" s="11"/>
      <c r="UR1083" s="11"/>
      <c r="US1083" s="11"/>
      <c r="UT1083" s="11"/>
      <c r="UU1083" s="11"/>
      <c r="UV1083" s="11"/>
      <c r="UW1083" s="11"/>
      <c r="UX1083" s="11"/>
      <c r="UY1083" s="11"/>
      <c r="UZ1083" s="11"/>
      <c r="VA1083" s="11"/>
      <c r="VB1083" s="11"/>
      <c r="VC1083" s="11"/>
      <c r="VD1083" s="11"/>
      <c r="VE1083" s="11"/>
      <c r="VF1083" s="11"/>
      <c r="VG1083" s="11"/>
      <c r="VH1083" s="11"/>
      <c r="VI1083" s="11"/>
      <c r="VJ1083" s="11"/>
      <c r="VK1083" s="11"/>
      <c r="VL1083" s="11"/>
      <c r="VM1083" s="11"/>
      <c r="VN1083" s="11"/>
      <c r="VO1083" s="11"/>
      <c r="VP1083" s="11"/>
      <c r="VQ1083" s="11"/>
      <c r="VR1083" s="11"/>
      <c r="VS1083" s="11"/>
      <c r="VT1083" s="11"/>
      <c r="VU1083" s="11"/>
      <c r="VV1083" s="11"/>
      <c r="VW1083" s="11"/>
      <c r="VX1083" s="11"/>
      <c r="VY1083" s="11"/>
      <c r="VZ1083" s="11"/>
      <c r="WA1083" s="11"/>
      <c r="WB1083" s="11"/>
      <c r="WC1083" s="11"/>
      <c r="WD1083" s="11"/>
      <c r="WE1083" s="11"/>
      <c r="WF1083" s="11"/>
      <c r="WG1083" s="11"/>
      <c r="WH1083" s="11"/>
      <c r="WI1083" s="11"/>
      <c r="WJ1083" s="11"/>
      <c r="WK1083" s="11"/>
      <c r="WL1083" s="11"/>
      <c r="WM1083" s="11"/>
      <c r="WN1083" s="11"/>
      <c r="WO1083" s="11"/>
      <c r="WP1083" s="11"/>
      <c r="WQ1083" s="11"/>
      <c r="WR1083" s="11"/>
      <c r="WS1083" s="11"/>
      <c r="WT1083" s="11"/>
      <c r="WU1083" s="11"/>
      <c r="WV1083" s="11"/>
      <c r="WW1083" s="11"/>
      <c r="WX1083" s="11"/>
      <c r="WY1083" s="11"/>
      <c r="WZ1083" s="11"/>
      <c r="XA1083" s="11"/>
      <c r="XB1083" s="11"/>
      <c r="XC1083" s="11"/>
      <c r="XD1083" s="11"/>
      <c r="XE1083" s="11"/>
      <c r="XF1083" s="11"/>
      <c r="XG1083" s="11"/>
      <c r="XH1083" s="11"/>
      <c r="XI1083" s="11"/>
      <c r="XJ1083" s="11"/>
      <c r="XK1083" s="11"/>
      <c r="XL1083" s="11"/>
      <c r="XM1083" s="11"/>
      <c r="XN1083" s="11"/>
      <c r="XO1083" s="11"/>
      <c r="XP1083" s="11"/>
      <c r="XQ1083" s="11"/>
      <c r="XR1083" s="11"/>
      <c r="XS1083" s="11"/>
      <c r="XT1083" s="11"/>
      <c r="XU1083" s="11"/>
      <c r="XV1083" s="11"/>
      <c r="XW1083" s="11"/>
      <c r="XX1083" s="11"/>
      <c r="XY1083" s="11"/>
      <c r="XZ1083" s="11"/>
      <c r="YA1083" s="11"/>
      <c r="YB1083" s="11"/>
      <c r="YC1083" s="11"/>
      <c r="YD1083" s="11"/>
      <c r="YE1083" s="11"/>
      <c r="YF1083" s="11"/>
      <c r="YG1083" s="11"/>
      <c r="YH1083" s="11"/>
      <c r="YI1083" s="11"/>
      <c r="YJ1083" s="11"/>
      <c r="YK1083" s="11"/>
      <c r="YL1083" s="11"/>
      <c r="YM1083" s="11"/>
      <c r="YN1083" s="11"/>
      <c r="YO1083" s="11"/>
      <c r="YP1083" s="11"/>
      <c r="YQ1083" s="11"/>
      <c r="YR1083" s="11"/>
      <c r="YS1083" s="11"/>
      <c r="YT1083" s="11"/>
      <c r="YU1083" s="11"/>
      <c r="YV1083" s="11"/>
      <c r="YW1083" s="11"/>
      <c r="YX1083" s="11"/>
      <c r="YY1083" s="11"/>
      <c r="YZ1083" s="11"/>
      <c r="ZA1083" s="11"/>
      <c r="ZB1083" s="11"/>
      <c r="ZC1083" s="11"/>
      <c r="ZD1083" s="11"/>
      <c r="ZE1083" s="11"/>
      <c r="ZF1083" s="11"/>
      <c r="ZG1083" s="11"/>
      <c r="ZH1083" s="11"/>
      <c r="ZI1083" s="11"/>
      <c r="ZJ1083" s="11"/>
      <c r="ZK1083" s="11"/>
      <c r="ZL1083" s="11"/>
      <c r="ZM1083" s="11"/>
      <c r="ZN1083" s="11"/>
      <c r="ZO1083" s="11"/>
      <c r="ZP1083" s="11"/>
      <c r="ZQ1083" s="11"/>
      <c r="ZR1083" s="11"/>
      <c r="ZS1083" s="11"/>
      <c r="ZT1083" s="11"/>
      <c r="ZU1083" s="11"/>
      <c r="ZV1083" s="11"/>
      <c r="ZW1083" s="11"/>
      <c r="ZX1083" s="11"/>
      <c r="ZY1083" s="11"/>
      <c r="ZZ1083" s="11"/>
      <c r="AAA1083" s="11"/>
      <c r="AAB1083" s="11"/>
      <c r="AAC1083" s="11"/>
      <c r="AAD1083" s="11"/>
      <c r="AAE1083" s="11"/>
      <c r="AAF1083" s="11"/>
      <c r="AAG1083" s="11"/>
      <c r="AAH1083" s="11"/>
      <c r="AAI1083" s="11"/>
      <c r="AAJ1083" s="11"/>
      <c r="AAK1083" s="11"/>
      <c r="AAL1083" s="11"/>
      <c r="AAM1083" s="11"/>
      <c r="AAN1083" s="11"/>
      <c r="AAO1083" s="11"/>
      <c r="AAP1083" s="11"/>
      <c r="AAQ1083" s="11"/>
      <c r="AAR1083" s="11"/>
      <c r="AAS1083" s="11"/>
      <c r="AAT1083" s="11"/>
      <c r="AAU1083" s="11"/>
      <c r="AAV1083" s="11"/>
      <c r="AAW1083" s="11"/>
      <c r="AAX1083" s="11"/>
      <c r="AAY1083" s="11"/>
      <c r="AAZ1083" s="11"/>
      <c r="ABA1083" s="11"/>
      <c r="ABB1083" s="11"/>
      <c r="ABC1083" s="11"/>
      <c r="ABD1083" s="11"/>
      <c r="ABE1083" s="11"/>
      <c r="ABF1083" s="11"/>
      <c r="ABG1083" s="11"/>
      <c r="ABH1083" s="11"/>
      <c r="ABI1083" s="11"/>
      <c r="ABJ1083" s="11"/>
      <c r="ABK1083" s="11"/>
      <c r="ABL1083" s="11"/>
      <c r="ABM1083" s="11"/>
      <c r="ABN1083" s="11"/>
      <c r="ABO1083" s="11"/>
      <c r="ABP1083" s="11"/>
      <c r="ABQ1083" s="11"/>
      <c r="ABR1083" s="11"/>
      <c r="ABS1083" s="11"/>
      <c r="ABT1083" s="11"/>
      <c r="ABU1083" s="11"/>
      <c r="ABV1083" s="11"/>
      <c r="ABW1083" s="11"/>
      <c r="ABX1083" s="11"/>
      <c r="ABY1083" s="11"/>
      <c r="ABZ1083" s="11"/>
      <c r="ACA1083" s="11"/>
      <c r="ACB1083" s="11"/>
      <c r="ACC1083" s="11"/>
      <c r="ACD1083" s="11"/>
      <c r="ACE1083" s="11"/>
      <c r="ACF1083" s="11"/>
      <c r="ACG1083" s="11"/>
      <c r="ACH1083" s="11"/>
      <c r="ACI1083" s="11"/>
      <c r="ACJ1083" s="11"/>
      <c r="ACK1083" s="11"/>
      <c r="ACL1083" s="11"/>
      <c r="ACM1083" s="11"/>
      <c r="ACN1083" s="11"/>
      <c r="ACO1083" s="11"/>
      <c r="ACP1083" s="11"/>
      <c r="ACQ1083" s="11"/>
      <c r="ACR1083" s="11"/>
      <c r="ACS1083" s="11"/>
      <c r="ACT1083" s="11"/>
      <c r="ACU1083" s="11"/>
      <c r="ACV1083" s="11"/>
      <c r="ACW1083" s="11"/>
      <c r="ACX1083" s="11"/>
      <c r="ACY1083" s="11"/>
      <c r="ACZ1083" s="11"/>
      <c r="ADA1083" s="11"/>
      <c r="ADB1083" s="11"/>
      <c r="ADC1083" s="11"/>
      <c r="ADD1083" s="11"/>
      <c r="ADE1083" s="11"/>
      <c r="ADF1083" s="11"/>
      <c r="ADG1083" s="11"/>
      <c r="ADH1083" s="11"/>
      <c r="ADI1083" s="11"/>
      <c r="ADJ1083" s="11"/>
      <c r="ADK1083" s="11"/>
      <c r="ADL1083" s="11"/>
      <c r="ADM1083" s="11"/>
      <c r="ADN1083" s="11"/>
      <c r="ADO1083" s="11"/>
      <c r="ADP1083" s="11"/>
      <c r="ADQ1083" s="11"/>
      <c r="ADR1083" s="11"/>
      <c r="ADS1083" s="11"/>
      <c r="ADT1083" s="11"/>
      <c r="ADU1083" s="11"/>
      <c r="ADV1083" s="11"/>
      <c r="ADW1083" s="11"/>
      <c r="ADX1083" s="11"/>
      <c r="ADY1083" s="11"/>
      <c r="ADZ1083" s="11"/>
      <c r="AEA1083" s="11"/>
      <c r="AEB1083" s="11"/>
      <c r="AEC1083" s="11"/>
      <c r="AED1083" s="11"/>
      <c r="AEE1083" s="11"/>
      <c r="AEF1083" s="11"/>
      <c r="AEG1083" s="11"/>
      <c r="AEH1083" s="11"/>
      <c r="AEI1083" s="11"/>
      <c r="AEJ1083" s="11"/>
      <c r="AEK1083" s="11"/>
      <c r="AEL1083" s="11"/>
      <c r="AEM1083" s="11"/>
      <c r="AEN1083" s="11"/>
      <c r="AEO1083" s="11"/>
      <c r="AEP1083" s="11"/>
      <c r="AEQ1083" s="11"/>
      <c r="AER1083" s="11"/>
      <c r="AES1083" s="11"/>
      <c r="AET1083" s="11"/>
      <c r="AEU1083" s="11"/>
      <c r="AEV1083" s="11"/>
      <c r="AEW1083" s="11"/>
      <c r="AEX1083" s="11"/>
      <c r="AEY1083" s="11"/>
      <c r="AEZ1083" s="11"/>
      <c r="AFA1083" s="11"/>
      <c r="AFB1083" s="11"/>
      <c r="AFC1083" s="11"/>
      <c r="AFD1083" s="11"/>
      <c r="AFE1083" s="11"/>
      <c r="AFF1083" s="11"/>
      <c r="AFG1083" s="11"/>
      <c r="AFH1083" s="11"/>
      <c r="AFI1083" s="11"/>
      <c r="AFJ1083" s="11"/>
      <c r="AFK1083" s="11"/>
      <c r="AFL1083" s="11"/>
      <c r="AFM1083" s="11"/>
      <c r="AFN1083" s="11"/>
      <c r="AFO1083" s="11"/>
      <c r="AFP1083" s="11"/>
      <c r="AFQ1083" s="11"/>
      <c r="AFR1083" s="11"/>
      <c r="AFS1083" s="11"/>
      <c r="AFT1083" s="11"/>
      <c r="AFU1083" s="11"/>
      <c r="AFV1083" s="11"/>
      <c r="AFW1083" s="11"/>
      <c r="AFX1083" s="11"/>
      <c r="AFY1083" s="11"/>
      <c r="AFZ1083" s="11"/>
      <c r="AGA1083" s="11"/>
      <c r="AGB1083" s="11"/>
      <c r="AGC1083" s="11"/>
      <c r="AGD1083" s="11"/>
      <c r="AGE1083" s="11"/>
      <c r="AGF1083" s="11"/>
      <c r="AGG1083" s="11"/>
      <c r="AGH1083" s="11"/>
      <c r="AGI1083" s="11"/>
      <c r="AGJ1083" s="11"/>
      <c r="AGK1083" s="11"/>
      <c r="AGL1083" s="11"/>
      <c r="AGM1083" s="11"/>
      <c r="AGN1083" s="11"/>
      <c r="AGO1083" s="11"/>
      <c r="AGP1083" s="11"/>
      <c r="AGQ1083" s="11"/>
      <c r="AGR1083" s="11"/>
      <c r="AGS1083" s="11"/>
      <c r="AGT1083" s="11"/>
      <c r="AGU1083" s="11"/>
      <c r="AGV1083" s="11"/>
      <c r="AGW1083" s="11"/>
      <c r="AGX1083" s="11"/>
      <c r="AGY1083" s="11"/>
      <c r="AGZ1083" s="11"/>
      <c r="AHA1083" s="11"/>
      <c r="AHB1083" s="11"/>
      <c r="AHC1083" s="11"/>
      <c r="AHD1083" s="11"/>
      <c r="AHE1083" s="11"/>
      <c r="AHF1083" s="11"/>
      <c r="AHG1083" s="11"/>
      <c r="AHH1083" s="11"/>
      <c r="AHI1083" s="11"/>
      <c r="AHJ1083" s="11"/>
      <c r="AHK1083" s="11"/>
      <c r="AHL1083" s="11"/>
      <c r="AHM1083" s="11"/>
      <c r="AHN1083" s="11"/>
      <c r="AHO1083" s="11"/>
      <c r="AHP1083" s="11"/>
      <c r="AHQ1083" s="11"/>
      <c r="AHR1083" s="11"/>
      <c r="AHS1083" s="11"/>
      <c r="AHT1083" s="11"/>
      <c r="AHU1083" s="11"/>
      <c r="AHV1083" s="11"/>
      <c r="AHW1083" s="11"/>
      <c r="AHX1083" s="11"/>
      <c r="AHY1083" s="11"/>
      <c r="AHZ1083" s="11"/>
      <c r="AIA1083" s="11"/>
      <c r="AIB1083" s="11"/>
      <c r="AIC1083" s="11"/>
      <c r="AID1083" s="11"/>
      <c r="AIE1083" s="11"/>
      <c r="AIF1083" s="11"/>
      <c r="AIG1083" s="11"/>
      <c r="AIH1083" s="11"/>
      <c r="AII1083" s="11"/>
      <c r="AIJ1083" s="11"/>
      <c r="AIK1083" s="11"/>
      <c r="AIL1083" s="11"/>
      <c r="AIM1083" s="11"/>
      <c r="AIN1083" s="11"/>
      <c r="AIO1083" s="11"/>
      <c r="AIP1083" s="11"/>
      <c r="AIQ1083" s="11"/>
      <c r="AIR1083" s="11"/>
      <c r="AIS1083" s="11"/>
      <c r="AIT1083" s="11"/>
      <c r="AIU1083" s="11"/>
      <c r="AIV1083" s="11"/>
      <c r="AIW1083" s="11"/>
      <c r="AIX1083" s="11"/>
      <c r="AIY1083" s="11"/>
      <c r="AIZ1083" s="11"/>
      <c r="AJA1083" s="11"/>
      <c r="AJB1083" s="11"/>
      <c r="AJC1083" s="11"/>
      <c r="AJD1083" s="11"/>
      <c r="AJE1083" s="11"/>
      <c r="AJF1083" s="11"/>
      <c r="AJG1083" s="11"/>
      <c r="AJH1083" s="11"/>
      <c r="AJI1083" s="11"/>
      <c r="AJJ1083" s="11"/>
      <c r="AJK1083" s="11"/>
      <c r="AJL1083" s="11"/>
      <c r="AJM1083" s="11"/>
      <c r="AJN1083" s="11"/>
      <c r="AJO1083" s="11"/>
      <c r="AJP1083" s="11"/>
      <c r="AJQ1083" s="11"/>
      <c r="AJR1083" s="11"/>
      <c r="AJS1083" s="11"/>
      <c r="AJT1083" s="11"/>
      <c r="AJU1083" s="11"/>
      <c r="AJV1083" s="11"/>
      <c r="AJW1083" s="11"/>
      <c r="AJX1083" s="11"/>
      <c r="AJY1083" s="11"/>
      <c r="AJZ1083" s="11"/>
      <c r="AKA1083" s="11"/>
      <c r="AKB1083" s="11"/>
      <c r="AKC1083" s="11"/>
      <c r="AKD1083" s="11"/>
      <c r="AKE1083" s="11"/>
      <c r="AKF1083" s="11"/>
      <c r="AKG1083" s="11"/>
      <c r="AKH1083" s="11"/>
      <c r="AKI1083" s="11"/>
      <c r="AKJ1083" s="11"/>
      <c r="AKK1083" s="11"/>
      <c r="AKL1083" s="11"/>
      <c r="AKM1083" s="11"/>
      <c r="AKN1083" s="11"/>
      <c r="AKO1083" s="11"/>
      <c r="AKP1083" s="11"/>
      <c r="AKQ1083" s="11"/>
      <c r="AKR1083" s="11"/>
      <c r="AKS1083" s="11"/>
      <c r="AKT1083" s="11"/>
      <c r="AKU1083" s="11"/>
      <c r="AKV1083" s="11"/>
      <c r="AKW1083" s="11"/>
      <c r="AKX1083" s="11"/>
      <c r="AKY1083" s="11"/>
      <c r="AKZ1083" s="11"/>
      <c r="ALA1083" s="11"/>
      <c r="ALB1083" s="11"/>
      <c r="ALC1083" s="11"/>
      <c r="ALD1083" s="11"/>
      <c r="ALE1083" s="11"/>
      <c r="ALF1083" s="11"/>
      <c r="ALG1083" s="11"/>
      <c r="ALH1083" s="11"/>
      <c r="ALI1083" s="11"/>
      <c r="ALJ1083" s="11"/>
      <c r="ALK1083" s="11"/>
      <c r="ALL1083" s="11"/>
      <c r="ALM1083" s="11"/>
      <c r="ALN1083" s="11"/>
      <c r="ALO1083" s="11"/>
      <c r="ALP1083" s="11"/>
      <c r="ALQ1083" s="11"/>
      <c r="ALR1083" s="11"/>
      <c r="ALS1083" s="11"/>
      <c r="ALT1083" s="11"/>
      <c r="ALU1083" s="11"/>
      <c r="ALV1083" s="11"/>
      <c r="ALW1083" s="11"/>
      <c r="ALX1083" s="11"/>
      <c r="ALY1083" s="11"/>
      <c r="ALZ1083" s="11"/>
      <c r="AMA1083" s="11"/>
      <c r="AMB1083" s="11"/>
      <c r="AMC1083" s="11"/>
      <c r="AMD1083" s="11"/>
      <c r="AME1083" s="11"/>
      <c r="AMF1083" s="11"/>
      <c r="AMG1083" s="11"/>
      <c r="AMH1083" s="11"/>
      <c r="AMI1083" s="11"/>
      <c r="AMJ1083" s="11"/>
    </row>
    <row r="1084" spans="1:1024" s="9" customFormat="1" ht="56.25" x14ac:dyDescent="0.3">
      <c r="A1084" s="18">
        <v>120</v>
      </c>
      <c r="B1084" s="19"/>
      <c r="C1084" s="74"/>
      <c r="D1084" s="19"/>
      <c r="E1084" s="19"/>
      <c r="F1084" s="24"/>
      <c r="G1084" s="19"/>
      <c r="H1084" s="19"/>
      <c r="I1084" s="25">
        <v>2177.4</v>
      </c>
      <c r="J1084" s="25"/>
      <c r="K1084" s="61" t="s">
        <v>37</v>
      </c>
      <c r="L1084" s="34">
        <f t="shared" si="175"/>
        <v>164894.50200000001</v>
      </c>
      <c r="M1084" s="34">
        <f t="shared" si="176"/>
        <v>32356.164000000001</v>
      </c>
      <c r="N1084" s="34">
        <f t="shared" si="164"/>
        <v>197250.666</v>
      </c>
      <c r="O1084" s="201"/>
      <c r="P1084" s="23">
        <v>75.73</v>
      </c>
      <c r="Q1084" s="23">
        <v>14.86</v>
      </c>
      <c r="R1084" s="24" t="s">
        <v>279</v>
      </c>
      <c r="S1084" s="24" t="s">
        <v>655</v>
      </c>
      <c r="T1084" s="8" t="s">
        <v>671</v>
      </c>
      <c r="U1084" s="7"/>
      <c r="V1084" s="8"/>
      <c r="W1084" s="7"/>
      <c r="X1084" s="7"/>
      <c r="Z1084" s="7"/>
      <c r="AA1084" s="7"/>
      <c r="AB1084" s="7"/>
      <c r="AC1084" s="10"/>
      <c r="DX1084" s="11"/>
      <c r="DY1084" s="11"/>
      <c r="DZ1084" s="11"/>
      <c r="EA1084" s="11"/>
      <c r="EB1084" s="11"/>
      <c r="EC1084" s="11"/>
      <c r="ED1084" s="11"/>
      <c r="EE1084" s="11"/>
      <c r="EF1084" s="11"/>
      <c r="EG1084" s="11"/>
      <c r="EH1084" s="11"/>
      <c r="EI1084" s="11"/>
      <c r="EJ1084" s="11"/>
      <c r="EK1084" s="11"/>
      <c r="EL1084" s="11"/>
      <c r="EM1084" s="11"/>
      <c r="EN1084" s="11"/>
      <c r="EO1084" s="11"/>
      <c r="EP1084" s="11"/>
      <c r="EQ1084" s="11"/>
      <c r="ER1084" s="11"/>
      <c r="ES1084" s="11"/>
      <c r="ET1084" s="11"/>
      <c r="EU1084" s="11"/>
      <c r="EV1084" s="11"/>
      <c r="EW1084" s="11"/>
      <c r="EX1084" s="11"/>
      <c r="EY1084" s="11"/>
      <c r="EZ1084" s="11"/>
      <c r="FA1084" s="11"/>
      <c r="FB1084" s="11"/>
      <c r="FC1084" s="11"/>
      <c r="FD1084" s="11"/>
      <c r="FE1084" s="11"/>
      <c r="FF1084" s="11"/>
      <c r="FG1084" s="11"/>
      <c r="FH1084" s="11"/>
      <c r="FI1084" s="11"/>
      <c r="FJ1084" s="11"/>
      <c r="FK1084" s="11"/>
      <c r="FL1084" s="11"/>
      <c r="FM1084" s="11"/>
      <c r="FN1084" s="11"/>
      <c r="FO1084" s="11"/>
      <c r="FP1084" s="11"/>
      <c r="FQ1084" s="11"/>
      <c r="FR1084" s="11"/>
      <c r="FS1084" s="11"/>
      <c r="FT1084" s="11"/>
      <c r="FU1084" s="11"/>
      <c r="FV1084" s="11"/>
      <c r="FW1084" s="11"/>
      <c r="FX1084" s="11"/>
      <c r="FY1084" s="11"/>
      <c r="FZ1084" s="11"/>
      <c r="GA1084" s="11"/>
      <c r="GB1084" s="11"/>
      <c r="GC1084" s="11"/>
      <c r="GD1084" s="11"/>
      <c r="GE1084" s="11"/>
      <c r="GF1084" s="11"/>
      <c r="GG1084" s="11"/>
      <c r="GH1084" s="11"/>
      <c r="GI1084" s="11"/>
      <c r="GJ1084" s="11"/>
      <c r="GK1084" s="11"/>
      <c r="GL1084" s="11"/>
      <c r="GM1084" s="11"/>
      <c r="GN1084" s="11"/>
      <c r="GO1084" s="11"/>
      <c r="GP1084" s="11"/>
      <c r="GQ1084" s="11"/>
      <c r="GR1084" s="11"/>
      <c r="GS1084" s="11"/>
      <c r="GT1084" s="11"/>
      <c r="GU1084" s="11"/>
      <c r="GV1084" s="11"/>
      <c r="GW1084" s="11"/>
      <c r="GX1084" s="11"/>
      <c r="GY1084" s="11"/>
      <c r="GZ1084" s="11"/>
      <c r="HA1084" s="11"/>
      <c r="HB1084" s="11"/>
      <c r="HC1084" s="11"/>
      <c r="HD1084" s="11"/>
      <c r="HE1084" s="11"/>
      <c r="HF1084" s="11"/>
      <c r="HG1084" s="11"/>
      <c r="HH1084" s="11"/>
      <c r="HI1084" s="11"/>
      <c r="HJ1084" s="11"/>
      <c r="HK1084" s="11"/>
      <c r="HL1084" s="11"/>
      <c r="HM1084" s="11"/>
      <c r="HN1084" s="11"/>
      <c r="HO1084" s="11"/>
      <c r="HP1084" s="11"/>
      <c r="HQ1084" s="11"/>
      <c r="HR1084" s="11"/>
      <c r="HS1084" s="11"/>
      <c r="HT1084" s="11"/>
      <c r="HU1084" s="11"/>
      <c r="HV1084" s="11"/>
      <c r="HW1084" s="11"/>
      <c r="HX1084" s="11"/>
      <c r="HY1084" s="11"/>
      <c r="HZ1084" s="11"/>
      <c r="IA1084" s="11"/>
      <c r="IB1084" s="11"/>
      <c r="IC1084" s="11"/>
      <c r="ID1084" s="11"/>
      <c r="IE1084" s="11"/>
      <c r="IF1084" s="11"/>
      <c r="IG1084" s="11"/>
      <c r="IH1084" s="11"/>
      <c r="II1084" s="11"/>
      <c r="IJ1084" s="11"/>
      <c r="IK1084" s="11"/>
      <c r="IL1084" s="11"/>
      <c r="IM1084" s="11"/>
      <c r="IN1084" s="11"/>
      <c r="IO1084" s="11"/>
      <c r="IP1084" s="11"/>
      <c r="IQ1084" s="11"/>
      <c r="IR1084" s="11"/>
      <c r="IS1084" s="11"/>
      <c r="IT1084" s="11"/>
      <c r="IU1084" s="11"/>
      <c r="IV1084" s="11"/>
      <c r="IW1084" s="11"/>
      <c r="IX1084" s="11"/>
      <c r="IY1084" s="11"/>
      <c r="IZ1084" s="11"/>
      <c r="JA1084" s="11"/>
      <c r="JB1084" s="11"/>
      <c r="JC1084" s="11"/>
      <c r="JD1084" s="11"/>
      <c r="JE1084" s="11"/>
      <c r="JF1084" s="11"/>
      <c r="JG1084" s="11"/>
      <c r="JH1084" s="11"/>
      <c r="JI1084" s="11"/>
      <c r="JJ1084" s="11"/>
      <c r="JK1084" s="11"/>
      <c r="JL1084" s="11"/>
      <c r="JM1084" s="11"/>
      <c r="JN1084" s="11"/>
      <c r="JO1084" s="11"/>
      <c r="JP1084" s="11"/>
      <c r="JQ1084" s="11"/>
      <c r="JR1084" s="11"/>
      <c r="JS1084" s="11"/>
      <c r="JT1084" s="11"/>
      <c r="JU1084" s="11"/>
      <c r="JV1084" s="11"/>
      <c r="JW1084" s="11"/>
      <c r="JX1084" s="11"/>
      <c r="JY1084" s="11"/>
      <c r="JZ1084" s="11"/>
      <c r="KA1084" s="11"/>
      <c r="KB1084" s="11"/>
      <c r="KC1084" s="11"/>
      <c r="KD1084" s="11"/>
      <c r="KE1084" s="11"/>
      <c r="KF1084" s="11"/>
      <c r="KG1084" s="11"/>
      <c r="KH1084" s="11"/>
      <c r="KI1084" s="11"/>
      <c r="KJ1084" s="11"/>
      <c r="KK1084" s="11"/>
      <c r="KL1084" s="11"/>
      <c r="KM1084" s="11"/>
      <c r="KN1084" s="11"/>
      <c r="KO1084" s="11"/>
      <c r="KP1084" s="11"/>
      <c r="KQ1084" s="11"/>
      <c r="KR1084" s="11"/>
      <c r="KS1084" s="11"/>
      <c r="KT1084" s="11"/>
      <c r="KU1084" s="11"/>
      <c r="KV1084" s="11"/>
      <c r="KW1084" s="11"/>
      <c r="KX1084" s="11"/>
      <c r="KY1084" s="11"/>
      <c r="KZ1084" s="11"/>
      <c r="LA1084" s="11"/>
      <c r="LB1084" s="11"/>
      <c r="LC1084" s="11"/>
      <c r="LD1084" s="11"/>
      <c r="LE1084" s="11"/>
      <c r="LF1084" s="11"/>
      <c r="LG1084" s="11"/>
      <c r="LH1084" s="11"/>
      <c r="LI1084" s="11"/>
      <c r="LJ1084" s="11"/>
      <c r="LK1084" s="11"/>
      <c r="LL1084" s="11"/>
      <c r="LM1084" s="11"/>
      <c r="LN1084" s="11"/>
      <c r="LO1084" s="11"/>
      <c r="LP1084" s="11"/>
      <c r="LQ1084" s="11"/>
      <c r="LR1084" s="11"/>
      <c r="LS1084" s="11"/>
      <c r="LT1084" s="11"/>
      <c r="LU1084" s="11"/>
      <c r="LV1084" s="11"/>
      <c r="LW1084" s="11"/>
      <c r="LX1084" s="11"/>
      <c r="LY1084" s="11"/>
      <c r="LZ1084" s="11"/>
      <c r="MA1084" s="11"/>
      <c r="MB1084" s="11"/>
      <c r="MC1084" s="11"/>
      <c r="MD1084" s="11"/>
      <c r="ME1084" s="11"/>
      <c r="MF1084" s="11"/>
      <c r="MG1084" s="11"/>
      <c r="MH1084" s="11"/>
      <c r="MI1084" s="11"/>
      <c r="MJ1084" s="11"/>
      <c r="MK1084" s="11"/>
      <c r="ML1084" s="11"/>
      <c r="MM1084" s="11"/>
      <c r="MN1084" s="11"/>
      <c r="MO1084" s="11"/>
      <c r="MP1084" s="11"/>
      <c r="MQ1084" s="11"/>
      <c r="MR1084" s="11"/>
      <c r="MS1084" s="11"/>
      <c r="MT1084" s="11"/>
      <c r="MU1084" s="11"/>
      <c r="MV1084" s="11"/>
      <c r="MW1084" s="11"/>
      <c r="MX1084" s="11"/>
      <c r="MY1084" s="11"/>
      <c r="MZ1084" s="11"/>
      <c r="NA1084" s="11"/>
      <c r="NB1084" s="11"/>
      <c r="NC1084" s="11"/>
      <c r="ND1084" s="11"/>
      <c r="NE1084" s="11"/>
      <c r="NF1084" s="11"/>
      <c r="NG1084" s="11"/>
      <c r="NH1084" s="11"/>
      <c r="NI1084" s="11"/>
      <c r="NJ1084" s="11"/>
      <c r="NK1084" s="11"/>
      <c r="NL1084" s="11"/>
      <c r="NM1084" s="11"/>
      <c r="NN1084" s="11"/>
      <c r="NO1084" s="11"/>
      <c r="NP1084" s="11"/>
      <c r="NQ1084" s="11"/>
      <c r="NR1084" s="11"/>
      <c r="NS1084" s="11"/>
      <c r="NT1084" s="11"/>
      <c r="NU1084" s="11"/>
      <c r="NV1084" s="11"/>
      <c r="NW1084" s="11"/>
      <c r="NX1084" s="11"/>
      <c r="NY1084" s="11"/>
      <c r="NZ1084" s="11"/>
      <c r="OA1084" s="11"/>
      <c r="OB1084" s="11"/>
      <c r="OC1084" s="11"/>
      <c r="OD1084" s="11"/>
      <c r="OE1084" s="11"/>
      <c r="OF1084" s="11"/>
      <c r="OG1084" s="11"/>
      <c r="OH1084" s="11"/>
      <c r="OI1084" s="11"/>
      <c r="OJ1084" s="11"/>
      <c r="OK1084" s="11"/>
      <c r="OL1084" s="11"/>
      <c r="OM1084" s="11"/>
      <c r="ON1084" s="11"/>
      <c r="OO1084" s="11"/>
      <c r="OP1084" s="11"/>
      <c r="OQ1084" s="11"/>
      <c r="OR1084" s="11"/>
      <c r="OS1084" s="11"/>
      <c r="OT1084" s="11"/>
      <c r="OU1084" s="11"/>
      <c r="OV1084" s="11"/>
      <c r="OW1084" s="11"/>
      <c r="OX1084" s="11"/>
      <c r="OY1084" s="11"/>
      <c r="OZ1084" s="11"/>
      <c r="PA1084" s="11"/>
      <c r="PB1084" s="11"/>
      <c r="PC1084" s="11"/>
      <c r="PD1084" s="11"/>
      <c r="PE1084" s="11"/>
      <c r="PF1084" s="11"/>
      <c r="PG1084" s="11"/>
      <c r="PH1084" s="11"/>
      <c r="PI1084" s="11"/>
      <c r="PJ1084" s="11"/>
      <c r="PK1084" s="11"/>
      <c r="PL1084" s="11"/>
      <c r="PM1084" s="11"/>
      <c r="PN1084" s="11"/>
      <c r="PO1084" s="11"/>
      <c r="PP1084" s="11"/>
      <c r="PQ1084" s="11"/>
      <c r="PR1084" s="11"/>
      <c r="PS1084" s="11"/>
      <c r="PT1084" s="11"/>
      <c r="PU1084" s="11"/>
      <c r="PV1084" s="11"/>
      <c r="PW1084" s="11"/>
      <c r="PX1084" s="11"/>
      <c r="PY1084" s="11"/>
      <c r="PZ1084" s="11"/>
      <c r="QA1084" s="11"/>
      <c r="QB1084" s="11"/>
      <c r="QC1084" s="11"/>
      <c r="QD1084" s="11"/>
      <c r="QE1084" s="11"/>
      <c r="QF1084" s="11"/>
      <c r="QG1084" s="11"/>
      <c r="QH1084" s="11"/>
      <c r="QI1084" s="11"/>
      <c r="QJ1084" s="11"/>
      <c r="QK1084" s="11"/>
      <c r="QL1084" s="11"/>
      <c r="QM1084" s="11"/>
      <c r="QN1084" s="11"/>
      <c r="QO1084" s="11"/>
      <c r="QP1084" s="11"/>
      <c r="QQ1084" s="11"/>
      <c r="QR1084" s="11"/>
      <c r="QS1084" s="11"/>
      <c r="QT1084" s="11"/>
      <c r="QU1084" s="11"/>
      <c r="QV1084" s="11"/>
      <c r="QW1084" s="11"/>
      <c r="QX1084" s="11"/>
      <c r="QY1084" s="11"/>
      <c r="QZ1084" s="11"/>
      <c r="RA1084" s="11"/>
      <c r="RB1084" s="11"/>
      <c r="RC1084" s="11"/>
      <c r="RD1084" s="11"/>
      <c r="RE1084" s="11"/>
      <c r="RF1084" s="11"/>
      <c r="RG1084" s="11"/>
      <c r="RH1084" s="11"/>
      <c r="RI1084" s="11"/>
      <c r="RJ1084" s="11"/>
      <c r="RK1084" s="11"/>
      <c r="RL1084" s="11"/>
      <c r="RM1084" s="11"/>
      <c r="RN1084" s="11"/>
      <c r="RO1084" s="11"/>
      <c r="RP1084" s="11"/>
      <c r="RQ1084" s="11"/>
      <c r="RR1084" s="11"/>
      <c r="RS1084" s="11"/>
      <c r="RT1084" s="11"/>
      <c r="RU1084" s="11"/>
      <c r="RV1084" s="11"/>
      <c r="RW1084" s="11"/>
      <c r="RX1084" s="11"/>
      <c r="RY1084" s="11"/>
      <c r="RZ1084" s="11"/>
      <c r="SA1084" s="11"/>
      <c r="SB1084" s="11"/>
      <c r="SC1084" s="11"/>
      <c r="SD1084" s="11"/>
      <c r="SE1084" s="11"/>
      <c r="SF1084" s="11"/>
      <c r="SG1084" s="11"/>
      <c r="SH1084" s="11"/>
      <c r="SI1084" s="11"/>
      <c r="SJ1084" s="11"/>
      <c r="SK1084" s="11"/>
      <c r="SL1084" s="11"/>
      <c r="SM1084" s="11"/>
      <c r="SN1084" s="11"/>
      <c r="SO1084" s="11"/>
      <c r="SP1084" s="11"/>
      <c r="SQ1084" s="11"/>
      <c r="SR1084" s="11"/>
      <c r="SS1084" s="11"/>
      <c r="ST1084" s="11"/>
      <c r="SU1084" s="11"/>
      <c r="SV1084" s="11"/>
      <c r="SW1084" s="11"/>
      <c r="SX1084" s="11"/>
      <c r="SY1084" s="11"/>
      <c r="SZ1084" s="11"/>
      <c r="TA1084" s="11"/>
      <c r="TB1084" s="11"/>
      <c r="TC1084" s="11"/>
      <c r="TD1084" s="11"/>
      <c r="TE1084" s="11"/>
      <c r="TF1084" s="11"/>
      <c r="TG1084" s="11"/>
      <c r="TH1084" s="11"/>
      <c r="TI1084" s="11"/>
      <c r="TJ1084" s="11"/>
      <c r="TK1084" s="11"/>
      <c r="TL1084" s="11"/>
      <c r="TM1084" s="11"/>
      <c r="TN1084" s="11"/>
      <c r="TO1084" s="11"/>
      <c r="TP1084" s="11"/>
      <c r="TQ1084" s="11"/>
      <c r="TR1084" s="11"/>
      <c r="TS1084" s="11"/>
      <c r="TT1084" s="11"/>
      <c r="TU1084" s="11"/>
      <c r="TV1084" s="11"/>
      <c r="TW1084" s="11"/>
      <c r="TX1084" s="11"/>
      <c r="TY1084" s="11"/>
      <c r="TZ1084" s="11"/>
      <c r="UA1084" s="11"/>
      <c r="UB1084" s="11"/>
      <c r="UC1084" s="11"/>
      <c r="UD1084" s="11"/>
      <c r="UE1084" s="11"/>
      <c r="UF1084" s="11"/>
      <c r="UG1084" s="11"/>
      <c r="UH1084" s="11"/>
      <c r="UI1084" s="11"/>
      <c r="UJ1084" s="11"/>
      <c r="UK1084" s="11"/>
      <c r="UL1084" s="11"/>
      <c r="UM1084" s="11"/>
      <c r="UN1084" s="11"/>
      <c r="UO1084" s="11"/>
      <c r="UP1084" s="11"/>
      <c r="UQ1084" s="11"/>
      <c r="UR1084" s="11"/>
      <c r="US1084" s="11"/>
      <c r="UT1084" s="11"/>
      <c r="UU1084" s="11"/>
      <c r="UV1084" s="11"/>
      <c r="UW1084" s="11"/>
      <c r="UX1084" s="11"/>
      <c r="UY1084" s="11"/>
      <c r="UZ1084" s="11"/>
      <c r="VA1084" s="11"/>
      <c r="VB1084" s="11"/>
      <c r="VC1084" s="11"/>
      <c r="VD1084" s="11"/>
      <c r="VE1084" s="11"/>
      <c r="VF1084" s="11"/>
      <c r="VG1084" s="11"/>
      <c r="VH1084" s="11"/>
      <c r="VI1084" s="11"/>
      <c r="VJ1084" s="11"/>
      <c r="VK1084" s="11"/>
      <c r="VL1084" s="11"/>
      <c r="VM1084" s="11"/>
      <c r="VN1084" s="11"/>
      <c r="VO1084" s="11"/>
      <c r="VP1084" s="11"/>
      <c r="VQ1084" s="11"/>
      <c r="VR1084" s="11"/>
      <c r="VS1084" s="11"/>
      <c r="VT1084" s="11"/>
      <c r="VU1084" s="11"/>
      <c r="VV1084" s="11"/>
      <c r="VW1084" s="11"/>
      <c r="VX1084" s="11"/>
      <c r="VY1084" s="11"/>
      <c r="VZ1084" s="11"/>
      <c r="WA1084" s="11"/>
      <c r="WB1084" s="11"/>
      <c r="WC1084" s="11"/>
      <c r="WD1084" s="11"/>
      <c r="WE1084" s="11"/>
      <c r="WF1084" s="11"/>
      <c r="WG1084" s="11"/>
      <c r="WH1084" s="11"/>
      <c r="WI1084" s="11"/>
      <c r="WJ1084" s="11"/>
      <c r="WK1084" s="11"/>
      <c r="WL1084" s="11"/>
      <c r="WM1084" s="11"/>
      <c r="WN1084" s="11"/>
      <c r="WO1084" s="11"/>
      <c r="WP1084" s="11"/>
      <c r="WQ1084" s="11"/>
      <c r="WR1084" s="11"/>
      <c r="WS1084" s="11"/>
      <c r="WT1084" s="11"/>
      <c r="WU1084" s="11"/>
      <c r="WV1084" s="11"/>
      <c r="WW1084" s="11"/>
      <c r="WX1084" s="11"/>
      <c r="WY1084" s="11"/>
      <c r="WZ1084" s="11"/>
      <c r="XA1084" s="11"/>
      <c r="XB1084" s="11"/>
      <c r="XC1084" s="11"/>
      <c r="XD1084" s="11"/>
      <c r="XE1084" s="11"/>
      <c r="XF1084" s="11"/>
      <c r="XG1084" s="11"/>
      <c r="XH1084" s="11"/>
      <c r="XI1084" s="11"/>
      <c r="XJ1084" s="11"/>
      <c r="XK1084" s="11"/>
      <c r="XL1084" s="11"/>
      <c r="XM1084" s="11"/>
      <c r="XN1084" s="11"/>
      <c r="XO1084" s="11"/>
      <c r="XP1084" s="11"/>
      <c r="XQ1084" s="11"/>
      <c r="XR1084" s="11"/>
      <c r="XS1084" s="11"/>
      <c r="XT1084" s="11"/>
      <c r="XU1084" s="11"/>
      <c r="XV1084" s="11"/>
      <c r="XW1084" s="11"/>
      <c r="XX1084" s="11"/>
      <c r="XY1084" s="11"/>
      <c r="XZ1084" s="11"/>
      <c r="YA1084" s="11"/>
      <c r="YB1084" s="11"/>
      <c r="YC1084" s="11"/>
      <c r="YD1084" s="11"/>
      <c r="YE1084" s="11"/>
      <c r="YF1084" s="11"/>
      <c r="YG1084" s="11"/>
      <c r="YH1084" s="11"/>
      <c r="YI1084" s="11"/>
      <c r="YJ1084" s="11"/>
      <c r="YK1084" s="11"/>
      <c r="YL1084" s="11"/>
      <c r="YM1084" s="11"/>
      <c r="YN1084" s="11"/>
      <c r="YO1084" s="11"/>
      <c r="YP1084" s="11"/>
      <c r="YQ1084" s="11"/>
      <c r="YR1084" s="11"/>
      <c r="YS1084" s="11"/>
      <c r="YT1084" s="11"/>
      <c r="YU1084" s="11"/>
      <c r="YV1084" s="11"/>
      <c r="YW1084" s="11"/>
      <c r="YX1084" s="11"/>
      <c r="YY1084" s="11"/>
      <c r="YZ1084" s="11"/>
      <c r="ZA1084" s="11"/>
      <c r="ZB1084" s="11"/>
      <c r="ZC1084" s="11"/>
      <c r="ZD1084" s="11"/>
      <c r="ZE1084" s="11"/>
      <c r="ZF1084" s="11"/>
      <c r="ZG1084" s="11"/>
      <c r="ZH1084" s="11"/>
      <c r="ZI1084" s="11"/>
      <c r="ZJ1084" s="11"/>
      <c r="ZK1084" s="11"/>
      <c r="ZL1084" s="11"/>
      <c r="ZM1084" s="11"/>
      <c r="ZN1084" s="11"/>
      <c r="ZO1084" s="11"/>
      <c r="ZP1084" s="11"/>
      <c r="ZQ1084" s="11"/>
      <c r="ZR1084" s="11"/>
      <c r="ZS1084" s="11"/>
      <c r="ZT1084" s="11"/>
      <c r="ZU1084" s="11"/>
      <c r="ZV1084" s="11"/>
      <c r="ZW1084" s="11"/>
      <c r="ZX1084" s="11"/>
      <c r="ZY1084" s="11"/>
      <c r="ZZ1084" s="11"/>
      <c r="AAA1084" s="11"/>
      <c r="AAB1084" s="11"/>
      <c r="AAC1084" s="11"/>
      <c r="AAD1084" s="11"/>
      <c r="AAE1084" s="11"/>
      <c r="AAF1084" s="11"/>
      <c r="AAG1084" s="11"/>
      <c r="AAH1084" s="11"/>
      <c r="AAI1084" s="11"/>
      <c r="AAJ1084" s="11"/>
      <c r="AAK1084" s="11"/>
      <c r="AAL1084" s="11"/>
      <c r="AAM1084" s="11"/>
      <c r="AAN1084" s="11"/>
      <c r="AAO1084" s="11"/>
      <c r="AAP1084" s="11"/>
      <c r="AAQ1084" s="11"/>
      <c r="AAR1084" s="11"/>
      <c r="AAS1084" s="11"/>
      <c r="AAT1084" s="11"/>
      <c r="AAU1084" s="11"/>
      <c r="AAV1084" s="11"/>
      <c r="AAW1084" s="11"/>
      <c r="AAX1084" s="11"/>
      <c r="AAY1084" s="11"/>
      <c r="AAZ1084" s="11"/>
      <c r="ABA1084" s="11"/>
      <c r="ABB1084" s="11"/>
      <c r="ABC1084" s="11"/>
      <c r="ABD1084" s="11"/>
      <c r="ABE1084" s="11"/>
      <c r="ABF1084" s="11"/>
      <c r="ABG1084" s="11"/>
      <c r="ABH1084" s="11"/>
      <c r="ABI1084" s="11"/>
      <c r="ABJ1084" s="11"/>
      <c r="ABK1084" s="11"/>
      <c r="ABL1084" s="11"/>
      <c r="ABM1084" s="11"/>
      <c r="ABN1084" s="11"/>
      <c r="ABO1084" s="11"/>
      <c r="ABP1084" s="11"/>
      <c r="ABQ1084" s="11"/>
      <c r="ABR1084" s="11"/>
      <c r="ABS1084" s="11"/>
      <c r="ABT1084" s="11"/>
      <c r="ABU1084" s="11"/>
      <c r="ABV1084" s="11"/>
      <c r="ABW1084" s="11"/>
      <c r="ABX1084" s="11"/>
      <c r="ABY1084" s="11"/>
      <c r="ABZ1084" s="11"/>
      <c r="ACA1084" s="11"/>
      <c r="ACB1084" s="11"/>
      <c r="ACC1084" s="11"/>
      <c r="ACD1084" s="11"/>
      <c r="ACE1084" s="11"/>
      <c r="ACF1084" s="11"/>
      <c r="ACG1084" s="11"/>
      <c r="ACH1084" s="11"/>
      <c r="ACI1084" s="11"/>
      <c r="ACJ1084" s="11"/>
      <c r="ACK1084" s="11"/>
      <c r="ACL1084" s="11"/>
      <c r="ACM1084" s="11"/>
      <c r="ACN1084" s="11"/>
      <c r="ACO1084" s="11"/>
      <c r="ACP1084" s="11"/>
      <c r="ACQ1084" s="11"/>
      <c r="ACR1084" s="11"/>
      <c r="ACS1084" s="11"/>
      <c r="ACT1084" s="11"/>
      <c r="ACU1084" s="11"/>
      <c r="ACV1084" s="11"/>
      <c r="ACW1084" s="11"/>
      <c r="ACX1084" s="11"/>
      <c r="ACY1084" s="11"/>
      <c r="ACZ1084" s="11"/>
      <c r="ADA1084" s="11"/>
      <c r="ADB1084" s="11"/>
      <c r="ADC1084" s="11"/>
      <c r="ADD1084" s="11"/>
      <c r="ADE1084" s="11"/>
      <c r="ADF1084" s="11"/>
      <c r="ADG1084" s="11"/>
      <c r="ADH1084" s="11"/>
      <c r="ADI1084" s="11"/>
      <c r="ADJ1084" s="11"/>
      <c r="ADK1084" s="11"/>
      <c r="ADL1084" s="11"/>
      <c r="ADM1084" s="11"/>
      <c r="ADN1084" s="11"/>
      <c r="ADO1084" s="11"/>
      <c r="ADP1084" s="11"/>
      <c r="ADQ1084" s="11"/>
      <c r="ADR1084" s="11"/>
      <c r="ADS1084" s="11"/>
      <c r="ADT1084" s="11"/>
      <c r="ADU1084" s="11"/>
      <c r="ADV1084" s="11"/>
      <c r="ADW1084" s="11"/>
      <c r="ADX1084" s="11"/>
      <c r="ADY1084" s="11"/>
      <c r="ADZ1084" s="11"/>
      <c r="AEA1084" s="11"/>
      <c r="AEB1084" s="11"/>
      <c r="AEC1084" s="11"/>
      <c r="AED1084" s="11"/>
      <c r="AEE1084" s="11"/>
      <c r="AEF1084" s="11"/>
      <c r="AEG1084" s="11"/>
      <c r="AEH1084" s="11"/>
      <c r="AEI1084" s="11"/>
      <c r="AEJ1084" s="11"/>
      <c r="AEK1084" s="11"/>
      <c r="AEL1084" s="11"/>
      <c r="AEM1084" s="11"/>
      <c r="AEN1084" s="11"/>
      <c r="AEO1084" s="11"/>
      <c r="AEP1084" s="11"/>
      <c r="AEQ1084" s="11"/>
      <c r="AER1084" s="11"/>
      <c r="AES1084" s="11"/>
      <c r="AET1084" s="11"/>
      <c r="AEU1084" s="11"/>
      <c r="AEV1084" s="11"/>
      <c r="AEW1084" s="11"/>
      <c r="AEX1084" s="11"/>
      <c r="AEY1084" s="11"/>
      <c r="AEZ1084" s="11"/>
      <c r="AFA1084" s="11"/>
      <c r="AFB1084" s="11"/>
      <c r="AFC1084" s="11"/>
      <c r="AFD1084" s="11"/>
      <c r="AFE1084" s="11"/>
      <c r="AFF1084" s="11"/>
      <c r="AFG1084" s="11"/>
      <c r="AFH1084" s="11"/>
      <c r="AFI1084" s="11"/>
      <c r="AFJ1084" s="11"/>
      <c r="AFK1084" s="11"/>
      <c r="AFL1084" s="11"/>
      <c r="AFM1084" s="11"/>
      <c r="AFN1084" s="11"/>
      <c r="AFO1084" s="11"/>
      <c r="AFP1084" s="11"/>
      <c r="AFQ1084" s="11"/>
      <c r="AFR1084" s="11"/>
      <c r="AFS1084" s="11"/>
      <c r="AFT1084" s="11"/>
      <c r="AFU1084" s="11"/>
      <c r="AFV1084" s="11"/>
      <c r="AFW1084" s="11"/>
      <c r="AFX1084" s="11"/>
      <c r="AFY1084" s="11"/>
      <c r="AFZ1084" s="11"/>
      <c r="AGA1084" s="11"/>
      <c r="AGB1084" s="11"/>
      <c r="AGC1084" s="11"/>
      <c r="AGD1084" s="11"/>
      <c r="AGE1084" s="11"/>
      <c r="AGF1084" s="11"/>
      <c r="AGG1084" s="11"/>
      <c r="AGH1084" s="11"/>
      <c r="AGI1084" s="11"/>
      <c r="AGJ1084" s="11"/>
      <c r="AGK1084" s="11"/>
      <c r="AGL1084" s="11"/>
      <c r="AGM1084" s="11"/>
      <c r="AGN1084" s="11"/>
      <c r="AGO1084" s="11"/>
      <c r="AGP1084" s="11"/>
      <c r="AGQ1084" s="11"/>
      <c r="AGR1084" s="11"/>
      <c r="AGS1084" s="11"/>
      <c r="AGT1084" s="11"/>
      <c r="AGU1084" s="11"/>
      <c r="AGV1084" s="11"/>
      <c r="AGW1084" s="11"/>
      <c r="AGX1084" s="11"/>
      <c r="AGY1084" s="11"/>
      <c r="AGZ1084" s="11"/>
      <c r="AHA1084" s="11"/>
      <c r="AHB1084" s="11"/>
      <c r="AHC1084" s="11"/>
      <c r="AHD1084" s="11"/>
      <c r="AHE1084" s="11"/>
      <c r="AHF1084" s="11"/>
      <c r="AHG1084" s="11"/>
      <c r="AHH1084" s="11"/>
      <c r="AHI1084" s="11"/>
      <c r="AHJ1084" s="11"/>
      <c r="AHK1084" s="11"/>
      <c r="AHL1084" s="11"/>
      <c r="AHM1084" s="11"/>
      <c r="AHN1084" s="11"/>
      <c r="AHO1084" s="11"/>
      <c r="AHP1084" s="11"/>
      <c r="AHQ1084" s="11"/>
      <c r="AHR1084" s="11"/>
      <c r="AHS1084" s="11"/>
      <c r="AHT1084" s="11"/>
      <c r="AHU1084" s="11"/>
      <c r="AHV1084" s="11"/>
      <c r="AHW1084" s="11"/>
      <c r="AHX1084" s="11"/>
      <c r="AHY1084" s="11"/>
      <c r="AHZ1084" s="11"/>
      <c r="AIA1084" s="11"/>
      <c r="AIB1084" s="11"/>
      <c r="AIC1084" s="11"/>
      <c r="AID1084" s="11"/>
      <c r="AIE1084" s="11"/>
      <c r="AIF1084" s="11"/>
      <c r="AIG1084" s="11"/>
      <c r="AIH1084" s="11"/>
      <c r="AII1084" s="11"/>
      <c r="AIJ1084" s="11"/>
      <c r="AIK1084" s="11"/>
      <c r="AIL1084" s="11"/>
      <c r="AIM1084" s="11"/>
      <c r="AIN1084" s="11"/>
      <c r="AIO1084" s="11"/>
      <c r="AIP1084" s="11"/>
      <c r="AIQ1084" s="11"/>
      <c r="AIR1084" s="11"/>
      <c r="AIS1084" s="11"/>
      <c r="AIT1084" s="11"/>
      <c r="AIU1084" s="11"/>
      <c r="AIV1084" s="11"/>
      <c r="AIW1084" s="11"/>
      <c r="AIX1084" s="11"/>
      <c r="AIY1084" s="11"/>
      <c r="AIZ1084" s="11"/>
      <c r="AJA1084" s="11"/>
      <c r="AJB1084" s="11"/>
      <c r="AJC1084" s="11"/>
      <c r="AJD1084" s="11"/>
      <c r="AJE1084" s="11"/>
      <c r="AJF1084" s="11"/>
      <c r="AJG1084" s="11"/>
      <c r="AJH1084" s="11"/>
      <c r="AJI1084" s="11"/>
      <c r="AJJ1084" s="11"/>
      <c r="AJK1084" s="11"/>
      <c r="AJL1084" s="11"/>
      <c r="AJM1084" s="11"/>
      <c r="AJN1084" s="11"/>
      <c r="AJO1084" s="11"/>
      <c r="AJP1084" s="11"/>
      <c r="AJQ1084" s="11"/>
      <c r="AJR1084" s="11"/>
      <c r="AJS1084" s="11"/>
      <c r="AJT1084" s="11"/>
      <c r="AJU1084" s="11"/>
      <c r="AJV1084" s="11"/>
      <c r="AJW1084" s="11"/>
      <c r="AJX1084" s="11"/>
      <c r="AJY1084" s="11"/>
      <c r="AJZ1084" s="11"/>
      <c r="AKA1084" s="11"/>
      <c r="AKB1084" s="11"/>
      <c r="AKC1084" s="11"/>
      <c r="AKD1084" s="11"/>
      <c r="AKE1084" s="11"/>
      <c r="AKF1084" s="11"/>
      <c r="AKG1084" s="11"/>
      <c r="AKH1084" s="11"/>
      <c r="AKI1084" s="11"/>
      <c r="AKJ1084" s="11"/>
      <c r="AKK1084" s="11"/>
      <c r="AKL1084" s="11"/>
      <c r="AKM1084" s="11"/>
      <c r="AKN1084" s="11"/>
      <c r="AKO1084" s="11"/>
      <c r="AKP1084" s="11"/>
      <c r="AKQ1084" s="11"/>
      <c r="AKR1084" s="11"/>
      <c r="AKS1084" s="11"/>
      <c r="AKT1084" s="11"/>
      <c r="AKU1084" s="11"/>
      <c r="AKV1084" s="11"/>
      <c r="AKW1084" s="11"/>
      <c r="AKX1084" s="11"/>
      <c r="AKY1084" s="11"/>
      <c r="AKZ1084" s="11"/>
      <c r="ALA1084" s="11"/>
      <c r="ALB1084" s="11"/>
      <c r="ALC1084" s="11"/>
      <c r="ALD1084" s="11"/>
      <c r="ALE1084" s="11"/>
      <c r="ALF1084" s="11"/>
      <c r="ALG1084" s="11"/>
      <c r="ALH1084" s="11"/>
      <c r="ALI1084" s="11"/>
      <c r="ALJ1084" s="11"/>
      <c r="ALK1084" s="11"/>
      <c r="ALL1084" s="11"/>
      <c r="ALM1084" s="11"/>
      <c r="ALN1084" s="11"/>
      <c r="ALO1084" s="11"/>
      <c r="ALP1084" s="11"/>
      <c r="ALQ1084" s="11"/>
      <c r="ALR1084" s="11"/>
      <c r="ALS1084" s="11"/>
      <c r="ALT1084" s="11"/>
      <c r="ALU1084" s="11"/>
      <c r="ALV1084" s="11"/>
      <c r="ALW1084" s="11"/>
      <c r="ALX1084" s="11"/>
      <c r="ALY1084" s="11"/>
      <c r="ALZ1084" s="11"/>
      <c r="AMA1084" s="11"/>
      <c r="AMB1084" s="11"/>
      <c r="AMC1084" s="11"/>
      <c r="AMD1084" s="11"/>
      <c r="AME1084" s="11"/>
      <c r="AMF1084" s="11"/>
      <c r="AMG1084" s="11"/>
      <c r="AMH1084" s="11"/>
      <c r="AMI1084" s="11"/>
      <c r="AMJ1084" s="11"/>
    </row>
    <row r="1085" spans="1:1024" s="9" customFormat="1" ht="56.25" x14ac:dyDescent="0.3">
      <c r="A1085" s="18">
        <v>121</v>
      </c>
      <c r="B1085" s="19"/>
      <c r="C1085" s="74"/>
      <c r="D1085" s="19"/>
      <c r="E1085" s="19"/>
      <c r="F1085" s="24"/>
      <c r="G1085" s="19"/>
      <c r="H1085" s="19"/>
      <c r="I1085" s="25">
        <v>2177.4</v>
      </c>
      <c r="J1085" s="25"/>
      <c r="K1085" s="61" t="s">
        <v>41</v>
      </c>
      <c r="L1085" s="34">
        <f t="shared" si="175"/>
        <v>120584.41200000001</v>
      </c>
      <c r="M1085" s="34">
        <f t="shared" si="176"/>
        <v>8796.6959999999999</v>
      </c>
      <c r="N1085" s="34">
        <f t="shared" si="164"/>
        <v>129381.10800000001</v>
      </c>
      <c r="O1085" s="202"/>
      <c r="P1085" s="34">
        <v>55.38</v>
      </c>
      <c r="Q1085" s="23">
        <v>4.04</v>
      </c>
      <c r="R1085" s="24" t="s">
        <v>279</v>
      </c>
      <c r="S1085" s="24" t="s">
        <v>655</v>
      </c>
      <c r="T1085" s="8" t="s">
        <v>671</v>
      </c>
      <c r="U1085" s="7"/>
      <c r="V1085" s="8"/>
      <c r="W1085" s="7"/>
      <c r="X1085" s="7"/>
      <c r="Z1085" s="7"/>
      <c r="AA1085" s="7"/>
      <c r="AB1085" s="7"/>
      <c r="AC1085" s="10"/>
      <c r="DX1085" s="11"/>
      <c r="DY1085" s="11"/>
      <c r="DZ1085" s="11"/>
      <c r="EA1085" s="11"/>
      <c r="EB1085" s="11"/>
      <c r="EC1085" s="11"/>
      <c r="ED1085" s="11"/>
      <c r="EE1085" s="11"/>
      <c r="EF1085" s="11"/>
      <c r="EG1085" s="11"/>
      <c r="EH1085" s="11"/>
      <c r="EI1085" s="11"/>
      <c r="EJ1085" s="11"/>
      <c r="EK1085" s="11"/>
      <c r="EL1085" s="11"/>
      <c r="EM1085" s="11"/>
      <c r="EN1085" s="11"/>
      <c r="EO1085" s="11"/>
      <c r="EP1085" s="11"/>
      <c r="EQ1085" s="11"/>
      <c r="ER1085" s="11"/>
      <c r="ES1085" s="11"/>
      <c r="ET1085" s="11"/>
      <c r="EU1085" s="11"/>
      <c r="EV1085" s="11"/>
      <c r="EW1085" s="11"/>
      <c r="EX1085" s="11"/>
      <c r="EY1085" s="11"/>
      <c r="EZ1085" s="11"/>
      <c r="FA1085" s="11"/>
      <c r="FB1085" s="11"/>
      <c r="FC1085" s="11"/>
      <c r="FD1085" s="11"/>
      <c r="FE1085" s="11"/>
      <c r="FF1085" s="11"/>
      <c r="FG1085" s="11"/>
      <c r="FH1085" s="11"/>
      <c r="FI1085" s="11"/>
      <c r="FJ1085" s="11"/>
      <c r="FK1085" s="11"/>
      <c r="FL1085" s="11"/>
      <c r="FM1085" s="11"/>
      <c r="FN1085" s="11"/>
      <c r="FO1085" s="11"/>
      <c r="FP1085" s="11"/>
      <c r="FQ1085" s="11"/>
      <c r="FR1085" s="11"/>
      <c r="FS1085" s="11"/>
      <c r="FT1085" s="11"/>
      <c r="FU1085" s="11"/>
      <c r="FV1085" s="11"/>
      <c r="FW1085" s="11"/>
      <c r="FX1085" s="11"/>
      <c r="FY1085" s="11"/>
      <c r="FZ1085" s="11"/>
      <c r="GA1085" s="11"/>
      <c r="GB1085" s="11"/>
      <c r="GC1085" s="11"/>
      <c r="GD1085" s="11"/>
      <c r="GE1085" s="11"/>
      <c r="GF1085" s="11"/>
      <c r="GG1085" s="11"/>
      <c r="GH1085" s="11"/>
      <c r="GI1085" s="11"/>
      <c r="GJ1085" s="11"/>
      <c r="GK1085" s="11"/>
      <c r="GL1085" s="11"/>
      <c r="GM1085" s="11"/>
      <c r="GN1085" s="11"/>
      <c r="GO1085" s="11"/>
      <c r="GP1085" s="11"/>
      <c r="GQ1085" s="11"/>
      <c r="GR1085" s="11"/>
      <c r="GS1085" s="11"/>
      <c r="GT1085" s="11"/>
      <c r="GU1085" s="11"/>
      <c r="GV1085" s="11"/>
      <c r="GW1085" s="11"/>
      <c r="GX1085" s="11"/>
      <c r="GY1085" s="11"/>
      <c r="GZ1085" s="11"/>
      <c r="HA1085" s="11"/>
      <c r="HB1085" s="11"/>
      <c r="HC1085" s="11"/>
      <c r="HD1085" s="11"/>
      <c r="HE1085" s="11"/>
      <c r="HF1085" s="11"/>
      <c r="HG1085" s="11"/>
      <c r="HH1085" s="11"/>
      <c r="HI1085" s="11"/>
      <c r="HJ1085" s="11"/>
      <c r="HK1085" s="11"/>
      <c r="HL1085" s="11"/>
      <c r="HM1085" s="11"/>
      <c r="HN1085" s="11"/>
      <c r="HO1085" s="11"/>
      <c r="HP1085" s="11"/>
      <c r="HQ1085" s="11"/>
      <c r="HR1085" s="11"/>
      <c r="HS1085" s="11"/>
      <c r="HT1085" s="11"/>
      <c r="HU1085" s="11"/>
      <c r="HV1085" s="11"/>
      <c r="HW1085" s="11"/>
      <c r="HX1085" s="11"/>
      <c r="HY1085" s="11"/>
      <c r="HZ1085" s="11"/>
      <c r="IA1085" s="11"/>
      <c r="IB1085" s="11"/>
      <c r="IC1085" s="11"/>
      <c r="ID1085" s="11"/>
      <c r="IE1085" s="11"/>
      <c r="IF1085" s="11"/>
      <c r="IG1085" s="11"/>
      <c r="IH1085" s="11"/>
      <c r="II1085" s="11"/>
      <c r="IJ1085" s="11"/>
      <c r="IK1085" s="11"/>
      <c r="IL1085" s="11"/>
      <c r="IM1085" s="11"/>
      <c r="IN1085" s="11"/>
      <c r="IO1085" s="11"/>
      <c r="IP1085" s="11"/>
      <c r="IQ1085" s="11"/>
      <c r="IR1085" s="11"/>
      <c r="IS1085" s="11"/>
      <c r="IT1085" s="11"/>
      <c r="IU1085" s="11"/>
      <c r="IV1085" s="11"/>
      <c r="IW1085" s="11"/>
      <c r="IX1085" s="11"/>
      <c r="IY1085" s="11"/>
      <c r="IZ1085" s="11"/>
      <c r="JA1085" s="11"/>
      <c r="JB1085" s="11"/>
      <c r="JC1085" s="11"/>
      <c r="JD1085" s="11"/>
      <c r="JE1085" s="11"/>
      <c r="JF1085" s="11"/>
      <c r="JG1085" s="11"/>
      <c r="JH1085" s="11"/>
      <c r="JI1085" s="11"/>
      <c r="JJ1085" s="11"/>
      <c r="JK1085" s="11"/>
      <c r="JL1085" s="11"/>
      <c r="JM1085" s="11"/>
      <c r="JN1085" s="11"/>
      <c r="JO1085" s="11"/>
      <c r="JP1085" s="11"/>
      <c r="JQ1085" s="11"/>
      <c r="JR1085" s="11"/>
      <c r="JS1085" s="11"/>
      <c r="JT1085" s="11"/>
      <c r="JU1085" s="11"/>
      <c r="JV1085" s="11"/>
      <c r="JW1085" s="11"/>
      <c r="JX1085" s="11"/>
      <c r="JY1085" s="11"/>
      <c r="JZ1085" s="11"/>
      <c r="KA1085" s="11"/>
      <c r="KB1085" s="11"/>
      <c r="KC1085" s="11"/>
      <c r="KD1085" s="11"/>
      <c r="KE1085" s="11"/>
      <c r="KF1085" s="11"/>
      <c r="KG1085" s="11"/>
      <c r="KH1085" s="11"/>
      <c r="KI1085" s="11"/>
      <c r="KJ1085" s="11"/>
      <c r="KK1085" s="11"/>
      <c r="KL1085" s="11"/>
      <c r="KM1085" s="11"/>
      <c r="KN1085" s="11"/>
      <c r="KO1085" s="11"/>
      <c r="KP1085" s="11"/>
      <c r="KQ1085" s="11"/>
      <c r="KR1085" s="11"/>
      <c r="KS1085" s="11"/>
      <c r="KT1085" s="11"/>
      <c r="KU1085" s="11"/>
      <c r="KV1085" s="11"/>
      <c r="KW1085" s="11"/>
      <c r="KX1085" s="11"/>
      <c r="KY1085" s="11"/>
      <c r="KZ1085" s="11"/>
      <c r="LA1085" s="11"/>
      <c r="LB1085" s="11"/>
      <c r="LC1085" s="11"/>
      <c r="LD1085" s="11"/>
      <c r="LE1085" s="11"/>
      <c r="LF1085" s="11"/>
      <c r="LG1085" s="11"/>
      <c r="LH1085" s="11"/>
      <c r="LI1085" s="11"/>
      <c r="LJ1085" s="11"/>
      <c r="LK1085" s="11"/>
      <c r="LL1085" s="11"/>
      <c r="LM1085" s="11"/>
      <c r="LN1085" s="11"/>
      <c r="LO1085" s="11"/>
      <c r="LP1085" s="11"/>
      <c r="LQ1085" s="11"/>
      <c r="LR1085" s="11"/>
      <c r="LS1085" s="11"/>
      <c r="LT1085" s="11"/>
      <c r="LU1085" s="11"/>
      <c r="LV1085" s="11"/>
      <c r="LW1085" s="11"/>
      <c r="LX1085" s="11"/>
      <c r="LY1085" s="11"/>
      <c r="LZ1085" s="11"/>
      <c r="MA1085" s="11"/>
      <c r="MB1085" s="11"/>
      <c r="MC1085" s="11"/>
      <c r="MD1085" s="11"/>
      <c r="ME1085" s="11"/>
      <c r="MF1085" s="11"/>
      <c r="MG1085" s="11"/>
      <c r="MH1085" s="11"/>
      <c r="MI1085" s="11"/>
      <c r="MJ1085" s="11"/>
      <c r="MK1085" s="11"/>
      <c r="ML1085" s="11"/>
      <c r="MM1085" s="11"/>
      <c r="MN1085" s="11"/>
      <c r="MO1085" s="11"/>
      <c r="MP1085" s="11"/>
      <c r="MQ1085" s="11"/>
      <c r="MR1085" s="11"/>
      <c r="MS1085" s="11"/>
      <c r="MT1085" s="11"/>
      <c r="MU1085" s="11"/>
      <c r="MV1085" s="11"/>
      <c r="MW1085" s="11"/>
      <c r="MX1085" s="11"/>
      <c r="MY1085" s="11"/>
      <c r="MZ1085" s="11"/>
      <c r="NA1085" s="11"/>
      <c r="NB1085" s="11"/>
      <c r="NC1085" s="11"/>
      <c r="ND1085" s="11"/>
      <c r="NE1085" s="11"/>
      <c r="NF1085" s="11"/>
      <c r="NG1085" s="11"/>
      <c r="NH1085" s="11"/>
      <c r="NI1085" s="11"/>
      <c r="NJ1085" s="11"/>
      <c r="NK1085" s="11"/>
      <c r="NL1085" s="11"/>
      <c r="NM1085" s="11"/>
      <c r="NN1085" s="11"/>
      <c r="NO1085" s="11"/>
      <c r="NP1085" s="11"/>
      <c r="NQ1085" s="11"/>
      <c r="NR1085" s="11"/>
      <c r="NS1085" s="11"/>
      <c r="NT1085" s="11"/>
      <c r="NU1085" s="11"/>
      <c r="NV1085" s="11"/>
      <c r="NW1085" s="11"/>
      <c r="NX1085" s="11"/>
      <c r="NY1085" s="11"/>
      <c r="NZ1085" s="11"/>
      <c r="OA1085" s="11"/>
      <c r="OB1085" s="11"/>
      <c r="OC1085" s="11"/>
      <c r="OD1085" s="11"/>
      <c r="OE1085" s="11"/>
      <c r="OF1085" s="11"/>
      <c r="OG1085" s="11"/>
      <c r="OH1085" s="11"/>
      <c r="OI1085" s="11"/>
      <c r="OJ1085" s="11"/>
      <c r="OK1085" s="11"/>
      <c r="OL1085" s="11"/>
      <c r="OM1085" s="11"/>
      <c r="ON1085" s="11"/>
      <c r="OO1085" s="11"/>
      <c r="OP1085" s="11"/>
      <c r="OQ1085" s="11"/>
      <c r="OR1085" s="11"/>
      <c r="OS1085" s="11"/>
      <c r="OT1085" s="11"/>
      <c r="OU1085" s="11"/>
      <c r="OV1085" s="11"/>
      <c r="OW1085" s="11"/>
      <c r="OX1085" s="11"/>
      <c r="OY1085" s="11"/>
      <c r="OZ1085" s="11"/>
      <c r="PA1085" s="11"/>
      <c r="PB1085" s="11"/>
      <c r="PC1085" s="11"/>
      <c r="PD1085" s="11"/>
      <c r="PE1085" s="11"/>
      <c r="PF1085" s="11"/>
      <c r="PG1085" s="11"/>
      <c r="PH1085" s="11"/>
      <c r="PI1085" s="11"/>
      <c r="PJ1085" s="11"/>
      <c r="PK1085" s="11"/>
      <c r="PL1085" s="11"/>
      <c r="PM1085" s="11"/>
      <c r="PN1085" s="11"/>
      <c r="PO1085" s="11"/>
      <c r="PP1085" s="11"/>
      <c r="PQ1085" s="11"/>
      <c r="PR1085" s="11"/>
      <c r="PS1085" s="11"/>
      <c r="PT1085" s="11"/>
      <c r="PU1085" s="11"/>
      <c r="PV1085" s="11"/>
      <c r="PW1085" s="11"/>
      <c r="PX1085" s="11"/>
      <c r="PY1085" s="11"/>
      <c r="PZ1085" s="11"/>
      <c r="QA1085" s="11"/>
      <c r="QB1085" s="11"/>
      <c r="QC1085" s="11"/>
      <c r="QD1085" s="11"/>
      <c r="QE1085" s="11"/>
      <c r="QF1085" s="11"/>
      <c r="QG1085" s="11"/>
      <c r="QH1085" s="11"/>
      <c r="QI1085" s="11"/>
      <c r="QJ1085" s="11"/>
      <c r="QK1085" s="11"/>
      <c r="QL1085" s="11"/>
      <c r="QM1085" s="11"/>
      <c r="QN1085" s="11"/>
      <c r="QO1085" s="11"/>
      <c r="QP1085" s="11"/>
      <c r="QQ1085" s="11"/>
      <c r="QR1085" s="11"/>
      <c r="QS1085" s="11"/>
      <c r="QT1085" s="11"/>
      <c r="QU1085" s="11"/>
      <c r="QV1085" s="11"/>
      <c r="QW1085" s="11"/>
      <c r="QX1085" s="11"/>
      <c r="QY1085" s="11"/>
      <c r="QZ1085" s="11"/>
      <c r="RA1085" s="11"/>
      <c r="RB1085" s="11"/>
      <c r="RC1085" s="11"/>
      <c r="RD1085" s="11"/>
      <c r="RE1085" s="11"/>
      <c r="RF1085" s="11"/>
      <c r="RG1085" s="11"/>
      <c r="RH1085" s="11"/>
      <c r="RI1085" s="11"/>
      <c r="RJ1085" s="11"/>
      <c r="RK1085" s="11"/>
      <c r="RL1085" s="11"/>
      <c r="RM1085" s="11"/>
      <c r="RN1085" s="11"/>
      <c r="RO1085" s="11"/>
      <c r="RP1085" s="11"/>
      <c r="RQ1085" s="11"/>
      <c r="RR1085" s="11"/>
      <c r="RS1085" s="11"/>
      <c r="RT1085" s="11"/>
      <c r="RU1085" s="11"/>
      <c r="RV1085" s="11"/>
      <c r="RW1085" s="11"/>
      <c r="RX1085" s="11"/>
      <c r="RY1085" s="11"/>
      <c r="RZ1085" s="11"/>
      <c r="SA1085" s="11"/>
      <c r="SB1085" s="11"/>
      <c r="SC1085" s="11"/>
      <c r="SD1085" s="11"/>
      <c r="SE1085" s="11"/>
      <c r="SF1085" s="11"/>
      <c r="SG1085" s="11"/>
      <c r="SH1085" s="11"/>
      <c r="SI1085" s="11"/>
      <c r="SJ1085" s="11"/>
      <c r="SK1085" s="11"/>
      <c r="SL1085" s="11"/>
      <c r="SM1085" s="11"/>
      <c r="SN1085" s="11"/>
      <c r="SO1085" s="11"/>
      <c r="SP1085" s="11"/>
      <c r="SQ1085" s="11"/>
      <c r="SR1085" s="11"/>
      <c r="SS1085" s="11"/>
      <c r="ST1085" s="11"/>
      <c r="SU1085" s="11"/>
      <c r="SV1085" s="11"/>
      <c r="SW1085" s="11"/>
      <c r="SX1085" s="11"/>
      <c r="SY1085" s="11"/>
      <c r="SZ1085" s="11"/>
      <c r="TA1085" s="11"/>
      <c r="TB1085" s="11"/>
      <c r="TC1085" s="11"/>
      <c r="TD1085" s="11"/>
      <c r="TE1085" s="11"/>
      <c r="TF1085" s="11"/>
      <c r="TG1085" s="11"/>
      <c r="TH1085" s="11"/>
      <c r="TI1085" s="11"/>
      <c r="TJ1085" s="11"/>
      <c r="TK1085" s="11"/>
      <c r="TL1085" s="11"/>
      <c r="TM1085" s="11"/>
      <c r="TN1085" s="11"/>
      <c r="TO1085" s="11"/>
      <c r="TP1085" s="11"/>
      <c r="TQ1085" s="11"/>
      <c r="TR1085" s="11"/>
      <c r="TS1085" s="11"/>
      <c r="TT1085" s="11"/>
      <c r="TU1085" s="11"/>
      <c r="TV1085" s="11"/>
      <c r="TW1085" s="11"/>
      <c r="TX1085" s="11"/>
      <c r="TY1085" s="11"/>
      <c r="TZ1085" s="11"/>
      <c r="UA1085" s="11"/>
      <c r="UB1085" s="11"/>
      <c r="UC1085" s="11"/>
      <c r="UD1085" s="11"/>
      <c r="UE1085" s="11"/>
      <c r="UF1085" s="11"/>
      <c r="UG1085" s="11"/>
      <c r="UH1085" s="11"/>
      <c r="UI1085" s="11"/>
      <c r="UJ1085" s="11"/>
      <c r="UK1085" s="11"/>
      <c r="UL1085" s="11"/>
      <c r="UM1085" s="11"/>
      <c r="UN1085" s="11"/>
      <c r="UO1085" s="11"/>
      <c r="UP1085" s="11"/>
      <c r="UQ1085" s="11"/>
      <c r="UR1085" s="11"/>
      <c r="US1085" s="11"/>
      <c r="UT1085" s="11"/>
      <c r="UU1085" s="11"/>
      <c r="UV1085" s="11"/>
      <c r="UW1085" s="11"/>
      <c r="UX1085" s="11"/>
      <c r="UY1085" s="11"/>
      <c r="UZ1085" s="11"/>
      <c r="VA1085" s="11"/>
      <c r="VB1085" s="11"/>
      <c r="VC1085" s="11"/>
      <c r="VD1085" s="11"/>
      <c r="VE1085" s="11"/>
      <c r="VF1085" s="11"/>
      <c r="VG1085" s="11"/>
      <c r="VH1085" s="11"/>
      <c r="VI1085" s="11"/>
      <c r="VJ1085" s="11"/>
      <c r="VK1085" s="11"/>
      <c r="VL1085" s="11"/>
      <c r="VM1085" s="11"/>
      <c r="VN1085" s="11"/>
      <c r="VO1085" s="11"/>
      <c r="VP1085" s="11"/>
      <c r="VQ1085" s="11"/>
      <c r="VR1085" s="11"/>
      <c r="VS1085" s="11"/>
      <c r="VT1085" s="11"/>
      <c r="VU1085" s="11"/>
      <c r="VV1085" s="11"/>
      <c r="VW1085" s="11"/>
      <c r="VX1085" s="11"/>
      <c r="VY1085" s="11"/>
      <c r="VZ1085" s="11"/>
      <c r="WA1085" s="11"/>
      <c r="WB1085" s="11"/>
      <c r="WC1085" s="11"/>
      <c r="WD1085" s="11"/>
      <c r="WE1085" s="11"/>
      <c r="WF1085" s="11"/>
      <c r="WG1085" s="11"/>
      <c r="WH1085" s="11"/>
      <c r="WI1085" s="11"/>
      <c r="WJ1085" s="11"/>
      <c r="WK1085" s="11"/>
      <c r="WL1085" s="11"/>
      <c r="WM1085" s="11"/>
      <c r="WN1085" s="11"/>
      <c r="WO1085" s="11"/>
      <c r="WP1085" s="11"/>
      <c r="WQ1085" s="11"/>
      <c r="WR1085" s="11"/>
      <c r="WS1085" s="11"/>
      <c r="WT1085" s="11"/>
      <c r="WU1085" s="11"/>
      <c r="WV1085" s="11"/>
      <c r="WW1085" s="11"/>
      <c r="WX1085" s="11"/>
      <c r="WY1085" s="11"/>
      <c r="WZ1085" s="11"/>
      <c r="XA1085" s="11"/>
      <c r="XB1085" s="11"/>
      <c r="XC1085" s="11"/>
      <c r="XD1085" s="11"/>
      <c r="XE1085" s="11"/>
      <c r="XF1085" s="11"/>
      <c r="XG1085" s="11"/>
      <c r="XH1085" s="11"/>
      <c r="XI1085" s="11"/>
      <c r="XJ1085" s="11"/>
      <c r="XK1085" s="11"/>
      <c r="XL1085" s="11"/>
      <c r="XM1085" s="11"/>
      <c r="XN1085" s="11"/>
      <c r="XO1085" s="11"/>
      <c r="XP1085" s="11"/>
      <c r="XQ1085" s="11"/>
      <c r="XR1085" s="11"/>
      <c r="XS1085" s="11"/>
      <c r="XT1085" s="11"/>
      <c r="XU1085" s="11"/>
      <c r="XV1085" s="11"/>
      <c r="XW1085" s="11"/>
      <c r="XX1085" s="11"/>
      <c r="XY1085" s="11"/>
      <c r="XZ1085" s="11"/>
      <c r="YA1085" s="11"/>
      <c r="YB1085" s="11"/>
      <c r="YC1085" s="11"/>
      <c r="YD1085" s="11"/>
      <c r="YE1085" s="11"/>
      <c r="YF1085" s="11"/>
      <c r="YG1085" s="11"/>
      <c r="YH1085" s="11"/>
      <c r="YI1085" s="11"/>
      <c r="YJ1085" s="11"/>
      <c r="YK1085" s="11"/>
      <c r="YL1085" s="11"/>
      <c r="YM1085" s="11"/>
      <c r="YN1085" s="11"/>
      <c r="YO1085" s="11"/>
      <c r="YP1085" s="11"/>
      <c r="YQ1085" s="11"/>
      <c r="YR1085" s="11"/>
      <c r="YS1085" s="11"/>
      <c r="YT1085" s="11"/>
      <c r="YU1085" s="11"/>
      <c r="YV1085" s="11"/>
      <c r="YW1085" s="11"/>
      <c r="YX1085" s="11"/>
      <c r="YY1085" s="11"/>
      <c r="YZ1085" s="11"/>
      <c r="ZA1085" s="11"/>
      <c r="ZB1085" s="11"/>
      <c r="ZC1085" s="11"/>
      <c r="ZD1085" s="11"/>
      <c r="ZE1085" s="11"/>
      <c r="ZF1085" s="11"/>
      <c r="ZG1085" s="11"/>
      <c r="ZH1085" s="11"/>
      <c r="ZI1085" s="11"/>
      <c r="ZJ1085" s="11"/>
      <c r="ZK1085" s="11"/>
      <c r="ZL1085" s="11"/>
      <c r="ZM1085" s="11"/>
      <c r="ZN1085" s="11"/>
      <c r="ZO1085" s="11"/>
      <c r="ZP1085" s="11"/>
      <c r="ZQ1085" s="11"/>
      <c r="ZR1085" s="11"/>
      <c r="ZS1085" s="11"/>
      <c r="ZT1085" s="11"/>
      <c r="ZU1085" s="11"/>
      <c r="ZV1085" s="11"/>
      <c r="ZW1085" s="11"/>
      <c r="ZX1085" s="11"/>
      <c r="ZY1085" s="11"/>
      <c r="ZZ1085" s="11"/>
      <c r="AAA1085" s="11"/>
      <c r="AAB1085" s="11"/>
      <c r="AAC1085" s="11"/>
      <c r="AAD1085" s="11"/>
      <c r="AAE1085" s="11"/>
      <c r="AAF1085" s="11"/>
      <c r="AAG1085" s="11"/>
      <c r="AAH1085" s="11"/>
      <c r="AAI1085" s="11"/>
      <c r="AAJ1085" s="11"/>
      <c r="AAK1085" s="11"/>
      <c r="AAL1085" s="11"/>
      <c r="AAM1085" s="11"/>
      <c r="AAN1085" s="11"/>
      <c r="AAO1085" s="11"/>
      <c r="AAP1085" s="11"/>
      <c r="AAQ1085" s="11"/>
      <c r="AAR1085" s="11"/>
      <c r="AAS1085" s="11"/>
      <c r="AAT1085" s="11"/>
      <c r="AAU1085" s="11"/>
      <c r="AAV1085" s="11"/>
      <c r="AAW1085" s="11"/>
      <c r="AAX1085" s="11"/>
      <c r="AAY1085" s="11"/>
      <c r="AAZ1085" s="11"/>
      <c r="ABA1085" s="11"/>
      <c r="ABB1085" s="11"/>
      <c r="ABC1085" s="11"/>
      <c r="ABD1085" s="11"/>
      <c r="ABE1085" s="11"/>
      <c r="ABF1085" s="11"/>
      <c r="ABG1085" s="11"/>
      <c r="ABH1085" s="11"/>
      <c r="ABI1085" s="11"/>
      <c r="ABJ1085" s="11"/>
      <c r="ABK1085" s="11"/>
      <c r="ABL1085" s="11"/>
      <c r="ABM1085" s="11"/>
      <c r="ABN1085" s="11"/>
      <c r="ABO1085" s="11"/>
      <c r="ABP1085" s="11"/>
      <c r="ABQ1085" s="11"/>
      <c r="ABR1085" s="11"/>
      <c r="ABS1085" s="11"/>
      <c r="ABT1085" s="11"/>
      <c r="ABU1085" s="11"/>
      <c r="ABV1085" s="11"/>
      <c r="ABW1085" s="11"/>
      <c r="ABX1085" s="11"/>
      <c r="ABY1085" s="11"/>
      <c r="ABZ1085" s="11"/>
      <c r="ACA1085" s="11"/>
      <c r="ACB1085" s="11"/>
      <c r="ACC1085" s="11"/>
      <c r="ACD1085" s="11"/>
      <c r="ACE1085" s="11"/>
      <c r="ACF1085" s="11"/>
      <c r="ACG1085" s="11"/>
      <c r="ACH1085" s="11"/>
      <c r="ACI1085" s="11"/>
      <c r="ACJ1085" s="11"/>
      <c r="ACK1085" s="11"/>
      <c r="ACL1085" s="11"/>
      <c r="ACM1085" s="11"/>
      <c r="ACN1085" s="11"/>
      <c r="ACO1085" s="11"/>
      <c r="ACP1085" s="11"/>
      <c r="ACQ1085" s="11"/>
      <c r="ACR1085" s="11"/>
      <c r="ACS1085" s="11"/>
      <c r="ACT1085" s="11"/>
      <c r="ACU1085" s="11"/>
      <c r="ACV1085" s="11"/>
      <c r="ACW1085" s="11"/>
      <c r="ACX1085" s="11"/>
      <c r="ACY1085" s="11"/>
      <c r="ACZ1085" s="11"/>
      <c r="ADA1085" s="11"/>
      <c r="ADB1085" s="11"/>
      <c r="ADC1085" s="11"/>
      <c r="ADD1085" s="11"/>
      <c r="ADE1085" s="11"/>
      <c r="ADF1085" s="11"/>
      <c r="ADG1085" s="11"/>
      <c r="ADH1085" s="11"/>
      <c r="ADI1085" s="11"/>
      <c r="ADJ1085" s="11"/>
      <c r="ADK1085" s="11"/>
      <c r="ADL1085" s="11"/>
      <c r="ADM1085" s="11"/>
      <c r="ADN1085" s="11"/>
      <c r="ADO1085" s="11"/>
      <c r="ADP1085" s="11"/>
      <c r="ADQ1085" s="11"/>
      <c r="ADR1085" s="11"/>
      <c r="ADS1085" s="11"/>
      <c r="ADT1085" s="11"/>
      <c r="ADU1085" s="11"/>
      <c r="ADV1085" s="11"/>
      <c r="ADW1085" s="11"/>
      <c r="ADX1085" s="11"/>
      <c r="ADY1085" s="11"/>
      <c r="ADZ1085" s="11"/>
      <c r="AEA1085" s="11"/>
      <c r="AEB1085" s="11"/>
      <c r="AEC1085" s="11"/>
      <c r="AED1085" s="11"/>
      <c r="AEE1085" s="11"/>
      <c r="AEF1085" s="11"/>
      <c r="AEG1085" s="11"/>
      <c r="AEH1085" s="11"/>
      <c r="AEI1085" s="11"/>
      <c r="AEJ1085" s="11"/>
      <c r="AEK1085" s="11"/>
      <c r="AEL1085" s="11"/>
      <c r="AEM1085" s="11"/>
      <c r="AEN1085" s="11"/>
      <c r="AEO1085" s="11"/>
      <c r="AEP1085" s="11"/>
      <c r="AEQ1085" s="11"/>
      <c r="AER1085" s="11"/>
      <c r="AES1085" s="11"/>
      <c r="AET1085" s="11"/>
      <c r="AEU1085" s="11"/>
      <c r="AEV1085" s="11"/>
      <c r="AEW1085" s="11"/>
      <c r="AEX1085" s="11"/>
      <c r="AEY1085" s="11"/>
      <c r="AEZ1085" s="11"/>
      <c r="AFA1085" s="11"/>
      <c r="AFB1085" s="11"/>
      <c r="AFC1085" s="11"/>
      <c r="AFD1085" s="11"/>
      <c r="AFE1085" s="11"/>
      <c r="AFF1085" s="11"/>
      <c r="AFG1085" s="11"/>
      <c r="AFH1085" s="11"/>
      <c r="AFI1085" s="11"/>
      <c r="AFJ1085" s="11"/>
      <c r="AFK1085" s="11"/>
      <c r="AFL1085" s="11"/>
      <c r="AFM1085" s="11"/>
      <c r="AFN1085" s="11"/>
      <c r="AFO1085" s="11"/>
      <c r="AFP1085" s="11"/>
      <c r="AFQ1085" s="11"/>
      <c r="AFR1085" s="11"/>
      <c r="AFS1085" s="11"/>
      <c r="AFT1085" s="11"/>
      <c r="AFU1085" s="11"/>
      <c r="AFV1085" s="11"/>
      <c r="AFW1085" s="11"/>
      <c r="AFX1085" s="11"/>
      <c r="AFY1085" s="11"/>
      <c r="AFZ1085" s="11"/>
      <c r="AGA1085" s="11"/>
      <c r="AGB1085" s="11"/>
      <c r="AGC1085" s="11"/>
      <c r="AGD1085" s="11"/>
      <c r="AGE1085" s="11"/>
      <c r="AGF1085" s="11"/>
      <c r="AGG1085" s="11"/>
      <c r="AGH1085" s="11"/>
      <c r="AGI1085" s="11"/>
      <c r="AGJ1085" s="11"/>
      <c r="AGK1085" s="11"/>
      <c r="AGL1085" s="11"/>
      <c r="AGM1085" s="11"/>
      <c r="AGN1085" s="11"/>
      <c r="AGO1085" s="11"/>
      <c r="AGP1085" s="11"/>
      <c r="AGQ1085" s="11"/>
      <c r="AGR1085" s="11"/>
      <c r="AGS1085" s="11"/>
      <c r="AGT1085" s="11"/>
      <c r="AGU1085" s="11"/>
      <c r="AGV1085" s="11"/>
      <c r="AGW1085" s="11"/>
      <c r="AGX1085" s="11"/>
      <c r="AGY1085" s="11"/>
      <c r="AGZ1085" s="11"/>
      <c r="AHA1085" s="11"/>
      <c r="AHB1085" s="11"/>
      <c r="AHC1085" s="11"/>
      <c r="AHD1085" s="11"/>
      <c r="AHE1085" s="11"/>
      <c r="AHF1085" s="11"/>
      <c r="AHG1085" s="11"/>
      <c r="AHH1085" s="11"/>
      <c r="AHI1085" s="11"/>
      <c r="AHJ1085" s="11"/>
      <c r="AHK1085" s="11"/>
      <c r="AHL1085" s="11"/>
      <c r="AHM1085" s="11"/>
      <c r="AHN1085" s="11"/>
      <c r="AHO1085" s="11"/>
      <c r="AHP1085" s="11"/>
      <c r="AHQ1085" s="11"/>
      <c r="AHR1085" s="11"/>
      <c r="AHS1085" s="11"/>
      <c r="AHT1085" s="11"/>
      <c r="AHU1085" s="11"/>
      <c r="AHV1085" s="11"/>
      <c r="AHW1085" s="11"/>
      <c r="AHX1085" s="11"/>
      <c r="AHY1085" s="11"/>
      <c r="AHZ1085" s="11"/>
      <c r="AIA1085" s="11"/>
      <c r="AIB1085" s="11"/>
      <c r="AIC1085" s="11"/>
      <c r="AID1085" s="11"/>
      <c r="AIE1085" s="11"/>
      <c r="AIF1085" s="11"/>
      <c r="AIG1085" s="11"/>
      <c r="AIH1085" s="11"/>
      <c r="AII1085" s="11"/>
      <c r="AIJ1085" s="11"/>
      <c r="AIK1085" s="11"/>
      <c r="AIL1085" s="11"/>
      <c r="AIM1085" s="11"/>
      <c r="AIN1085" s="11"/>
      <c r="AIO1085" s="11"/>
      <c r="AIP1085" s="11"/>
      <c r="AIQ1085" s="11"/>
      <c r="AIR1085" s="11"/>
      <c r="AIS1085" s="11"/>
      <c r="AIT1085" s="11"/>
      <c r="AIU1085" s="11"/>
      <c r="AIV1085" s="11"/>
      <c r="AIW1085" s="11"/>
      <c r="AIX1085" s="11"/>
      <c r="AIY1085" s="11"/>
      <c r="AIZ1085" s="11"/>
      <c r="AJA1085" s="11"/>
      <c r="AJB1085" s="11"/>
      <c r="AJC1085" s="11"/>
      <c r="AJD1085" s="11"/>
      <c r="AJE1085" s="11"/>
      <c r="AJF1085" s="11"/>
      <c r="AJG1085" s="11"/>
      <c r="AJH1085" s="11"/>
      <c r="AJI1085" s="11"/>
      <c r="AJJ1085" s="11"/>
      <c r="AJK1085" s="11"/>
      <c r="AJL1085" s="11"/>
      <c r="AJM1085" s="11"/>
      <c r="AJN1085" s="11"/>
      <c r="AJO1085" s="11"/>
      <c r="AJP1085" s="11"/>
      <c r="AJQ1085" s="11"/>
      <c r="AJR1085" s="11"/>
      <c r="AJS1085" s="11"/>
      <c r="AJT1085" s="11"/>
      <c r="AJU1085" s="11"/>
      <c r="AJV1085" s="11"/>
      <c r="AJW1085" s="11"/>
      <c r="AJX1085" s="11"/>
      <c r="AJY1085" s="11"/>
      <c r="AJZ1085" s="11"/>
      <c r="AKA1085" s="11"/>
      <c r="AKB1085" s="11"/>
      <c r="AKC1085" s="11"/>
      <c r="AKD1085" s="11"/>
      <c r="AKE1085" s="11"/>
      <c r="AKF1085" s="11"/>
      <c r="AKG1085" s="11"/>
      <c r="AKH1085" s="11"/>
      <c r="AKI1085" s="11"/>
      <c r="AKJ1085" s="11"/>
      <c r="AKK1085" s="11"/>
      <c r="AKL1085" s="11"/>
      <c r="AKM1085" s="11"/>
      <c r="AKN1085" s="11"/>
      <c r="AKO1085" s="11"/>
      <c r="AKP1085" s="11"/>
      <c r="AKQ1085" s="11"/>
      <c r="AKR1085" s="11"/>
      <c r="AKS1085" s="11"/>
      <c r="AKT1085" s="11"/>
      <c r="AKU1085" s="11"/>
      <c r="AKV1085" s="11"/>
      <c r="AKW1085" s="11"/>
      <c r="AKX1085" s="11"/>
      <c r="AKY1085" s="11"/>
      <c r="AKZ1085" s="11"/>
      <c r="ALA1085" s="11"/>
      <c r="ALB1085" s="11"/>
      <c r="ALC1085" s="11"/>
      <c r="ALD1085" s="11"/>
      <c r="ALE1085" s="11"/>
      <c r="ALF1085" s="11"/>
      <c r="ALG1085" s="11"/>
      <c r="ALH1085" s="11"/>
      <c r="ALI1085" s="11"/>
      <c r="ALJ1085" s="11"/>
      <c r="ALK1085" s="11"/>
      <c r="ALL1085" s="11"/>
      <c r="ALM1085" s="11"/>
      <c r="ALN1085" s="11"/>
      <c r="ALO1085" s="11"/>
      <c r="ALP1085" s="11"/>
      <c r="ALQ1085" s="11"/>
      <c r="ALR1085" s="11"/>
      <c r="ALS1085" s="11"/>
      <c r="ALT1085" s="11"/>
      <c r="ALU1085" s="11"/>
      <c r="ALV1085" s="11"/>
      <c r="ALW1085" s="11"/>
      <c r="ALX1085" s="11"/>
      <c r="ALY1085" s="11"/>
      <c r="ALZ1085" s="11"/>
      <c r="AMA1085" s="11"/>
      <c r="AMB1085" s="11"/>
      <c r="AMC1085" s="11"/>
      <c r="AMD1085" s="11"/>
      <c r="AME1085" s="11"/>
      <c r="AMF1085" s="11"/>
      <c r="AMG1085" s="11"/>
      <c r="AMH1085" s="11"/>
      <c r="AMI1085" s="11"/>
      <c r="AMJ1085" s="11"/>
    </row>
    <row r="1086" spans="1:1024" s="9" customFormat="1" ht="37.5" x14ac:dyDescent="0.3">
      <c r="A1086" s="18">
        <v>122</v>
      </c>
      <c r="B1086" s="19">
        <v>47</v>
      </c>
      <c r="C1086" s="74" t="s">
        <v>753</v>
      </c>
      <c r="D1086" s="19">
        <v>1980</v>
      </c>
      <c r="E1086" s="19" t="s">
        <v>34</v>
      </c>
      <c r="F1086" s="24" t="s">
        <v>35</v>
      </c>
      <c r="G1086" s="19" t="s">
        <v>36</v>
      </c>
      <c r="H1086" s="19">
        <v>1</v>
      </c>
      <c r="I1086" s="25">
        <v>2073.6999999999998</v>
      </c>
      <c r="J1086" s="25">
        <v>830.9</v>
      </c>
      <c r="K1086" s="61" t="s">
        <v>46</v>
      </c>
      <c r="L1086" s="34">
        <f t="shared" si="175"/>
        <v>514775.288</v>
      </c>
      <c r="M1086" s="34">
        <f t="shared" si="176"/>
        <v>37575.443999999996</v>
      </c>
      <c r="N1086" s="34">
        <f t="shared" si="164"/>
        <v>552350.73199999996</v>
      </c>
      <c r="O1086" s="200">
        <f>N1086+N1087</f>
        <v>3889970.8819999993</v>
      </c>
      <c r="P1086" s="23">
        <v>248.24</v>
      </c>
      <c r="Q1086" s="23">
        <v>18.12</v>
      </c>
      <c r="R1086" s="24" t="s">
        <v>279</v>
      </c>
      <c r="S1086" s="24" t="s">
        <v>655</v>
      </c>
      <c r="T1086" s="7"/>
      <c r="U1086" s="7"/>
      <c r="V1086" s="8"/>
      <c r="W1086" s="7"/>
      <c r="X1086" s="7"/>
      <c r="Z1086" s="7"/>
      <c r="AA1086" s="7"/>
      <c r="AB1086" s="7"/>
      <c r="AC1086" s="10"/>
      <c r="DX1086" s="11"/>
      <c r="DY1086" s="11"/>
      <c r="DZ1086" s="11"/>
      <c r="EA1086" s="11"/>
      <c r="EB1086" s="11"/>
      <c r="EC1086" s="11"/>
      <c r="ED1086" s="11"/>
      <c r="EE1086" s="11"/>
      <c r="EF1086" s="11"/>
      <c r="EG1086" s="11"/>
      <c r="EH1086" s="11"/>
      <c r="EI1086" s="11"/>
      <c r="EJ1086" s="11"/>
      <c r="EK1086" s="11"/>
      <c r="EL1086" s="11"/>
      <c r="EM1086" s="11"/>
      <c r="EN1086" s="11"/>
      <c r="EO1086" s="11"/>
      <c r="EP1086" s="11"/>
      <c r="EQ1086" s="11"/>
      <c r="ER1086" s="11"/>
      <c r="ES1086" s="11"/>
      <c r="ET1086" s="11"/>
      <c r="EU1086" s="11"/>
      <c r="EV1086" s="11"/>
      <c r="EW1086" s="11"/>
      <c r="EX1086" s="11"/>
      <c r="EY1086" s="11"/>
      <c r="EZ1086" s="11"/>
      <c r="FA1086" s="11"/>
      <c r="FB1086" s="11"/>
      <c r="FC1086" s="11"/>
      <c r="FD1086" s="11"/>
      <c r="FE1086" s="11"/>
      <c r="FF1086" s="11"/>
      <c r="FG1086" s="11"/>
      <c r="FH1086" s="11"/>
      <c r="FI1086" s="11"/>
      <c r="FJ1086" s="11"/>
      <c r="FK1086" s="11"/>
      <c r="FL1086" s="11"/>
      <c r="FM1086" s="11"/>
      <c r="FN1086" s="11"/>
      <c r="FO1086" s="11"/>
      <c r="FP1086" s="11"/>
      <c r="FQ1086" s="11"/>
      <c r="FR1086" s="11"/>
      <c r="FS1086" s="11"/>
      <c r="FT1086" s="11"/>
      <c r="FU1086" s="11"/>
      <c r="FV1086" s="11"/>
      <c r="FW1086" s="11"/>
      <c r="FX1086" s="11"/>
      <c r="FY1086" s="11"/>
      <c r="FZ1086" s="11"/>
      <c r="GA1086" s="11"/>
      <c r="GB1086" s="11"/>
      <c r="GC1086" s="11"/>
      <c r="GD1086" s="11"/>
      <c r="GE1086" s="11"/>
      <c r="GF1086" s="11"/>
      <c r="GG1086" s="11"/>
      <c r="GH1086" s="11"/>
      <c r="GI1086" s="11"/>
      <c r="GJ1086" s="11"/>
      <c r="GK1086" s="11"/>
      <c r="GL1086" s="11"/>
      <c r="GM1086" s="11"/>
      <c r="GN1086" s="11"/>
      <c r="GO1086" s="11"/>
      <c r="GP1086" s="11"/>
      <c r="GQ1086" s="11"/>
      <c r="GR1086" s="11"/>
      <c r="GS1086" s="11"/>
      <c r="GT1086" s="11"/>
      <c r="GU1086" s="11"/>
      <c r="GV1086" s="11"/>
      <c r="GW1086" s="11"/>
      <c r="GX1086" s="11"/>
      <c r="GY1086" s="11"/>
      <c r="GZ1086" s="11"/>
      <c r="HA1086" s="11"/>
      <c r="HB1086" s="11"/>
      <c r="HC1086" s="11"/>
      <c r="HD1086" s="11"/>
      <c r="HE1086" s="11"/>
      <c r="HF1086" s="11"/>
      <c r="HG1086" s="11"/>
      <c r="HH1086" s="11"/>
      <c r="HI1086" s="11"/>
      <c r="HJ1086" s="11"/>
      <c r="HK1086" s="11"/>
      <c r="HL1086" s="11"/>
      <c r="HM1086" s="11"/>
      <c r="HN1086" s="11"/>
      <c r="HO1086" s="11"/>
      <c r="HP1086" s="11"/>
      <c r="HQ1086" s="11"/>
      <c r="HR1086" s="11"/>
      <c r="HS1086" s="11"/>
      <c r="HT1086" s="11"/>
      <c r="HU1086" s="11"/>
      <c r="HV1086" s="11"/>
      <c r="HW1086" s="11"/>
      <c r="HX1086" s="11"/>
      <c r="HY1086" s="11"/>
      <c r="HZ1086" s="11"/>
      <c r="IA1086" s="11"/>
      <c r="IB1086" s="11"/>
      <c r="IC1086" s="11"/>
      <c r="ID1086" s="11"/>
      <c r="IE1086" s="11"/>
      <c r="IF1086" s="11"/>
      <c r="IG1086" s="11"/>
      <c r="IH1086" s="11"/>
      <c r="II1086" s="11"/>
      <c r="IJ1086" s="11"/>
      <c r="IK1086" s="11"/>
      <c r="IL1086" s="11"/>
      <c r="IM1086" s="11"/>
      <c r="IN1086" s="11"/>
      <c r="IO1086" s="11"/>
      <c r="IP1086" s="11"/>
      <c r="IQ1086" s="11"/>
      <c r="IR1086" s="11"/>
      <c r="IS1086" s="11"/>
      <c r="IT1086" s="11"/>
      <c r="IU1086" s="11"/>
      <c r="IV1086" s="11"/>
      <c r="IW1086" s="11"/>
      <c r="IX1086" s="11"/>
      <c r="IY1086" s="11"/>
      <c r="IZ1086" s="11"/>
      <c r="JA1086" s="11"/>
      <c r="JB1086" s="11"/>
      <c r="JC1086" s="11"/>
      <c r="JD1086" s="11"/>
      <c r="JE1086" s="11"/>
      <c r="JF1086" s="11"/>
      <c r="JG1086" s="11"/>
      <c r="JH1086" s="11"/>
      <c r="JI1086" s="11"/>
      <c r="JJ1086" s="11"/>
      <c r="JK1086" s="11"/>
      <c r="JL1086" s="11"/>
      <c r="JM1086" s="11"/>
      <c r="JN1086" s="11"/>
      <c r="JO1086" s="11"/>
      <c r="JP1086" s="11"/>
      <c r="JQ1086" s="11"/>
      <c r="JR1086" s="11"/>
      <c r="JS1086" s="11"/>
      <c r="JT1086" s="11"/>
      <c r="JU1086" s="11"/>
      <c r="JV1086" s="11"/>
      <c r="JW1086" s="11"/>
      <c r="JX1086" s="11"/>
      <c r="JY1086" s="11"/>
      <c r="JZ1086" s="11"/>
      <c r="KA1086" s="11"/>
      <c r="KB1086" s="11"/>
      <c r="KC1086" s="11"/>
      <c r="KD1086" s="11"/>
      <c r="KE1086" s="11"/>
      <c r="KF1086" s="11"/>
      <c r="KG1086" s="11"/>
      <c r="KH1086" s="11"/>
      <c r="KI1086" s="11"/>
      <c r="KJ1086" s="11"/>
      <c r="KK1086" s="11"/>
      <c r="KL1086" s="11"/>
      <c r="KM1086" s="11"/>
      <c r="KN1086" s="11"/>
      <c r="KO1086" s="11"/>
      <c r="KP1086" s="11"/>
      <c r="KQ1086" s="11"/>
      <c r="KR1086" s="11"/>
      <c r="KS1086" s="11"/>
      <c r="KT1086" s="11"/>
      <c r="KU1086" s="11"/>
      <c r="KV1086" s="11"/>
      <c r="KW1086" s="11"/>
      <c r="KX1086" s="11"/>
      <c r="KY1086" s="11"/>
      <c r="KZ1086" s="11"/>
      <c r="LA1086" s="11"/>
      <c r="LB1086" s="11"/>
      <c r="LC1086" s="11"/>
      <c r="LD1086" s="11"/>
      <c r="LE1086" s="11"/>
      <c r="LF1086" s="11"/>
      <c r="LG1086" s="11"/>
      <c r="LH1086" s="11"/>
      <c r="LI1086" s="11"/>
      <c r="LJ1086" s="11"/>
      <c r="LK1086" s="11"/>
      <c r="LL1086" s="11"/>
      <c r="LM1086" s="11"/>
      <c r="LN1086" s="11"/>
      <c r="LO1086" s="11"/>
      <c r="LP1086" s="11"/>
      <c r="LQ1086" s="11"/>
      <c r="LR1086" s="11"/>
      <c r="LS1086" s="11"/>
      <c r="LT1086" s="11"/>
      <c r="LU1086" s="11"/>
      <c r="LV1086" s="11"/>
      <c r="LW1086" s="11"/>
      <c r="LX1086" s="11"/>
      <c r="LY1086" s="11"/>
      <c r="LZ1086" s="11"/>
      <c r="MA1086" s="11"/>
      <c r="MB1086" s="11"/>
      <c r="MC1086" s="11"/>
      <c r="MD1086" s="11"/>
      <c r="ME1086" s="11"/>
      <c r="MF1086" s="11"/>
      <c r="MG1086" s="11"/>
      <c r="MH1086" s="11"/>
      <c r="MI1086" s="11"/>
      <c r="MJ1086" s="11"/>
      <c r="MK1086" s="11"/>
      <c r="ML1086" s="11"/>
      <c r="MM1086" s="11"/>
      <c r="MN1086" s="11"/>
      <c r="MO1086" s="11"/>
      <c r="MP1086" s="11"/>
      <c r="MQ1086" s="11"/>
      <c r="MR1086" s="11"/>
      <c r="MS1086" s="11"/>
      <c r="MT1086" s="11"/>
      <c r="MU1086" s="11"/>
      <c r="MV1086" s="11"/>
      <c r="MW1086" s="11"/>
      <c r="MX1086" s="11"/>
      <c r="MY1086" s="11"/>
      <c r="MZ1086" s="11"/>
      <c r="NA1086" s="11"/>
      <c r="NB1086" s="11"/>
      <c r="NC1086" s="11"/>
      <c r="ND1086" s="11"/>
      <c r="NE1086" s="11"/>
      <c r="NF1086" s="11"/>
      <c r="NG1086" s="11"/>
      <c r="NH1086" s="11"/>
      <c r="NI1086" s="11"/>
      <c r="NJ1086" s="11"/>
      <c r="NK1086" s="11"/>
      <c r="NL1086" s="11"/>
      <c r="NM1086" s="11"/>
      <c r="NN1086" s="11"/>
      <c r="NO1086" s="11"/>
      <c r="NP1086" s="11"/>
      <c r="NQ1086" s="11"/>
      <c r="NR1086" s="11"/>
      <c r="NS1086" s="11"/>
      <c r="NT1086" s="11"/>
      <c r="NU1086" s="11"/>
      <c r="NV1086" s="11"/>
      <c r="NW1086" s="11"/>
      <c r="NX1086" s="11"/>
      <c r="NY1086" s="11"/>
      <c r="NZ1086" s="11"/>
      <c r="OA1086" s="11"/>
      <c r="OB1086" s="11"/>
      <c r="OC1086" s="11"/>
      <c r="OD1086" s="11"/>
      <c r="OE1086" s="11"/>
      <c r="OF1086" s="11"/>
      <c r="OG1086" s="11"/>
      <c r="OH1086" s="11"/>
      <c r="OI1086" s="11"/>
      <c r="OJ1086" s="11"/>
      <c r="OK1086" s="11"/>
      <c r="OL1086" s="11"/>
      <c r="OM1086" s="11"/>
      <c r="ON1086" s="11"/>
      <c r="OO1086" s="11"/>
      <c r="OP1086" s="11"/>
      <c r="OQ1086" s="11"/>
      <c r="OR1086" s="11"/>
      <c r="OS1086" s="11"/>
      <c r="OT1086" s="11"/>
      <c r="OU1086" s="11"/>
      <c r="OV1086" s="11"/>
      <c r="OW1086" s="11"/>
      <c r="OX1086" s="11"/>
      <c r="OY1086" s="11"/>
      <c r="OZ1086" s="11"/>
      <c r="PA1086" s="11"/>
      <c r="PB1086" s="11"/>
      <c r="PC1086" s="11"/>
      <c r="PD1086" s="11"/>
      <c r="PE1086" s="11"/>
      <c r="PF1086" s="11"/>
      <c r="PG1086" s="11"/>
      <c r="PH1086" s="11"/>
      <c r="PI1086" s="11"/>
      <c r="PJ1086" s="11"/>
      <c r="PK1086" s="11"/>
      <c r="PL1086" s="11"/>
      <c r="PM1086" s="11"/>
      <c r="PN1086" s="11"/>
      <c r="PO1086" s="11"/>
      <c r="PP1086" s="11"/>
      <c r="PQ1086" s="11"/>
      <c r="PR1086" s="11"/>
      <c r="PS1086" s="11"/>
      <c r="PT1086" s="11"/>
      <c r="PU1086" s="11"/>
      <c r="PV1086" s="11"/>
      <c r="PW1086" s="11"/>
      <c r="PX1086" s="11"/>
      <c r="PY1086" s="11"/>
      <c r="PZ1086" s="11"/>
      <c r="QA1086" s="11"/>
      <c r="QB1086" s="11"/>
      <c r="QC1086" s="11"/>
      <c r="QD1086" s="11"/>
      <c r="QE1086" s="11"/>
      <c r="QF1086" s="11"/>
      <c r="QG1086" s="11"/>
      <c r="QH1086" s="11"/>
      <c r="QI1086" s="11"/>
      <c r="QJ1086" s="11"/>
      <c r="QK1086" s="11"/>
      <c r="QL1086" s="11"/>
      <c r="QM1086" s="11"/>
      <c r="QN1086" s="11"/>
      <c r="QO1086" s="11"/>
      <c r="QP1086" s="11"/>
      <c r="QQ1086" s="11"/>
      <c r="QR1086" s="11"/>
      <c r="QS1086" s="11"/>
      <c r="QT1086" s="11"/>
      <c r="QU1086" s="11"/>
      <c r="QV1086" s="11"/>
      <c r="QW1086" s="11"/>
      <c r="QX1086" s="11"/>
      <c r="QY1086" s="11"/>
      <c r="QZ1086" s="11"/>
      <c r="RA1086" s="11"/>
      <c r="RB1086" s="11"/>
      <c r="RC1086" s="11"/>
      <c r="RD1086" s="11"/>
      <c r="RE1086" s="11"/>
      <c r="RF1086" s="11"/>
      <c r="RG1086" s="11"/>
      <c r="RH1086" s="11"/>
      <c r="RI1086" s="11"/>
      <c r="RJ1086" s="11"/>
      <c r="RK1086" s="11"/>
      <c r="RL1086" s="11"/>
      <c r="RM1086" s="11"/>
      <c r="RN1086" s="11"/>
      <c r="RO1086" s="11"/>
      <c r="RP1086" s="11"/>
      <c r="RQ1086" s="11"/>
      <c r="RR1086" s="11"/>
      <c r="RS1086" s="11"/>
      <c r="RT1086" s="11"/>
      <c r="RU1086" s="11"/>
      <c r="RV1086" s="11"/>
      <c r="RW1086" s="11"/>
      <c r="RX1086" s="11"/>
      <c r="RY1086" s="11"/>
      <c r="RZ1086" s="11"/>
      <c r="SA1086" s="11"/>
      <c r="SB1086" s="11"/>
      <c r="SC1086" s="11"/>
      <c r="SD1086" s="11"/>
      <c r="SE1086" s="11"/>
      <c r="SF1086" s="11"/>
      <c r="SG1086" s="11"/>
      <c r="SH1086" s="11"/>
      <c r="SI1086" s="11"/>
      <c r="SJ1086" s="11"/>
      <c r="SK1086" s="11"/>
      <c r="SL1086" s="11"/>
      <c r="SM1086" s="11"/>
      <c r="SN1086" s="11"/>
      <c r="SO1086" s="11"/>
      <c r="SP1086" s="11"/>
      <c r="SQ1086" s="11"/>
      <c r="SR1086" s="11"/>
      <c r="SS1086" s="11"/>
      <c r="ST1086" s="11"/>
      <c r="SU1086" s="11"/>
      <c r="SV1086" s="11"/>
      <c r="SW1086" s="11"/>
      <c r="SX1086" s="11"/>
      <c r="SY1086" s="11"/>
      <c r="SZ1086" s="11"/>
      <c r="TA1086" s="11"/>
      <c r="TB1086" s="11"/>
      <c r="TC1086" s="11"/>
      <c r="TD1086" s="11"/>
      <c r="TE1086" s="11"/>
      <c r="TF1086" s="11"/>
      <c r="TG1086" s="11"/>
      <c r="TH1086" s="11"/>
      <c r="TI1086" s="11"/>
      <c r="TJ1086" s="11"/>
      <c r="TK1086" s="11"/>
      <c r="TL1086" s="11"/>
      <c r="TM1086" s="11"/>
      <c r="TN1086" s="11"/>
      <c r="TO1086" s="11"/>
      <c r="TP1086" s="11"/>
      <c r="TQ1086" s="11"/>
      <c r="TR1086" s="11"/>
      <c r="TS1086" s="11"/>
      <c r="TT1086" s="11"/>
      <c r="TU1086" s="11"/>
      <c r="TV1086" s="11"/>
      <c r="TW1086" s="11"/>
      <c r="TX1086" s="11"/>
      <c r="TY1086" s="11"/>
      <c r="TZ1086" s="11"/>
      <c r="UA1086" s="11"/>
      <c r="UB1086" s="11"/>
      <c r="UC1086" s="11"/>
      <c r="UD1086" s="11"/>
      <c r="UE1086" s="11"/>
      <c r="UF1086" s="11"/>
      <c r="UG1086" s="11"/>
      <c r="UH1086" s="11"/>
      <c r="UI1086" s="11"/>
      <c r="UJ1086" s="11"/>
      <c r="UK1086" s="11"/>
      <c r="UL1086" s="11"/>
      <c r="UM1086" s="11"/>
      <c r="UN1086" s="11"/>
      <c r="UO1086" s="11"/>
      <c r="UP1086" s="11"/>
      <c r="UQ1086" s="11"/>
      <c r="UR1086" s="11"/>
      <c r="US1086" s="11"/>
      <c r="UT1086" s="11"/>
      <c r="UU1086" s="11"/>
      <c r="UV1086" s="11"/>
      <c r="UW1086" s="11"/>
      <c r="UX1086" s="11"/>
      <c r="UY1086" s="11"/>
      <c r="UZ1086" s="11"/>
      <c r="VA1086" s="11"/>
      <c r="VB1086" s="11"/>
      <c r="VC1086" s="11"/>
      <c r="VD1086" s="11"/>
      <c r="VE1086" s="11"/>
      <c r="VF1086" s="11"/>
      <c r="VG1086" s="11"/>
      <c r="VH1086" s="11"/>
      <c r="VI1086" s="11"/>
      <c r="VJ1086" s="11"/>
      <c r="VK1086" s="11"/>
      <c r="VL1086" s="11"/>
      <c r="VM1086" s="11"/>
      <c r="VN1086" s="11"/>
      <c r="VO1086" s="11"/>
      <c r="VP1086" s="11"/>
      <c r="VQ1086" s="11"/>
      <c r="VR1086" s="11"/>
      <c r="VS1086" s="11"/>
      <c r="VT1086" s="11"/>
      <c r="VU1086" s="11"/>
      <c r="VV1086" s="11"/>
      <c r="VW1086" s="11"/>
      <c r="VX1086" s="11"/>
      <c r="VY1086" s="11"/>
      <c r="VZ1086" s="11"/>
      <c r="WA1086" s="11"/>
      <c r="WB1086" s="11"/>
      <c r="WC1086" s="11"/>
      <c r="WD1086" s="11"/>
      <c r="WE1086" s="11"/>
      <c r="WF1086" s="11"/>
      <c r="WG1086" s="11"/>
      <c r="WH1086" s="11"/>
      <c r="WI1086" s="11"/>
      <c r="WJ1086" s="11"/>
      <c r="WK1086" s="11"/>
      <c r="WL1086" s="11"/>
      <c r="WM1086" s="11"/>
      <c r="WN1086" s="11"/>
      <c r="WO1086" s="11"/>
      <c r="WP1086" s="11"/>
      <c r="WQ1086" s="11"/>
      <c r="WR1086" s="11"/>
      <c r="WS1086" s="11"/>
      <c r="WT1086" s="11"/>
      <c r="WU1086" s="11"/>
      <c r="WV1086" s="11"/>
      <c r="WW1086" s="11"/>
      <c r="WX1086" s="11"/>
      <c r="WY1086" s="11"/>
      <c r="WZ1086" s="11"/>
      <c r="XA1086" s="11"/>
      <c r="XB1086" s="11"/>
      <c r="XC1086" s="11"/>
      <c r="XD1086" s="11"/>
      <c r="XE1086" s="11"/>
      <c r="XF1086" s="11"/>
      <c r="XG1086" s="11"/>
      <c r="XH1086" s="11"/>
      <c r="XI1086" s="11"/>
      <c r="XJ1086" s="11"/>
      <c r="XK1086" s="11"/>
      <c r="XL1086" s="11"/>
      <c r="XM1086" s="11"/>
      <c r="XN1086" s="11"/>
      <c r="XO1086" s="11"/>
      <c r="XP1086" s="11"/>
      <c r="XQ1086" s="11"/>
      <c r="XR1086" s="11"/>
      <c r="XS1086" s="11"/>
      <c r="XT1086" s="11"/>
      <c r="XU1086" s="11"/>
      <c r="XV1086" s="11"/>
      <c r="XW1086" s="11"/>
      <c r="XX1086" s="11"/>
      <c r="XY1086" s="11"/>
      <c r="XZ1086" s="11"/>
      <c r="YA1086" s="11"/>
      <c r="YB1086" s="11"/>
      <c r="YC1086" s="11"/>
      <c r="YD1086" s="11"/>
      <c r="YE1086" s="11"/>
      <c r="YF1086" s="11"/>
      <c r="YG1086" s="11"/>
      <c r="YH1086" s="11"/>
      <c r="YI1086" s="11"/>
      <c r="YJ1086" s="11"/>
      <c r="YK1086" s="11"/>
      <c r="YL1086" s="11"/>
      <c r="YM1086" s="11"/>
      <c r="YN1086" s="11"/>
      <c r="YO1086" s="11"/>
      <c r="YP1086" s="11"/>
      <c r="YQ1086" s="11"/>
      <c r="YR1086" s="11"/>
      <c r="YS1086" s="11"/>
      <c r="YT1086" s="11"/>
      <c r="YU1086" s="11"/>
      <c r="YV1086" s="11"/>
      <c r="YW1086" s="11"/>
      <c r="YX1086" s="11"/>
      <c r="YY1086" s="11"/>
      <c r="YZ1086" s="11"/>
      <c r="ZA1086" s="11"/>
      <c r="ZB1086" s="11"/>
      <c r="ZC1086" s="11"/>
      <c r="ZD1086" s="11"/>
      <c r="ZE1086" s="11"/>
      <c r="ZF1086" s="11"/>
      <c r="ZG1086" s="11"/>
      <c r="ZH1086" s="11"/>
      <c r="ZI1086" s="11"/>
      <c r="ZJ1086" s="11"/>
      <c r="ZK1086" s="11"/>
      <c r="ZL1086" s="11"/>
      <c r="ZM1086" s="11"/>
      <c r="ZN1086" s="11"/>
      <c r="ZO1086" s="11"/>
      <c r="ZP1086" s="11"/>
      <c r="ZQ1086" s="11"/>
      <c r="ZR1086" s="11"/>
      <c r="ZS1086" s="11"/>
      <c r="ZT1086" s="11"/>
      <c r="ZU1086" s="11"/>
      <c r="ZV1086" s="11"/>
      <c r="ZW1086" s="11"/>
      <c r="ZX1086" s="11"/>
      <c r="ZY1086" s="11"/>
      <c r="ZZ1086" s="11"/>
      <c r="AAA1086" s="11"/>
      <c r="AAB1086" s="11"/>
      <c r="AAC1086" s="11"/>
      <c r="AAD1086" s="11"/>
      <c r="AAE1086" s="11"/>
      <c r="AAF1086" s="11"/>
      <c r="AAG1086" s="11"/>
      <c r="AAH1086" s="11"/>
      <c r="AAI1086" s="11"/>
      <c r="AAJ1086" s="11"/>
      <c r="AAK1086" s="11"/>
      <c r="AAL1086" s="11"/>
      <c r="AAM1086" s="11"/>
      <c r="AAN1086" s="11"/>
      <c r="AAO1086" s="11"/>
      <c r="AAP1086" s="11"/>
      <c r="AAQ1086" s="11"/>
      <c r="AAR1086" s="11"/>
      <c r="AAS1086" s="11"/>
      <c r="AAT1086" s="11"/>
      <c r="AAU1086" s="11"/>
      <c r="AAV1086" s="11"/>
      <c r="AAW1086" s="11"/>
      <c r="AAX1086" s="11"/>
      <c r="AAY1086" s="11"/>
      <c r="AAZ1086" s="11"/>
      <c r="ABA1086" s="11"/>
      <c r="ABB1086" s="11"/>
      <c r="ABC1086" s="11"/>
      <c r="ABD1086" s="11"/>
      <c r="ABE1086" s="11"/>
      <c r="ABF1086" s="11"/>
      <c r="ABG1086" s="11"/>
      <c r="ABH1086" s="11"/>
      <c r="ABI1086" s="11"/>
      <c r="ABJ1086" s="11"/>
      <c r="ABK1086" s="11"/>
      <c r="ABL1086" s="11"/>
      <c r="ABM1086" s="11"/>
      <c r="ABN1086" s="11"/>
      <c r="ABO1086" s="11"/>
      <c r="ABP1086" s="11"/>
      <c r="ABQ1086" s="11"/>
      <c r="ABR1086" s="11"/>
      <c r="ABS1086" s="11"/>
      <c r="ABT1086" s="11"/>
      <c r="ABU1086" s="11"/>
      <c r="ABV1086" s="11"/>
      <c r="ABW1086" s="11"/>
      <c r="ABX1086" s="11"/>
      <c r="ABY1086" s="11"/>
      <c r="ABZ1086" s="11"/>
      <c r="ACA1086" s="11"/>
      <c r="ACB1086" s="11"/>
      <c r="ACC1086" s="11"/>
      <c r="ACD1086" s="11"/>
      <c r="ACE1086" s="11"/>
      <c r="ACF1086" s="11"/>
      <c r="ACG1086" s="11"/>
      <c r="ACH1086" s="11"/>
      <c r="ACI1086" s="11"/>
      <c r="ACJ1086" s="11"/>
      <c r="ACK1086" s="11"/>
      <c r="ACL1086" s="11"/>
      <c r="ACM1086" s="11"/>
      <c r="ACN1086" s="11"/>
      <c r="ACO1086" s="11"/>
      <c r="ACP1086" s="11"/>
      <c r="ACQ1086" s="11"/>
      <c r="ACR1086" s="11"/>
      <c r="ACS1086" s="11"/>
      <c r="ACT1086" s="11"/>
      <c r="ACU1086" s="11"/>
      <c r="ACV1086" s="11"/>
      <c r="ACW1086" s="11"/>
      <c r="ACX1086" s="11"/>
      <c r="ACY1086" s="11"/>
      <c r="ACZ1086" s="11"/>
      <c r="ADA1086" s="11"/>
      <c r="ADB1086" s="11"/>
      <c r="ADC1086" s="11"/>
      <c r="ADD1086" s="11"/>
      <c r="ADE1086" s="11"/>
      <c r="ADF1086" s="11"/>
      <c r="ADG1086" s="11"/>
      <c r="ADH1086" s="11"/>
      <c r="ADI1086" s="11"/>
      <c r="ADJ1086" s="11"/>
      <c r="ADK1086" s="11"/>
      <c r="ADL1086" s="11"/>
      <c r="ADM1086" s="11"/>
      <c r="ADN1086" s="11"/>
      <c r="ADO1086" s="11"/>
      <c r="ADP1086" s="11"/>
      <c r="ADQ1086" s="11"/>
      <c r="ADR1086" s="11"/>
      <c r="ADS1086" s="11"/>
      <c r="ADT1086" s="11"/>
      <c r="ADU1086" s="11"/>
      <c r="ADV1086" s="11"/>
      <c r="ADW1086" s="11"/>
      <c r="ADX1086" s="11"/>
      <c r="ADY1086" s="11"/>
      <c r="ADZ1086" s="11"/>
      <c r="AEA1086" s="11"/>
      <c r="AEB1086" s="11"/>
      <c r="AEC1086" s="11"/>
      <c r="AED1086" s="11"/>
      <c r="AEE1086" s="11"/>
      <c r="AEF1086" s="11"/>
      <c r="AEG1086" s="11"/>
      <c r="AEH1086" s="11"/>
      <c r="AEI1086" s="11"/>
      <c r="AEJ1086" s="11"/>
      <c r="AEK1086" s="11"/>
      <c r="AEL1086" s="11"/>
      <c r="AEM1086" s="11"/>
      <c r="AEN1086" s="11"/>
      <c r="AEO1086" s="11"/>
      <c r="AEP1086" s="11"/>
      <c r="AEQ1086" s="11"/>
      <c r="AER1086" s="11"/>
      <c r="AES1086" s="11"/>
      <c r="AET1086" s="11"/>
      <c r="AEU1086" s="11"/>
      <c r="AEV1086" s="11"/>
      <c r="AEW1086" s="11"/>
      <c r="AEX1086" s="11"/>
      <c r="AEY1086" s="11"/>
      <c r="AEZ1086" s="11"/>
      <c r="AFA1086" s="11"/>
      <c r="AFB1086" s="11"/>
      <c r="AFC1086" s="11"/>
      <c r="AFD1086" s="11"/>
      <c r="AFE1086" s="11"/>
      <c r="AFF1086" s="11"/>
      <c r="AFG1086" s="11"/>
      <c r="AFH1086" s="11"/>
      <c r="AFI1086" s="11"/>
      <c r="AFJ1086" s="11"/>
      <c r="AFK1086" s="11"/>
      <c r="AFL1086" s="11"/>
      <c r="AFM1086" s="11"/>
      <c r="AFN1086" s="11"/>
      <c r="AFO1086" s="11"/>
      <c r="AFP1086" s="11"/>
      <c r="AFQ1086" s="11"/>
      <c r="AFR1086" s="11"/>
      <c r="AFS1086" s="11"/>
      <c r="AFT1086" s="11"/>
      <c r="AFU1086" s="11"/>
      <c r="AFV1086" s="11"/>
      <c r="AFW1086" s="11"/>
      <c r="AFX1086" s="11"/>
      <c r="AFY1086" s="11"/>
      <c r="AFZ1086" s="11"/>
      <c r="AGA1086" s="11"/>
      <c r="AGB1086" s="11"/>
      <c r="AGC1086" s="11"/>
      <c r="AGD1086" s="11"/>
      <c r="AGE1086" s="11"/>
      <c r="AGF1086" s="11"/>
      <c r="AGG1086" s="11"/>
      <c r="AGH1086" s="11"/>
      <c r="AGI1086" s="11"/>
      <c r="AGJ1086" s="11"/>
      <c r="AGK1086" s="11"/>
      <c r="AGL1086" s="11"/>
      <c r="AGM1086" s="11"/>
      <c r="AGN1086" s="11"/>
      <c r="AGO1086" s="11"/>
      <c r="AGP1086" s="11"/>
      <c r="AGQ1086" s="11"/>
      <c r="AGR1086" s="11"/>
      <c r="AGS1086" s="11"/>
      <c r="AGT1086" s="11"/>
      <c r="AGU1086" s="11"/>
      <c r="AGV1086" s="11"/>
      <c r="AGW1086" s="11"/>
      <c r="AGX1086" s="11"/>
      <c r="AGY1086" s="11"/>
      <c r="AGZ1086" s="11"/>
      <c r="AHA1086" s="11"/>
      <c r="AHB1086" s="11"/>
      <c r="AHC1086" s="11"/>
      <c r="AHD1086" s="11"/>
      <c r="AHE1086" s="11"/>
      <c r="AHF1086" s="11"/>
      <c r="AHG1086" s="11"/>
      <c r="AHH1086" s="11"/>
      <c r="AHI1086" s="11"/>
      <c r="AHJ1086" s="11"/>
      <c r="AHK1086" s="11"/>
      <c r="AHL1086" s="11"/>
      <c r="AHM1086" s="11"/>
      <c r="AHN1086" s="11"/>
      <c r="AHO1086" s="11"/>
      <c r="AHP1086" s="11"/>
      <c r="AHQ1086" s="11"/>
      <c r="AHR1086" s="11"/>
      <c r="AHS1086" s="11"/>
      <c r="AHT1086" s="11"/>
      <c r="AHU1086" s="11"/>
      <c r="AHV1086" s="11"/>
      <c r="AHW1086" s="11"/>
      <c r="AHX1086" s="11"/>
      <c r="AHY1086" s="11"/>
      <c r="AHZ1086" s="11"/>
      <c r="AIA1086" s="11"/>
      <c r="AIB1086" s="11"/>
      <c r="AIC1086" s="11"/>
      <c r="AID1086" s="11"/>
      <c r="AIE1086" s="11"/>
      <c r="AIF1086" s="11"/>
      <c r="AIG1086" s="11"/>
      <c r="AIH1086" s="11"/>
      <c r="AII1086" s="11"/>
      <c r="AIJ1086" s="11"/>
      <c r="AIK1086" s="11"/>
      <c r="AIL1086" s="11"/>
      <c r="AIM1086" s="11"/>
      <c r="AIN1086" s="11"/>
      <c r="AIO1086" s="11"/>
      <c r="AIP1086" s="11"/>
      <c r="AIQ1086" s="11"/>
      <c r="AIR1086" s="11"/>
      <c r="AIS1086" s="11"/>
      <c r="AIT1086" s="11"/>
      <c r="AIU1086" s="11"/>
      <c r="AIV1086" s="11"/>
      <c r="AIW1086" s="11"/>
      <c r="AIX1086" s="11"/>
      <c r="AIY1086" s="11"/>
      <c r="AIZ1086" s="11"/>
      <c r="AJA1086" s="11"/>
      <c r="AJB1086" s="11"/>
      <c r="AJC1086" s="11"/>
      <c r="AJD1086" s="11"/>
      <c r="AJE1086" s="11"/>
      <c r="AJF1086" s="11"/>
      <c r="AJG1086" s="11"/>
      <c r="AJH1086" s="11"/>
      <c r="AJI1086" s="11"/>
      <c r="AJJ1086" s="11"/>
      <c r="AJK1086" s="11"/>
      <c r="AJL1086" s="11"/>
      <c r="AJM1086" s="11"/>
      <c r="AJN1086" s="11"/>
      <c r="AJO1086" s="11"/>
      <c r="AJP1086" s="11"/>
      <c r="AJQ1086" s="11"/>
      <c r="AJR1086" s="11"/>
      <c r="AJS1086" s="11"/>
      <c r="AJT1086" s="11"/>
      <c r="AJU1086" s="11"/>
      <c r="AJV1086" s="11"/>
      <c r="AJW1086" s="11"/>
      <c r="AJX1086" s="11"/>
      <c r="AJY1086" s="11"/>
      <c r="AJZ1086" s="11"/>
      <c r="AKA1086" s="11"/>
      <c r="AKB1086" s="11"/>
      <c r="AKC1086" s="11"/>
      <c r="AKD1086" s="11"/>
      <c r="AKE1086" s="11"/>
      <c r="AKF1086" s="11"/>
      <c r="AKG1086" s="11"/>
      <c r="AKH1086" s="11"/>
      <c r="AKI1086" s="11"/>
      <c r="AKJ1086" s="11"/>
      <c r="AKK1086" s="11"/>
      <c r="AKL1086" s="11"/>
      <c r="AKM1086" s="11"/>
      <c r="AKN1086" s="11"/>
      <c r="AKO1086" s="11"/>
      <c r="AKP1086" s="11"/>
      <c r="AKQ1086" s="11"/>
      <c r="AKR1086" s="11"/>
      <c r="AKS1086" s="11"/>
      <c r="AKT1086" s="11"/>
      <c r="AKU1086" s="11"/>
      <c r="AKV1086" s="11"/>
      <c r="AKW1086" s="11"/>
      <c r="AKX1086" s="11"/>
      <c r="AKY1086" s="11"/>
      <c r="AKZ1086" s="11"/>
      <c r="ALA1086" s="11"/>
      <c r="ALB1086" s="11"/>
      <c r="ALC1086" s="11"/>
      <c r="ALD1086" s="11"/>
      <c r="ALE1086" s="11"/>
      <c r="ALF1086" s="11"/>
      <c r="ALG1086" s="11"/>
      <c r="ALH1086" s="11"/>
      <c r="ALI1086" s="11"/>
      <c r="ALJ1086" s="11"/>
      <c r="ALK1086" s="11"/>
      <c r="ALL1086" s="11"/>
      <c r="ALM1086" s="11"/>
      <c r="ALN1086" s="11"/>
      <c r="ALO1086" s="11"/>
      <c r="ALP1086" s="11"/>
      <c r="ALQ1086" s="11"/>
      <c r="ALR1086" s="11"/>
      <c r="ALS1086" s="11"/>
      <c r="ALT1086" s="11"/>
      <c r="ALU1086" s="11"/>
      <c r="ALV1086" s="11"/>
      <c r="ALW1086" s="11"/>
      <c r="ALX1086" s="11"/>
      <c r="ALY1086" s="11"/>
      <c r="ALZ1086" s="11"/>
      <c r="AMA1086" s="11"/>
      <c r="AMB1086" s="11"/>
      <c r="AMC1086" s="11"/>
      <c r="AMD1086" s="11"/>
      <c r="AME1086" s="11"/>
      <c r="AMF1086" s="11"/>
      <c r="AMG1086" s="11"/>
      <c r="AMH1086" s="11"/>
      <c r="AMI1086" s="11"/>
      <c r="AMJ1086" s="11"/>
    </row>
    <row r="1087" spans="1:1024" s="9" customFormat="1" x14ac:dyDescent="0.3">
      <c r="A1087" s="18">
        <v>123</v>
      </c>
      <c r="B1087" s="19"/>
      <c r="C1087" s="74"/>
      <c r="D1087" s="19"/>
      <c r="E1087" s="19"/>
      <c r="F1087" s="24"/>
      <c r="G1087" s="19"/>
      <c r="H1087" s="19"/>
      <c r="I1087" s="25">
        <v>2073.6999999999998</v>
      </c>
      <c r="J1087" s="25"/>
      <c r="K1087" s="43" t="s">
        <v>243</v>
      </c>
      <c r="L1087" s="34">
        <f t="shared" si="175"/>
        <v>3110549.9999999995</v>
      </c>
      <c r="M1087" s="34">
        <f t="shared" si="176"/>
        <v>227070.15</v>
      </c>
      <c r="N1087" s="34">
        <f t="shared" si="164"/>
        <v>3337620.1499999994</v>
      </c>
      <c r="O1087" s="202"/>
      <c r="P1087" s="34">
        <v>1500</v>
      </c>
      <c r="Q1087" s="23">
        <v>109.5</v>
      </c>
      <c r="R1087" s="24" t="s">
        <v>279</v>
      </c>
      <c r="S1087" s="24" t="s">
        <v>655</v>
      </c>
      <c r="T1087" s="8" t="s">
        <v>671</v>
      </c>
      <c r="U1087" s="7"/>
      <c r="V1087" s="8"/>
      <c r="W1087" s="7"/>
      <c r="X1087" s="7"/>
      <c r="Z1087" s="7"/>
      <c r="AA1087" s="7"/>
      <c r="AB1087" s="7"/>
      <c r="AC1087" s="10"/>
      <c r="DX1087" s="11"/>
      <c r="DY1087" s="11"/>
      <c r="DZ1087" s="11"/>
      <c r="EA1087" s="11"/>
      <c r="EB1087" s="11"/>
      <c r="EC1087" s="11"/>
      <c r="ED1087" s="11"/>
      <c r="EE1087" s="11"/>
      <c r="EF1087" s="11"/>
      <c r="EG1087" s="11"/>
      <c r="EH1087" s="11"/>
      <c r="EI1087" s="11"/>
      <c r="EJ1087" s="11"/>
      <c r="EK1087" s="11"/>
      <c r="EL1087" s="11"/>
      <c r="EM1087" s="11"/>
      <c r="EN1087" s="11"/>
      <c r="EO1087" s="11"/>
      <c r="EP1087" s="11"/>
      <c r="EQ1087" s="11"/>
      <c r="ER1087" s="11"/>
      <c r="ES1087" s="11"/>
      <c r="ET1087" s="11"/>
      <c r="EU1087" s="11"/>
      <c r="EV1087" s="11"/>
      <c r="EW1087" s="11"/>
      <c r="EX1087" s="11"/>
      <c r="EY1087" s="11"/>
      <c r="EZ1087" s="11"/>
      <c r="FA1087" s="11"/>
      <c r="FB1087" s="11"/>
      <c r="FC1087" s="11"/>
      <c r="FD1087" s="11"/>
      <c r="FE1087" s="11"/>
      <c r="FF1087" s="11"/>
      <c r="FG1087" s="11"/>
      <c r="FH1087" s="11"/>
      <c r="FI1087" s="11"/>
      <c r="FJ1087" s="11"/>
      <c r="FK1087" s="11"/>
      <c r="FL1087" s="11"/>
      <c r="FM1087" s="11"/>
      <c r="FN1087" s="11"/>
      <c r="FO1087" s="11"/>
      <c r="FP1087" s="11"/>
      <c r="FQ1087" s="11"/>
      <c r="FR1087" s="11"/>
      <c r="FS1087" s="11"/>
      <c r="FT1087" s="11"/>
      <c r="FU1087" s="11"/>
      <c r="FV1087" s="11"/>
      <c r="FW1087" s="11"/>
      <c r="FX1087" s="11"/>
      <c r="FY1087" s="11"/>
      <c r="FZ1087" s="11"/>
      <c r="GA1087" s="11"/>
      <c r="GB1087" s="11"/>
      <c r="GC1087" s="11"/>
      <c r="GD1087" s="11"/>
      <c r="GE1087" s="11"/>
      <c r="GF1087" s="11"/>
      <c r="GG1087" s="11"/>
      <c r="GH1087" s="11"/>
      <c r="GI1087" s="11"/>
      <c r="GJ1087" s="11"/>
      <c r="GK1087" s="11"/>
      <c r="GL1087" s="11"/>
      <c r="GM1087" s="11"/>
      <c r="GN1087" s="11"/>
      <c r="GO1087" s="11"/>
      <c r="GP1087" s="11"/>
      <c r="GQ1087" s="11"/>
      <c r="GR1087" s="11"/>
      <c r="GS1087" s="11"/>
      <c r="GT1087" s="11"/>
      <c r="GU1087" s="11"/>
      <c r="GV1087" s="11"/>
      <c r="GW1087" s="11"/>
      <c r="GX1087" s="11"/>
      <c r="GY1087" s="11"/>
      <c r="GZ1087" s="11"/>
      <c r="HA1087" s="11"/>
      <c r="HB1087" s="11"/>
      <c r="HC1087" s="11"/>
      <c r="HD1087" s="11"/>
      <c r="HE1087" s="11"/>
      <c r="HF1087" s="11"/>
      <c r="HG1087" s="11"/>
      <c r="HH1087" s="11"/>
      <c r="HI1087" s="11"/>
      <c r="HJ1087" s="11"/>
      <c r="HK1087" s="11"/>
      <c r="HL1087" s="11"/>
      <c r="HM1087" s="11"/>
      <c r="HN1087" s="11"/>
      <c r="HO1087" s="11"/>
      <c r="HP1087" s="11"/>
      <c r="HQ1087" s="11"/>
      <c r="HR1087" s="11"/>
      <c r="HS1087" s="11"/>
      <c r="HT1087" s="11"/>
      <c r="HU1087" s="11"/>
      <c r="HV1087" s="11"/>
      <c r="HW1087" s="11"/>
      <c r="HX1087" s="11"/>
      <c r="HY1087" s="11"/>
      <c r="HZ1087" s="11"/>
      <c r="IA1087" s="11"/>
      <c r="IB1087" s="11"/>
      <c r="IC1087" s="11"/>
      <c r="ID1087" s="11"/>
      <c r="IE1087" s="11"/>
      <c r="IF1087" s="11"/>
      <c r="IG1087" s="11"/>
      <c r="IH1087" s="11"/>
      <c r="II1087" s="11"/>
      <c r="IJ1087" s="11"/>
      <c r="IK1087" s="11"/>
      <c r="IL1087" s="11"/>
      <c r="IM1087" s="11"/>
      <c r="IN1087" s="11"/>
      <c r="IO1087" s="11"/>
      <c r="IP1087" s="11"/>
      <c r="IQ1087" s="11"/>
      <c r="IR1087" s="11"/>
      <c r="IS1087" s="11"/>
      <c r="IT1087" s="11"/>
      <c r="IU1087" s="11"/>
      <c r="IV1087" s="11"/>
      <c r="IW1087" s="11"/>
      <c r="IX1087" s="11"/>
      <c r="IY1087" s="11"/>
      <c r="IZ1087" s="11"/>
      <c r="JA1087" s="11"/>
      <c r="JB1087" s="11"/>
      <c r="JC1087" s="11"/>
      <c r="JD1087" s="11"/>
      <c r="JE1087" s="11"/>
      <c r="JF1087" s="11"/>
      <c r="JG1087" s="11"/>
      <c r="JH1087" s="11"/>
      <c r="JI1087" s="11"/>
      <c r="JJ1087" s="11"/>
      <c r="JK1087" s="11"/>
      <c r="JL1087" s="11"/>
      <c r="JM1087" s="11"/>
      <c r="JN1087" s="11"/>
      <c r="JO1087" s="11"/>
      <c r="JP1087" s="11"/>
      <c r="JQ1087" s="11"/>
      <c r="JR1087" s="11"/>
      <c r="JS1087" s="11"/>
      <c r="JT1087" s="11"/>
      <c r="JU1087" s="11"/>
      <c r="JV1087" s="11"/>
      <c r="JW1087" s="11"/>
      <c r="JX1087" s="11"/>
      <c r="JY1087" s="11"/>
      <c r="JZ1087" s="11"/>
      <c r="KA1087" s="11"/>
      <c r="KB1087" s="11"/>
      <c r="KC1087" s="11"/>
      <c r="KD1087" s="11"/>
      <c r="KE1087" s="11"/>
      <c r="KF1087" s="11"/>
      <c r="KG1087" s="11"/>
      <c r="KH1087" s="11"/>
      <c r="KI1087" s="11"/>
      <c r="KJ1087" s="11"/>
      <c r="KK1087" s="11"/>
      <c r="KL1087" s="11"/>
      <c r="KM1087" s="11"/>
      <c r="KN1087" s="11"/>
      <c r="KO1087" s="11"/>
      <c r="KP1087" s="11"/>
      <c r="KQ1087" s="11"/>
      <c r="KR1087" s="11"/>
      <c r="KS1087" s="11"/>
      <c r="KT1087" s="11"/>
      <c r="KU1087" s="11"/>
      <c r="KV1087" s="11"/>
      <c r="KW1087" s="11"/>
      <c r="KX1087" s="11"/>
      <c r="KY1087" s="11"/>
      <c r="KZ1087" s="11"/>
      <c r="LA1087" s="11"/>
      <c r="LB1087" s="11"/>
      <c r="LC1087" s="11"/>
      <c r="LD1087" s="11"/>
      <c r="LE1087" s="11"/>
      <c r="LF1087" s="11"/>
      <c r="LG1087" s="11"/>
      <c r="LH1087" s="11"/>
      <c r="LI1087" s="11"/>
      <c r="LJ1087" s="11"/>
      <c r="LK1087" s="11"/>
      <c r="LL1087" s="11"/>
      <c r="LM1087" s="11"/>
      <c r="LN1087" s="11"/>
      <c r="LO1087" s="11"/>
      <c r="LP1087" s="11"/>
      <c r="LQ1087" s="11"/>
      <c r="LR1087" s="11"/>
      <c r="LS1087" s="11"/>
      <c r="LT1087" s="11"/>
      <c r="LU1087" s="11"/>
      <c r="LV1087" s="11"/>
      <c r="LW1087" s="11"/>
      <c r="LX1087" s="11"/>
      <c r="LY1087" s="11"/>
      <c r="LZ1087" s="11"/>
      <c r="MA1087" s="11"/>
      <c r="MB1087" s="11"/>
      <c r="MC1087" s="11"/>
      <c r="MD1087" s="11"/>
      <c r="ME1087" s="11"/>
      <c r="MF1087" s="11"/>
      <c r="MG1087" s="11"/>
      <c r="MH1087" s="11"/>
      <c r="MI1087" s="11"/>
      <c r="MJ1087" s="11"/>
      <c r="MK1087" s="11"/>
      <c r="ML1087" s="11"/>
      <c r="MM1087" s="11"/>
      <c r="MN1087" s="11"/>
      <c r="MO1087" s="11"/>
      <c r="MP1087" s="11"/>
      <c r="MQ1087" s="11"/>
      <c r="MR1087" s="11"/>
      <c r="MS1087" s="11"/>
      <c r="MT1087" s="11"/>
      <c r="MU1087" s="11"/>
      <c r="MV1087" s="11"/>
      <c r="MW1087" s="11"/>
      <c r="MX1087" s="11"/>
      <c r="MY1087" s="11"/>
      <c r="MZ1087" s="11"/>
      <c r="NA1087" s="11"/>
      <c r="NB1087" s="11"/>
      <c r="NC1087" s="11"/>
      <c r="ND1087" s="11"/>
      <c r="NE1087" s="11"/>
      <c r="NF1087" s="11"/>
      <c r="NG1087" s="11"/>
      <c r="NH1087" s="11"/>
      <c r="NI1087" s="11"/>
      <c r="NJ1087" s="11"/>
      <c r="NK1087" s="11"/>
      <c r="NL1087" s="11"/>
      <c r="NM1087" s="11"/>
      <c r="NN1087" s="11"/>
      <c r="NO1087" s="11"/>
      <c r="NP1087" s="11"/>
      <c r="NQ1087" s="11"/>
      <c r="NR1087" s="11"/>
      <c r="NS1087" s="11"/>
      <c r="NT1087" s="11"/>
      <c r="NU1087" s="11"/>
      <c r="NV1087" s="11"/>
      <c r="NW1087" s="11"/>
      <c r="NX1087" s="11"/>
      <c r="NY1087" s="11"/>
      <c r="NZ1087" s="11"/>
      <c r="OA1087" s="11"/>
      <c r="OB1087" s="11"/>
      <c r="OC1087" s="11"/>
      <c r="OD1087" s="11"/>
      <c r="OE1087" s="11"/>
      <c r="OF1087" s="11"/>
      <c r="OG1087" s="11"/>
      <c r="OH1087" s="11"/>
      <c r="OI1087" s="11"/>
      <c r="OJ1087" s="11"/>
      <c r="OK1087" s="11"/>
      <c r="OL1087" s="11"/>
      <c r="OM1087" s="11"/>
      <c r="ON1087" s="11"/>
      <c r="OO1087" s="11"/>
      <c r="OP1087" s="11"/>
      <c r="OQ1087" s="11"/>
      <c r="OR1087" s="11"/>
      <c r="OS1087" s="11"/>
      <c r="OT1087" s="11"/>
      <c r="OU1087" s="11"/>
      <c r="OV1087" s="11"/>
      <c r="OW1087" s="11"/>
      <c r="OX1087" s="11"/>
      <c r="OY1087" s="11"/>
      <c r="OZ1087" s="11"/>
      <c r="PA1087" s="11"/>
      <c r="PB1087" s="11"/>
      <c r="PC1087" s="11"/>
      <c r="PD1087" s="11"/>
      <c r="PE1087" s="11"/>
      <c r="PF1087" s="11"/>
      <c r="PG1087" s="11"/>
      <c r="PH1087" s="11"/>
      <c r="PI1087" s="11"/>
      <c r="PJ1087" s="11"/>
      <c r="PK1087" s="11"/>
      <c r="PL1087" s="11"/>
      <c r="PM1087" s="11"/>
      <c r="PN1087" s="11"/>
      <c r="PO1087" s="11"/>
      <c r="PP1087" s="11"/>
      <c r="PQ1087" s="11"/>
      <c r="PR1087" s="11"/>
      <c r="PS1087" s="11"/>
      <c r="PT1087" s="11"/>
      <c r="PU1087" s="11"/>
      <c r="PV1087" s="11"/>
      <c r="PW1087" s="11"/>
      <c r="PX1087" s="11"/>
      <c r="PY1087" s="11"/>
      <c r="PZ1087" s="11"/>
      <c r="QA1087" s="11"/>
      <c r="QB1087" s="11"/>
      <c r="QC1087" s="11"/>
      <c r="QD1087" s="11"/>
      <c r="QE1087" s="11"/>
      <c r="QF1087" s="11"/>
      <c r="QG1087" s="11"/>
      <c r="QH1087" s="11"/>
      <c r="QI1087" s="11"/>
      <c r="QJ1087" s="11"/>
      <c r="QK1087" s="11"/>
      <c r="QL1087" s="11"/>
      <c r="QM1087" s="11"/>
      <c r="QN1087" s="11"/>
      <c r="QO1087" s="11"/>
      <c r="QP1087" s="11"/>
      <c r="QQ1087" s="11"/>
      <c r="QR1087" s="11"/>
      <c r="QS1087" s="11"/>
      <c r="QT1087" s="11"/>
      <c r="QU1087" s="11"/>
      <c r="QV1087" s="11"/>
      <c r="QW1087" s="11"/>
      <c r="QX1087" s="11"/>
      <c r="QY1087" s="11"/>
      <c r="QZ1087" s="11"/>
      <c r="RA1087" s="11"/>
      <c r="RB1087" s="11"/>
      <c r="RC1087" s="11"/>
      <c r="RD1087" s="11"/>
      <c r="RE1087" s="11"/>
      <c r="RF1087" s="11"/>
      <c r="RG1087" s="11"/>
      <c r="RH1087" s="11"/>
      <c r="RI1087" s="11"/>
      <c r="RJ1087" s="11"/>
      <c r="RK1087" s="11"/>
      <c r="RL1087" s="11"/>
      <c r="RM1087" s="11"/>
      <c r="RN1087" s="11"/>
      <c r="RO1087" s="11"/>
      <c r="RP1087" s="11"/>
      <c r="RQ1087" s="11"/>
      <c r="RR1087" s="11"/>
      <c r="RS1087" s="11"/>
      <c r="RT1087" s="11"/>
      <c r="RU1087" s="11"/>
      <c r="RV1087" s="11"/>
      <c r="RW1087" s="11"/>
      <c r="RX1087" s="11"/>
      <c r="RY1087" s="11"/>
      <c r="RZ1087" s="11"/>
      <c r="SA1087" s="11"/>
      <c r="SB1087" s="11"/>
      <c r="SC1087" s="11"/>
      <c r="SD1087" s="11"/>
      <c r="SE1087" s="11"/>
      <c r="SF1087" s="11"/>
      <c r="SG1087" s="11"/>
      <c r="SH1087" s="11"/>
      <c r="SI1087" s="11"/>
      <c r="SJ1087" s="11"/>
      <c r="SK1087" s="11"/>
      <c r="SL1087" s="11"/>
      <c r="SM1087" s="11"/>
      <c r="SN1087" s="11"/>
      <c r="SO1087" s="11"/>
      <c r="SP1087" s="11"/>
      <c r="SQ1087" s="11"/>
      <c r="SR1087" s="11"/>
      <c r="SS1087" s="11"/>
      <c r="ST1087" s="11"/>
      <c r="SU1087" s="11"/>
      <c r="SV1087" s="11"/>
      <c r="SW1087" s="11"/>
      <c r="SX1087" s="11"/>
      <c r="SY1087" s="11"/>
      <c r="SZ1087" s="11"/>
      <c r="TA1087" s="11"/>
      <c r="TB1087" s="11"/>
      <c r="TC1087" s="11"/>
      <c r="TD1087" s="11"/>
      <c r="TE1087" s="11"/>
      <c r="TF1087" s="11"/>
      <c r="TG1087" s="11"/>
      <c r="TH1087" s="11"/>
      <c r="TI1087" s="11"/>
      <c r="TJ1087" s="11"/>
      <c r="TK1087" s="11"/>
      <c r="TL1087" s="11"/>
      <c r="TM1087" s="11"/>
      <c r="TN1087" s="11"/>
      <c r="TO1087" s="11"/>
      <c r="TP1087" s="11"/>
      <c r="TQ1087" s="11"/>
      <c r="TR1087" s="11"/>
      <c r="TS1087" s="11"/>
      <c r="TT1087" s="11"/>
      <c r="TU1087" s="11"/>
      <c r="TV1087" s="11"/>
      <c r="TW1087" s="11"/>
      <c r="TX1087" s="11"/>
      <c r="TY1087" s="11"/>
      <c r="TZ1087" s="11"/>
      <c r="UA1087" s="11"/>
      <c r="UB1087" s="11"/>
      <c r="UC1087" s="11"/>
      <c r="UD1087" s="11"/>
      <c r="UE1087" s="11"/>
      <c r="UF1087" s="11"/>
      <c r="UG1087" s="11"/>
      <c r="UH1087" s="11"/>
      <c r="UI1087" s="11"/>
      <c r="UJ1087" s="11"/>
      <c r="UK1087" s="11"/>
      <c r="UL1087" s="11"/>
      <c r="UM1087" s="11"/>
      <c r="UN1087" s="11"/>
      <c r="UO1087" s="11"/>
      <c r="UP1087" s="11"/>
      <c r="UQ1087" s="11"/>
      <c r="UR1087" s="11"/>
      <c r="US1087" s="11"/>
      <c r="UT1087" s="11"/>
      <c r="UU1087" s="11"/>
      <c r="UV1087" s="11"/>
      <c r="UW1087" s="11"/>
      <c r="UX1087" s="11"/>
      <c r="UY1087" s="11"/>
      <c r="UZ1087" s="11"/>
      <c r="VA1087" s="11"/>
      <c r="VB1087" s="11"/>
      <c r="VC1087" s="11"/>
      <c r="VD1087" s="11"/>
      <c r="VE1087" s="11"/>
      <c r="VF1087" s="11"/>
      <c r="VG1087" s="11"/>
      <c r="VH1087" s="11"/>
      <c r="VI1087" s="11"/>
      <c r="VJ1087" s="11"/>
      <c r="VK1087" s="11"/>
      <c r="VL1087" s="11"/>
      <c r="VM1087" s="11"/>
      <c r="VN1087" s="11"/>
      <c r="VO1087" s="11"/>
      <c r="VP1087" s="11"/>
      <c r="VQ1087" s="11"/>
      <c r="VR1087" s="11"/>
      <c r="VS1087" s="11"/>
      <c r="VT1087" s="11"/>
      <c r="VU1087" s="11"/>
      <c r="VV1087" s="11"/>
      <c r="VW1087" s="11"/>
      <c r="VX1087" s="11"/>
      <c r="VY1087" s="11"/>
      <c r="VZ1087" s="11"/>
      <c r="WA1087" s="11"/>
      <c r="WB1087" s="11"/>
      <c r="WC1087" s="11"/>
      <c r="WD1087" s="11"/>
      <c r="WE1087" s="11"/>
      <c r="WF1087" s="11"/>
      <c r="WG1087" s="11"/>
      <c r="WH1087" s="11"/>
      <c r="WI1087" s="11"/>
      <c r="WJ1087" s="11"/>
      <c r="WK1087" s="11"/>
      <c r="WL1087" s="11"/>
      <c r="WM1087" s="11"/>
      <c r="WN1087" s="11"/>
      <c r="WO1087" s="11"/>
      <c r="WP1087" s="11"/>
      <c r="WQ1087" s="11"/>
      <c r="WR1087" s="11"/>
      <c r="WS1087" s="11"/>
      <c r="WT1087" s="11"/>
      <c r="WU1087" s="11"/>
      <c r="WV1087" s="11"/>
      <c r="WW1087" s="11"/>
      <c r="WX1087" s="11"/>
      <c r="WY1087" s="11"/>
      <c r="WZ1087" s="11"/>
      <c r="XA1087" s="11"/>
      <c r="XB1087" s="11"/>
      <c r="XC1087" s="11"/>
      <c r="XD1087" s="11"/>
      <c r="XE1087" s="11"/>
      <c r="XF1087" s="11"/>
      <c r="XG1087" s="11"/>
      <c r="XH1087" s="11"/>
      <c r="XI1087" s="11"/>
      <c r="XJ1087" s="11"/>
      <c r="XK1087" s="11"/>
      <c r="XL1087" s="11"/>
      <c r="XM1087" s="11"/>
      <c r="XN1087" s="11"/>
      <c r="XO1087" s="11"/>
      <c r="XP1087" s="11"/>
      <c r="XQ1087" s="11"/>
      <c r="XR1087" s="11"/>
      <c r="XS1087" s="11"/>
      <c r="XT1087" s="11"/>
      <c r="XU1087" s="11"/>
      <c r="XV1087" s="11"/>
      <c r="XW1087" s="11"/>
      <c r="XX1087" s="11"/>
      <c r="XY1087" s="11"/>
      <c r="XZ1087" s="11"/>
      <c r="YA1087" s="11"/>
      <c r="YB1087" s="11"/>
      <c r="YC1087" s="11"/>
      <c r="YD1087" s="11"/>
      <c r="YE1087" s="11"/>
      <c r="YF1087" s="11"/>
      <c r="YG1087" s="11"/>
      <c r="YH1087" s="11"/>
      <c r="YI1087" s="11"/>
      <c r="YJ1087" s="11"/>
      <c r="YK1087" s="11"/>
      <c r="YL1087" s="11"/>
      <c r="YM1087" s="11"/>
      <c r="YN1087" s="11"/>
      <c r="YO1087" s="11"/>
      <c r="YP1087" s="11"/>
      <c r="YQ1087" s="11"/>
      <c r="YR1087" s="11"/>
      <c r="YS1087" s="11"/>
      <c r="YT1087" s="11"/>
      <c r="YU1087" s="11"/>
      <c r="YV1087" s="11"/>
      <c r="YW1087" s="11"/>
      <c r="YX1087" s="11"/>
      <c r="YY1087" s="11"/>
      <c r="YZ1087" s="11"/>
      <c r="ZA1087" s="11"/>
      <c r="ZB1087" s="11"/>
      <c r="ZC1087" s="11"/>
      <c r="ZD1087" s="11"/>
      <c r="ZE1087" s="11"/>
      <c r="ZF1087" s="11"/>
      <c r="ZG1087" s="11"/>
      <c r="ZH1087" s="11"/>
      <c r="ZI1087" s="11"/>
      <c r="ZJ1087" s="11"/>
      <c r="ZK1087" s="11"/>
      <c r="ZL1087" s="11"/>
      <c r="ZM1087" s="11"/>
      <c r="ZN1087" s="11"/>
      <c r="ZO1087" s="11"/>
      <c r="ZP1087" s="11"/>
      <c r="ZQ1087" s="11"/>
      <c r="ZR1087" s="11"/>
      <c r="ZS1087" s="11"/>
      <c r="ZT1087" s="11"/>
      <c r="ZU1087" s="11"/>
      <c r="ZV1087" s="11"/>
      <c r="ZW1087" s="11"/>
      <c r="ZX1087" s="11"/>
      <c r="ZY1087" s="11"/>
      <c r="ZZ1087" s="11"/>
      <c r="AAA1087" s="11"/>
      <c r="AAB1087" s="11"/>
      <c r="AAC1087" s="11"/>
      <c r="AAD1087" s="11"/>
      <c r="AAE1087" s="11"/>
      <c r="AAF1087" s="11"/>
      <c r="AAG1087" s="11"/>
      <c r="AAH1087" s="11"/>
      <c r="AAI1087" s="11"/>
      <c r="AAJ1087" s="11"/>
      <c r="AAK1087" s="11"/>
      <c r="AAL1087" s="11"/>
      <c r="AAM1087" s="11"/>
      <c r="AAN1087" s="11"/>
      <c r="AAO1087" s="11"/>
      <c r="AAP1087" s="11"/>
      <c r="AAQ1087" s="11"/>
      <c r="AAR1087" s="11"/>
      <c r="AAS1087" s="11"/>
      <c r="AAT1087" s="11"/>
      <c r="AAU1087" s="11"/>
      <c r="AAV1087" s="11"/>
      <c r="AAW1087" s="11"/>
      <c r="AAX1087" s="11"/>
      <c r="AAY1087" s="11"/>
      <c r="AAZ1087" s="11"/>
      <c r="ABA1087" s="11"/>
      <c r="ABB1087" s="11"/>
      <c r="ABC1087" s="11"/>
      <c r="ABD1087" s="11"/>
      <c r="ABE1087" s="11"/>
      <c r="ABF1087" s="11"/>
      <c r="ABG1087" s="11"/>
      <c r="ABH1087" s="11"/>
      <c r="ABI1087" s="11"/>
      <c r="ABJ1087" s="11"/>
      <c r="ABK1087" s="11"/>
      <c r="ABL1087" s="11"/>
      <c r="ABM1087" s="11"/>
      <c r="ABN1087" s="11"/>
      <c r="ABO1087" s="11"/>
      <c r="ABP1087" s="11"/>
      <c r="ABQ1087" s="11"/>
      <c r="ABR1087" s="11"/>
      <c r="ABS1087" s="11"/>
      <c r="ABT1087" s="11"/>
      <c r="ABU1087" s="11"/>
      <c r="ABV1087" s="11"/>
      <c r="ABW1087" s="11"/>
      <c r="ABX1087" s="11"/>
      <c r="ABY1087" s="11"/>
      <c r="ABZ1087" s="11"/>
      <c r="ACA1087" s="11"/>
      <c r="ACB1087" s="11"/>
      <c r="ACC1087" s="11"/>
      <c r="ACD1087" s="11"/>
      <c r="ACE1087" s="11"/>
      <c r="ACF1087" s="11"/>
      <c r="ACG1087" s="11"/>
      <c r="ACH1087" s="11"/>
      <c r="ACI1087" s="11"/>
      <c r="ACJ1087" s="11"/>
      <c r="ACK1087" s="11"/>
      <c r="ACL1087" s="11"/>
      <c r="ACM1087" s="11"/>
      <c r="ACN1087" s="11"/>
      <c r="ACO1087" s="11"/>
      <c r="ACP1087" s="11"/>
      <c r="ACQ1087" s="11"/>
      <c r="ACR1087" s="11"/>
      <c r="ACS1087" s="11"/>
      <c r="ACT1087" s="11"/>
      <c r="ACU1087" s="11"/>
      <c r="ACV1087" s="11"/>
      <c r="ACW1087" s="11"/>
      <c r="ACX1087" s="11"/>
      <c r="ACY1087" s="11"/>
      <c r="ACZ1087" s="11"/>
      <c r="ADA1087" s="11"/>
      <c r="ADB1087" s="11"/>
      <c r="ADC1087" s="11"/>
      <c r="ADD1087" s="11"/>
      <c r="ADE1087" s="11"/>
      <c r="ADF1087" s="11"/>
      <c r="ADG1087" s="11"/>
      <c r="ADH1087" s="11"/>
      <c r="ADI1087" s="11"/>
      <c r="ADJ1087" s="11"/>
      <c r="ADK1087" s="11"/>
      <c r="ADL1087" s="11"/>
      <c r="ADM1087" s="11"/>
      <c r="ADN1087" s="11"/>
      <c r="ADO1087" s="11"/>
      <c r="ADP1087" s="11"/>
      <c r="ADQ1087" s="11"/>
      <c r="ADR1087" s="11"/>
      <c r="ADS1087" s="11"/>
      <c r="ADT1087" s="11"/>
      <c r="ADU1087" s="11"/>
      <c r="ADV1087" s="11"/>
      <c r="ADW1087" s="11"/>
      <c r="ADX1087" s="11"/>
      <c r="ADY1087" s="11"/>
      <c r="ADZ1087" s="11"/>
      <c r="AEA1087" s="11"/>
      <c r="AEB1087" s="11"/>
      <c r="AEC1087" s="11"/>
      <c r="AED1087" s="11"/>
      <c r="AEE1087" s="11"/>
      <c r="AEF1087" s="11"/>
      <c r="AEG1087" s="11"/>
      <c r="AEH1087" s="11"/>
      <c r="AEI1087" s="11"/>
      <c r="AEJ1087" s="11"/>
      <c r="AEK1087" s="11"/>
      <c r="AEL1087" s="11"/>
      <c r="AEM1087" s="11"/>
      <c r="AEN1087" s="11"/>
      <c r="AEO1087" s="11"/>
      <c r="AEP1087" s="11"/>
      <c r="AEQ1087" s="11"/>
      <c r="AER1087" s="11"/>
      <c r="AES1087" s="11"/>
      <c r="AET1087" s="11"/>
      <c r="AEU1087" s="11"/>
      <c r="AEV1087" s="11"/>
      <c r="AEW1087" s="11"/>
      <c r="AEX1087" s="11"/>
      <c r="AEY1087" s="11"/>
      <c r="AEZ1087" s="11"/>
      <c r="AFA1087" s="11"/>
      <c r="AFB1087" s="11"/>
      <c r="AFC1087" s="11"/>
      <c r="AFD1087" s="11"/>
      <c r="AFE1087" s="11"/>
      <c r="AFF1087" s="11"/>
      <c r="AFG1087" s="11"/>
      <c r="AFH1087" s="11"/>
      <c r="AFI1087" s="11"/>
      <c r="AFJ1087" s="11"/>
      <c r="AFK1087" s="11"/>
      <c r="AFL1087" s="11"/>
      <c r="AFM1087" s="11"/>
      <c r="AFN1087" s="11"/>
      <c r="AFO1087" s="11"/>
      <c r="AFP1087" s="11"/>
      <c r="AFQ1087" s="11"/>
      <c r="AFR1087" s="11"/>
      <c r="AFS1087" s="11"/>
      <c r="AFT1087" s="11"/>
      <c r="AFU1087" s="11"/>
      <c r="AFV1087" s="11"/>
      <c r="AFW1087" s="11"/>
      <c r="AFX1087" s="11"/>
      <c r="AFY1087" s="11"/>
      <c r="AFZ1087" s="11"/>
      <c r="AGA1087" s="11"/>
      <c r="AGB1087" s="11"/>
      <c r="AGC1087" s="11"/>
      <c r="AGD1087" s="11"/>
      <c r="AGE1087" s="11"/>
      <c r="AGF1087" s="11"/>
      <c r="AGG1087" s="11"/>
      <c r="AGH1087" s="11"/>
      <c r="AGI1087" s="11"/>
      <c r="AGJ1087" s="11"/>
      <c r="AGK1087" s="11"/>
      <c r="AGL1087" s="11"/>
      <c r="AGM1087" s="11"/>
      <c r="AGN1087" s="11"/>
      <c r="AGO1087" s="11"/>
      <c r="AGP1087" s="11"/>
      <c r="AGQ1087" s="11"/>
      <c r="AGR1087" s="11"/>
      <c r="AGS1087" s="11"/>
      <c r="AGT1087" s="11"/>
      <c r="AGU1087" s="11"/>
      <c r="AGV1087" s="11"/>
      <c r="AGW1087" s="11"/>
      <c r="AGX1087" s="11"/>
      <c r="AGY1087" s="11"/>
      <c r="AGZ1087" s="11"/>
      <c r="AHA1087" s="11"/>
      <c r="AHB1087" s="11"/>
      <c r="AHC1087" s="11"/>
      <c r="AHD1087" s="11"/>
      <c r="AHE1087" s="11"/>
      <c r="AHF1087" s="11"/>
      <c r="AHG1087" s="11"/>
      <c r="AHH1087" s="11"/>
      <c r="AHI1087" s="11"/>
      <c r="AHJ1087" s="11"/>
      <c r="AHK1087" s="11"/>
      <c r="AHL1087" s="11"/>
      <c r="AHM1087" s="11"/>
      <c r="AHN1087" s="11"/>
      <c r="AHO1087" s="11"/>
      <c r="AHP1087" s="11"/>
      <c r="AHQ1087" s="11"/>
      <c r="AHR1087" s="11"/>
      <c r="AHS1087" s="11"/>
      <c r="AHT1087" s="11"/>
      <c r="AHU1087" s="11"/>
      <c r="AHV1087" s="11"/>
      <c r="AHW1087" s="11"/>
      <c r="AHX1087" s="11"/>
      <c r="AHY1087" s="11"/>
      <c r="AHZ1087" s="11"/>
      <c r="AIA1087" s="11"/>
      <c r="AIB1087" s="11"/>
      <c r="AIC1087" s="11"/>
      <c r="AID1087" s="11"/>
      <c r="AIE1087" s="11"/>
      <c r="AIF1087" s="11"/>
      <c r="AIG1087" s="11"/>
      <c r="AIH1087" s="11"/>
      <c r="AII1087" s="11"/>
      <c r="AIJ1087" s="11"/>
      <c r="AIK1087" s="11"/>
      <c r="AIL1087" s="11"/>
      <c r="AIM1087" s="11"/>
      <c r="AIN1087" s="11"/>
      <c r="AIO1087" s="11"/>
      <c r="AIP1087" s="11"/>
      <c r="AIQ1087" s="11"/>
      <c r="AIR1087" s="11"/>
      <c r="AIS1087" s="11"/>
      <c r="AIT1087" s="11"/>
      <c r="AIU1087" s="11"/>
      <c r="AIV1087" s="11"/>
      <c r="AIW1087" s="11"/>
      <c r="AIX1087" s="11"/>
      <c r="AIY1087" s="11"/>
      <c r="AIZ1087" s="11"/>
      <c r="AJA1087" s="11"/>
      <c r="AJB1087" s="11"/>
      <c r="AJC1087" s="11"/>
      <c r="AJD1087" s="11"/>
      <c r="AJE1087" s="11"/>
      <c r="AJF1087" s="11"/>
      <c r="AJG1087" s="11"/>
      <c r="AJH1087" s="11"/>
      <c r="AJI1087" s="11"/>
      <c r="AJJ1087" s="11"/>
      <c r="AJK1087" s="11"/>
      <c r="AJL1087" s="11"/>
      <c r="AJM1087" s="11"/>
      <c r="AJN1087" s="11"/>
      <c r="AJO1087" s="11"/>
      <c r="AJP1087" s="11"/>
      <c r="AJQ1087" s="11"/>
      <c r="AJR1087" s="11"/>
      <c r="AJS1087" s="11"/>
      <c r="AJT1087" s="11"/>
      <c r="AJU1087" s="11"/>
      <c r="AJV1087" s="11"/>
      <c r="AJW1087" s="11"/>
      <c r="AJX1087" s="11"/>
      <c r="AJY1087" s="11"/>
      <c r="AJZ1087" s="11"/>
      <c r="AKA1087" s="11"/>
      <c r="AKB1087" s="11"/>
      <c r="AKC1087" s="11"/>
      <c r="AKD1087" s="11"/>
      <c r="AKE1087" s="11"/>
      <c r="AKF1087" s="11"/>
      <c r="AKG1087" s="11"/>
      <c r="AKH1087" s="11"/>
      <c r="AKI1087" s="11"/>
      <c r="AKJ1087" s="11"/>
      <c r="AKK1087" s="11"/>
      <c r="AKL1087" s="11"/>
      <c r="AKM1087" s="11"/>
      <c r="AKN1087" s="11"/>
      <c r="AKO1087" s="11"/>
      <c r="AKP1087" s="11"/>
      <c r="AKQ1087" s="11"/>
      <c r="AKR1087" s="11"/>
      <c r="AKS1087" s="11"/>
      <c r="AKT1087" s="11"/>
      <c r="AKU1087" s="11"/>
      <c r="AKV1087" s="11"/>
      <c r="AKW1087" s="11"/>
      <c r="AKX1087" s="11"/>
      <c r="AKY1087" s="11"/>
      <c r="AKZ1087" s="11"/>
      <c r="ALA1087" s="11"/>
      <c r="ALB1087" s="11"/>
      <c r="ALC1087" s="11"/>
      <c r="ALD1087" s="11"/>
      <c r="ALE1087" s="11"/>
      <c r="ALF1087" s="11"/>
      <c r="ALG1087" s="11"/>
      <c r="ALH1087" s="11"/>
      <c r="ALI1087" s="11"/>
      <c r="ALJ1087" s="11"/>
      <c r="ALK1087" s="11"/>
      <c r="ALL1087" s="11"/>
      <c r="ALM1087" s="11"/>
      <c r="ALN1087" s="11"/>
      <c r="ALO1087" s="11"/>
      <c r="ALP1087" s="11"/>
      <c r="ALQ1087" s="11"/>
      <c r="ALR1087" s="11"/>
      <c r="ALS1087" s="11"/>
      <c r="ALT1087" s="11"/>
      <c r="ALU1087" s="11"/>
      <c r="ALV1087" s="11"/>
      <c r="ALW1087" s="11"/>
      <c r="ALX1087" s="11"/>
      <c r="ALY1087" s="11"/>
      <c r="ALZ1087" s="11"/>
      <c r="AMA1087" s="11"/>
      <c r="AMB1087" s="11"/>
      <c r="AMC1087" s="11"/>
      <c r="AMD1087" s="11"/>
      <c r="AME1087" s="11"/>
      <c r="AMF1087" s="11"/>
      <c r="AMG1087" s="11"/>
      <c r="AMH1087" s="11"/>
      <c r="AMI1087" s="11"/>
      <c r="AMJ1087" s="11"/>
    </row>
    <row r="1088" spans="1:1024" s="9" customFormat="1" ht="56.25" x14ac:dyDescent="0.3">
      <c r="A1088" s="18">
        <v>124</v>
      </c>
      <c r="B1088" s="19">
        <v>48</v>
      </c>
      <c r="C1088" s="74" t="s">
        <v>355</v>
      </c>
      <c r="D1088" s="19">
        <v>1982</v>
      </c>
      <c r="E1088" s="19" t="s">
        <v>34</v>
      </c>
      <c r="F1088" s="24" t="s">
        <v>35</v>
      </c>
      <c r="G1088" s="19" t="s">
        <v>36</v>
      </c>
      <c r="H1088" s="19">
        <v>2</v>
      </c>
      <c r="I1088" s="25">
        <v>2138.1</v>
      </c>
      <c r="J1088" s="25">
        <v>879</v>
      </c>
      <c r="K1088" s="61" t="s">
        <v>41</v>
      </c>
      <c r="L1088" s="34">
        <f t="shared" si="175"/>
        <v>118407.978</v>
      </c>
      <c r="M1088" s="34">
        <f t="shared" si="176"/>
        <v>8637.9239999999991</v>
      </c>
      <c r="N1088" s="34">
        <f t="shared" si="164"/>
        <v>127045.902</v>
      </c>
      <c r="O1088" s="200">
        <f>N1088+N1089+N1090</f>
        <v>1385595.7050000001</v>
      </c>
      <c r="P1088" s="34">
        <v>55.38</v>
      </c>
      <c r="Q1088" s="23">
        <v>4.04</v>
      </c>
      <c r="R1088" s="24" t="s">
        <v>279</v>
      </c>
      <c r="S1088" s="24" t="s">
        <v>655</v>
      </c>
      <c r="T1088" s="7"/>
      <c r="U1088" s="7"/>
      <c r="V1088" s="8"/>
      <c r="W1088" s="7"/>
      <c r="X1088" s="7"/>
      <c r="Z1088" s="7"/>
      <c r="AA1088" s="7"/>
      <c r="AB1088" s="7"/>
      <c r="AC1088" s="10"/>
      <c r="DX1088" s="11"/>
      <c r="DY1088" s="11"/>
      <c r="DZ1088" s="11"/>
      <c r="EA1088" s="11"/>
      <c r="EB1088" s="11"/>
      <c r="EC1088" s="11"/>
      <c r="ED1088" s="11"/>
      <c r="EE1088" s="11"/>
      <c r="EF1088" s="11"/>
      <c r="EG1088" s="11"/>
      <c r="EH1088" s="11"/>
      <c r="EI1088" s="11"/>
      <c r="EJ1088" s="11"/>
      <c r="EK1088" s="11"/>
      <c r="EL1088" s="11"/>
      <c r="EM1088" s="11"/>
      <c r="EN1088" s="11"/>
      <c r="EO1088" s="11"/>
      <c r="EP1088" s="11"/>
      <c r="EQ1088" s="11"/>
      <c r="ER1088" s="11"/>
      <c r="ES1088" s="11"/>
      <c r="ET1088" s="11"/>
      <c r="EU1088" s="11"/>
      <c r="EV1088" s="11"/>
      <c r="EW1088" s="11"/>
      <c r="EX1088" s="11"/>
      <c r="EY1088" s="11"/>
      <c r="EZ1088" s="11"/>
      <c r="FA1088" s="11"/>
      <c r="FB1088" s="11"/>
      <c r="FC1088" s="11"/>
      <c r="FD1088" s="11"/>
      <c r="FE1088" s="11"/>
      <c r="FF1088" s="11"/>
      <c r="FG1088" s="11"/>
      <c r="FH1088" s="11"/>
      <c r="FI1088" s="11"/>
      <c r="FJ1088" s="11"/>
      <c r="FK1088" s="11"/>
      <c r="FL1088" s="11"/>
      <c r="FM1088" s="11"/>
      <c r="FN1088" s="11"/>
      <c r="FO1088" s="11"/>
      <c r="FP1088" s="11"/>
      <c r="FQ1088" s="11"/>
      <c r="FR1088" s="11"/>
      <c r="FS1088" s="11"/>
      <c r="FT1088" s="11"/>
      <c r="FU1088" s="11"/>
      <c r="FV1088" s="11"/>
      <c r="FW1088" s="11"/>
      <c r="FX1088" s="11"/>
      <c r="FY1088" s="11"/>
      <c r="FZ1088" s="11"/>
      <c r="GA1088" s="11"/>
      <c r="GB1088" s="11"/>
      <c r="GC1088" s="11"/>
      <c r="GD1088" s="11"/>
      <c r="GE1088" s="11"/>
      <c r="GF1088" s="11"/>
      <c r="GG1088" s="11"/>
      <c r="GH1088" s="11"/>
      <c r="GI1088" s="11"/>
      <c r="GJ1088" s="11"/>
      <c r="GK1088" s="11"/>
      <c r="GL1088" s="11"/>
      <c r="GM1088" s="11"/>
      <c r="GN1088" s="11"/>
      <c r="GO1088" s="11"/>
      <c r="GP1088" s="11"/>
      <c r="GQ1088" s="11"/>
      <c r="GR1088" s="11"/>
      <c r="GS1088" s="11"/>
      <c r="GT1088" s="11"/>
      <c r="GU1088" s="11"/>
      <c r="GV1088" s="11"/>
      <c r="GW1088" s="11"/>
      <c r="GX1088" s="11"/>
      <c r="GY1088" s="11"/>
      <c r="GZ1088" s="11"/>
      <c r="HA1088" s="11"/>
      <c r="HB1088" s="11"/>
      <c r="HC1088" s="11"/>
      <c r="HD1088" s="11"/>
      <c r="HE1088" s="11"/>
      <c r="HF1088" s="11"/>
      <c r="HG1088" s="11"/>
      <c r="HH1088" s="11"/>
      <c r="HI1088" s="11"/>
      <c r="HJ1088" s="11"/>
      <c r="HK1088" s="11"/>
      <c r="HL1088" s="11"/>
      <c r="HM1088" s="11"/>
      <c r="HN1088" s="11"/>
      <c r="HO1088" s="11"/>
      <c r="HP1088" s="11"/>
      <c r="HQ1088" s="11"/>
      <c r="HR1088" s="11"/>
      <c r="HS1088" s="11"/>
      <c r="HT1088" s="11"/>
      <c r="HU1088" s="11"/>
      <c r="HV1088" s="11"/>
      <c r="HW1088" s="11"/>
      <c r="HX1088" s="11"/>
      <c r="HY1088" s="11"/>
      <c r="HZ1088" s="11"/>
      <c r="IA1088" s="11"/>
      <c r="IB1088" s="11"/>
      <c r="IC1088" s="11"/>
      <c r="ID1088" s="11"/>
      <c r="IE1088" s="11"/>
      <c r="IF1088" s="11"/>
      <c r="IG1088" s="11"/>
      <c r="IH1088" s="11"/>
      <c r="II1088" s="11"/>
      <c r="IJ1088" s="11"/>
      <c r="IK1088" s="11"/>
      <c r="IL1088" s="11"/>
      <c r="IM1088" s="11"/>
      <c r="IN1088" s="11"/>
      <c r="IO1088" s="11"/>
      <c r="IP1088" s="11"/>
      <c r="IQ1088" s="11"/>
      <c r="IR1088" s="11"/>
      <c r="IS1088" s="11"/>
      <c r="IT1088" s="11"/>
      <c r="IU1088" s="11"/>
      <c r="IV1088" s="11"/>
      <c r="IW1088" s="11"/>
      <c r="IX1088" s="11"/>
      <c r="IY1088" s="11"/>
      <c r="IZ1088" s="11"/>
      <c r="JA1088" s="11"/>
      <c r="JB1088" s="11"/>
      <c r="JC1088" s="11"/>
      <c r="JD1088" s="11"/>
      <c r="JE1088" s="11"/>
      <c r="JF1088" s="11"/>
      <c r="JG1088" s="11"/>
      <c r="JH1088" s="11"/>
      <c r="JI1088" s="11"/>
      <c r="JJ1088" s="11"/>
      <c r="JK1088" s="11"/>
      <c r="JL1088" s="11"/>
      <c r="JM1088" s="11"/>
      <c r="JN1088" s="11"/>
      <c r="JO1088" s="11"/>
      <c r="JP1088" s="11"/>
      <c r="JQ1088" s="11"/>
      <c r="JR1088" s="11"/>
      <c r="JS1088" s="11"/>
      <c r="JT1088" s="11"/>
      <c r="JU1088" s="11"/>
      <c r="JV1088" s="11"/>
      <c r="JW1088" s="11"/>
      <c r="JX1088" s="11"/>
      <c r="JY1088" s="11"/>
      <c r="JZ1088" s="11"/>
      <c r="KA1088" s="11"/>
      <c r="KB1088" s="11"/>
      <c r="KC1088" s="11"/>
      <c r="KD1088" s="11"/>
      <c r="KE1088" s="11"/>
      <c r="KF1088" s="11"/>
      <c r="KG1088" s="11"/>
      <c r="KH1088" s="11"/>
      <c r="KI1088" s="11"/>
      <c r="KJ1088" s="11"/>
      <c r="KK1088" s="11"/>
      <c r="KL1088" s="11"/>
      <c r="KM1088" s="11"/>
      <c r="KN1088" s="11"/>
      <c r="KO1088" s="11"/>
      <c r="KP1088" s="11"/>
      <c r="KQ1088" s="11"/>
      <c r="KR1088" s="11"/>
      <c r="KS1088" s="11"/>
      <c r="KT1088" s="11"/>
      <c r="KU1088" s="11"/>
      <c r="KV1088" s="11"/>
      <c r="KW1088" s="11"/>
      <c r="KX1088" s="11"/>
      <c r="KY1088" s="11"/>
      <c r="KZ1088" s="11"/>
      <c r="LA1088" s="11"/>
      <c r="LB1088" s="11"/>
      <c r="LC1088" s="11"/>
      <c r="LD1088" s="11"/>
      <c r="LE1088" s="11"/>
      <c r="LF1088" s="11"/>
      <c r="LG1088" s="11"/>
      <c r="LH1088" s="11"/>
      <c r="LI1088" s="11"/>
      <c r="LJ1088" s="11"/>
      <c r="LK1088" s="11"/>
      <c r="LL1088" s="11"/>
      <c r="LM1088" s="11"/>
      <c r="LN1088" s="11"/>
      <c r="LO1088" s="11"/>
      <c r="LP1088" s="11"/>
      <c r="LQ1088" s="11"/>
      <c r="LR1088" s="11"/>
      <c r="LS1088" s="11"/>
      <c r="LT1088" s="11"/>
      <c r="LU1088" s="11"/>
      <c r="LV1088" s="11"/>
      <c r="LW1088" s="11"/>
      <c r="LX1088" s="11"/>
      <c r="LY1088" s="11"/>
      <c r="LZ1088" s="11"/>
      <c r="MA1088" s="11"/>
      <c r="MB1088" s="11"/>
      <c r="MC1088" s="11"/>
      <c r="MD1088" s="11"/>
      <c r="ME1088" s="11"/>
      <c r="MF1088" s="11"/>
      <c r="MG1088" s="11"/>
      <c r="MH1088" s="11"/>
      <c r="MI1088" s="11"/>
      <c r="MJ1088" s="11"/>
      <c r="MK1088" s="11"/>
      <c r="ML1088" s="11"/>
      <c r="MM1088" s="11"/>
      <c r="MN1088" s="11"/>
      <c r="MO1088" s="11"/>
      <c r="MP1088" s="11"/>
      <c r="MQ1088" s="11"/>
      <c r="MR1088" s="11"/>
      <c r="MS1088" s="11"/>
      <c r="MT1088" s="11"/>
      <c r="MU1088" s="11"/>
      <c r="MV1088" s="11"/>
      <c r="MW1088" s="11"/>
      <c r="MX1088" s="11"/>
      <c r="MY1088" s="11"/>
      <c r="MZ1088" s="11"/>
      <c r="NA1088" s="11"/>
      <c r="NB1088" s="11"/>
      <c r="NC1088" s="11"/>
      <c r="ND1088" s="11"/>
      <c r="NE1088" s="11"/>
      <c r="NF1088" s="11"/>
      <c r="NG1088" s="11"/>
      <c r="NH1088" s="11"/>
      <c r="NI1088" s="11"/>
      <c r="NJ1088" s="11"/>
      <c r="NK1088" s="11"/>
      <c r="NL1088" s="11"/>
      <c r="NM1088" s="11"/>
      <c r="NN1088" s="11"/>
      <c r="NO1088" s="11"/>
      <c r="NP1088" s="11"/>
      <c r="NQ1088" s="11"/>
      <c r="NR1088" s="11"/>
      <c r="NS1088" s="11"/>
      <c r="NT1088" s="11"/>
      <c r="NU1088" s="11"/>
      <c r="NV1088" s="11"/>
      <c r="NW1088" s="11"/>
      <c r="NX1088" s="11"/>
      <c r="NY1088" s="11"/>
      <c r="NZ1088" s="11"/>
      <c r="OA1088" s="11"/>
      <c r="OB1088" s="11"/>
      <c r="OC1088" s="11"/>
      <c r="OD1088" s="11"/>
      <c r="OE1088" s="11"/>
      <c r="OF1088" s="11"/>
      <c r="OG1088" s="11"/>
      <c r="OH1088" s="11"/>
      <c r="OI1088" s="11"/>
      <c r="OJ1088" s="11"/>
      <c r="OK1088" s="11"/>
      <c r="OL1088" s="11"/>
      <c r="OM1088" s="11"/>
      <c r="ON1088" s="11"/>
      <c r="OO1088" s="11"/>
      <c r="OP1088" s="11"/>
      <c r="OQ1088" s="11"/>
      <c r="OR1088" s="11"/>
      <c r="OS1088" s="11"/>
      <c r="OT1088" s="11"/>
      <c r="OU1088" s="11"/>
      <c r="OV1088" s="11"/>
      <c r="OW1088" s="11"/>
      <c r="OX1088" s="11"/>
      <c r="OY1088" s="11"/>
      <c r="OZ1088" s="11"/>
      <c r="PA1088" s="11"/>
      <c r="PB1088" s="11"/>
      <c r="PC1088" s="11"/>
      <c r="PD1088" s="11"/>
      <c r="PE1088" s="11"/>
      <c r="PF1088" s="11"/>
      <c r="PG1088" s="11"/>
      <c r="PH1088" s="11"/>
      <c r="PI1088" s="11"/>
      <c r="PJ1088" s="11"/>
      <c r="PK1088" s="11"/>
      <c r="PL1088" s="11"/>
      <c r="PM1088" s="11"/>
      <c r="PN1088" s="11"/>
      <c r="PO1088" s="11"/>
      <c r="PP1088" s="11"/>
      <c r="PQ1088" s="11"/>
      <c r="PR1088" s="11"/>
      <c r="PS1088" s="11"/>
      <c r="PT1088" s="11"/>
      <c r="PU1088" s="11"/>
      <c r="PV1088" s="11"/>
      <c r="PW1088" s="11"/>
      <c r="PX1088" s="11"/>
      <c r="PY1088" s="11"/>
      <c r="PZ1088" s="11"/>
      <c r="QA1088" s="11"/>
      <c r="QB1088" s="11"/>
      <c r="QC1088" s="11"/>
      <c r="QD1088" s="11"/>
      <c r="QE1088" s="11"/>
      <c r="QF1088" s="11"/>
      <c r="QG1088" s="11"/>
      <c r="QH1088" s="11"/>
      <c r="QI1088" s="11"/>
      <c r="QJ1088" s="11"/>
      <c r="QK1088" s="11"/>
      <c r="QL1088" s="11"/>
      <c r="QM1088" s="11"/>
      <c r="QN1088" s="11"/>
      <c r="QO1088" s="11"/>
      <c r="QP1088" s="11"/>
      <c r="QQ1088" s="11"/>
      <c r="QR1088" s="11"/>
      <c r="QS1088" s="11"/>
      <c r="QT1088" s="11"/>
      <c r="QU1088" s="11"/>
      <c r="QV1088" s="11"/>
      <c r="QW1088" s="11"/>
      <c r="QX1088" s="11"/>
      <c r="QY1088" s="11"/>
      <c r="QZ1088" s="11"/>
      <c r="RA1088" s="11"/>
      <c r="RB1088" s="11"/>
      <c r="RC1088" s="11"/>
      <c r="RD1088" s="11"/>
      <c r="RE1088" s="11"/>
      <c r="RF1088" s="11"/>
      <c r="RG1088" s="11"/>
      <c r="RH1088" s="11"/>
      <c r="RI1088" s="11"/>
      <c r="RJ1088" s="11"/>
      <c r="RK1088" s="11"/>
      <c r="RL1088" s="11"/>
      <c r="RM1088" s="11"/>
      <c r="RN1088" s="11"/>
      <c r="RO1088" s="11"/>
      <c r="RP1088" s="11"/>
      <c r="RQ1088" s="11"/>
      <c r="RR1088" s="11"/>
      <c r="RS1088" s="11"/>
      <c r="RT1088" s="11"/>
      <c r="RU1088" s="11"/>
      <c r="RV1088" s="11"/>
      <c r="RW1088" s="11"/>
      <c r="RX1088" s="11"/>
      <c r="RY1088" s="11"/>
      <c r="RZ1088" s="11"/>
      <c r="SA1088" s="11"/>
      <c r="SB1088" s="11"/>
      <c r="SC1088" s="11"/>
      <c r="SD1088" s="11"/>
      <c r="SE1088" s="11"/>
      <c r="SF1088" s="11"/>
      <c r="SG1088" s="11"/>
      <c r="SH1088" s="11"/>
      <c r="SI1088" s="11"/>
      <c r="SJ1088" s="11"/>
      <c r="SK1088" s="11"/>
      <c r="SL1088" s="11"/>
      <c r="SM1088" s="11"/>
      <c r="SN1088" s="11"/>
      <c r="SO1088" s="11"/>
      <c r="SP1088" s="11"/>
      <c r="SQ1088" s="11"/>
      <c r="SR1088" s="11"/>
      <c r="SS1088" s="11"/>
      <c r="ST1088" s="11"/>
      <c r="SU1088" s="11"/>
      <c r="SV1088" s="11"/>
      <c r="SW1088" s="11"/>
      <c r="SX1088" s="11"/>
      <c r="SY1088" s="11"/>
      <c r="SZ1088" s="11"/>
      <c r="TA1088" s="11"/>
      <c r="TB1088" s="11"/>
      <c r="TC1088" s="11"/>
      <c r="TD1088" s="11"/>
      <c r="TE1088" s="11"/>
      <c r="TF1088" s="11"/>
      <c r="TG1088" s="11"/>
      <c r="TH1088" s="11"/>
      <c r="TI1088" s="11"/>
      <c r="TJ1088" s="11"/>
      <c r="TK1088" s="11"/>
      <c r="TL1088" s="11"/>
      <c r="TM1088" s="11"/>
      <c r="TN1088" s="11"/>
      <c r="TO1088" s="11"/>
      <c r="TP1088" s="11"/>
      <c r="TQ1088" s="11"/>
      <c r="TR1088" s="11"/>
      <c r="TS1088" s="11"/>
      <c r="TT1088" s="11"/>
      <c r="TU1088" s="11"/>
      <c r="TV1088" s="11"/>
      <c r="TW1088" s="11"/>
      <c r="TX1088" s="11"/>
      <c r="TY1088" s="11"/>
      <c r="TZ1088" s="11"/>
      <c r="UA1088" s="11"/>
      <c r="UB1088" s="11"/>
      <c r="UC1088" s="11"/>
      <c r="UD1088" s="11"/>
      <c r="UE1088" s="11"/>
      <c r="UF1088" s="11"/>
      <c r="UG1088" s="11"/>
      <c r="UH1088" s="11"/>
      <c r="UI1088" s="11"/>
      <c r="UJ1088" s="11"/>
      <c r="UK1088" s="11"/>
      <c r="UL1088" s="11"/>
      <c r="UM1088" s="11"/>
      <c r="UN1088" s="11"/>
      <c r="UO1088" s="11"/>
      <c r="UP1088" s="11"/>
      <c r="UQ1088" s="11"/>
      <c r="UR1088" s="11"/>
      <c r="US1088" s="11"/>
      <c r="UT1088" s="11"/>
      <c r="UU1088" s="11"/>
      <c r="UV1088" s="11"/>
      <c r="UW1088" s="11"/>
      <c r="UX1088" s="11"/>
      <c r="UY1088" s="11"/>
      <c r="UZ1088" s="11"/>
      <c r="VA1088" s="11"/>
      <c r="VB1088" s="11"/>
      <c r="VC1088" s="11"/>
      <c r="VD1088" s="11"/>
      <c r="VE1088" s="11"/>
      <c r="VF1088" s="11"/>
      <c r="VG1088" s="11"/>
      <c r="VH1088" s="11"/>
      <c r="VI1088" s="11"/>
      <c r="VJ1088" s="11"/>
      <c r="VK1088" s="11"/>
      <c r="VL1088" s="11"/>
      <c r="VM1088" s="11"/>
      <c r="VN1088" s="11"/>
      <c r="VO1088" s="11"/>
      <c r="VP1088" s="11"/>
      <c r="VQ1088" s="11"/>
      <c r="VR1088" s="11"/>
      <c r="VS1088" s="11"/>
      <c r="VT1088" s="11"/>
      <c r="VU1088" s="11"/>
      <c r="VV1088" s="11"/>
      <c r="VW1088" s="11"/>
      <c r="VX1088" s="11"/>
      <c r="VY1088" s="11"/>
      <c r="VZ1088" s="11"/>
      <c r="WA1088" s="11"/>
      <c r="WB1088" s="11"/>
      <c r="WC1088" s="11"/>
      <c r="WD1088" s="11"/>
      <c r="WE1088" s="11"/>
      <c r="WF1088" s="11"/>
      <c r="WG1088" s="11"/>
      <c r="WH1088" s="11"/>
      <c r="WI1088" s="11"/>
      <c r="WJ1088" s="11"/>
      <c r="WK1088" s="11"/>
      <c r="WL1088" s="11"/>
      <c r="WM1088" s="11"/>
      <c r="WN1088" s="11"/>
      <c r="WO1088" s="11"/>
      <c r="WP1088" s="11"/>
      <c r="WQ1088" s="11"/>
      <c r="WR1088" s="11"/>
      <c r="WS1088" s="11"/>
      <c r="WT1088" s="11"/>
      <c r="WU1088" s="11"/>
      <c r="WV1088" s="11"/>
      <c r="WW1088" s="11"/>
      <c r="WX1088" s="11"/>
      <c r="WY1088" s="11"/>
      <c r="WZ1088" s="11"/>
      <c r="XA1088" s="11"/>
      <c r="XB1088" s="11"/>
      <c r="XC1088" s="11"/>
      <c r="XD1088" s="11"/>
      <c r="XE1088" s="11"/>
      <c r="XF1088" s="11"/>
      <c r="XG1088" s="11"/>
      <c r="XH1088" s="11"/>
      <c r="XI1088" s="11"/>
      <c r="XJ1088" s="11"/>
      <c r="XK1088" s="11"/>
      <c r="XL1088" s="11"/>
      <c r="XM1088" s="11"/>
      <c r="XN1088" s="11"/>
      <c r="XO1088" s="11"/>
      <c r="XP1088" s="11"/>
      <c r="XQ1088" s="11"/>
      <c r="XR1088" s="11"/>
      <c r="XS1088" s="11"/>
      <c r="XT1088" s="11"/>
      <c r="XU1088" s="11"/>
      <c r="XV1088" s="11"/>
      <c r="XW1088" s="11"/>
      <c r="XX1088" s="11"/>
      <c r="XY1088" s="11"/>
      <c r="XZ1088" s="11"/>
      <c r="YA1088" s="11"/>
      <c r="YB1088" s="11"/>
      <c r="YC1088" s="11"/>
      <c r="YD1088" s="11"/>
      <c r="YE1088" s="11"/>
      <c r="YF1088" s="11"/>
      <c r="YG1088" s="11"/>
      <c r="YH1088" s="11"/>
      <c r="YI1088" s="11"/>
      <c r="YJ1088" s="11"/>
      <c r="YK1088" s="11"/>
      <c r="YL1088" s="11"/>
      <c r="YM1088" s="11"/>
      <c r="YN1088" s="11"/>
      <c r="YO1088" s="11"/>
      <c r="YP1088" s="11"/>
      <c r="YQ1088" s="11"/>
      <c r="YR1088" s="11"/>
      <c r="YS1088" s="11"/>
      <c r="YT1088" s="11"/>
      <c r="YU1088" s="11"/>
      <c r="YV1088" s="11"/>
      <c r="YW1088" s="11"/>
      <c r="YX1088" s="11"/>
      <c r="YY1088" s="11"/>
      <c r="YZ1088" s="11"/>
      <c r="ZA1088" s="11"/>
      <c r="ZB1088" s="11"/>
      <c r="ZC1088" s="11"/>
      <c r="ZD1088" s="11"/>
      <c r="ZE1088" s="11"/>
      <c r="ZF1088" s="11"/>
      <c r="ZG1088" s="11"/>
      <c r="ZH1088" s="11"/>
      <c r="ZI1088" s="11"/>
      <c r="ZJ1088" s="11"/>
      <c r="ZK1088" s="11"/>
      <c r="ZL1088" s="11"/>
      <c r="ZM1088" s="11"/>
      <c r="ZN1088" s="11"/>
      <c r="ZO1088" s="11"/>
      <c r="ZP1088" s="11"/>
      <c r="ZQ1088" s="11"/>
      <c r="ZR1088" s="11"/>
      <c r="ZS1088" s="11"/>
      <c r="ZT1088" s="11"/>
      <c r="ZU1088" s="11"/>
      <c r="ZV1088" s="11"/>
      <c r="ZW1088" s="11"/>
      <c r="ZX1088" s="11"/>
      <c r="ZY1088" s="11"/>
      <c r="ZZ1088" s="11"/>
      <c r="AAA1088" s="11"/>
      <c r="AAB1088" s="11"/>
      <c r="AAC1088" s="11"/>
      <c r="AAD1088" s="11"/>
      <c r="AAE1088" s="11"/>
      <c r="AAF1088" s="11"/>
      <c r="AAG1088" s="11"/>
      <c r="AAH1088" s="11"/>
      <c r="AAI1088" s="11"/>
      <c r="AAJ1088" s="11"/>
      <c r="AAK1088" s="11"/>
      <c r="AAL1088" s="11"/>
      <c r="AAM1088" s="11"/>
      <c r="AAN1088" s="11"/>
      <c r="AAO1088" s="11"/>
      <c r="AAP1088" s="11"/>
      <c r="AAQ1088" s="11"/>
      <c r="AAR1088" s="11"/>
      <c r="AAS1088" s="11"/>
      <c r="AAT1088" s="11"/>
      <c r="AAU1088" s="11"/>
      <c r="AAV1088" s="11"/>
      <c r="AAW1088" s="11"/>
      <c r="AAX1088" s="11"/>
      <c r="AAY1088" s="11"/>
      <c r="AAZ1088" s="11"/>
      <c r="ABA1088" s="11"/>
      <c r="ABB1088" s="11"/>
      <c r="ABC1088" s="11"/>
      <c r="ABD1088" s="11"/>
      <c r="ABE1088" s="11"/>
      <c r="ABF1088" s="11"/>
      <c r="ABG1088" s="11"/>
      <c r="ABH1088" s="11"/>
      <c r="ABI1088" s="11"/>
      <c r="ABJ1088" s="11"/>
      <c r="ABK1088" s="11"/>
      <c r="ABL1088" s="11"/>
      <c r="ABM1088" s="11"/>
      <c r="ABN1088" s="11"/>
      <c r="ABO1088" s="11"/>
      <c r="ABP1088" s="11"/>
      <c r="ABQ1088" s="11"/>
      <c r="ABR1088" s="11"/>
      <c r="ABS1088" s="11"/>
      <c r="ABT1088" s="11"/>
      <c r="ABU1088" s="11"/>
      <c r="ABV1088" s="11"/>
      <c r="ABW1088" s="11"/>
      <c r="ABX1088" s="11"/>
      <c r="ABY1088" s="11"/>
      <c r="ABZ1088" s="11"/>
      <c r="ACA1088" s="11"/>
      <c r="ACB1088" s="11"/>
      <c r="ACC1088" s="11"/>
      <c r="ACD1088" s="11"/>
      <c r="ACE1088" s="11"/>
      <c r="ACF1088" s="11"/>
      <c r="ACG1088" s="11"/>
      <c r="ACH1088" s="11"/>
      <c r="ACI1088" s="11"/>
      <c r="ACJ1088" s="11"/>
      <c r="ACK1088" s="11"/>
      <c r="ACL1088" s="11"/>
      <c r="ACM1088" s="11"/>
      <c r="ACN1088" s="11"/>
      <c r="ACO1088" s="11"/>
      <c r="ACP1088" s="11"/>
      <c r="ACQ1088" s="11"/>
      <c r="ACR1088" s="11"/>
      <c r="ACS1088" s="11"/>
      <c r="ACT1088" s="11"/>
      <c r="ACU1088" s="11"/>
      <c r="ACV1088" s="11"/>
      <c r="ACW1088" s="11"/>
      <c r="ACX1088" s="11"/>
      <c r="ACY1088" s="11"/>
      <c r="ACZ1088" s="11"/>
      <c r="ADA1088" s="11"/>
      <c r="ADB1088" s="11"/>
      <c r="ADC1088" s="11"/>
      <c r="ADD1088" s="11"/>
      <c r="ADE1088" s="11"/>
      <c r="ADF1088" s="11"/>
      <c r="ADG1088" s="11"/>
      <c r="ADH1088" s="11"/>
      <c r="ADI1088" s="11"/>
      <c r="ADJ1088" s="11"/>
      <c r="ADK1088" s="11"/>
      <c r="ADL1088" s="11"/>
      <c r="ADM1088" s="11"/>
      <c r="ADN1088" s="11"/>
      <c r="ADO1088" s="11"/>
      <c r="ADP1088" s="11"/>
      <c r="ADQ1088" s="11"/>
      <c r="ADR1088" s="11"/>
      <c r="ADS1088" s="11"/>
      <c r="ADT1088" s="11"/>
      <c r="ADU1088" s="11"/>
      <c r="ADV1088" s="11"/>
      <c r="ADW1088" s="11"/>
      <c r="ADX1088" s="11"/>
      <c r="ADY1088" s="11"/>
      <c r="ADZ1088" s="11"/>
      <c r="AEA1088" s="11"/>
      <c r="AEB1088" s="11"/>
      <c r="AEC1088" s="11"/>
      <c r="AED1088" s="11"/>
      <c r="AEE1088" s="11"/>
      <c r="AEF1088" s="11"/>
      <c r="AEG1088" s="11"/>
      <c r="AEH1088" s="11"/>
      <c r="AEI1088" s="11"/>
      <c r="AEJ1088" s="11"/>
      <c r="AEK1088" s="11"/>
      <c r="AEL1088" s="11"/>
      <c r="AEM1088" s="11"/>
      <c r="AEN1088" s="11"/>
      <c r="AEO1088" s="11"/>
      <c r="AEP1088" s="11"/>
      <c r="AEQ1088" s="11"/>
      <c r="AER1088" s="11"/>
      <c r="AES1088" s="11"/>
      <c r="AET1088" s="11"/>
      <c r="AEU1088" s="11"/>
      <c r="AEV1088" s="11"/>
      <c r="AEW1088" s="11"/>
      <c r="AEX1088" s="11"/>
      <c r="AEY1088" s="11"/>
      <c r="AEZ1088" s="11"/>
      <c r="AFA1088" s="11"/>
      <c r="AFB1088" s="11"/>
      <c r="AFC1088" s="11"/>
      <c r="AFD1088" s="11"/>
      <c r="AFE1088" s="11"/>
      <c r="AFF1088" s="11"/>
      <c r="AFG1088" s="11"/>
      <c r="AFH1088" s="11"/>
      <c r="AFI1088" s="11"/>
      <c r="AFJ1088" s="11"/>
      <c r="AFK1088" s="11"/>
      <c r="AFL1088" s="11"/>
      <c r="AFM1088" s="11"/>
      <c r="AFN1088" s="11"/>
      <c r="AFO1088" s="11"/>
      <c r="AFP1088" s="11"/>
      <c r="AFQ1088" s="11"/>
      <c r="AFR1088" s="11"/>
      <c r="AFS1088" s="11"/>
      <c r="AFT1088" s="11"/>
      <c r="AFU1088" s="11"/>
      <c r="AFV1088" s="11"/>
      <c r="AFW1088" s="11"/>
      <c r="AFX1088" s="11"/>
      <c r="AFY1088" s="11"/>
      <c r="AFZ1088" s="11"/>
      <c r="AGA1088" s="11"/>
      <c r="AGB1088" s="11"/>
      <c r="AGC1088" s="11"/>
      <c r="AGD1088" s="11"/>
      <c r="AGE1088" s="11"/>
      <c r="AGF1088" s="11"/>
      <c r="AGG1088" s="11"/>
      <c r="AGH1088" s="11"/>
      <c r="AGI1088" s="11"/>
      <c r="AGJ1088" s="11"/>
      <c r="AGK1088" s="11"/>
      <c r="AGL1088" s="11"/>
      <c r="AGM1088" s="11"/>
      <c r="AGN1088" s="11"/>
      <c r="AGO1088" s="11"/>
      <c r="AGP1088" s="11"/>
      <c r="AGQ1088" s="11"/>
      <c r="AGR1088" s="11"/>
      <c r="AGS1088" s="11"/>
      <c r="AGT1088" s="11"/>
      <c r="AGU1088" s="11"/>
      <c r="AGV1088" s="11"/>
      <c r="AGW1088" s="11"/>
      <c r="AGX1088" s="11"/>
      <c r="AGY1088" s="11"/>
      <c r="AGZ1088" s="11"/>
      <c r="AHA1088" s="11"/>
      <c r="AHB1088" s="11"/>
      <c r="AHC1088" s="11"/>
      <c r="AHD1088" s="11"/>
      <c r="AHE1088" s="11"/>
      <c r="AHF1088" s="11"/>
      <c r="AHG1088" s="11"/>
      <c r="AHH1088" s="11"/>
      <c r="AHI1088" s="11"/>
      <c r="AHJ1088" s="11"/>
      <c r="AHK1088" s="11"/>
      <c r="AHL1088" s="11"/>
      <c r="AHM1088" s="11"/>
      <c r="AHN1088" s="11"/>
      <c r="AHO1088" s="11"/>
      <c r="AHP1088" s="11"/>
      <c r="AHQ1088" s="11"/>
      <c r="AHR1088" s="11"/>
      <c r="AHS1088" s="11"/>
      <c r="AHT1088" s="11"/>
      <c r="AHU1088" s="11"/>
      <c r="AHV1088" s="11"/>
      <c r="AHW1088" s="11"/>
      <c r="AHX1088" s="11"/>
      <c r="AHY1088" s="11"/>
      <c r="AHZ1088" s="11"/>
      <c r="AIA1088" s="11"/>
      <c r="AIB1088" s="11"/>
      <c r="AIC1088" s="11"/>
      <c r="AID1088" s="11"/>
      <c r="AIE1088" s="11"/>
      <c r="AIF1088" s="11"/>
      <c r="AIG1088" s="11"/>
      <c r="AIH1088" s="11"/>
      <c r="AII1088" s="11"/>
      <c r="AIJ1088" s="11"/>
      <c r="AIK1088" s="11"/>
      <c r="AIL1088" s="11"/>
      <c r="AIM1088" s="11"/>
      <c r="AIN1088" s="11"/>
      <c r="AIO1088" s="11"/>
      <c r="AIP1088" s="11"/>
      <c r="AIQ1088" s="11"/>
      <c r="AIR1088" s="11"/>
      <c r="AIS1088" s="11"/>
      <c r="AIT1088" s="11"/>
      <c r="AIU1088" s="11"/>
      <c r="AIV1088" s="11"/>
      <c r="AIW1088" s="11"/>
      <c r="AIX1088" s="11"/>
      <c r="AIY1088" s="11"/>
      <c r="AIZ1088" s="11"/>
      <c r="AJA1088" s="11"/>
      <c r="AJB1088" s="11"/>
      <c r="AJC1088" s="11"/>
      <c r="AJD1088" s="11"/>
      <c r="AJE1088" s="11"/>
      <c r="AJF1088" s="11"/>
      <c r="AJG1088" s="11"/>
      <c r="AJH1088" s="11"/>
      <c r="AJI1088" s="11"/>
      <c r="AJJ1088" s="11"/>
      <c r="AJK1088" s="11"/>
      <c r="AJL1088" s="11"/>
      <c r="AJM1088" s="11"/>
      <c r="AJN1088" s="11"/>
      <c r="AJO1088" s="11"/>
      <c r="AJP1088" s="11"/>
      <c r="AJQ1088" s="11"/>
      <c r="AJR1088" s="11"/>
      <c r="AJS1088" s="11"/>
      <c r="AJT1088" s="11"/>
      <c r="AJU1088" s="11"/>
      <c r="AJV1088" s="11"/>
      <c r="AJW1088" s="11"/>
      <c r="AJX1088" s="11"/>
      <c r="AJY1088" s="11"/>
      <c r="AJZ1088" s="11"/>
      <c r="AKA1088" s="11"/>
      <c r="AKB1088" s="11"/>
      <c r="AKC1088" s="11"/>
      <c r="AKD1088" s="11"/>
      <c r="AKE1088" s="11"/>
      <c r="AKF1088" s="11"/>
      <c r="AKG1088" s="11"/>
      <c r="AKH1088" s="11"/>
      <c r="AKI1088" s="11"/>
      <c r="AKJ1088" s="11"/>
      <c r="AKK1088" s="11"/>
      <c r="AKL1088" s="11"/>
      <c r="AKM1088" s="11"/>
      <c r="AKN1088" s="11"/>
      <c r="AKO1088" s="11"/>
      <c r="AKP1088" s="11"/>
      <c r="AKQ1088" s="11"/>
      <c r="AKR1088" s="11"/>
      <c r="AKS1088" s="11"/>
      <c r="AKT1088" s="11"/>
      <c r="AKU1088" s="11"/>
      <c r="AKV1088" s="11"/>
      <c r="AKW1088" s="11"/>
      <c r="AKX1088" s="11"/>
      <c r="AKY1088" s="11"/>
      <c r="AKZ1088" s="11"/>
      <c r="ALA1088" s="11"/>
      <c r="ALB1088" s="11"/>
      <c r="ALC1088" s="11"/>
      <c r="ALD1088" s="11"/>
      <c r="ALE1088" s="11"/>
      <c r="ALF1088" s="11"/>
      <c r="ALG1088" s="11"/>
      <c r="ALH1088" s="11"/>
      <c r="ALI1088" s="11"/>
      <c r="ALJ1088" s="11"/>
      <c r="ALK1088" s="11"/>
      <c r="ALL1088" s="11"/>
      <c r="ALM1088" s="11"/>
      <c r="ALN1088" s="11"/>
      <c r="ALO1088" s="11"/>
      <c r="ALP1088" s="11"/>
      <c r="ALQ1088" s="11"/>
      <c r="ALR1088" s="11"/>
      <c r="ALS1088" s="11"/>
      <c r="ALT1088" s="11"/>
      <c r="ALU1088" s="11"/>
      <c r="ALV1088" s="11"/>
      <c r="ALW1088" s="11"/>
      <c r="ALX1088" s="11"/>
      <c r="ALY1088" s="11"/>
      <c r="ALZ1088" s="11"/>
      <c r="AMA1088" s="11"/>
      <c r="AMB1088" s="11"/>
      <c r="AMC1088" s="11"/>
      <c r="AMD1088" s="11"/>
      <c r="AME1088" s="11"/>
      <c r="AMF1088" s="11"/>
      <c r="AMG1088" s="11"/>
      <c r="AMH1088" s="11"/>
      <c r="AMI1088" s="11"/>
      <c r="AMJ1088" s="11"/>
    </row>
    <row r="1089" spans="1:1024" s="9" customFormat="1" ht="37.5" x14ac:dyDescent="0.3">
      <c r="A1089" s="18">
        <v>125</v>
      </c>
      <c r="B1089" s="19"/>
      <c r="C1089" s="74"/>
      <c r="D1089" s="19"/>
      <c r="E1089" s="19"/>
      <c r="F1089" s="24"/>
      <c r="G1089" s="19"/>
      <c r="H1089" s="19"/>
      <c r="I1089" s="25">
        <v>2138.1</v>
      </c>
      <c r="J1089" s="25"/>
      <c r="K1089" s="61" t="s">
        <v>50</v>
      </c>
      <c r="L1089" s="34">
        <f t="shared" si="175"/>
        <v>992420.49600000004</v>
      </c>
      <c r="M1089" s="34">
        <f t="shared" si="176"/>
        <v>72438.828000000009</v>
      </c>
      <c r="N1089" s="34">
        <f t="shared" si="164"/>
        <v>1064859.324</v>
      </c>
      <c r="O1089" s="201"/>
      <c r="P1089" s="34">
        <v>464.16</v>
      </c>
      <c r="Q1089" s="23">
        <v>33.880000000000003</v>
      </c>
      <c r="R1089" s="24" t="s">
        <v>279</v>
      </c>
      <c r="S1089" s="24" t="s">
        <v>655</v>
      </c>
      <c r="T1089" s="8" t="s">
        <v>671</v>
      </c>
      <c r="U1089" s="7"/>
      <c r="V1089" s="8"/>
      <c r="W1089" s="7"/>
      <c r="X1089" s="7"/>
      <c r="Z1089" s="7"/>
      <c r="AA1089" s="7"/>
      <c r="AB1089" s="7"/>
      <c r="AC1089" s="10"/>
      <c r="DX1089" s="11"/>
      <c r="DY1089" s="11"/>
      <c r="DZ1089" s="11"/>
      <c r="EA1089" s="11"/>
      <c r="EB1089" s="11"/>
      <c r="EC1089" s="11"/>
      <c r="ED1089" s="11"/>
      <c r="EE1089" s="11"/>
      <c r="EF1089" s="11"/>
      <c r="EG1089" s="11"/>
      <c r="EH1089" s="11"/>
      <c r="EI1089" s="11"/>
      <c r="EJ1089" s="11"/>
      <c r="EK1089" s="11"/>
      <c r="EL1089" s="11"/>
      <c r="EM1089" s="11"/>
      <c r="EN1089" s="11"/>
      <c r="EO1089" s="11"/>
      <c r="EP1089" s="11"/>
      <c r="EQ1089" s="11"/>
      <c r="ER1089" s="11"/>
      <c r="ES1089" s="11"/>
      <c r="ET1089" s="11"/>
      <c r="EU1089" s="11"/>
      <c r="EV1089" s="11"/>
      <c r="EW1089" s="11"/>
      <c r="EX1089" s="11"/>
      <c r="EY1089" s="11"/>
      <c r="EZ1089" s="11"/>
      <c r="FA1089" s="11"/>
      <c r="FB1089" s="11"/>
      <c r="FC1089" s="11"/>
      <c r="FD1089" s="11"/>
      <c r="FE1089" s="11"/>
      <c r="FF1089" s="11"/>
      <c r="FG1089" s="11"/>
      <c r="FH1089" s="11"/>
      <c r="FI1089" s="11"/>
      <c r="FJ1089" s="11"/>
      <c r="FK1089" s="11"/>
      <c r="FL1089" s="11"/>
      <c r="FM1089" s="11"/>
      <c r="FN1089" s="11"/>
      <c r="FO1089" s="11"/>
      <c r="FP1089" s="11"/>
      <c r="FQ1089" s="11"/>
      <c r="FR1089" s="11"/>
      <c r="FS1089" s="11"/>
      <c r="FT1089" s="11"/>
      <c r="FU1089" s="11"/>
      <c r="FV1089" s="11"/>
      <c r="FW1089" s="11"/>
      <c r="FX1089" s="11"/>
      <c r="FY1089" s="11"/>
      <c r="FZ1089" s="11"/>
      <c r="GA1089" s="11"/>
      <c r="GB1089" s="11"/>
      <c r="GC1089" s="11"/>
      <c r="GD1089" s="11"/>
      <c r="GE1089" s="11"/>
      <c r="GF1089" s="11"/>
      <c r="GG1089" s="11"/>
      <c r="GH1089" s="11"/>
      <c r="GI1089" s="11"/>
      <c r="GJ1089" s="11"/>
      <c r="GK1089" s="11"/>
      <c r="GL1089" s="11"/>
      <c r="GM1089" s="11"/>
      <c r="GN1089" s="11"/>
      <c r="GO1089" s="11"/>
      <c r="GP1089" s="11"/>
      <c r="GQ1089" s="11"/>
      <c r="GR1089" s="11"/>
      <c r="GS1089" s="11"/>
      <c r="GT1089" s="11"/>
      <c r="GU1089" s="11"/>
      <c r="GV1089" s="11"/>
      <c r="GW1089" s="11"/>
      <c r="GX1089" s="11"/>
      <c r="GY1089" s="11"/>
      <c r="GZ1089" s="11"/>
      <c r="HA1089" s="11"/>
      <c r="HB1089" s="11"/>
      <c r="HC1089" s="11"/>
      <c r="HD1089" s="11"/>
      <c r="HE1089" s="11"/>
      <c r="HF1089" s="11"/>
      <c r="HG1089" s="11"/>
      <c r="HH1089" s="11"/>
      <c r="HI1089" s="11"/>
      <c r="HJ1089" s="11"/>
      <c r="HK1089" s="11"/>
      <c r="HL1089" s="11"/>
      <c r="HM1089" s="11"/>
      <c r="HN1089" s="11"/>
      <c r="HO1089" s="11"/>
      <c r="HP1089" s="11"/>
      <c r="HQ1089" s="11"/>
      <c r="HR1089" s="11"/>
      <c r="HS1089" s="11"/>
      <c r="HT1089" s="11"/>
      <c r="HU1089" s="11"/>
      <c r="HV1089" s="11"/>
      <c r="HW1089" s="11"/>
      <c r="HX1089" s="11"/>
      <c r="HY1089" s="11"/>
      <c r="HZ1089" s="11"/>
      <c r="IA1089" s="11"/>
      <c r="IB1089" s="11"/>
      <c r="IC1089" s="11"/>
      <c r="ID1089" s="11"/>
      <c r="IE1089" s="11"/>
      <c r="IF1089" s="11"/>
      <c r="IG1089" s="11"/>
      <c r="IH1089" s="11"/>
      <c r="II1089" s="11"/>
      <c r="IJ1089" s="11"/>
      <c r="IK1089" s="11"/>
      <c r="IL1089" s="11"/>
      <c r="IM1089" s="11"/>
      <c r="IN1089" s="11"/>
      <c r="IO1089" s="11"/>
      <c r="IP1089" s="11"/>
      <c r="IQ1089" s="11"/>
      <c r="IR1089" s="11"/>
      <c r="IS1089" s="11"/>
      <c r="IT1089" s="11"/>
      <c r="IU1089" s="11"/>
      <c r="IV1089" s="11"/>
      <c r="IW1089" s="11"/>
      <c r="IX1089" s="11"/>
      <c r="IY1089" s="11"/>
      <c r="IZ1089" s="11"/>
      <c r="JA1089" s="11"/>
      <c r="JB1089" s="11"/>
      <c r="JC1089" s="11"/>
      <c r="JD1089" s="11"/>
      <c r="JE1089" s="11"/>
      <c r="JF1089" s="11"/>
      <c r="JG1089" s="11"/>
      <c r="JH1089" s="11"/>
      <c r="JI1089" s="11"/>
      <c r="JJ1089" s="11"/>
      <c r="JK1089" s="11"/>
      <c r="JL1089" s="11"/>
      <c r="JM1089" s="11"/>
      <c r="JN1089" s="11"/>
      <c r="JO1089" s="11"/>
      <c r="JP1089" s="11"/>
      <c r="JQ1089" s="11"/>
      <c r="JR1089" s="11"/>
      <c r="JS1089" s="11"/>
      <c r="JT1089" s="11"/>
      <c r="JU1089" s="11"/>
      <c r="JV1089" s="11"/>
      <c r="JW1089" s="11"/>
      <c r="JX1089" s="11"/>
      <c r="JY1089" s="11"/>
      <c r="JZ1089" s="11"/>
      <c r="KA1089" s="11"/>
      <c r="KB1089" s="11"/>
      <c r="KC1089" s="11"/>
      <c r="KD1089" s="11"/>
      <c r="KE1089" s="11"/>
      <c r="KF1089" s="11"/>
      <c r="KG1089" s="11"/>
      <c r="KH1089" s="11"/>
      <c r="KI1089" s="11"/>
      <c r="KJ1089" s="11"/>
      <c r="KK1089" s="11"/>
      <c r="KL1089" s="11"/>
      <c r="KM1089" s="11"/>
      <c r="KN1089" s="11"/>
      <c r="KO1089" s="11"/>
      <c r="KP1089" s="11"/>
      <c r="KQ1089" s="11"/>
      <c r="KR1089" s="11"/>
      <c r="KS1089" s="11"/>
      <c r="KT1089" s="11"/>
      <c r="KU1089" s="11"/>
      <c r="KV1089" s="11"/>
      <c r="KW1089" s="11"/>
      <c r="KX1089" s="11"/>
      <c r="KY1089" s="11"/>
      <c r="KZ1089" s="11"/>
      <c r="LA1089" s="11"/>
      <c r="LB1089" s="11"/>
      <c r="LC1089" s="11"/>
      <c r="LD1089" s="11"/>
      <c r="LE1089" s="11"/>
      <c r="LF1089" s="11"/>
      <c r="LG1089" s="11"/>
      <c r="LH1089" s="11"/>
      <c r="LI1089" s="11"/>
      <c r="LJ1089" s="11"/>
      <c r="LK1089" s="11"/>
      <c r="LL1089" s="11"/>
      <c r="LM1089" s="11"/>
      <c r="LN1089" s="11"/>
      <c r="LO1089" s="11"/>
      <c r="LP1089" s="11"/>
      <c r="LQ1089" s="11"/>
      <c r="LR1089" s="11"/>
      <c r="LS1089" s="11"/>
      <c r="LT1089" s="11"/>
      <c r="LU1089" s="11"/>
      <c r="LV1089" s="11"/>
      <c r="LW1089" s="11"/>
      <c r="LX1089" s="11"/>
      <c r="LY1089" s="11"/>
      <c r="LZ1089" s="11"/>
      <c r="MA1089" s="11"/>
      <c r="MB1089" s="11"/>
      <c r="MC1089" s="11"/>
      <c r="MD1089" s="11"/>
      <c r="ME1089" s="11"/>
      <c r="MF1089" s="11"/>
      <c r="MG1089" s="11"/>
      <c r="MH1089" s="11"/>
      <c r="MI1089" s="11"/>
      <c r="MJ1089" s="11"/>
      <c r="MK1089" s="11"/>
      <c r="ML1089" s="11"/>
      <c r="MM1089" s="11"/>
      <c r="MN1089" s="11"/>
      <c r="MO1089" s="11"/>
      <c r="MP1089" s="11"/>
      <c r="MQ1089" s="11"/>
      <c r="MR1089" s="11"/>
      <c r="MS1089" s="11"/>
      <c r="MT1089" s="11"/>
      <c r="MU1089" s="11"/>
      <c r="MV1089" s="11"/>
      <c r="MW1089" s="11"/>
      <c r="MX1089" s="11"/>
      <c r="MY1089" s="11"/>
      <c r="MZ1089" s="11"/>
      <c r="NA1089" s="11"/>
      <c r="NB1089" s="11"/>
      <c r="NC1089" s="11"/>
      <c r="ND1089" s="11"/>
      <c r="NE1089" s="11"/>
      <c r="NF1089" s="11"/>
      <c r="NG1089" s="11"/>
      <c r="NH1089" s="11"/>
      <c r="NI1089" s="11"/>
      <c r="NJ1089" s="11"/>
      <c r="NK1089" s="11"/>
      <c r="NL1089" s="11"/>
      <c r="NM1089" s="11"/>
      <c r="NN1089" s="11"/>
      <c r="NO1089" s="11"/>
      <c r="NP1089" s="11"/>
      <c r="NQ1089" s="11"/>
      <c r="NR1089" s="11"/>
      <c r="NS1089" s="11"/>
      <c r="NT1089" s="11"/>
      <c r="NU1089" s="11"/>
      <c r="NV1089" s="11"/>
      <c r="NW1089" s="11"/>
      <c r="NX1089" s="11"/>
      <c r="NY1089" s="11"/>
      <c r="NZ1089" s="11"/>
      <c r="OA1089" s="11"/>
      <c r="OB1089" s="11"/>
      <c r="OC1089" s="11"/>
      <c r="OD1089" s="11"/>
      <c r="OE1089" s="11"/>
      <c r="OF1089" s="11"/>
      <c r="OG1089" s="11"/>
      <c r="OH1089" s="11"/>
      <c r="OI1089" s="11"/>
      <c r="OJ1089" s="11"/>
      <c r="OK1089" s="11"/>
      <c r="OL1089" s="11"/>
      <c r="OM1089" s="11"/>
      <c r="ON1089" s="11"/>
      <c r="OO1089" s="11"/>
      <c r="OP1089" s="11"/>
      <c r="OQ1089" s="11"/>
      <c r="OR1089" s="11"/>
      <c r="OS1089" s="11"/>
      <c r="OT1089" s="11"/>
      <c r="OU1089" s="11"/>
      <c r="OV1089" s="11"/>
      <c r="OW1089" s="11"/>
      <c r="OX1089" s="11"/>
      <c r="OY1089" s="11"/>
      <c r="OZ1089" s="11"/>
      <c r="PA1089" s="11"/>
      <c r="PB1089" s="11"/>
      <c r="PC1089" s="11"/>
      <c r="PD1089" s="11"/>
      <c r="PE1089" s="11"/>
      <c r="PF1089" s="11"/>
      <c r="PG1089" s="11"/>
      <c r="PH1089" s="11"/>
      <c r="PI1089" s="11"/>
      <c r="PJ1089" s="11"/>
      <c r="PK1089" s="11"/>
      <c r="PL1089" s="11"/>
      <c r="PM1089" s="11"/>
      <c r="PN1089" s="11"/>
      <c r="PO1089" s="11"/>
      <c r="PP1089" s="11"/>
      <c r="PQ1089" s="11"/>
      <c r="PR1089" s="11"/>
      <c r="PS1089" s="11"/>
      <c r="PT1089" s="11"/>
      <c r="PU1089" s="11"/>
      <c r="PV1089" s="11"/>
      <c r="PW1089" s="11"/>
      <c r="PX1089" s="11"/>
      <c r="PY1089" s="11"/>
      <c r="PZ1089" s="11"/>
      <c r="QA1089" s="11"/>
      <c r="QB1089" s="11"/>
      <c r="QC1089" s="11"/>
      <c r="QD1089" s="11"/>
      <c r="QE1089" s="11"/>
      <c r="QF1089" s="11"/>
      <c r="QG1089" s="11"/>
      <c r="QH1089" s="11"/>
      <c r="QI1089" s="11"/>
      <c r="QJ1089" s="11"/>
      <c r="QK1089" s="11"/>
      <c r="QL1089" s="11"/>
      <c r="QM1089" s="11"/>
      <c r="QN1089" s="11"/>
      <c r="QO1089" s="11"/>
      <c r="QP1089" s="11"/>
      <c r="QQ1089" s="11"/>
      <c r="QR1089" s="11"/>
      <c r="QS1089" s="11"/>
      <c r="QT1089" s="11"/>
      <c r="QU1089" s="11"/>
      <c r="QV1089" s="11"/>
      <c r="QW1089" s="11"/>
      <c r="QX1089" s="11"/>
      <c r="QY1089" s="11"/>
      <c r="QZ1089" s="11"/>
      <c r="RA1089" s="11"/>
      <c r="RB1089" s="11"/>
      <c r="RC1089" s="11"/>
      <c r="RD1089" s="11"/>
      <c r="RE1089" s="11"/>
      <c r="RF1089" s="11"/>
      <c r="RG1089" s="11"/>
      <c r="RH1089" s="11"/>
      <c r="RI1089" s="11"/>
      <c r="RJ1089" s="11"/>
      <c r="RK1089" s="11"/>
      <c r="RL1089" s="11"/>
      <c r="RM1089" s="11"/>
      <c r="RN1089" s="11"/>
      <c r="RO1089" s="11"/>
      <c r="RP1089" s="11"/>
      <c r="RQ1089" s="11"/>
      <c r="RR1089" s="11"/>
      <c r="RS1089" s="11"/>
      <c r="RT1089" s="11"/>
      <c r="RU1089" s="11"/>
      <c r="RV1089" s="11"/>
      <c r="RW1089" s="11"/>
      <c r="RX1089" s="11"/>
      <c r="RY1089" s="11"/>
      <c r="RZ1089" s="11"/>
      <c r="SA1089" s="11"/>
      <c r="SB1089" s="11"/>
      <c r="SC1089" s="11"/>
      <c r="SD1089" s="11"/>
      <c r="SE1089" s="11"/>
      <c r="SF1089" s="11"/>
      <c r="SG1089" s="11"/>
      <c r="SH1089" s="11"/>
      <c r="SI1089" s="11"/>
      <c r="SJ1089" s="11"/>
      <c r="SK1089" s="11"/>
      <c r="SL1089" s="11"/>
      <c r="SM1089" s="11"/>
      <c r="SN1089" s="11"/>
      <c r="SO1089" s="11"/>
      <c r="SP1089" s="11"/>
      <c r="SQ1089" s="11"/>
      <c r="SR1089" s="11"/>
      <c r="SS1089" s="11"/>
      <c r="ST1089" s="11"/>
      <c r="SU1089" s="11"/>
      <c r="SV1089" s="11"/>
      <c r="SW1089" s="11"/>
      <c r="SX1089" s="11"/>
      <c r="SY1089" s="11"/>
      <c r="SZ1089" s="11"/>
      <c r="TA1089" s="11"/>
      <c r="TB1089" s="11"/>
      <c r="TC1089" s="11"/>
      <c r="TD1089" s="11"/>
      <c r="TE1089" s="11"/>
      <c r="TF1089" s="11"/>
      <c r="TG1089" s="11"/>
      <c r="TH1089" s="11"/>
      <c r="TI1089" s="11"/>
      <c r="TJ1089" s="11"/>
      <c r="TK1089" s="11"/>
      <c r="TL1089" s="11"/>
      <c r="TM1089" s="11"/>
      <c r="TN1089" s="11"/>
      <c r="TO1089" s="11"/>
      <c r="TP1089" s="11"/>
      <c r="TQ1089" s="11"/>
      <c r="TR1089" s="11"/>
      <c r="TS1089" s="11"/>
      <c r="TT1089" s="11"/>
      <c r="TU1089" s="11"/>
      <c r="TV1089" s="11"/>
      <c r="TW1089" s="11"/>
      <c r="TX1089" s="11"/>
      <c r="TY1089" s="11"/>
      <c r="TZ1089" s="11"/>
      <c r="UA1089" s="11"/>
      <c r="UB1089" s="11"/>
      <c r="UC1089" s="11"/>
      <c r="UD1089" s="11"/>
      <c r="UE1089" s="11"/>
      <c r="UF1089" s="11"/>
      <c r="UG1089" s="11"/>
      <c r="UH1089" s="11"/>
      <c r="UI1089" s="11"/>
      <c r="UJ1089" s="11"/>
      <c r="UK1089" s="11"/>
      <c r="UL1089" s="11"/>
      <c r="UM1089" s="11"/>
      <c r="UN1089" s="11"/>
      <c r="UO1089" s="11"/>
      <c r="UP1089" s="11"/>
      <c r="UQ1089" s="11"/>
      <c r="UR1089" s="11"/>
      <c r="US1089" s="11"/>
      <c r="UT1089" s="11"/>
      <c r="UU1089" s="11"/>
      <c r="UV1089" s="11"/>
      <c r="UW1089" s="11"/>
      <c r="UX1089" s="11"/>
      <c r="UY1089" s="11"/>
      <c r="UZ1089" s="11"/>
      <c r="VA1089" s="11"/>
      <c r="VB1089" s="11"/>
      <c r="VC1089" s="11"/>
      <c r="VD1089" s="11"/>
      <c r="VE1089" s="11"/>
      <c r="VF1089" s="11"/>
      <c r="VG1089" s="11"/>
      <c r="VH1089" s="11"/>
      <c r="VI1089" s="11"/>
      <c r="VJ1089" s="11"/>
      <c r="VK1089" s="11"/>
      <c r="VL1089" s="11"/>
      <c r="VM1089" s="11"/>
      <c r="VN1089" s="11"/>
      <c r="VO1089" s="11"/>
      <c r="VP1089" s="11"/>
      <c r="VQ1089" s="11"/>
      <c r="VR1089" s="11"/>
      <c r="VS1089" s="11"/>
      <c r="VT1089" s="11"/>
      <c r="VU1089" s="11"/>
      <c r="VV1089" s="11"/>
      <c r="VW1089" s="11"/>
      <c r="VX1089" s="11"/>
      <c r="VY1089" s="11"/>
      <c r="VZ1089" s="11"/>
      <c r="WA1089" s="11"/>
      <c r="WB1089" s="11"/>
      <c r="WC1089" s="11"/>
      <c r="WD1089" s="11"/>
      <c r="WE1089" s="11"/>
      <c r="WF1089" s="11"/>
      <c r="WG1089" s="11"/>
      <c r="WH1089" s="11"/>
      <c r="WI1089" s="11"/>
      <c r="WJ1089" s="11"/>
      <c r="WK1089" s="11"/>
      <c r="WL1089" s="11"/>
      <c r="WM1089" s="11"/>
      <c r="WN1089" s="11"/>
      <c r="WO1089" s="11"/>
      <c r="WP1089" s="11"/>
      <c r="WQ1089" s="11"/>
      <c r="WR1089" s="11"/>
      <c r="WS1089" s="11"/>
      <c r="WT1089" s="11"/>
      <c r="WU1089" s="11"/>
      <c r="WV1089" s="11"/>
      <c r="WW1089" s="11"/>
      <c r="WX1089" s="11"/>
      <c r="WY1089" s="11"/>
      <c r="WZ1089" s="11"/>
      <c r="XA1089" s="11"/>
      <c r="XB1089" s="11"/>
      <c r="XC1089" s="11"/>
      <c r="XD1089" s="11"/>
      <c r="XE1089" s="11"/>
      <c r="XF1089" s="11"/>
      <c r="XG1089" s="11"/>
      <c r="XH1089" s="11"/>
      <c r="XI1089" s="11"/>
      <c r="XJ1089" s="11"/>
      <c r="XK1089" s="11"/>
      <c r="XL1089" s="11"/>
      <c r="XM1089" s="11"/>
      <c r="XN1089" s="11"/>
      <c r="XO1089" s="11"/>
      <c r="XP1089" s="11"/>
      <c r="XQ1089" s="11"/>
      <c r="XR1089" s="11"/>
      <c r="XS1089" s="11"/>
      <c r="XT1089" s="11"/>
      <c r="XU1089" s="11"/>
      <c r="XV1089" s="11"/>
      <c r="XW1089" s="11"/>
      <c r="XX1089" s="11"/>
      <c r="XY1089" s="11"/>
      <c r="XZ1089" s="11"/>
      <c r="YA1089" s="11"/>
      <c r="YB1089" s="11"/>
      <c r="YC1089" s="11"/>
      <c r="YD1089" s="11"/>
      <c r="YE1089" s="11"/>
      <c r="YF1089" s="11"/>
      <c r="YG1089" s="11"/>
      <c r="YH1089" s="11"/>
      <c r="YI1089" s="11"/>
      <c r="YJ1089" s="11"/>
      <c r="YK1089" s="11"/>
      <c r="YL1089" s="11"/>
      <c r="YM1089" s="11"/>
      <c r="YN1089" s="11"/>
      <c r="YO1089" s="11"/>
      <c r="YP1089" s="11"/>
      <c r="YQ1089" s="11"/>
      <c r="YR1089" s="11"/>
      <c r="YS1089" s="11"/>
      <c r="YT1089" s="11"/>
      <c r="YU1089" s="11"/>
      <c r="YV1089" s="11"/>
      <c r="YW1089" s="11"/>
      <c r="YX1089" s="11"/>
      <c r="YY1089" s="11"/>
      <c r="YZ1089" s="11"/>
      <c r="ZA1089" s="11"/>
      <c r="ZB1089" s="11"/>
      <c r="ZC1089" s="11"/>
      <c r="ZD1089" s="11"/>
      <c r="ZE1089" s="11"/>
      <c r="ZF1089" s="11"/>
      <c r="ZG1089" s="11"/>
      <c r="ZH1089" s="11"/>
      <c r="ZI1089" s="11"/>
      <c r="ZJ1089" s="11"/>
      <c r="ZK1089" s="11"/>
      <c r="ZL1089" s="11"/>
      <c r="ZM1089" s="11"/>
      <c r="ZN1089" s="11"/>
      <c r="ZO1089" s="11"/>
      <c r="ZP1089" s="11"/>
      <c r="ZQ1089" s="11"/>
      <c r="ZR1089" s="11"/>
      <c r="ZS1089" s="11"/>
      <c r="ZT1089" s="11"/>
      <c r="ZU1089" s="11"/>
      <c r="ZV1089" s="11"/>
      <c r="ZW1089" s="11"/>
      <c r="ZX1089" s="11"/>
      <c r="ZY1089" s="11"/>
      <c r="ZZ1089" s="11"/>
      <c r="AAA1089" s="11"/>
      <c r="AAB1089" s="11"/>
      <c r="AAC1089" s="11"/>
      <c r="AAD1089" s="11"/>
      <c r="AAE1089" s="11"/>
      <c r="AAF1089" s="11"/>
      <c r="AAG1089" s="11"/>
      <c r="AAH1089" s="11"/>
      <c r="AAI1089" s="11"/>
      <c r="AAJ1089" s="11"/>
      <c r="AAK1089" s="11"/>
      <c r="AAL1089" s="11"/>
      <c r="AAM1089" s="11"/>
      <c r="AAN1089" s="11"/>
      <c r="AAO1089" s="11"/>
      <c r="AAP1089" s="11"/>
      <c r="AAQ1089" s="11"/>
      <c r="AAR1089" s="11"/>
      <c r="AAS1089" s="11"/>
      <c r="AAT1089" s="11"/>
      <c r="AAU1089" s="11"/>
      <c r="AAV1089" s="11"/>
      <c r="AAW1089" s="11"/>
      <c r="AAX1089" s="11"/>
      <c r="AAY1089" s="11"/>
      <c r="AAZ1089" s="11"/>
      <c r="ABA1089" s="11"/>
      <c r="ABB1089" s="11"/>
      <c r="ABC1089" s="11"/>
      <c r="ABD1089" s="11"/>
      <c r="ABE1089" s="11"/>
      <c r="ABF1089" s="11"/>
      <c r="ABG1089" s="11"/>
      <c r="ABH1089" s="11"/>
      <c r="ABI1089" s="11"/>
      <c r="ABJ1089" s="11"/>
      <c r="ABK1089" s="11"/>
      <c r="ABL1089" s="11"/>
      <c r="ABM1089" s="11"/>
      <c r="ABN1089" s="11"/>
      <c r="ABO1089" s="11"/>
      <c r="ABP1089" s="11"/>
      <c r="ABQ1089" s="11"/>
      <c r="ABR1089" s="11"/>
      <c r="ABS1089" s="11"/>
      <c r="ABT1089" s="11"/>
      <c r="ABU1089" s="11"/>
      <c r="ABV1089" s="11"/>
      <c r="ABW1089" s="11"/>
      <c r="ABX1089" s="11"/>
      <c r="ABY1089" s="11"/>
      <c r="ABZ1089" s="11"/>
      <c r="ACA1089" s="11"/>
      <c r="ACB1089" s="11"/>
      <c r="ACC1089" s="11"/>
      <c r="ACD1089" s="11"/>
      <c r="ACE1089" s="11"/>
      <c r="ACF1089" s="11"/>
      <c r="ACG1089" s="11"/>
      <c r="ACH1089" s="11"/>
      <c r="ACI1089" s="11"/>
      <c r="ACJ1089" s="11"/>
      <c r="ACK1089" s="11"/>
      <c r="ACL1089" s="11"/>
      <c r="ACM1089" s="11"/>
      <c r="ACN1089" s="11"/>
      <c r="ACO1089" s="11"/>
      <c r="ACP1089" s="11"/>
      <c r="ACQ1089" s="11"/>
      <c r="ACR1089" s="11"/>
      <c r="ACS1089" s="11"/>
      <c r="ACT1089" s="11"/>
      <c r="ACU1089" s="11"/>
      <c r="ACV1089" s="11"/>
      <c r="ACW1089" s="11"/>
      <c r="ACX1089" s="11"/>
      <c r="ACY1089" s="11"/>
      <c r="ACZ1089" s="11"/>
      <c r="ADA1089" s="11"/>
      <c r="ADB1089" s="11"/>
      <c r="ADC1089" s="11"/>
      <c r="ADD1089" s="11"/>
      <c r="ADE1089" s="11"/>
      <c r="ADF1089" s="11"/>
      <c r="ADG1089" s="11"/>
      <c r="ADH1089" s="11"/>
      <c r="ADI1089" s="11"/>
      <c r="ADJ1089" s="11"/>
      <c r="ADK1089" s="11"/>
      <c r="ADL1089" s="11"/>
      <c r="ADM1089" s="11"/>
      <c r="ADN1089" s="11"/>
      <c r="ADO1089" s="11"/>
      <c r="ADP1089" s="11"/>
      <c r="ADQ1089" s="11"/>
      <c r="ADR1089" s="11"/>
      <c r="ADS1089" s="11"/>
      <c r="ADT1089" s="11"/>
      <c r="ADU1089" s="11"/>
      <c r="ADV1089" s="11"/>
      <c r="ADW1089" s="11"/>
      <c r="ADX1089" s="11"/>
      <c r="ADY1089" s="11"/>
      <c r="ADZ1089" s="11"/>
      <c r="AEA1089" s="11"/>
      <c r="AEB1089" s="11"/>
      <c r="AEC1089" s="11"/>
      <c r="AED1089" s="11"/>
      <c r="AEE1089" s="11"/>
      <c r="AEF1089" s="11"/>
      <c r="AEG1089" s="11"/>
      <c r="AEH1089" s="11"/>
      <c r="AEI1089" s="11"/>
      <c r="AEJ1089" s="11"/>
      <c r="AEK1089" s="11"/>
      <c r="AEL1089" s="11"/>
      <c r="AEM1089" s="11"/>
      <c r="AEN1089" s="11"/>
      <c r="AEO1089" s="11"/>
      <c r="AEP1089" s="11"/>
      <c r="AEQ1089" s="11"/>
      <c r="AER1089" s="11"/>
      <c r="AES1089" s="11"/>
      <c r="AET1089" s="11"/>
      <c r="AEU1089" s="11"/>
      <c r="AEV1089" s="11"/>
      <c r="AEW1089" s="11"/>
      <c r="AEX1089" s="11"/>
      <c r="AEY1089" s="11"/>
      <c r="AEZ1089" s="11"/>
      <c r="AFA1089" s="11"/>
      <c r="AFB1089" s="11"/>
      <c r="AFC1089" s="11"/>
      <c r="AFD1089" s="11"/>
      <c r="AFE1089" s="11"/>
      <c r="AFF1089" s="11"/>
      <c r="AFG1089" s="11"/>
      <c r="AFH1089" s="11"/>
      <c r="AFI1089" s="11"/>
      <c r="AFJ1089" s="11"/>
      <c r="AFK1089" s="11"/>
      <c r="AFL1089" s="11"/>
      <c r="AFM1089" s="11"/>
      <c r="AFN1089" s="11"/>
      <c r="AFO1089" s="11"/>
      <c r="AFP1089" s="11"/>
      <c r="AFQ1089" s="11"/>
      <c r="AFR1089" s="11"/>
      <c r="AFS1089" s="11"/>
      <c r="AFT1089" s="11"/>
      <c r="AFU1089" s="11"/>
      <c r="AFV1089" s="11"/>
      <c r="AFW1089" s="11"/>
      <c r="AFX1089" s="11"/>
      <c r="AFY1089" s="11"/>
      <c r="AFZ1089" s="11"/>
      <c r="AGA1089" s="11"/>
      <c r="AGB1089" s="11"/>
      <c r="AGC1089" s="11"/>
      <c r="AGD1089" s="11"/>
      <c r="AGE1089" s="11"/>
      <c r="AGF1089" s="11"/>
      <c r="AGG1089" s="11"/>
      <c r="AGH1089" s="11"/>
      <c r="AGI1089" s="11"/>
      <c r="AGJ1089" s="11"/>
      <c r="AGK1089" s="11"/>
      <c r="AGL1089" s="11"/>
      <c r="AGM1089" s="11"/>
      <c r="AGN1089" s="11"/>
      <c r="AGO1089" s="11"/>
      <c r="AGP1089" s="11"/>
      <c r="AGQ1089" s="11"/>
      <c r="AGR1089" s="11"/>
      <c r="AGS1089" s="11"/>
      <c r="AGT1089" s="11"/>
      <c r="AGU1089" s="11"/>
      <c r="AGV1089" s="11"/>
      <c r="AGW1089" s="11"/>
      <c r="AGX1089" s="11"/>
      <c r="AGY1089" s="11"/>
      <c r="AGZ1089" s="11"/>
      <c r="AHA1089" s="11"/>
      <c r="AHB1089" s="11"/>
      <c r="AHC1089" s="11"/>
      <c r="AHD1089" s="11"/>
      <c r="AHE1089" s="11"/>
      <c r="AHF1089" s="11"/>
      <c r="AHG1089" s="11"/>
      <c r="AHH1089" s="11"/>
      <c r="AHI1089" s="11"/>
      <c r="AHJ1089" s="11"/>
      <c r="AHK1089" s="11"/>
      <c r="AHL1089" s="11"/>
      <c r="AHM1089" s="11"/>
      <c r="AHN1089" s="11"/>
      <c r="AHO1089" s="11"/>
      <c r="AHP1089" s="11"/>
      <c r="AHQ1089" s="11"/>
      <c r="AHR1089" s="11"/>
      <c r="AHS1089" s="11"/>
      <c r="AHT1089" s="11"/>
      <c r="AHU1089" s="11"/>
      <c r="AHV1089" s="11"/>
      <c r="AHW1089" s="11"/>
      <c r="AHX1089" s="11"/>
      <c r="AHY1089" s="11"/>
      <c r="AHZ1089" s="11"/>
      <c r="AIA1089" s="11"/>
      <c r="AIB1089" s="11"/>
      <c r="AIC1089" s="11"/>
      <c r="AID1089" s="11"/>
      <c r="AIE1089" s="11"/>
      <c r="AIF1089" s="11"/>
      <c r="AIG1089" s="11"/>
      <c r="AIH1089" s="11"/>
      <c r="AII1089" s="11"/>
      <c r="AIJ1089" s="11"/>
      <c r="AIK1089" s="11"/>
      <c r="AIL1089" s="11"/>
      <c r="AIM1089" s="11"/>
      <c r="AIN1089" s="11"/>
      <c r="AIO1089" s="11"/>
      <c r="AIP1089" s="11"/>
      <c r="AIQ1089" s="11"/>
      <c r="AIR1089" s="11"/>
      <c r="AIS1089" s="11"/>
      <c r="AIT1089" s="11"/>
      <c r="AIU1089" s="11"/>
      <c r="AIV1089" s="11"/>
      <c r="AIW1089" s="11"/>
      <c r="AIX1089" s="11"/>
      <c r="AIY1089" s="11"/>
      <c r="AIZ1089" s="11"/>
      <c r="AJA1089" s="11"/>
      <c r="AJB1089" s="11"/>
      <c r="AJC1089" s="11"/>
      <c r="AJD1089" s="11"/>
      <c r="AJE1089" s="11"/>
      <c r="AJF1089" s="11"/>
      <c r="AJG1089" s="11"/>
      <c r="AJH1089" s="11"/>
      <c r="AJI1089" s="11"/>
      <c r="AJJ1089" s="11"/>
      <c r="AJK1089" s="11"/>
      <c r="AJL1089" s="11"/>
      <c r="AJM1089" s="11"/>
      <c r="AJN1089" s="11"/>
      <c r="AJO1089" s="11"/>
      <c r="AJP1089" s="11"/>
      <c r="AJQ1089" s="11"/>
      <c r="AJR1089" s="11"/>
      <c r="AJS1089" s="11"/>
      <c r="AJT1089" s="11"/>
      <c r="AJU1089" s="11"/>
      <c r="AJV1089" s="11"/>
      <c r="AJW1089" s="11"/>
      <c r="AJX1089" s="11"/>
      <c r="AJY1089" s="11"/>
      <c r="AJZ1089" s="11"/>
      <c r="AKA1089" s="11"/>
      <c r="AKB1089" s="11"/>
      <c r="AKC1089" s="11"/>
      <c r="AKD1089" s="11"/>
      <c r="AKE1089" s="11"/>
      <c r="AKF1089" s="11"/>
      <c r="AKG1089" s="11"/>
      <c r="AKH1089" s="11"/>
      <c r="AKI1089" s="11"/>
      <c r="AKJ1089" s="11"/>
      <c r="AKK1089" s="11"/>
      <c r="AKL1089" s="11"/>
      <c r="AKM1089" s="11"/>
      <c r="AKN1089" s="11"/>
      <c r="AKO1089" s="11"/>
      <c r="AKP1089" s="11"/>
      <c r="AKQ1089" s="11"/>
      <c r="AKR1089" s="11"/>
      <c r="AKS1089" s="11"/>
      <c r="AKT1089" s="11"/>
      <c r="AKU1089" s="11"/>
      <c r="AKV1089" s="11"/>
      <c r="AKW1089" s="11"/>
      <c r="AKX1089" s="11"/>
      <c r="AKY1089" s="11"/>
      <c r="AKZ1089" s="11"/>
      <c r="ALA1089" s="11"/>
      <c r="ALB1089" s="11"/>
      <c r="ALC1089" s="11"/>
      <c r="ALD1089" s="11"/>
      <c r="ALE1089" s="11"/>
      <c r="ALF1089" s="11"/>
      <c r="ALG1089" s="11"/>
      <c r="ALH1089" s="11"/>
      <c r="ALI1089" s="11"/>
      <c r="ALJ1089" s="11"/>
      <c r="ALK1089" s="11"/>
      <c r="ALL1089" s="11"/>
      <c r="ALM1089" s="11"/>
      <c r="ALN1089" s="11"/>
      <c r="ALO1089" s="11"/>
      <c r="ALP1089" s="11"/>
      <c r="ALQ1089" s="11"/>
      <c r="ALR1089" s="11"/>
      <c r="ALS1089" s="11"/>
      <c r="ALT1089" s="11"/>
      <c r="ALU1089" s="11"/>
      <c r="ALV1089" s="11"/>
      <c r="ALW1089" s="11"/>
      <c r="ALX1089" s="11"/>
      <c r="ALY1089" s="11"/>
      <c r="ALZ1089" s="11"/>
      <c r="AMA1089" s="11"/>
      <c r="AMB1089" s="11"/>
      <c r="AMC1089" s="11"/>
      <c r="AMD1089" s="11"/>
      <c r="AME1089" s="11"/>
      <c r="AMF1089" s="11"/>
      <c r="AMG1089" s="11"/>
      <c r="AMH1089" s="11"/>
      <c r="AMI1089" s="11"/>
      <c r="AMJ1089" s="11"/>
    </row>
    <row r="1090" spans="1:1024" s="9" customFormat="1" ht="56.25" x14ac:dyDescent="0.3">
      <c r="A1090" s="18">
        <v>126</v>
      </c>
      <c r="B1090" s="19"/>
      <c r="C1090" s="74"/>
      <c r="D1090" s="19"/>
      <c r="E1090" s="19"/>
      <c r="F1090" s="24"/>
      <c r="G1090" s="19"/>
      <c r="H1090" s="19"/>
      <c r="I1090" s="25">
        <v>2138.1</v>
      </c>
      <c r="J1090" s="25"/>
      <c r="K1090" s="61" t="s">
        <v>37</v>
      </c>
      <c r="L1090" s="34">
        <f t="shared" si="175"/>
        <v>161918.31299999999</v>
      </c>
      <c r="M1090" s="34">
        <f t="shared" si="176"/>
        <v>31772.165999999997</v>
      </c>
      <c r="N1090" s="34">
        <f t="shared" si="164"/>
        <v>193690.47899999999</v>
      </c>
      <c r="O1090" s="202"/>
      <c r="P1090" s="23">
        <v>75.73</v>
      </c>
      <c r="Q1090" s="23">
        <v>14.86</v>
      </c>
      <c r="R1090" s="24" t="s">
        <v>279</v>
      </c>
      <c r="S1090" s="24" t="s">
        <v>655</v>
      </c>
      <c r="T1090" s="8" t="s">
        <v>671</v>
      </c>
      <c r="U1090" s="7"/>
      <c r="V1090" s="8"/>
      <c r="W1090" s="7"/>
      <c r="X1090" s="7"/>
      <c r="Z1090" s="7"/>
      <c r="AA1090" s="7"/>
      <c r="AB1090" s="7"/>
      <c r="AC1090" s="10"/>
      <c r="DX1090" s="11"/>
      <c r="DY1090" s="11"/>
      <c r="DZ1090" s="11"/>
      <c r="EA1090" s="11"/>
      <c r="EB1090" s="11"/>
      <c r="EC1090" s="11"/>
      <c r="ED1090" s="11"/>
      <c r="EE1090" s="11"/>
      <c r="EF1090" s="11"/>
      <c r="EG1090" s="11"/>
      <c r="EH1090" s="11"/>
      <c r="EI1090" s="11"/>
      <c r="EJ1090" s="11"/>
      <c r="EK1090" s="11"/>
      <c r="EL1090" s="11"/>
      <c r="EM1090" s="11"/>
      <c r="EN1090" s="11"/>
      <c r="EO1090" s="11"/>
      <c r="EP1090" s="11"/>
      <c r="EQ1090" s="11"/>
      <c r="ER1090" s="11"/>
      <c r="ES1090" s="11"/>
      <c r="ET1090" s="11"/>
      <c r="EU1090" s="11"/>
      <c r="EV1090" s="11"/>
      <c r="EW1090" s="11"/>
      <c r="EX1090" s="11"/>
      <c r="EY1090" s="11"/>
      <c r="EZ1090" s="11"/>
      <c r="FA1090" s="11"/>
      <c r="FB1090" s="11"/>
      <c r="FC1090" s="11"/>
      <c r="FD1090" s="11"/>
      <c r="FE1090" s="11"/>
      <c r="FF1090" s="11"/>
      <c r="FG1090" s="11"/>
      <c r="FH1090" s="11"/>
      <c r="FI1090" s="11"/>
      <c r="FJ1090" s="11"/>
      <c r="FK1090" s="11"/>
      <c r="FL1090" s="11"/>
      <c r="FM1090" s="11"/>
      <c r="FN1090" s="11"/>
      <c r="FO1090" s="11"/>
      <c r="FP1090" s="11"/>
      <c r="FQ1090" s="11"/>
      <c r="FR1090" s="11"/>
      <c r="FS1090" s="11"/>
      <c r="FT1090" s="11"/>
      <c r="FU1090" s="11"/>
      <c r="FV1090" s="11"/>
      <c r="FW1090" s="11"/>
      <c r="FX1090" s="11"/>
      <c r="FY1090" s="11"/>
      <c r="FZ1090" s="11"/>
      <c r="GA1090" s="11"/>
      <c r="GB1090" s="11"/>
      <c r="GC1090" s="11"/>
      <c r="GD1090" s="11"/>
      <c r="GE1090" s="11"/>
      <c r="GF1090" s="11"/>
      <c r="GG1090" s="11"/>
      <c r="GH1090" s="11"/>
      <c r="GI1090" s="11"/>
      <c r="GJ1090" s="11"/>
      <c r="GK1090" s="11"/>
      <c r="GL1090" s="11"/>
      <c r="GM1090" s="11"/>
      <c r="GN1090" s="11"/>
      <c r="GO1090" s="11"/>
      <c r="GP1090" s="11"/>
      <c r="GQ1090" s="11"/>
      <c r="GR1090" s="11"/>
      <c r="GS1090" s="11"/>
      <c r="GT1090" s="11"/>
      <c r="GU1090" s="11"/>
      <c r="GV1090" s="11"/>
      <c r="GW1090" s="11"/>
      <c r="GX1090" s="11"/>
      <c r="GY1090" s="11"/>
      <c r="GZ1090" s="11"/>
      <c r="HA1090" s="11"/>
      <c r="HB1090" s="11"/>
      <c r="HC1090" s="11"/>
      <c r="HD1090" s="11"/>
      <c r="HE1090" s="11"/>
      <c r="HF1090" s="11"/>
      <c r="HG1090" s="11"/>
      <c r="HH1090" s="11"/>
      <c r="HI1090" s="11"/>
      <c r="HJ1090" s="11"/>
      <c r="HK1090" s="11"/>
      <c r="HL1090" s="11"/>
      <c r="HM1090" s="11"/>
      <c r="HN1090" s="11"/>
      <c r="HO1090" s="11"/>
      <c r="HP1090" s="11"/>
      <c r="HQ1090" s="11"/>
      <c r="HR1090" s="11"/>
      <c r="HS1090" s="11"/>
      <c r="HT1090" s="11"/>
      <c r="HU1090" s="11"/>
      <c r="HV1090" s="11"/>
      <c r="HW1090" s="11"/>
      <c r="HX1090" s="11"/>
      <c r="HY1090" s="11"/>
      <c r="HZ1090" s="11"/>
      <c r="IA1090" s="11"/>
      <c r="IB1090" s="11"/>
      <c r="IC1090" s="11"/>
      <c r="ID1090" s="11"/>
      <c r="IE1090" s="11"/>
      <c r="IF1090" s="11"/>
      <c r="IG1090" s="11"/>
      <c r="IH1090" s="11"/>
      <c r="II1090" s="11"/>
      <c r="IJ1090" s="11"/>
      <c r="IK1090" s="11"/>
      <c r="IL1090" s="11"/>
      <c r="IM1090" s="11"/>
      <c r="IN1090" s="11"/>
      <c r="IO1090" s="11"/>
      <c r="IP1090" s="11"/>
      <c r="IQ1090" s="11"/>
      <c r="IR1090" s="11"/>
      <c r="IS1090" s="11"/>
      <c r="IT1090" s="11"/>
      <c r="IU1090" s="11"/>
      <c r="IV1090" s="11"/>
      <c r="IW1090" s="11"/>
      <c r="IX1090" s="11"/>
      <c r="IY1090" s="11"/>
      <c r="IZ1090" s="11"/>
      <c r="JA1090" s="11"/>
      <c r="JB1090" s="11"/>
      <c r="JC1090" s="11"/>
      <c r="JD1090" s="11"/>
      <c r="JE1090" s="11"/>
      <c r="JF1090" s="11"/>
      <c r="JG1090" s="11"/>
      <c r="JH1090" s="11"/>
      <c r="JI1090" s="11"/>
      <c r="JJ1090" s="11"/>
      <c r="JK1090" s="11"/>
      <c r="JL1090" s="11"/>
      <c r="JM1090" s="11"/>
      <c r="JN1090" s="11"/>
      <c r="JO1090" s="11"/>
      <c r="JP1090" s="11"/>
      <c r="JQ1090" s="11"/>
      <c r="JR1090" s="11"/>
      <c r="JS1090" s="11"/>
      <c r="JT1090" s="11"/>
      <c r="JU1090" s="11"/>
      <c r="JV1090" s="11"/>
      <c r="JW1090" s="11"/>
      <c r="JX1090" s="11"/>
      <c r="JY1090" s="11"/>
      <c r="JZ1090" s="11"/>
      <c r="KA1090" s="11"/>
      <c r="KB1090" s="11"/>
      <c r="KC1090" s="11"/>
      <c r="KD1090" s="11"/>
      <c r="KE1090" s="11"/>
      <c r="KF1090" s="11"/>
      <c r="KG1090" s="11"/>
      <c r="KH1090" s="11"/>
      <c r="KI1090" s="11"/>
      <c r="KJ1090" s="11"/>
      <c r="KK1090" s="11"/>
      <c r="KL1090" s="11"/>
      <c r="KM1090" s="11"/>
      <c r="KN1090" s="11"/>
      <c r="KO1090" s="11"/>
      <c r="KP1090" s="11"/>
      <c r="KQ1090" s="11"/>
      <c r="KR1090" s="11"/>
      <c r="KS1090" s="11"/>
      <c r="KT1090" s="11"/>
      <c r="KU1090" s="11"/>
      <c r="KV1090" s="11"/>
      <c r="KW1090" s="11"/>
      <c r="KX1090" s="11"/>
      <c r="KY1090" s="11"/>
      <c r="KZ1090" s="11"/>
      <c r="LA1090" s="11"/>
      <c r="LB1090" s="11"/>
      <c r="LC1090" s="11"/>
      <c r="LD1090" s="11"/>
      <c r="LE1090" s="11"/>
      <c r="LF1090" s="11"/>
      <c r="LG1090" s="11"/>
      <c r="LH1090" s="11"/>
      <c r="LI1090" s="11"/>
      <c r="LJ1090" s="11"/>
      <c r="LK1090" s="11"/>
      <c r="LL1090" s="11"/>
      <c r="LM1090" s="11"/>
      <c r="LN1090" s="11"/>
      <c r="LO1090" s="11"/>
      <c r="LP1090" s="11"/>
      <c r="LQ1090" s="11"/>
      <c r="LR1090" s="11"/>
      <c r="LS1090" s="11"/>
      <c r="LT1090" s="11"/>
      <c r="LU1090" s="11"/>
      <c r="LV1090" s="11"/>
      <c r="LW1090" s="11"/>
      <c r="LX1090" s="11"/>
      <c r="LY1090" s="11"/>
      <c r="LZ1090" s="11"/>
      <c r="MA1090" s="11"/>
      <c r="MB1090" s="11"/>
      <c r="MC1090" s="11"/>
      <c r="MD1090" s="11"/>
      <c r="ME1090" s="11"/>
      <c r="MF1090" s="11"/>
      <c r="MG1090" s="11"/>
      <c r="MH1090" s="11"/>
      <c r="MI1090" s="11"/>
      <c r="MJ1090" s="11"/>
      <c r="MK1090" s="11"/>
      <c r="ML1090" s="11"/>
      <c r="MM1090" s="11"/>
      <c r="MN1090" s="11"/>
      <c r="MO1090" s="11"/>
      <c r="MP1090" s="11"/>
      <c r="MQ1090" s="11"/>
      <c r="MR1090" s="11"/>
      <c r="MS1090" s="11"/>
      <c r="MT1090" s="11"/>
      <c r="MU1090" s="11"/>
      <c r="MV1090" s="11"/>
      <c r="MW1090" s="11"/>
      <c r="MX1090" s="11"/>
      <c r="MY1090" s="11"/>
      <c r="MZ1090" s="11"/>
      <c r="NA1090" s="11"/>
      <c r="NB1090" s="11"/>
      <c r="NC1090" s="11"/>
      <c r="ND1090" s="11"/>
      <c r="NE1090" s="11"/>
      <c r="NF1090" s="11"/>
      <c r="NG1090" s="11"/>
      <c r="NH1090" s="11"/>
      <c r="NI1090" s="11"/>
      <c r="NJ1090" s="11"/>
      <c r="NK1090" s="11"/>
      <c r="NL1090" s="11"/>
      <c r="NM1090" s="11"/>
      <c r="NN1090" s="11"/>
      <c r="NO1090" s="11"/>
      <c r="NP1090" s="11"/>
      <c r="NQ1090" s="11"/>
      <c r="NR1090" s="11"/>
      <c r="NS1090" s="11"/>
      <c r="NT1090" s="11"/>
      <c r="NU1090" s="11"/>
      <c r="NV1090" s="11"/>
      <c r="NW1090" s="11"/>
      <c r="NX1090" s="11"/>
      <c r="NY1090" s="11"/>
      <c r="NZ1090" s="11"/>
      <c r="OA1090" s="11"/>
      <c r="OB1090" s="11"/>
      <c r="OC1090" s="11"/>
      <c r="OD1090" s="11"/>
      <c r="OE1090" s="11"/>
      <c r="OF1090" s="11"/>
      <c r="OG1090" s="11"/>
      <c r="OH1090" s="11"/>
      <c r="OI1090" s="11"/>
      <c r="OJ1090" s="11"/>
      <c r="OK1090" s="11"/>
      <c r="OL1090" s="11"/>
      <c r="OM1090" s="11"/>
      <c r="ON1090" s="11"/>
      <c r="OO1090" s="11"/>
      <c r="OP1090" s="11"/>
      <c r="OQ1090" s="11"/>
      <c r="OR1090" s="11"/>
      <c r="OS1090" s="11"/>
      <c r="OT1090" s="11"/>
      <c r="OU1090" s="11"/>
      <c r="OV1090" s="11"/>
      <c r="OW1090" s="11"/>
      <c r="OX1090" s="11"/>
      <c r="OY1090" s="11"/>
      <c r="OZ1090" s="11"/>
      <c r="PA1090" s="11"/>
      <c r="PB1090" s="11"/>
      <c r="PC1090" s="11"/>
      <c r="PD1090" s="11"/>
      <c r="PE1090" s="11"/>
      <c r="PF1090" s="11"/>
      <c r="PG1090" s="11"/>
      <c r="PH1090" s="11"/>
      <c r="PI1090" s="11"/>
      <c r="PJ1090" s="11"/>
      <c r="PK1090" s="11"/>
      <c r="PL1090" s="11"/>
      <c r="PM1090" s="11"/>
      <c r="PN1090" s="11"/>
      <c r="PO1090" s="11"/>
      <c r="PP1090" s="11"/>
      <c r="PQ1090" s="11"/>
      <c r="PR1090" s="11"/>
      <c r="PS1090" s="11"/>
      <c r="PT1090" s="11"/>
      <c r="PU1090" s="11"/>
      <c r="PV1090" s="11"/>
      <c r="PW1090" s="11"/>
      <c r="PX1090" s="11"/>
      <c r="PY1090" s="11"/>
      <c r="PZ1090" s="11"/>
      <c r="QA1090" s="11"/>
      <c r="QB1090" s="11"/>
      <c r="QC1090" s="11"/>
      <c r="QD1090" s="11"/>
      <c r="QE1090" s="11"/>
      <c r="QF1090" s="11"/>
      <c r="QG1090" s="11"/>
      <c r="QH1090" s="11"/>
      <c r="QI1090" s="11"/>
      <c r="QJ1090" s="11"/>
      <c r="QK1090" s="11"/>
      <c r="QL1090" s="11"/>
      <c r="QM1090" s="11"/>
      <c r="QN1090" s="11"/>
      <c r="QO1090" s="11"/>
      <c r="QP1090" s="11"/>
      <c r="QQ1090" s="11"/>
      <c r="QR1090" s="11"/>
      <c r="QS1090" s="11"/>
      <c r="QT1090" s="11"/>
      <c r="QU1090" s="11"/>
      <c r="QV1090" s="11"/>
      <c r="QW1090" s="11"/>
      <c r="QX1090" s="11"/>
      <c r="QY1090" s="11"/>
      <c r="QZ1090" s="11"/>
      <c r="RA1090" s="11"/>
      <c r="RB1090" s="11"/>
      <c r="RC1090" s="11"/>
      <c r="RD1090" s="11"/>
      <c r="RE1090" s="11"/>
      <c r="RF1090" s="11"/>
      <c r="RG1090" s="11"/>
      <c r="RH1090" s="11"/>
      <c r="RI1090" s="11"/>
      <c r="RJ1090" s="11"/>
      <c r="RK1090" s="11"/>
      <c r="RL1090" s="11"/>
      <c r="RM1090" s="11"/>
      <c r="RN1090" s="11"/>
      <c r="RO1090" s="11"/>
      <c r="RP1090" s="11"/>
      <c r="RQ1090" s="11"/>
      <c r="RR1090" s="11"/>
      <c r="RS1090" s="11"/>
      <c r="RT1090" s="11"/>
      <c r="RU1090" s="11"/>
      <c r="RV1090" s="11"/>
      <c r="RW1090" s="11"/>
      <c r="RX1090" s="11"/>
      <c r="RY1090" s="11"/>
      <c r="RZ1090" s="11"/>
      <c r="SA1090" s="11"/>
      <c r="SB1090" s="11"/>
      <c r="SC1090" s="11"/>
      <c r="SD1090" s="11"/>
      <c r="SE1090" s="11"/>
      <c r="SF1090" s="11"/>
      <c r="SG1090" s="11"/>
      <c r="SH1090" s="11"/>
      <c r="SI1090" s="11"/>
      <c r="SJ1090" s="11"/>
      <c r="SK1090" s="11"/>
      <c r="SL1090" s="11"/>
      <c r="SM1090" s="11"/>
      <c r="SN1090" s="11"/>
      <c r="SO1090" s="11"/>
      <c r="SP1090" s="11"/>
      <c r="SQ1090" s="11"/>
      <c r="SR1090" s="11"/>
      <c r="SS1090" s="11"/>
      <c r="ST1090" s="11"/>
      <c r="SU1090" s="11"/>
      <c r="SV1090" s="11"/>
      <c r="SW1090" s="11"/>
      <c r="SX1090" s="11"/>
      <c r="SY1090" s="11"/>
      <c r="SZ1090" s="11"/>
      <c r="TA1090" s="11"/>
      <c r="TB1090" s="11"/>
      <c r="TC1090" s="11"/>
      <c r="TD1090" s="11"/>
      <c r="TE1090" s="11"/>
      <c r="TF1090" s="11"/>
      <c r="TG1090" s="11"/>
      <c r="TH1090" s="11"/>
      <c r="TI1090" s="11"/>
      <c r="TJ1090" s="11"/>
      <c r="TK1090" s="11"/>
      <c r="TL1090" s="11"/>
      <c r="TM1090" s="11"/>
      <c r="TN1090" s="11"/>
      <c r="TO1090" s="11"/>
      <c r="TP1090" s="11"/>
      <c r="TQ1090" s="11"/>
      <c r="TR1090" s="11"/>
      <c r="TS1090" s="11"/>
      <c r="TT1090" s="11"/>
      <c r="TU1090" s="11"/>
      <c r="TV1090" s="11"/>
      <c r="TW1090" s="11"/>
      <c r="TX1090" s="11"/>
      <c r="TY1090" s="11"/>
      <c r="TZ1090" s="11"/>
      <c r="UA1090" s="11"/>
      <c r="UB1090" s="11"/>
      <c r="UC1090" s="11"/>
      <c r="UD1090" s="11"/>
      <c r="UE1090" s="11"/>
      <c r="UF1090" s="11"/>
      <c r="UG1090" s="11"/>
      <c r="UH1090" s="11"/>
      <c r="UI1090" s="11"/>
      <c r="UJ1090" s="11"/>
      <c r="UK1090" s="11"/>
      <c r="UL1090" s="11"/>
      <c r="UM1090" s="11"/>
      <c r="UN1090" s="11"/>
      <c r="UO1090" s="11"/>
      <c r="UP1090" s="11"/>
      <c r="UQ1090" s="11"/>
      <c r="UR1090" s="11"/>
      <c r="US1090" s="11"/>
      <c r="UT1090" s="11"/>
      <c r="UU1090" s="11"/>
      <c r="UV1090" s="11"/>
      <c r="UW1090" s="11"/>
      <c r="UX1090" s="11"/>
      <c r="UY1090" s="11"/>
      <c r="UZ1090" s="11"/>
      <c r="VA1090" s="11"/>
      <c r="VB1090" s="11"/>
      <c r="VC1090" s="11"/>
      <c r="VD1090" s="11"/>
      <c r="VE1090" s="11"/>
      <c r="VF1090" s="11"/>
      <c r="VG1090" s="11"/>
      <c r="VH1090" s="11"/>
      <c r="VI1090" s="11"/>
      <c r="VJ1090" s="11"/>
      <c r="VK1090" s="11"/>
      <c r="VL1090" s="11"/>
      <c r="VM1090" s="11"/>
      <c r="VN1090" s="11"/>
      <c r="VO1090" s="11"/>
      <c r="VP1090" s="11"/>
      <c r="VQ1090" s="11"/>
      <c r="VR1090" s="11"/>
      <c r="VS1090" s="11"/>
      <c r="VT1090" s="11"/>
      <c r="VU1090" s="11"/>
      <c r="VV1090" s="11"/>
      <c r="VW1090" s="11"/>
      <c r="VX1090" s="11"/>
      <c r="VY1090" s="11"/>
      <c r="VZ1090" s="11"/>
      <c r="WA1090" s="11"/>
      <c r="WB1090" s="11"/>
      <c r="WC1090" s="11"/>
      <c r="WD1090" s="11"/>
      <c r="WE1090" s="11"/>
      <c r="WF1090" s="11"/>
      <c r="WG1090" s="11"/>
      <c r="WH1090" s="11"/>
      <c r="WI1090" s="11"/>
      <c r="WJ1090" s="11"/>
      <c r="WK1090" s="11"/>
      <c r="WL1090" s="11"/>
      <c r="WM1090" s="11"/>
      <c r="WN1090" s="11"/>
      <c r="WO1090" s="11"/>
      <c r="WP1090" s="11"/>
      <c r="WQ1090" s="11"/>
      <c r="WR1090" s="11"/>
      <c r="WS1090" s="11"/>
      <c r="WT1090" s="11"/>
      <c r="WU1090" s="11"/>
      <c r="WV1090" s="11"/>
      <c r="WW1090" s="11"/>
      <c r="WX1090" s="11"/>
      <c r="WY1090" s="11"/>
      <c r="WZ1090" s="11"/>
      <c r="XA1090" s="11"/>
      <c r="XB1090" s="11"/>
      <c r="XC1090" s="11"/>
      <c r="XD1090" s="11"/>
      <c r="XE1090" s="11"/>
      <c r="XF1090" s="11"/>
      <c r="XG1090" s="11"/>
      <c r="XH1090" s="11"/>
      <c r="XI1090" s="11"/>
      <c r="XJ1090" s="11"/>
      <c r="XK1090" s="11"/>
      <c r="XL1090" s="11"/>
      <c r="XM1090" s="11"/>
      <c r="XN1090" s="11"/>
      <c r="XO1090" s="11"/>
      <c r="XP1090" s="11"/>
      <c r="XQ1090" s="11"/>
      <c r="XR1090" s="11"/>
      <c r="XS1090" s="11"/>
      <c r="XT1090" s="11"/>
      <c r="XU1090" s="11"/>
      <c r="XV1090" s="11"/>
      <c r="XW1090" s="11"/>
      <c r="XX1090" s="11"/>
      <c r="XY1090" s="11"/>
      <c r="XZ1090" s="11"/>
      <c r="YA1090" s="11"/>
      <c r="YB1090" s="11"/>
      <c r="YC1090" s="11"/>
      <c r="YD1090" s="11"/>
      <c r="YE1090" s="11"/>
      <c r="YF1090" s="11"/>
      <c r="YG1090" s="11"/>
      <c r="YH1090" s="11"/>
      <c r="YI1090" s="11"/>
      <c r="YJ1090" s="11"/>
      <c r="YK1090" s="11"/>
      <c r="YL1090" s="11"/>
      <c r="YM1090" s="11"/>
      <c r="YN1090" s="11"/>
      <c r="YO1090" s="11"/>
      <c r="YP1090" s="11"/>
      <c r="YQ1090" s="11"/>
      <c r="YR1090" s="11"/>
      <c r="YS1090" s="11"/>
      <c r="YT1090" s="11"/>
      <c r="YU1090" s="11"/>
      <c r="YV1090" s="11"/>
      <c r="YW1090" s="11"/>
      <c r="YX1090" s="11"/>
      <c r="YY1090" s="11"/>
      <c r="YZ1090" s="11"/>
      <c r="ZA1090" s="11"/>
      <c r="ZB1090" s="11"/>
      <c r="ZC1090" s="11"/>
      <c r="ZD1090" s="11"/>
      <c r="ZE1090" s="11"/>
      <c r="ZF1090" s="11"/>
      <c r="ZG1090" s="11"/>
      <c r="ZH1090" s="11"/>
      <c r="ZI1090" s="11"/>
      <c r="ZJ1090" s="11"/>
      <c r="ZK1090" s="11"/>
      <c r="ZL1090" s="11"/>
      <c r="ZM1090" s="11"/>
      <c r="ZN1090" s="11"/>
      <c r="ZO1090" s="11"/>
      <c r="ZP1090" s="11"/>
      <c r="ZQ1090" s="11"/>
      <c r="ZR1090" s="11"/>
      <c r="ZS1090" s="11"/>
      <c r="ZT1090" s="11"/>
      <c r="ZU1090" s="11"/>
      <c r="ZV1090" s="11"/>
      <c r="ZW1090" s="11"/>
      <c r="ZX1090" s="11"/>
      <c r="ZY1090" s="11"/>
      <c r="ZZ1090" s="11"/>
      <c r="AAA1090" s="11"/>
      <c r="AAB1090" s="11"/>
      <c r="AAC1090" s="11"/>
      <c r="AAD1090" s="11"/>
      <c r="AAE1090" s="11"/>
      <c r="AAF1090" s="11"/>
      <c r="AAG1090" s="11"/>
      <c r="AAH1090" s="11"/>
      <c r="AAI1090" s="11"/>
      <c r="AAJ1090" s="11"/>
      <c r="AAK1090" s="11"/>
      <c r="AAL1090" s="11"/>
      <c r="AAM1090" s="11"/>
      <c r="AAN1090" s="11"/>
      <c r="AAO1090" s="11"/>
      <c r="AAP1090" s="11"/>
      <c r="AAQ1090" s="11"/>
      <c r="AAR1090" s="11"/>
      <c r="AAS1090" s="11"/>
      <c r="AAT1090" s="11"/>
      <c r="AAU1090" s="11"/>
      <c r="AAV1090" s="11"/>
      <c r="AAW1090" s="11"/>
      <c r="AAX1090" s="11"/>
      <c r="AAY1090" s="11"/>
      <c r="AAZ1090" s="11"/>
      <c r="ABA1090" s="11"/>
      <c r="ABB1090" s="11"/>
      <c r="ABC1090" s="11"/>
      <c r="ABD1090" s="11"/>
      <c r="ABE1090" s="11"/>
      <c r="ABF1090" s="11"/>
      <c r="ABG1090" s="11"/>
      <c r="ABH1090" s="11"/>
      <c r="ABI1090" s="11"/>
      <c r="ABJ1090" s="11"/>
      <c r="ABK1090" s="11"/>
      <c r="ABL1090" s="11"/>
      <c r="ABM1090" s="11"/>
      <c r="ABN1090" s="11"/>
      <c r="ABO1090" s="11"/>
      <c r="ABP1090" s="11"/>
      <c r="ABQ1090" s="11"/>
      <c r="ABR1090" s="11"/>
      <c r="ABS1090" s="11"/>
      <c r="ABT1090" s="11"/>
      <c r="ABU1090" s="11"/>
      <c r="ABV1090" s="11"/>
      <c r="ABW1090" s="11"/>
      <c r="ABX1090" s="11"/>
      <c r="ABY1090" s="11"/>
      <c r="ABZ1090" s="11"/>
      <c r="ACA1090" s="11"/>
      <c r="ACB1090" s="11"/>
      <c r="ACC1090" s="11"/>
      <c r="ACD1090" s="11"/>
      <c r="ACE1090" s="11"/>
      <c r="ACF1090" s="11"/>
      <c r="ACG1090" s="11"/>
      <c r="ACH1090" s="11"/>
      <c r="ACI1090" s="11"/>
      <c r="ACJ1090" s="11"/>
      <c r="ACK1090" s="11"/>
      <c r="ACL1090" s="11"/>
      <c r="ACM1090" s="11"/>
      <c r="ACN1090" s="11"/>
      <c r="ACO1090" s="11"/>
      <c r="ACP1090" s="11"/>
      <c r="ACQ1090" s="11"/>
      <c r="ACR1090" s="11"/>
      <c r="ACS1090" s="11"/>
      <c r="ACT1090" s="11"/>
      <c r="ACU1090" s="11"/>
      <c r="ACV1090" s="11"/>
      <c r="ACW1090" s="11"/>
      <c r="ACX1090" s="11"/>
      <c r="ACY1090" s="11"/>
      <c r="ACZ1090" s="11"/>
      <c r="ADA1090" s="11"/>
      <c r="ADB1090" s="11"/>
      <c r="ADC1090" s="11"/>
      <c r="ADD1090" s="11"/>
      <c r="ADE1090" s="11"/>
      <c r="ADF1090" s="11"/>
      <c r="ADG1090" s="11"/>
      <c r="ADH1090" s="11"/>
      <c r="ADI1090" s="11"/>
      <c r="ADJ1090" s="11"/>
      <c r="ADK1090" s="11"/>
      <c r="ADL1090" s="11"/>
      <c r="ADM1090" s="11"/>
      <c r="ADN1090" s="11"/>
      <c r="ADO1090" s="11"/>
      <c r="ADP1090" s="11"/>
      <c r="ADQ1090" s="11"/>
      <c r="ADR1090" s="11"/>
      <c r="ADS1090" s="11"/>
      <c r="ADT1090" s="11"/>
      <c r="ADU1090" s="11"/>
      <c r="ADV1090" s="11"/>
      <c r="ADW1090" s="11"/>
      <c r="ADX1090" s="11"/>
      <c r="ADY1090" s="11"/>
      <c r="ADZ1090" s="11"/>
      <c r="AEA1090" s="11"/>
      <c r="AEB1090" s="11"/>
      <c r="AEC1090" s="11"/>
      <c r="AED1090" s="11"/>
      <c r="AEE1090" s="11"/>
      <c r="AEF1090" s="11"/>
      <c r="AEG1090" s="11"/>
      <c r="AEH1090" s="11"/>
      <c r="AEI1090" s="11"/>
      <c r="AEJ1090" s="11"/>
      <c r="AEK1090" s="11"/>
      <c r="AEL1090" s="11"/>
      <c r="AEM1090" s="11"/>
      <c r="AEN1090" s="11"/>
      <c r="AEO1090" s="11"/>
      <c r="AEP1090" s="11"/>
      <c r="AEQ1090" s="11"/>
      <c r="AER1090" s="11"/>
      <c r="AES1090" s="11"/>
      <c r="AET1090" s="11"/>
      <c r="AEU1090" s="11"/>
      <c r="AEV1090" s="11"/>
      <c r="AEW1090" s="11"/>
      <c r="AEX1090" s="11"/>
      <c r="AEY1090" s="11"/>
      <c r="AEZ1090" s="11"/>
      <c r="AFA1090" s="11"/>
      <c r="AFB1090" s="11"/>
      <c r="AFC1090" s="11"/>
      <c r="AFD1090" s="11"/>
      <c r="AFE1090" s="11"/>
      <c r="AFF1090" s="11"/>
      <c r="AFG1090" s="11"/>
      <c r="AFH1090" s="11"/>
      <c r="AFI1090" s="11"/>
      <c r="AFJ1090" s="11"/>
      <c r="AFK1090" s="11"/>
      <c r="AFL1090" s="11"/>
      <c r="AFM1090" s="11"/>
      <c r="AFN1090" s="11"/>
      <c r="AFO1090" s="11"/>
      <c r="AFP1090" s="11"/>
      <c r="AFQ1090" s="11"/>
      <c r="AFR1090" s="11"/>
      <c r="AFS1090" s="11"/>
      <c r="AFT1090" s="11"/>
      <c r="AFU1090" s="11"/>
      <c r="AFV1090" s="11"/>
      <c r="AFW1090" s="11"/>
      <c r="AFX1090" s="11"/>
      <c r="AFY1090" s="11"/>
      <c r="AFZ1090" s="11"/>
      <c r="AGA1090" s="11"/>
      <c r="AGB1090" s="11"/>
      <c r="AGC1090" s="11"/>
      <c r="AGD1090" s="11"/>
      <c r="AGE1090" s="11"/>
      <c r="AGF1090" s="11"/>
      <c r="AGG1090" s="11"/>
      <c r="AGH1090" s="11"/>
      <c r="AGI1090" s="11"/>
      <c r="AGJ1090" s="11"/>
      <c r="AGK1090" s="11"/>
      <c r="AGL1090" s="11"/>
      <c r="AGM1090" s="11"/>
      <c r="AGN1090" s="11"/>
      <c r="AGO1090" s="11"/>
      <c r="AGP1090" s="11"/>
      <c r="AGQ1090" s="11"/>
      <c r="AGR1090" s="11"/>
      <c r="AGS1090" s="11"/>
      <c r="AGT1090" s="11"/>
      <c r="AGU1090" s="11"/>
      <c r="AGV1090" s="11"/>
      <c r="AGW1090" s="11"/>
      <c r="AGX1090" s="11"/>
      <c r="AGY1090" s="11"/>
      <c r="AGZ1090" s="11"/>
      <c r="AHA1090" s="11"/>
      <c r="AHB1090" s="11"/>
      <c r="AHC1090" s="11"/>
      <c r="AHD1090" s="11"/>
      <c r="AHE1090" s="11"/>
      <c r="AHF1090" s="11"/>
      <c r="AHG1090" s="11"/>
      <c r="AHH1090" s="11"/>
      <c r="AHI1090" s="11"/>
      <c r="AHJ1090" s="11"/>
      <c r="AHK1090" s="11"/>
      <c r="AHL1090" s="11"/>
      <c r="AHM1090" s="11"/>
      <c r="AHN1090" s="11"/>
      <c r="AHO1090" s="11"/>
      <c r="AHP1090" s="11"/>
      <c r="AHQ1090" s="11"/>
      <c r="AHR1090" s="11"/>
      <c r="AHS1090" s="11"/>
      <c r="AHT1090" s="11"/>
      <c r="AHU1090" s="11"/>
      <c r="AHV1090" s="11"/>
      <c r="AHW1090" s="11"/>
      <c r="AHX1090" s="11"/>
      <c r="AHY1090" s="11"/>
      <c r="AHZ1090" s="11"/>
      <c r="AIA1090" s="11"/>
      <c r="AIB1090" s="11"/>
      <c r="AIC1090" s="11"/>
      <c r="AID1090" s="11"/>
      <c r="AIE1090" s="11"/>
      <c r="AIF1090" s="11"/>
      <c r="AIG1090" s="11"/>
      <c r="AIH1090" s="11"/>
      <c r="AII1090" s="11"/>
      <c r="AIJ1090" s="11"/>
      <c r="AIK1090" s="11"/>
      <c r="AIL1090" s="11"/>
      <c r="AIM1090" s="11"/>
      <c r="AIN1090" s="11"/>
      <c r="AIO1090" s="11"/>
      <c r="AIP1090" s="11"/>
      <c r="AIQ1090" s="11"/>
      <c r="AIR1090" s="11"/>
      <c r="AIS1090" s="11"/>
      <c r="AIT1090" s="11"/>
      <c r="AIU1090" s="11"/>
      <c r="AIV1090" s="11"/>
      <c r="AIW1090" s="11"/>
      <c r="AIX1090" s="11"/>
      <c r="AIY1090" s="11"/>
      <c r="AIZ1090" s="11"/>
      <c r="AJA1090" s="11"/>
      <c r="AJB1090" s="11"/>
      <c r="AJC1090" s="11"/>
      <c r="AJD1090" s="11"/>
      <c r="AJE1090" s="11"/>
      <c r="AJF1090" s="11"/>
      <c r="AJG1090" s="11"/>
      <c r="AJH1090" s="11"/>
      <c r="AJI1090" s="11"/>
      <c r="AJJ1090" s="11"/>
      <c r="AJK1090" s="11"/>
      <c r="AJL1090" s="11"/>
      <c r="AJM1090" s="11"/>
      <c r="AJN1090" s="11"/>
      <c r="AJO1090" s="11"/>
      <c r="AJP1090" s="11"/>
      <c r="AJQ1090" s="11"/>
      <c r="AJR1090" s="11"/>
      <c r="AJS1090" s="11"/>
      <c r="AJT1090" s="11"/>
      <c r="AJU1090" s="11"/>
      <c r="AJV1090" s="11"/>
      <c r="AJW1090" s="11"/>
      <c r="AJX1090" s="11"/>
      <c r="AJY1090" s="11"/>
      <c r="AJZ1090" s="11"/>
      <c r="AKA1090" s="11"/>
      <c r="AKB1090" s="11"/>
      <c r="AKC1090" s="11"/>
      <c r="AKD1090" s="11"/>
      <c r="AKE1090" s="11"/>
      <c r="AKF1090" s="11"/>
      <c r="AKG1090" s="11"/>
      <c r="AKH1090" s="11"/>
      <c r="AKI1090" s="11"/>
      <c r="AKJ1090" s="11"/>
      <c r="AKK1090" s="11"/>
      <c r="AKL1090" s="11"/>
      <c r="AKM1090" s="11"/>
      <c r="AKN1090" s="11"/>
      <c r="AKO1090" s="11"/>
      <c r="AKP1090" s="11"/>
      <c r="AKQ1090" s="11"/>
      <c r="AKR1090" s="11"/>
      <c r="AKS1090" s="11"/>
      <c r="AKT1090" s="11"/>
      <c r="AKU1090" s="11"/>
      <c r="AKV1090" s="11"/>
      <c r="AKW1090" s="11"/>
      <c r="AKX1090" s="11"/>
      <c r="AKY1090" s="11"/>
      <c r="AKZ1090" s="11"/>
      <c r="ALA1090" s="11"/>
      <c r="ALB1090" s="11"/>
      <c r="ALC1090" s="11"/>
      <c r="ALD1090" s="11"/>
      <c r="ALE1090" s="11"/>
      <c r="ALF1090" s="11"/>
      <c r="ALG1090" s="11"/>
      <c r="ALH1090" s="11"/>
      <c r="ALI1090" s="11"/>
      <c r="ALJ1090" s="11"/>
      <c r="ALK1090" s="11"/>
      <c r="ALL1090" s="11"/>
      <c r="ALM1090" s="11"/>
      <c r="ALN1090" s="11"/>
      <c r="ALO1090" s="11"/>
      <c r="ALP1090" s="11"/>
      <c r="ALQ1090" s="11"/>
      <c r="ALR1090" s="11"/>
      <c r="ALS1090" s="11"/>
      <c r="ALT1090" s="11"/>
      <c r="ALU1090" s="11"/>
      <c r="ALV1090" s="11"/>
      <c r="ALW1090" s="11"/>
      <c r="ALX1090" s="11"/>
      <c r="ALY1090" s="11"/>
      <c r="ALZ1090" s="11"/>
      <c r="AMA1090" s="11"/>
      <c r="AMB1090" s="11"/>
      <c r="AMC1090" s="11"/>
      <c r="AMD1090" s="11"/>
      <c r="AME1090" s="11"/>
      <c r="AMF1090" s="11"/>
      <c r="AMG1090" s="11"/>
      <c r="AMH1090" s="11"/>
      <c r="AMI1090" s="11"/>
      <c r="AMJ1090" s="11"/>
    </row>
    <row r="1091" spans="1:1024" s="9" customFormat="1" ht="37.5" x14ac:dyDescent="0.3">
      <c r="A1091" s="18">
        <v>127</v>
      </c>
      <c r="B1091" s="19">
        <v>49</v>
      </c>
      <c r="C1091" s="74" t="s">
        <v>754</v>
      </c>
      <c r="D1091" s="19">
        <v>1982</v>
      </c>
      <c r="E1091" s="19" t="s">
        <v>34</v>
      </c>
      <c r="F1091" s="24" t="s">
        <v>35</v>
      </c>
      <c r="G1091" s="19" t="s">
        <v>36</v>
      </c>
      <c r="H1091" s="19">
        <v>2</v>
      </c>
      <c r="I1091" s="25">
        <v>2141.8000000000002</v>
      </c>
      <c r="J1091" s="25">
        <v>834</v>
      </c>
      <c r="K1091" s="61" t="s">
        <v>46</v>
      </c>
      <c r="L1091" s="34">
        <f t="shared" si="175"/>
        <v>531680.43200000003</v>
      </c>
      <c r="M1091" s="34">
        <f t="shared" si="176"/>
        <v>38809.416000000005</v>
      </c>
      <c r="N1091" s="34">
        <f t="shared" si="164"/>
        <v>570489.848</v>
      </c>
      <c r="O1091" s="200">
        <f>N1091+N1092</f>
        <v>4017716.9480000008</v>
      </c>
      <c r="P1091" s="23">
        <v>248.24</v>
      </c>
      <c r="Q1091" s="23">
        <v>18.12</v>
      </c>
      <c r="R1091" s="24" t="s">
        <v>279</v>
      </c>
      <c r="S1091" s="24" t="s">
        <v>655</v>
      </c>
      <c r="T1091" s="7"/>
      <c r="U1091" s="7"/>
      <c r="V1091" s="8"/>
      <c r="W1091" s="7"/>
      <c r="X1091" s="7"/>
      <c r="Z1091" s="7"/>
      <c r="AA1091" s="7"/>
      <c r="AB1091" s="7"/>
      <c r="AC1091" s="10"/>
      <c r="DX1091" s="11"/>
      <c r="DY1091" s="11"/>
      <c r="DZ1091" s="11"/>
      <c r="EA1091" s="11"/>
      <c r="EB1091" s="11"/>
      <c r="EC1091" s="11"/>
      <c r="ED1091" s="11"/>
      <c r="EE1091" s="11"/>
      <c r="EF1091" s="11"/>
      <c r="EG1091" s="11"/>
      <c r="EH1091" s="11"/>
      <c r="EI1091" s="11"/>
      <c r="EJ1091" s="11"/>
      <c r="EK1091" s="11"/>
      <c r="EL1091" s="11"/>
      <c r="EM1091" s="11"/>
      <c r="EN1091" s="11"/>
      <c r="EO1091" s="11"/>
      <c r="EP1091" s="11"/>
      <c r="EQ1091" s="11"/>
      <c r="ER1091" s="11"/>
      <c r="ES1091" s="11"/>
      <c r="ET1091" s="11"/>
      <c r="EU1091" s="11"/>
      <c r="EV1091" s="11"/>
      <c r="EW1091" s="11"/>
      <c r="EX1091" s="11"/>
      <c r="EY1091" s="11"/>
      <c r="EZ1091" s="11"/>
      <c r="FA1091" s="11"/>
      <c r="FB1091" s="11"/>
      <c r="FC1091" s="11"/>
      <c r="FD1091" s="11"/>
      <c r="FE1091" s="11"/>
      <c r="FF1091" s="11"/>
      <c r="FG1091" s="11"/>
      <c r="FH1091" s="11"/>
      <c r="FI1091" s="11"/>
      <c r="FJ1091" s="11"/>
      <c r="FK1091" s="11"/>
      <c r="FL1091" s="11"/>
      <c r="FM1091" s="11"/>
      <c r="FN1091" s="11"/>
      <c r="FO1091" s="11"/>
      <c r="FP1091" s="11"/>
      <c r="FQ1091" s="11"/>
      <c r="FR1091" s="11"/>
      <c r="FS1091" s="11"/>
      <c r="FT1091" s="11"/>
      <c r="FU1091" s="11"/>
      <c r="FV1091" s="11"/>
      <c r="FW1091" s="11"/>
      <c r="FX1091" s="11"/>
      <c r="FY1091" s="11"/>
      <c r="FZ1091" s="11"/>
      <c r="GA1091" s="11"/>
      <c r="GB1091" s="11"/>
      <c r="GC1091" s="11"/>
      <c r="GD1091" s="11"/>
      <c r="GE1091" s="11"/>
      <c r="GF1091" s="11"/>
      <c r="GG1091" s="11"/>
      <c r="GH1091" s="11"/>
      <c r="GI1091" s="11"/>
      <c r="GJ1091" s="11"/>
      <c r="GK1091" s="11"/>
      <c r="GL1091" s="11"/>
      <c r="GM1091" s="11"/>
      <c r="GN1091" s="11"/>
      <c r="GO1091" s="11"/>
      <c r="GP1091" s="11"/>
      <c r="GQ1091" s="11"/>
      <c r="GR1091" s="11"/>
      <c r="GS1091" s="11"/>
      <c r="GT1091" s="11"/>
      <c r="GU1091" s="11"/>
      <c r="GV1091" s="11"/>
      <c r="GW1091" s="11"/>
      <c r="GX1091" s="11"/>
      <c r="GY1091" s="11"/>
      <c r="GZ1091" s="11"/>
      <c r="HA1091" s="11"/>
      <c r="HB1091" s="11"/>
      <c r="HC1091" s="11"/>
      <c r="HD1091" s="11"/>
      <c r="HE1091" s="11"/>
      <c r="HF1091" s="11"/>
      <c r="HG1091" s="11"/>
      <c r="HH1091" s="11"/>
      <c r="HI1091" s="11"/>
      <c r="HJ1091" s="11"/>
      <c r="HK1091" s="11"/>
      <c r="HL1091" s="11"/>
      <c r="HM1091" s="11"/>
      <c r="HN1091" s="11"/>
      <c r="HO1091" s="11"/>
      <c r="HP1091" s="11"/>
      <c r="HQ1091" s="11"/>
      <c r="HR1091" s="11"/>
      <c r="HS1091" s="11"/>
      <c r="HT1091" s="11"/>
      <c r="HU1091" s="11"/>
      <c r="HV1091" s="11"/>
      <c r="HW1091" s="11"/>
      <c r="HX1091" s="11"/>
      <c r="HY1091" s="11"/>
      <c r="HZ1091" s="11"/>
      <c r="IA1091" s="11"/>
      <c r="IB1091" s="11"/>
      <c r="IC1091" s="11"/>
      <c r="ID1091" s="11"/>
      <c r="IE1091" s="11"/>
      <c r="IF1091" s="11"/>
      <c r="IG1091" s="11"/>
      <c r="IH1091" s="11"/>
      <c r="II1091" s="11"/>
      <c r="IJ1091" s="11"/>
      <c r="IK1091" s="11"/>
      <c r="IL1091" s="11"/>
      <c r="IM1091" s="11"/>
      <c r="IN1091" s="11"/>
      <c r="IO1091" s="11"/>
      <c r="IP1091" s="11"/>
      <c r="IQ1091" s="11"/>
      <c r="IR1091" s="11"/>
      <c r="IS1091" s="11"/>
      <c r="IT1091" s="11"/>
      <c r="IU1091" s="11"/>
      <c r="IV1091" s="11"/>
      <c r="IW1091" s="11"/>
      <c r="IX1091" s="11"/>
      <c r="IY1091" s="11"/>
      <c r="IZ1091" s="11"/>
      <c r="JA1091" s="11"/>
      <c r="JB1091" s="11"/>
      <c r="JC1091" s="11"/>
      <c r="JD1091" s="11"/>
      <c r="JE1091" s="11"/>
      <c r="JF1091" s="11"/>
      <c r="JG1091" s="11"/>
      <c r="JH1091" s="11"/>
      <c r="JI1091" s="11"/>
      <c r="JJ1091" s="11"/>
      <c r="JK1091" s="11"/>
      <c r="JL1091" s="11"/>
      <c r="JM1091" s="11"/>
      <c r="JN1091" s="11"/>
      <c r="JO1091" s="11"/>
      <c r="JP1091" s="11"/>
      <c r="JQ1091" s="11"/>
      <c r="JR1091" s="11"/>
      <c r="JS1091" s="11"/>
      <c r="JT1091" s="11"/>
      <c r="JU1091" s="11"/>
      <c r="JV1091" s="11"/>
      <c r="JW1091" s="11"/>
      <c r="JX1091" s="11"/>
      <c r="JY1091" s="11"/>
      <c r="JZ1091" s="11"/>
      <c r="KA1091" s="11"/>
      <c r="KB1091" s="11"/>
      <c r="KC1091" s="11"/>
      <c r="KD1091" s="11"/>
      <c r="KE1091" s="11"/>
      <c r="KF1091" s="11"/>
      <c r="KG1091" s="11"/>
      <c r="KH1091" s="11"/>
      <c r="KI1091" s="11"/>
      <c r="KJ1091" s="11"/>
      <c r="KK1091" s="11"/>
      <c r="KL1091" s="11"/>
      <c r="KM1091" s="11"/>
      <c r="KN1091" s="11"/>
      <c r="KO1091" s="11"/>
      <c r="KP1091" s="11"/>
      <c r="KQ1091" s="11"/>
      <c r="KR1091" s="11"/>
      <c r="KS1091" s="11"/>
      <c r="KT1091" s="11"/>
      <c r="KU1091" s="11"/>
      <c r="KV1091" s="11"/>
      <c r="KW1091" s="11"/>
      <c r="KX1091" s="11"/>
      <c r="KY1091" s="11"/>
      <c r="KZ1091" s="11"/>
      <c r="LA1091" s="11"/>
      <c r="LB1091" s="11"/>
      <c r="LC1091" s="11"/>
      <c r="LD1091" s="11"/>
      <c r="LE1091" s="11"/>
      <c r="LF1091" s="11"/>
      <c r="LG1091" s="11"/>
      <c r="LH1091" s="11"/>
      <c r="LI1091" s="11"/>
      <c r="LJ1091" s="11"/>
      <c r="LK1091" s="11"/>
      <c r="LL1091" s="11"/>
      <c r="LM1091" s="11"/>
      <c r="LN1091" s="11"/>
      <c r="LO1091" s="11"/>
      <c r="LP1091" s="11"/>
      <c r="LQ1091" s="11"/>
      <c r="LR1091" s="11"/>
      <c r="LS1091" s="11"/>
      <c r="LT1091" s="11"/>
      <c r="LU1091" s="11"/>
      <c r="LV1091" s="11"/>
      <c r="LW1091" s="11"/>
      <c r="LX1091" s="11"/>
      <c r="LY1091" s="11"/>
      <c r="LZ1091" s="11"/>
      <c r="MA1091" s="11"/>
      <c r="MB1091" s="11"/>
      <c r="MC1091" s="11"/>
      <c r="MD1091" s="11"/>
      <c r="ME1091" s="11"/>
      <c r="MF1091" s="11"/>
      <c r="MG1091" s="11"/>
      <c r="MH1091" s="11"/>
      <c r="MI1091" s="11"/>
      <c r="MJ1091" s="11"/>
      <c r="MK1091" s="11"/>
      <c r="ML1091" s="11"/>
      <c r="MM1091" s="11"/>
      <c r="MN1091" s="11"/>
      <c r="MO1091" s="11"/>
      <c r="MP1091" s="11"/>
      <c r="MQ1091" s="11"/>
      <c r="MR1091" s="11"/>
      <c r="MS1091" s="11"/>
      <c r="MT1091" s="11"/>
      <c r="MU1091" s="11"/>
      <c r="MV1091" s="11"/>
      <c r="MW1091" s="11"/>
      <c r="MX1091" s="11"/>
      <c r="MY1091" s="11"/>
      <c r="MZ1091" s="11"/>
      <c r="NA1091" s="11"/>
      <c r="NB1091" s="11"/>
      <c r="NC1091" s="11"/>
      <c r="ND1091" s="11"/>
      <c r="NE1091" s="11"/>
      <c r="NF1091" s="11"/>
      <c r="NG1091" s="11"/>
      <c r="NH1091" s="11"/>
      <c r="NI1091" s="11"/>
      <c r="NJ1091" s="11"/>
      <c r="NK1091" s="11"/>
      <c r="NL1091" s="11"/>
      <c r="NM1091" s="11"/>
      <c r="NN1091" s="11"/>
      <c r="NO1091" s="11"/>
      <c r="NP1091" s="11"/>
      <c r="NQ1091" s="11"/>
      <c r="NR1091" s="11"/>
      <c r="NS1091" s="11"/>
      <c r="NT1091" s="11"/>
      <c r="NU1091" s="11"/>
      <c r="NV1091" s="11"/>
      <c r="NW1091" s="11"/>
      <c r="NX1091" s="11"/>
      <c r="NY1091" s="11"/>
      <c r="NZ1091" s="11"/>
      <c r="OA1091" s="11"/>
      <c r="OB1091" s="11"/>
      <c r="OC1091" s="11"/>
      <c r="OD1091" s="11"/>
      <c r="OE1091" s="11"/>
      <c r="OF1091" s="11"/>
      <c r="OG1091" s="11"/>
      <c r="OH1091" s="11"/>
      <c r="OI1091" s="11"/>
      <c r="OJ1091" s="11"/>
      <c r="OK1091" s="11"/>
      <c r="OL1091" s="11"/>
      <c r="OM1091" s="11"/>
      <c r="ON1091" s="11"/>
      <c r="OO1091" s="11"/>
      <c r="OP1091" s="11"/>
      <c r="OQ1091" s="11"/>
      <c r="OR1091" s="11"/>
      <c r="OS1091" s="11"/>
      <c r="OT1091" s="11"/>
      <c r="OU1091" s="11"/>
      <c r="OV1091" s="11"/>
      <c r="OW1091" s="11"/>
      <c r="OX1091" s="11"/>
      <c r="OY1091" s="11"/>
      <c r="OZ1091" s="11"/>
      <c r="PA1091" s="11"/>
      <c r="PB1091" s="11"/>
      <c r="PC1091" s="11"/>
      <c r="PD1091" s="11"/>
      <c r="PE1091" s="11"/>
      <c r="PF1091" s="11"/>
      <c r="PG1091" s="11"/>
      <c r="PH1091" s="11"/>
      <c r="PI1091" s="11"/>
      <c r="PJ1091" s="11"/>
      <c r="PK1091" s="11"/>
      <c r="PL1091" s="11"/>
      <c r="PM1091" s="11"/>
      <c r="PN1091" s="11"/>
      <c r="PO1091" s="11"/>
      <c r="PP1091" s="11"/>
      <c r="PQ1091" s="11"/>
      <c r="PR1091" s="11"/>
      <c r="PS1091" s="11"/>
      <c r="PT1091" s="11"/>
      <c r="PU1091" s="11"/>
      <c r="PV1091" s="11"/>
      <c r="PW1091" s="11"/>
      <c r="PX1091" s="11"/>
      <c r="PY1091" s="11"/>
      <c r="PZ1091" s="11"/>
      <c r="QA1091" s="11"/>
      <c r="QB1091" s="11"/>
      <c r="QC1091" s="11"/>
      <c r="QD1091" s="11"/>
      <c r="QE1091" s="11"/>
      <c r="QF1091" s="11"/>
      <c r="QG1091" s="11"/>
      <c r="QH1091" s="11"/>
      <c r="QI1091" s="11"/>
      <c r="QJ1091" s="11"/>
      <c r="QK1091" s="11"/>
      <c r="QL1091" s="11"/>
      <c r="QM1091" s="11"/>
      <c r="QN1091" s="11"/>
      <c r="QO1091" s="11"/>
      <c r="QP1091" s="11"/>
      <c r="QQ1091" s="11"/>
      <c r="QR1091" s="11"/>
      <c r="QS1091" s="11"/>
      <c r="QT1091" s="11"/>
      <c r="QU1091" s="11"/>
      <c r="QV1091" s="11"/>
      <c r="QW1091" s="11"/>
      <c r="QX1091" s="11"/>
      <c r="QY1091" s="11"/>
      <c r="QZ1091" s="11"/>
      <c r="RA1091" s="11"/>
      <c r="RB1091" s="11"/>
      <c r="RC1091" s="11"/>
      <c r="RD1091" s="11"/>
      <c r="RE1091" s="11"/>
      <c r="RF1091" s="11"/>
      <c r="RG1091" s="11"/>
      <c r="RH1091" s="11"/>
      <c r="RI1091" s="11"/>
      <c r="RJ1091" s="11"/>
      <c r="RK1091" s="11"/>
      <c r="RL1091" s="11"/>
      <c r="RM1091" s="11"/>
      <c r="RN1091" s="11"/>
      <c r="RO1091" s="11"/>
      <c r="RP1091" s="11"/>
      <c r="RQ1091" s="11"/>
      <c r="RR1091" s="11"/>
      <c r="RS1091" s="11"/>
      <c r="RT1091" s="11"/>
      <c r="RU1091" s="11"/>
      <c r="RV1091" s="11"/>
      <c r="RW1091" s="11"/>
      <c r="RX1091" s="11"/>
      <c r="RY1091" s="11"/>
      <c r="RZ1091" s="11"/>
      <c r="SA1091" s="11"/>
      <c r="SB1091" s="11"/>
      <c r="SC1091" s="11"/>
      <c r="SD1091" s="11"/>
      <c r="SE1091" s="11"/>
      <c r="SF1091" s="11"/>
      <c r="SG1091" s="11"/>
      <c r="SH1091" s="11"/>
      <c r="SI1091" s="11"/>
      <c r="SJ1091" s="11"/>
      <c r="SK1091" s="11"/>
      <c r="SL1091" s="11"/>
      <c r="SM1091" s="11"/>
      <c r="SN1091" s="11"/>
      <c r="SO1091" s="11"/>
      <c r="SP1091" s="11"/>
      <c r="SQ1091" s="11"/>
      <c r="SR1091" s="11"/>
      <c r="SS1091" s="11"/>
      <c r="ST1091" s="11"/>
      <c r="SU1091" s="11"/>
      <c r="SV1091" s="11"/>
      <c r="SW1091" s="11"/>
      <c r="SX1091" s="11"/>
      <c r="SY1091" s="11"/>
      <c r="SZ1091" s="11"/>
      <c r="TA1091" s="11"/>
      <c r="TB1091" s="11"/>
      <c r="TC1091" s="11"/>
      <c r="TD1091" s="11"/>
      <c r="TE1091" s="11"/>
      <c r="TF1091" s="11"/>
      <c r="TG1091" s="11"/>
      <c r="TH1091" s="11"/>
      <c r="TI1091" s="11"/>
      <c r="TJ1091" s="11"/>
      <c r="TK1091" s="11"/>
      <c r="TL1091" s="11"/>
      <c r="TM1091" s="11"/>
      <c r="TN1091" s="11"/>
      <c r="TO1091" s="11"/>
      <c r="TP1091" s="11"/>
      <c r="TQ1091" s="11"/>
      <c r="TR1091" s="11"/>
      <c r="TS1091" s="11"/>
      <c r="TT1091" s="11"/>
      <c r="TU1091" s="11"/>
      <c r="TV1091" s="11"/>
      <c r="TW1091" s="11"/>
      <c r="TX1091" s="11"/>
      <c r="TY1091" s="11"/>
      <c r="TZ1091" s="11"/>
      <c r="UA1091" s="11"/>
      <c r="UB1091" s="11"/>
      <c r="UC1091" s="11"/>
      <c r="UD1091" s="11"/>
      <c r="UE1091" s="11"/>
      <c r="UF1091" s="11"/>
      <c r="UG1091" s="11"/>
      <c r="UH1091" s="11"/>
      <c r="UI1091" s="11"/>
      <c r="UJ1091" s="11"/>
      <c r="UK1091" s="11"/>
      <c r="UL1091" s="11"/>
      <c r="UM1091" s="11"/>
      <c r="UN1091" s="11"/>
      <c r="UO1091" s="11"/>
      <c r="UP1091" s="11"/>
      <c r="UQ1091" s="11"/>
      <c r="UR1091" s="11"/>
      <c r="US1091" s="11"/>
      <c r="UT1091" s="11"/>
      <c r="UU1091" s="11"/>
      <c r="UV1091" s="11"/>
      <c r="UW1091" s="11"/>
      <c r="UX1091" s="11"/>
      <c r="UY1091" s="11"/>
      <c r="UZ1091" s="11"/>
      <c r="VA1091" s="11"/>
      <c r="VB1091" s="11"/>
      <c r="VC1091" s="11"/>
      <c r="VD1091" s="11"/>
      <c r="VE1091" s="11"/>
      <c r="VF1091" s="11"/>
      <c r="VG1091" s="11"/>
      <c r="VH1091" s="11"/>
      <c r="VI1091" s="11"/>
      <c r="VJ1091" s="11"/>
      <c r="VK1091" s="11"/>
      <c r="VL1091" s="11"/>
      <c r="VM1091" s="11"/>
      <c r="VN1091" s="11"/>
      <c r="VO1091" s="11"/>
      <c r="VP1091" s="11"/>
      <c r="VQ1091" s="11"/>
      <c r="VR1091" s="11"/>
      <c r="VS1091" s="11"/>
      <c r="VT1091" s="11"/>
      <c r="VU1091" s="11"/>
      <c r="VV1091" s="11"/>
      <c r="VW1091" s="11"/>
      <c r="VX1091" s="11"/>
      <c r="VY1091" s="11"/>
      <c r="VZ1091" s="11"/>
      <c r="WA1091" s="11"/>
      <c r="WB1091" s="11"/>
      <c r="WC1091" s="11"/>
      <c r="WD1091" s="11"/>
      <c r="WE1091" s="11"/>
      <c r="WF1091" s="11"/>
      <c r="WG1091" s="11"/>
      <c r="WH1091" s="11"/>
      <c r="WI1091" s="11"/>
      <c r="WJ1091" s="11"/>
      <c r="WK1091" s="11"/>
      <c r="WL1091" s="11"/>
      <c r="WM1091" s="11"/>
      <c r="WN1091" s="11"/>
      <c r="WO1091" s="11"/>
      <c r="WP1091" s="11"/>
      <c r="WQ1091" s="11"/>
      <c r="WR1091" s="11"/>
      <c r="WS1091" s="11"/>
      <c r="WT1091" s="11"/>
      <c r="WU1091" s="11"/>
      <c r="WV1091" s="11"/>
      <c r="WW1091" s="11"/>
      <c r="WX1091" s="11"/>
      <c r="WY1091" s="11"/>
      <c r="WZ1091" s="11"/>
      <c r="XA1091" s="11"/>
      <c r="XB1091" s="11"/>
      <c r="XC1091" s="11"/>
      <c r="XD1091" s="11"/>
      <c r="XE1091" s="11"/>
      <c r="XF1091" s="11"/>
      <c r="XG1091" s="11"/>
      <c r="XH1091" s="11"/>
      <c r="XI1091" s="11"/>
      <c r="XJ1091" s="11"/>
      <c r="XK1091" s="11"/>
      <c r="XL1091" s="11"/>
      <c r="XM1091" s="11"/>
      <c r="XN1091" s="11"/>
      <c r="XO1091" s="11"/>
      <c r="XP1091" s="11"/>
      <c r="XQ1091" s="11"/>
      <c r="XR1091" s="11"/>
      <c r="XS1091" s="11"/>
      <c r="XT1091" s="11"/>
      <c r="XU1091" s="11"/>
      <c r="XV1091" s="11"/>
      <c r="XW1091" s="11"/>
      <c r="XX1091" s="11"/>
      <c r="XY1091" s="11"/>
      <c r="XZ1091" s="11"/>
      <c r="YA1091" s="11"/>
      <c r="YB1091" s="11"/>
      <c r="YC1091" s="11"/>
      <c r="YD1091" s="11"/>
      <c r="YE1091" s="11"/>
      <c r="YF1091" s="11"/>
      <c r="YG1091" s="11"/>
      <c r="YH1091" s="11"/>
      <c r="YI1091" s="11"/>
      <c r="YJ1091" s="11"/>
      <c r="YK1091" s="11"/>
      <c r="YL1091" s="11"/>
      <c r="YM1091" s="11"/>
      <c r="YN1091" s="11"/>
      <c r="YO1091" s="11"/>
      <c r="YP1091" s="11"/>
      <c r="YQ1091" s="11"/>
      <c r="YR1091" s="11"/>
      <c r="YS1091" s="11"/>
      <c r="YT1091" s="11"/>
      <c r="YU1091" s="11"/>
      <c r="YV1091" s="11"/>
      <c r="YW1091" s="11"/>
      <c r="YX1091" s="11"/>
      <c r="YY1091" s="11"/>
      <c r="YZ1091" s="11"/>
      <c r="ZA1091" s="11"/>
      <c r="ZB1091" s="11"/>
      <c r="ZC1091" s="11"/>
      <c r="ZD1091" s="11"/>
      <c r="ZE1091" s="11"/>
      <c r="ZF1091" s="11"/>
      <c r="ZG1091" s="11"/>
      <c r="ZH1091" s="11"/>
      <c r="ZI1091" s="11"/>
      <c r="ZJ1091" s="11"/>
      <c r="ZK1091" s="11"/>
      <c r="ZL1091" s="11"/>
      <c r="ZM1091" s="11"/>
      <c r="ZN1091" s="11"/>
      <c r="ZO1091" s="11"/>
      <c r="ZP1091" s="11"/>
      <c r="ZQ1091" s="11"/>
      <c r="ZR1091" s="11"/>
      <c r="ZS1091" s="11"/>
      <c r="ZT1091" s="11"/>
      <c r="ZU1091" s="11"/>
      <c r="ZV1091" s="11"/>
      <c r="ZW1091" s="11"/>
      <c r="ZX1091" s="11"/>
      <c r="ZY1091" s="11"/>
      <c r="ZZ1091" s="11"/>
      <c r="AAA1091" s="11"/>
      <c r="AAB1091" s="11"/>
      <c r="AAC1091" s="11"/>
      <c r="AAD1091" s="11"/>
      <c r="AAE1091" s="11"/>
      <c r="AAF1091" s="11"/>
      <c r="AAG1091" s="11"/>
      <c r="AAH1091" s="11"/>
      <c r="AAI1091" s="11"/>
      <c r="AAJ1091" s="11"/>
      <c r="AAK1091" s="11"/>
      <c r="AAL1091" s="11"/>
      <c r="AAM1091" s="11"/>
      <c r="AAN1091" s="11"/>
      <c r="AAO1091" s="11"/>
      <c r="AAP1091" s="11"/>
      <c r="AAQ1091" s="11"/>
      <c r="AAR1091" s="11"/>
      <c r="AAS1091" s="11"/>
      <c r="AAT1091" s="11"/>
      <c r="AAU1091" s="11"/>
      <c r="AAV1091" s="11"/>
      <c r="AAW1091" s="11"/>
      <c r="AAX1091" s="11"/>
      <c r="AAY1091" s="11"/>
      <c r="AAZ1091" s="11"/>
      <c r="ABA1091" s="11"/>
      <c r="ABB1091" s="11"/>
      <c r="ABC1091" s="11"/>
      <c r="ABD1091" s="11"/>
      <c r="ABE1091" s="11"/>
      <c r="ABF1091" s="11"/>
      <c r="ABG1091" s="11"/>
      <c r="ABH1091" s="11"/>
      <c r="ABI1091" s="11"/>
      <c r="ABJ1091" s="11"/>
      <c r="ABK1091" s="11"/>
      <c r="ABL1091" s="11"/>
      <c r="ABM1091" s="11"/>
      <c r="ABN1091" s="11"/>
      <c r="ABO1091" s="11"/>
      <c r="ABP1091" s="11"/>
      <c r="ABQ1091" s="11"/>
      <c r="ABR1091" s="11"/>
      <c r="ABS1091" s="11"/>
      <c r="ABT1091" s="11"/>
      <c r="ABU1091" s="11"/>
      <c r="ABV1091" s="11"/>
      <c r="ABW1091" s="11"/>
      <c r="ABX1091" s="11"/>
      <c r="ABY1091" s="11"/>
      <c r="ABZ1091" s="11"/>
      <c r="ACA1091" s="11"/>
      <c r="ACB1091" s="11"/>
      <c r="ACC1091" s="11"/>
      <c r="ACD1091" s="11"/>
      <c r="ACE1091" s="11"/>
      <c r="ACF1091" s="11"/>
      <c r="ACG1091" s="11"/>
      <c r="ACH1091" s="11"/>
      <c r="ACI1091" s="11"/>
      <c r="ACJ1091" s="11"/>
      <c r="ACK1091" s="11"/>
      <c r="ACL1091" s="11"/>
      <c r="ACM1091" s="11"/>
      <c r="ACN1091" s="11"/>
      <c r="ACO1091" s="11"/>
      <c r="ACP1091" s="11"/>
      <c r="ACQ1091" s="11"/>
      <c r="ACR1091" s="11"/>
      <c r="ACS1091" s="11"/>
      <c r="ACT1091" s="11"/>
      <c r="ACU1091" s="11"/>
      <c r="ACV1091" s="11"/>
      <c r="ACW1091" s="11"/>
      <c r="ACX1091" s="11"/>
      <c r="ACY1091" s="11"/>
      <c r="ACZ1091" s="11"/>
      <c r="ADA1091" s="11"/>
      <c r="ADB1091" s="11"/>
      <c r="ADC1091" s="11"/>
      <c r="ADD1091" s="11"/>
      <c r="ADE1091" s="11"/>
      <c r="ADF1091" s="11"/>
      <c r="ADG1091" s="11"/>
      <c r="ADH1091" s="11"/>
      <c r="ADI1091" s="11"/>
      <c r="ADJ1091" s="11"/>
      <c r="ADK1091" s="11"/>
      <c r="ADL1091" s="11"/>
      <c r="ADM1091" s="11"/>
      <c r="ADN1091" s="11"/>
      <c r="ADO1091" s="11"/>
      <c r="ADP1091" s="11"/>
      <c r="ADQ1091" s="11"/>
      <c r="ADR1091" s="11"/>
      <c r="ADS1091" s="11"/>
      <c r="ADT1091" s="11"/>
      <c r="ADU1091" s="11"/>
      <c r="ADV1091" s="11"/>
      <c r="ADW1091" s="11"/>
      <c r="ADX1091" s="11"/>
      <c r="ADY1091" s="11"/>
      <c r="ADZ1091" s="11"/>
      <c r="AEA1091" s="11"/>
      <c r="AEB1091" s="11"/>
      <c r="AEC1091" s="11"/>
      <c r="AED1091" s="11"/>
      <c r="AEE1091" s="11"/>
      <c r="AEF1091" s="11"/>
      <c r="AEG1091" s="11"/>
      <c r="AEH1091" s="11"/>
      <c r="AEI1091" s="11"/>
      <c r="AEJ1091" s="11"/>
      <c r="AEK1091" s="11"/>
      <c r="AEL1091" s="11"/>
      <c r="AEM1091" s="11"/>
      <c r="AEN1091" s="11"/>
      <c r="AEO1091" s="11"/>
      <c r="AEP1091" s="11"/>
      <c r="AEQ1091" s="11"/>
      <c r="AER1091" s="11"/>
      <c r="AES1091" s="11"/>
      <c r="AET1091" s="11"/>
      <c r="AEU1091" s="11"/>
      <c r="AEV1091" s="11"/>
      <c r="AEW1091" s="11"/>
      <c r="AEX1091" s="11"/>
      <c r="AEY1091" s="11"/>
      <c r="AEZ1091" s="11"/>
      <c r="AFA1091" s="11"/>
      <c r="AFB1091" s="11"/>
      <c r="AFC1091" s="11"/>
      <c r="AFD1091" s="11"/>
      <c r="AFE1091" s="11"/>
      <c r="AFF1091" s="11"/>
      <c r="AFG1091" s="11"/>
      <c r="AFH1091" s="11"/>
      <c r="AFI1091" s="11"/>
      <c r="AFJ1091" s="11"/>
      <c r="AFK1091" s="11"/>
      <c r="AFL1091" s="11"/>
      <c r="AFM1091" s="11"/>
      <c r="AFN1091" s="11"/>
      <c r="AFO1091" s="11"/>
      <c r="AFP1091" s="11"/>
      <c r="AFQ1091" s="11"/>
      <c r="AFR1091" s="11"/>
      <c r="AFS1091" s="11"/>
      <c r="AFT1091" s="11"/>
      <c r="AFU1091" s="11"/>
      <c r="AFV1091" s="11"/>
      <c r="AFW1091" s="11"/>
      <c r="AFX1091" s="11"/>
      <c r="AFY1091" s="11"/>
      <c r="AFZ1091" s="11"/>
      <c r="AGA1091" s="11"/>
      <c r="AGB1091" s="11"/>
      <c r="AGC1091" s="11"/>
      <c r="AGD1091" s="11"/>
      <c r="AGE1091" s="11"/>
      <c r="AGF1091" s="11"/>
      <c r="AGG1091" s="11"/>
      <c r="AGH1091" s="11"/>
      <c r="AGI1091" s="11"/>
      <c r="AGJ1091" s="11"/>
      <c r="AGK1091" s="11"/>
      <c r="AGL1091" s="11"/>
      <c r="AGM1091" s="11"/>
      <c r="AGN1091" s="11"/>
      <c r="AGO1091" s="11"/>
      <c r="AGP1091" s="11"/>
      <c r="AGQ1091" s="11"/>
      <c r="AGR1091" s="11"/>
      <c r="AGS1091" s="11"/>
      <c r="AGT1091" s="11"/>
      <c r="AGU1091" s="11"/>
      <c r="AGV1091" s="11"/>
      <c r="AGW1091" s="11"/>
      <c r="AGX1091" s="11"/>
      <c r="AGY1091" s="11"/>
      <c r="AGZ1091" s="11"/>
      <c r="AHA1091" s="11"/>
      <c r="AHB1091" s="11"/>
      <c r="AHC1091" s="11"/>
      <c r="AHD1091" s="11"/>
      <c r="AHE1091" s="11"/>
      <c r="AHF1091" s="11"/>
      <c r="AHG1091" s="11"/>
      <c r="AHH1091" s="11"/>
      <c r="AHI1091" s="11"/>
      <c r="AHJ1091" s="11"/>
      <c r="AHK1091" s="11"/>
      <c r="AHL1091" s="11"/>
      <c r="AHM1091" s="11"/>
      <c r="AHN1091" s="11"/>
      <c r="AHO1091" s="11"/>
      <c r="AHP1091" s="11"/>
      <c r="AHQ1091" s="11"/>
      <c r="AHR1091" s="11"/>
      <c r="AHS1091" s="11"/>
      <c r="AHT1091" s="11"/>
      <c r="AHU1091" s="11"/>
      <c r="AHV1091" s="11"/>
      <c r="AHW1091" s="11"/>
      <c r="AHX1091" s="11"/>
      <c r="AHY1091" s="11"/>
      <c r="AHZ1091" s="11"/>
      <c r="AIA1091" s="11"/>
      <c r="AIB1091" s="11"/>
      <c r="AIC1091" s="11"/>
      <c r="AID1091" s="11"/>
      <c r="AIE1091" s="11"/>
      <c r="AIF1091" s="11"/>
      <c r="AIG1091" s="11"/>
      <c r="AIH1091" s="11"/>
      <c r="AII1091" s="11"/>
      <c r="AIJ1091" s="11"/>
      <c r="AIK1091" s="11"/>
      <c r="AIL1091" s="11"/>
      <c r="AIM1091" s="11"/>
      <c r="AIN1091" s="11"/>
      <c r="AIO1091" s="11"/>
      <c r="AIP1091" s="11"/>
      <c r="AIQ1091" s="11"/>
      <c r="AIR1091" s="11"/>
      <c r="AIS1091" s="11"/>
      <c r="AIT1091" s="11"/>
      <c r="AIU1091" s="11"/>
      <c r="AIV1091" s="11"/>
      <c r="AIW1091" s="11"/>
      <c r="AIX1091" s="11"/>
      <c r="AIY1091" s="11"/>
      <c r="AIZ1091" s="11"/>
      <c r="AJA1091" s="11"/>
      <c r="AJB1091" s="11"/>
      <c r="AJC1091" s="11"/>
      <c r="AJD1091" s="11"/>
      <c r="AJE1091" s="11"/>
      <c r="AJF1091" s="11"/>
      <c r="AJG1091" s="11"/>
      <c r="AJH1091" s="11"/>
      <c r="AJI1091" s="11"/>
      <c r="AJJ1091" s="11"/>
      <c r="AJK1091" s="11"/>
      <c r="AJL1091" s="11"/>
      <c r="AJM1091" s="11"/>
      <c r="AJN1091" s="11"/>
      <c r="AJO1091" s="11"/>
      <c r="AJP1091" s="11"/>
      <c r="AJQ1091" s="11"/>
      <c r="AJR1091" s="11"/>
      <c r="AJS1091" s="11"/>
      <c r="AJT1091" s="11"/>
      <c r="AJU1091" s="11"/>
      <c r="AJV1091" s="11"/>
      <c r="AJW1091" s="11"/>
      <c r="AJX1091" s="11"/>
      <c r="AJY1091" s="11"/>
      <c r="AJZ1091" s="11"/>
      <c r="AKA1091" s="11"/>
      <c r="AKB1091" s="11"/>
      <c r="AKC1091" s="11"/>
      <c r="AKD1091" s="11"/>
      <c r="AKE1091" s="11"/>
      <c r="AKF1091" s="11"/>
      <c r="AKG1091" s="11"/>
      <c r="AKH1091" s="11"/>
      <c r="AKI1091" s="11"/>
      <c r="AKJ1091" s="11"/>
      <c r="AKK1091" s="11"/>
      <c r="AKL1091" s="11"/>
      <c r="AKM1091" s="11"/>
      <c r="AKN1091" s="11"/>
      <c r="AKO1091" s="11"/>
      <c r="AKP1091" s="11"/>
      <c r="AKQ1091" s="11"/>
      <c r="AKR1091" s="11"/>
      <c r="AKS1091" s="11"/>
      <c r="AKT1091" s="11"/>
      <c r="AKU1091" s="11"/>
      <c r="AKV1091" s="11"/>
      <c r="AKW1091" s="11"/>
      <c r="AKX1091" s="11"/>
      <c r="AKY1091" s="11"/>
      <c r="AKZ1091" s="11"/>
      <c r="ALA1091" s="11"/>
      <c r="ALB1091" s="11"/>
      <c r="ALC1091" s="11"/>
      <c r="ALD1091" s="11"/>
      <c r="ALE1091" s="11"/>
      <c r="ALF1091" s="11"/>
      <c r="ALG1091" s="11"/>
      <c r="ALH1091" s="11"/>
      <c r="ALI1091" s="11"/>
      <c r="ALJ1091" s="11"/>
      <c r="ALK1091" s="11"/>
      <c r="ALL1091" s="11"/>
      <c r="ALM1091" s="11"/>
      <c r="ALN1091" s="11"/>
      <c r="ALO1091" s="11"/>
      <c r="ALP1091" s="11"/>
      <c r="ALQ1091" s="11"/>
      <c r="ALR1091" s="11"/>
      <c r="ALS1091" s="11"/>
      <c r="ALT1091" s="11"/>
      <c r="ALU1091" s="11"/>
      <c r="ALV1091" s="11"/>
      <c r="ALW1091" s="11"/>
      <c r="ALX1091" s="11"/>
      <c r="ALY1091" s="11"/>
      <c r="ALZ1091" s="11"/>
      <c r="AMA1091" s="11"/>
      <c r="AMB1091" s="11"/>
      <c r="AMC1091" s="11"/>
      <c r="AMD1091" s="11"/>
      <c r="AME1091" s="11"/>
      <c r="AMF1091" s="11"/>
      <c r="AMG1091" s="11"/>
      <c r="AMH1091" s="11"/>
      <c r="AMI1091" s="11"/>
      <c r="AMJ1091" s="11"/>
    </row>
    <row r="1092" spans="1:1024" s="9" customFormat="1" x14ac:dyDescent="0.3">
      <c r="A1092" s="18">
        <v>128</v>
      </c>
      <c r="B1092" s="19"/>
      <c r="C1092" s="74"/>
      <c r="D1092" s="19"/>
      <c r="E1092" s="19"/>
      <c r="F1092" s="24"/>
      <c r="G1092" s="19"/>
      <c r="H1092" s="19"/>
      <c r="I1092" s="25">
        <v>2141.8000000000002</v>
      </c>
      <c r="J1092" s="25"/>
      <c r="K1092" s="43" t="s">
        <v>243</v>
      </c>
      <c r="L1092" s="34">
        <f t="shared" si="175"/>
        <v>3212700.0000000005</v>
      </c>
      <c r="M1092" s="34">
        <f t="shared" si="176"/>
        <v>234527.1</v>
      </c>
      <c r="N1092" s="34">
        <f t="shared" si="164"/>
        <v>3447227.1000000006</v>
      </c>
      <c r="O1092" s="202"/>
      <c r="P1092" s="34">
        <v>1500</v>
      </c>
      <c r="Q1092" s="23">
        <v>109.5</v>
      </c>
      <c r="R1092" s="24" t="s">
        <v>279</v>
      </c>
      <c r="S1092" s="24" t="s">
        <v>655</v>
      </c>
      <c r="T1092" s="8" t="s">
        <v>671</v>
      </c>
      <c r="U1092" s="7"/>
      <c r="V1092" s="8"/>
      <c r="W1092" s="7"/>
      <c r="X1092" s="7"/>
      <c r="Z1092" s="7"/>
      <c r="AA1092" s="7"/>
      <c r="AB1092" s="7"/>
      <c r="AC1092" s="10"/>
      <c r="DX1092" s="11"/>
      <c r="DY1092" s="11"/>
      <c r="DZ1092" s="11"/>
      <c r="EA1092" s="11"/>
      <c r="EB1092" s="11"/>
      <c r="EC1092" s="11"/>
      <c r="ED1092" s="11"/>
      <c r="EE1092" s="11"/>
      <c r="EF1092" s="11"/>
      <c r="EG1092" s="11"/>
      <c r="EH1092" s="11"/>
      <c r="EI1092" s="11"/>
      <c r="EJ1092" s="11"/>
      <c r="EK1092" s="11"/>
      <c r="EL1092" s="11"/>
      <c r="EM1092" s="11"/>
      <c r="EN1092" s="11"/>
      <c r="EO1092" s="11"/>
      <c r="EP1092" s="11"/>
      <c r="EQ1092" s="11"/>
      <c r="ER1092" s="11"/>
      <c r="ES1092" s="11"/>
      <c r="ET1092" s="11"/>
      <c r="EU1092" s="11"/>
      <c r="EV1092" s="11"/>
      <c r="EW1092" s="11"/>
      <c r="EX1092" s="11"/>
      <c r="EY1092" s="11"/>
      <c r="EZ1092" s="11"/>
      <c r="FA1092" s="11"/>
      <c r="FB1092" s="11"/>
      <c r="FC1092" s="11"/>
      <c r="FD1092" s="11"/>
      <c r="FE1092" s="11"/>
      <c r="FF1092" s="11"/>
      <c r="FG1092" s="11"/>
      <c r="FH1092" s="11"/>
      <c r="FI1092" s="11"/>
      <c r="FJ1092" s="11"/>
      <c r="FK1092" s="11"/>
      <c r="FL1092" s="11"/>
      <c r="FM1092" s="11"/>
      <c r="FN1092" s="11"/>
      <c r="FO1092" s="11"/>
      <c r="FP1092" s="11"/>
      <c r="FQ1092" s="11"/>
      <c r="FR1092" s="11"/>
      <c r="FS1092" s="11"/>
      <c r="FT1092" s="11"/>
      <c r="FU1092" s="11"/>
      <c r="FV1092" s="11"/>
      <c r="FW1092" s="11"/>
      <c r="FX1092" s="11"/>
      <c r="FY1092" s="11"/>
      <c r="FZ1092" s="11"/>
      <c r="GA1092" s="11"/>
      <c r="GB1092" s="11"/>
      <c r="GC1092" s="11"/>
      <c r="GD1092" s="11"/>
      <c r="GE1092" s="11"/>
      <c r="GF1092" s="11"/>
      <c r="GG1092" s="11"/>
      <c r="GH1092" s="11"/>
      <c r="GI1092" s="11"/>
      <c r="GJ1092" s="11"/>
      <c r="GK1092" s="11"/>
      <c r="GL1092" s="11"/>
      <c r="GM1092" s="11"/>
      <c r="GN1092" s="11"/>
      <c r="GO1092" s="11"/>
      <c r="GP1092" s="11"/>
      <c r="GQ1092" s="11"/>
      <c r="GR1092" s="11"/>
      <c r="GS1092" s="11"/>
      <c r="GT1092" s="11"/>
      <c r="GU1092" s="11"/>
      <c r="GV1092" s="11"/>
      <c r="GW1092" s="11"/>
      <c r="GX1092" s="11"/>
      <c r="GY1092" s="11"/>
      <c r="GZ1092" s="11"/>
      <c r="HA1092" s="11"/>
      <c r="HB1092" s="11"/>
      <c r="HC1092" s="11"/>
      <c r="HD1092" s="11"/>
      <c r="HE1092" s="11"/>
      <c r="HF1092" s="11"/>
      <c r="HG1092" s="11"/>
      <c r="HH1092" s="11"/>
      <c r="HI1092" s="11"/>
      <c r="HJ1092" s="11"/>
      <c r="HK1092" s="11"/>
      <c r="HL1092" s="11"/>
      <c r="HM1092" s="11"/>
      <c r="HN1092" s="11"/>
      <c r="HO1092" s="11"/>
      <c r="HP1092" s="11"/>
      <c r="HQ1092" s="11"/>
      <c r="HR1092" s="11"/>
      <c r="HS1092" s="11"/>
      <c r="HT1092" s="11"/>
      <c r="HU1092" s="11"/>
      <c r="HV1092" s="11"/>
      <c r="HW1092" s="11"/>
      <c r="HX1092" s="11"/>
      <c r="HY1092" s="11"/>
      <c r="HZ1092" s="11"/>
      <c r="IA1092" s="11"/>
      <c r="IB1092" s="11"/>
      <c r="IC1092" s="11"/>
      <c r="ID1092" s="11"/>
      <c r="IE1092" s="11"/>
      <c r="IF1092" s="11"/>
      <c r="IG1092" s="11"/>
      <c r="IH1092" s="11"/>
      <c r="II1092" s="11"/>
      <c r="IJ1092" s="11"/>
      <c r="IK1092" s="11"/>
      <c r="IL1092" s="11"/>
      <c r="IM1092" s="11"/>
      <c r="IN1092" s="11"/>
      <c r="IO1092" s="11"/>
      <c r="IP1092" s="11"/>
      <c r="IQ1092" s="11"/>
      <c r="IR1092" s="11"/>
      <c r="IS1092" s="11"/>
      <c r="IT1092" s="11"/>
      <c r="IU1092" s="11"/>
      <c r="IV1092" s="11"/>
      <c r="IW1092" s="11"/>
      <c r="IX1092" s="11"/>
      <c r="IY1092" s="11"/>
      <c r="IZ1092" s="11"/>
      <c r="JA1092" s="11"/>
      <c r="JB1092" s="11"/>
      <c r="JC1092" s="11"/>
      <c r="JD1092" s="11"/>
      <c r="JE1092" s="11"/>
      <c r="JF1092" s="11"/>
      <c r="JG1092" s="11"/>
      <c r="JH1092" s="11"/>
      <c r="JI1092" s="11"/>
      <c r="JJ1092" s="11"/>
      <c r="JK1092" s="11"/>
      <c r="JL1092" s="11"/>
      <c r="JM1092" s="11"/>
      <c r="JN1092" s="11"/>
      <c r="JO1092" s="11"/>
      <c r="JP1092" s="11"/>
      <c r="JQ1092" s="11"/>
      <c r="JR1092" s="11"/>
      <c r="JS1092" s="11"/>
      <c r="JT1092" s="11"/>
      <c r="JU1092" s="11"/>
      <c r="JV1092" s="11"/>
      <c r="JW1092" s="11"/>
      <c r="JX1092" s="11"/>
      <c r="JY1092" s="11"/>
      <c r="JZ1092" s="11"/>
      <c r="KA1092" s="11"/>
      <c r="KB1092" s="11"/>
      <c r="KC1092" s="11"/>
      <c r="KD1092" s="11"/>
      <c r="KE1092" s="11"/>
      <c r="KF1092" s="11"/>
      <c r="KG1092" s="11"/>
      <c r="KH1092" s="11"/>
      <c r="KI1092" s="11"/>
      <c r="KJ1092" s="11"/>
      <c r="KK1092" s="11"/>
      <c r="KL1092" s="11"/>
      <c r="KM1092" s="11"/>
      <c r="KN1092" s="11"/>
      <c r="KO1092" s="11"/>
      <c r="KP1092" s="11"/>
      <c r="KQ1092" s="11"/>
      <c r="KR1092" s="11"/>
      <c r="KS1092" s="11"/>
      <c r="KT1092" s="11"/>
      <c r="KU1092" s="11"/>
      <c r="KV1092" s="11"/>
      <c r="KW1092" s="11"/>
      <c r="KX1092" s="11"/>
      <c r="KY1092" s="11"/>
      <c r="KZ1092" s="11"/>
      <c r="LA1092" s="11"/>
      <c r="LB1092" s="11"/>
      <c r="LC1092" s="11"/>
      <c r="LD1092" s="11"/>
      <c r="LE1092" s="11"/>
      <c r="LF1092" s="11"/>
      <c r="LG1092" s="11"/>
      <c r="LH1092" s="11"/>
      <c r="LI1092" s="11"/>
      <c r="LJ1092" s="11"/>
      <c r="LK1092" s="11"/>
      <c r="LL1092" s="11"/>
      <c r="LM1092" s="11"/>
      <c r="LN1092" s="11"/>
      <c r="LO1092" s="11"/>
      <c r="LP1092" s="11"/>
      <c r="LQ1092" s="11"/>
      <c r="LR1092" s="11"/>
      <c r="LS1092" s="11"/>
      <c r="LT1092" s="11"/>
      <c r="LU1092" s="11"/>
      <c r="LV1092" s="11"/>
      <c r="LW1092" s="11"/>
      <c r="LX1092" s="11"/>
      <c r="LY1092" s="11"/>
      <c r="LZ1092" s="11"/>
      <c r="MA1092" s="11"/>
      <c r="MB1092" s="11"/>
      <c r="MC1092" s="11"/>
      <c r="MD1092" s="11"/>
      <c r="ME1092" s="11"/>
      <c r="MF1092" s="11"/>
      <c r="MG1092" s="11"/>
      <c r="MH1092" s="11"/>
      <c r="MI1092" s="11"/>
      <c r="MJ1092" s="11"/>
      <c r="MK1092" s="11"/>
      <c r="ML1092" s="11"/>
      <c r="MM1092" s="11"/>
      <c r="MN1092" s="11"/>
      <c r="MO1092" s="11"/>
      <c r="MP1092" s="11"/>
      <c r="MQ1092" s="11"/>
      <c r="MR1092" s="11"/>
      <c r="MS1092" s="11"/>
      <c r="MT1092" s="11"/>
      <c r="MU1092" s="11"/>
      <c r="MV1092" s="11"/>
      <c r="MW1092" s="11"/>
      <c r="MX1092" s="11"/>
      <c r="MY1092" s="11"/>
      <c r="MZ1092" s="11"/>
      <c r="NA1092" s="11"/>
      <c r="NB1092" s="11"/>
      <c r="NC1092" s="11"/>
      <c r="ND1092" s="11"/>
      <c r="NE1092" s="11"/>
      <c r="NF1092" s="11"/>
      <c r="NG1092" s="11"/>
      <c r="NH1092" s="11"/>
      <c r="NI1092" s="11"/>
      <c r="NJ1092" s="11"/>
      <c r="NK1092" s="11"/>
      <c r="NL1092" s="11"/>
      <c r="NM1092" s="11"/>
      <c r="NN1092" s="11"/>
      <c r="NO1092" s="11"/>
      <c r="NP1092" s="11"/>
      <c r="NQ1092" s="11"/>
      <c r="NR1092" s="11"/>
      <c r="NS1092" s="11"/>
      <c r="NT1092" s="11"/>
      <c r="NU1092" s="11"/>
      <c r="NV1092" s="11"/>
      <c r="NW1092" s="11"/>
      <c r="NX1092" s="11"/>
      <c r="NY1092" s="11"/>
      <c r="NZ1092" s="11"/>
      <c r="OA1092" s="11"/>
      <c r="OB1092" s="11"/>
      <c r="OC1092" s="11"/>
      <c r="OD1092" s="11"/>
      <c r="OE1092" s="11"/>
      <c r="OF1092" s="11"/>
      <c r="OG1092" s="11"/>
      <c r="OH1092" s="11"/>
      <c r="OI1092" s="11"/>
      <c r="OJ1092" s="11"/>
      <c r="OK1092" s="11"/>
      <c r="OL1092" s="11"/>
      <c r="OM1092" s="11"/>
      <c r="ON1092" s="11"/>
      <c r="OO1092" s="11"/>
      <c r="OP1092" s="11"/>
      <c r="OQ1092" s="11"/>
      <c r="OR1092" s="11"/>
      <c r="OS1092" s="11"/>
      <c r="OT1092" s="11"/>
      <c r="OU1092" s="11"/>
      <c r="OV1092" s="11"/>
      <c r="OW1092" s="11"/>
      <c r="OX1092" s="11"/>
      <c r="OY1092" s="11"/>
      <c r="OZ1092" s="11"/>
      <c r="PA1092" s="11"/>
      <c r="PB1092" s="11"/>
      <c r="PC1092" s="11"/>
      <c r="PD1092" s="11"/>
      <c r="PE1092" s="11"/>
      <c r="PF1092" s="11"/>
      <c r="PG1092" s="11"/>
      <c r="PH1092" s="11"/>
      <c r="PI1092" s="11"/>
      <c r="PJ1092" s="11"/>
      <c r="PK1092" s="11"/>
      <c r="PL1092" s="11"/>
      <c r="PM1092" s="11"/>
      <c r="PN1092" s="11"/>
      <c r="PO1092" s="11"/>
      <c r="PP1092" s="11"/>
      <c r="PQ1092" s="11"/>
      <c r="PR1092" s="11"/>
      <c r="PS1092" s="11"/>
      <c r="PT1092" s="11"/>
      <c r="PU1092" s="11"/>
      <c r="PV1092" s="11"/>
      <c r="PW1092" s="11"/>
      <c r="PX1092" s="11"/>
      <c r="PY1092" s="11"/>
      <c r="PZ1092" s="11"/>
      <c r="QA1092" s="11"/>
      <c r="QB1092" s="11"/>
      <c r="QC1092" s="11"/>
      <c r="QD1092" s="11"/>
      <c r="QE1092" s="11"/>
      <c r="QF1092" s="11"/>
      <c r="QG1092" s="11"/>
      <c r="QH1092" s="11"/>
      <c r="QI1092" s="11"/>
      <c r="QJ1092" s="11"/>
      <c r="QK1092" s="11"/>
      <c r="QL1092" s="11"/>
      <c r="QM1092" s="11"/>
      <c r="QN1092" s="11"/>
      <c r="QO1092" s="11"/>
      <c r="QP1092" s="11"/>
      <c r="QQ1092" s="11"/>
      <c r="QR1092" s="11"/>
      <c r="QS1092" s="11"/>
      <c r="QT1092" s="11"/>
      <c r="QU1092" s="11"/>
      <c r="QV1092" s="11"/>
      <c r="QW1092" s="11"/>
      <c r="QX1092" s="11"/>
      <c r="QY1092" s="11"/>
      <c r="QZ1092" s="11"/>
      <c r="RA1092" s="11"/>
      <c r="RB1092" s="11"/>
      <c r="RC1092" s="11"/>
      <c r="RD1092" s="11"/>
      <c r="RE1092" s="11"/>
      <c r="RF1092" s="11"/>
      <c r="RG1092" s="11"/>
      <c r="RH1092" s="11"/>
      <c r="RI1092" s="11"/>
      <c r="RJ1092" s="11"/>
      <c r="RK1092" s="11"/>
      <c r="RL1092" s="11"/>
      <c r="RM1092" s="11"/>
      <c r="RN1092" s="11"/>
      <c r="RO1092" s="11"/>
      <c r="RP1092" s="11"/>
      <c r="RQ1092" s="11"/>
      <c r="RR1092" s="11"/>
      <c r="RS1092" s="11"/>
      <c r="RT1092" s="11"/>
      <c r="RU1092" s="11"/>
      <c r="RV1092" s="11"/>
      <c r="RW1092" s="11"/>
      <c r="RX1092" s="11"/>
      <c r="RY1092" s="11"/>
      <c r="RZ1092" s="11"/>
      <c r="SA1092" s="11"/>
      <c r="SB1092" s="11"/>
      <c r="SC1092" s="11"/>
      <c r="SD1092" s="11"/>
      <c r="SE1092" s="11"/>
      <c r="SF1092" s="11"/>
      <c r="SG1092" s="11"/>
      <c r="SH1092" s="11"/>
      <c r="SI1092" s="11"/>
      <c r="SJ1092" s="11"/>
      <c r="SK1092" s="11"/>
      <c r="SL1092" s="11"/>
      <c r="SM1092" s="11"/>
      <c r="SN1092" s="11"/>
      <c r="SO1092" s="11"/>
      <c r="SP1092" s="11"/>
      <c r="SQ1092" s="11"/>
      <c r="SR1092" s="11"/>
      <c r="SS1092" s="11"/>
      <c r="ST1092" s="11"/>
      <c r="SU1092" s="11"/>
      <c r="SV1092" s="11"/>
      <c r="SW1092" s="11"/>
      <c r="SX1092" s="11"/>
      <c r="SY1092" s="11"/>
      <c r="SZ1092" s="11"/>
      <c r="TA1092" s="11"/>
      <c r="TB1092" s="11"/>
      <c r="TC1092" s="11"/>
      <c r="TD1092" s="11"/>
      <c r="TE1092" s="11"/>
      <c r="TF1092" s="11"/>
      <c r="TG1092" s="11"/>
      <c r="TH1092" s="11"/>
      <c r="TI1092" s="11"/>
      <c r="TJ1092" s="11"/>
      <c r="TK1092" s="11"/>
      <c r="TL1092" s="11"/>
      <c r="TM1092" s="11"/>
      <c r="TN1092" s="11"/>
      <c r="TO1092" s="11"/>
      <c r="TP1092" s="11"/>
      <c r="TQ1092" s="11"/>
      <c r="TR1092" s="11"/>
      <c r="TS1092" s="11"/>
      <c r="TT1092" s="11"/>
      <c r="TU1092" s="11"/>
      <c r="TV1092" s="11"/>
      <c r="TW1092" s="11"/>
      <c r="TX1092" s="11"/>
      <c r="TY1092" s="11"/>
      <c r="TZ1092" s="11"/>
      <c r="UA1092" s="11"/>
      <c r="UB1092" s="11"/>
      <c r="UC1092" s="11"/>
      <c r="UD1092" s="11"/>
      <c r="UE1092" s="11"/>
      <c r="UF1092" s="11"/>
      <c r="UG1092" s="11"/>
      <c r="UH1092" s="11"/>
      <c r="UI1092" s="11"/>
      <c r="UJ1092" s="11"/>
      <c r="UK1092" s="11"/>
      <c r="UL1092" s="11"/>
      <c r="UM1092" s="11"/>
      <c r="UN1092" s="11"/>
      <c r="UO1092" s="11"/>
      <c r="UP1092" s="11"/>
      <c r="UQ1092" s="11"/>
      <c r="UR1092" s="11"/>
      <c r="US1092" s="11"/>
      <c r="UT1092" s="11"/>
      <c r="UU1092" s="11"/>
      <c r="UV1092" s="11"/>
      <c r="UW1092" s="11"/>
      <c r="UX1092" s="11"/>
      <c r="UY1092" s="11"/>
      <c r="UZ1092" s="11"/>
      <c r="VA1092" s="11"/>
      <c r="VB1092" s="11"/>
      <c r="VC1092" s="11"/>
      <c r="VD1092" s="11"/>
      <c r="VE1092" s="11"/>
      <c r="VF1092" s="11"/>
      <c r="VG1092" s="11"/>
      <c r="VH1092" s="11"/>
      <c r="VI1092" s="11"/>
      <c r="VJ1092" s="11"/>
      <c r="VK1092" s="11"/>
      <c r="VL1092" s="11"/>
      <c r="VM1092" s="11"/>
      <c r="VN1092" s="11"/>
      <c r="VO1092" s="11"/>
      <c r="VP1092" s="11"/>
      <c r="VQ1092" s="11"/>
      <c r="VR1092" s="11"/>
      <c r="VS1092" s="11"/>
      <c r="VT1092" s="11"/>
      <c r="VU1092" s="11"/>
      <c r="VV1092" s="11"/>
      <c r="VW1092" s="11"/>
      <c r="VX1092" s="11"/>
      <c r="VY1092" s="11"/>
      <c r="VZ1092" s="11"/>
      <c r="WA1092" s="11"/>
      <c r="WB1092" s="11"/>
      <c r="WC1092" s="11"/>
      <c r="WD1092" s="11"/>
      <c r="WE1092" s="11"/>
      <c r="WF1092" s="11"/>
      <c r="WG1092" s="11"/>
      <c r="WH1092" s="11"/>
      <c r="WI1092" s="11"/>
      <c r="WJ1092" s="11"/>
      <c r="WK1092" s="11"/>
      <c r="WL1092" s="11"/>
      <c r="WM1092" s="11"/>
      <c r="WN1092" s="11"/>
      <c r="WO1092" s="11"/>
      <c r="WP1092" s="11"/>
      <c r="WQ1092" s="11"/>
      <c r="WR1092" s="11"/>
      <c r="WS1092" s="11"/>
      <c r="WT1092" s="11"/>
      <c r="WU1092" s="11"/>
      <c r="WV1092" s="11"/>
      <c r="WW1092" s="11"/>
      <c r="WX1092" s="11"/>
      <c r="WY1092" s="11"/>
      <c r="WZ1092" s="11"/>
      <c r="XA1092" s="11"/>
      <c r="XB1092" s="11"/>
      <c r="XC1092" s="11"/>
      <c r="XD1092" s="11"/>
      <c r="XE1092" s="11"/>
      <c r="XF1092" s="11"/>
      <c r="XG1092" s="11"/>
      <c r="XH1092" s="11"/>
      <c r="XI1092" s="11"/>
      <c r="XJ1092" s="11"/>
      <c r="XK1092" s="11"/>
      <c r="XL1092" s="11"/>
      <c r="XM1092" s="11"/>
      <c r="XN1092" s="11"/>
      <c r="XO1092" s="11"/>
      <c r="XP1092" s="11"/>
      <c r="XQ1092" s="11"/>
      <c r="XR1092" s="11"/>
      <c r="XS1092" s="11"/>
      <c r="XT1092" s="11"/>
      <c r="XU1092" s="11"/>
      <c r="XV1092" s="11"/>
      <c r="XW1092" s="11"/>
      <c r="XX1092" s="11"/>
      <c r="XY1092" s="11"/>
      <c r="XZ1092" s="11"/>
      <c r="YA1092" s="11"/>
      <c r="YB1092" s="11"/>
      <c r="YC1092" s="11"/>
      <c r="YD1092" s="11"/>
      <c r="YE1092" s="11"/>
      <c r="YF1092" s="11"/>
      <c r="YG1092" s="11"/>
      <c r="YH1092" s="11"/>
      <c r="YI1092" s="11"/>
      <c r="YJ1092" s="11"/>
      <c r="YK1092" s="11"/>
      <c r="YL1092" s="11"/>
      <c r="YM1092" s="11"/>
      <c r="YN1092" s="11"/>
      <c r="YO1092" s="11"/>
      <c r="YP1092" s="11"/>
      <c r="YQ1092" s="11"/>
      <c r="YR1092" s="11"/>
      <c r="YS1092" s="11"/>
      <c r="YT1092" s="11"/>
      <c r="YU1092" s="11"/>
      <c r="YV1092" s="11"/>
      <c r="YW1092" s="11"/>
      <c r="YX1092" s="11"/>
      <c r="YY1092" s="11"/>
      <c r="YZ1092" s="11"/>
      <c r="ZA1092" s="11"/>
      <c r="ZB1092" s="11"/>
      <c r="ZC1092" s="11"/>
      <c r="ZD1092" s="11"/>
      <c r="ZE1092" s="11"/>
      <c r="ZF1092" s="11"/>
      <c r="ZG1092" s="11"/>
      <c r="ZH1092" s="11"/>
      <c r="ZI1092" s="11"/>
      <c r="ZJ1092" s="11"/>
      <c r="ZK1092" s="11"/>
      <c r="ZL1092" s="11"/>
      <c r="ZM1092" s="11"/>
      <c r="ZN1092" s="11"/>
      <c r="ZO1092" s="11"/>
      <c r="ZP1092" s="11"/>
      <c r="ZQ1092" s="11"/>
      <c r="ZR1092" s="11"/>
      <c r="ZS1092" s="11"/>
      <c r="ZT1092" s="11"/>
      <c r="ZU1092" s="11"/>
      <c r="ZV1092" s="11"/>
      <c r="ZW1092" s="11"/>
      <c r="ZX1092" s="11"/>
      <c r="ZY1092" s="11"/>
      <c r="ZZ1092" s="11"/>
      <c r="AAA1092" s="11"/>
      <c r="AAB1092" s="11"/>
      <c r="AAC1092" s="11"/>
      <c r="AAD1092" s="11"/>
      <c r="AAE1092" s="11"/>
      <c r="AAF1092" s="11"/>
      <c r="AAG1092" s="11"/>
      <c r="AAH1092" s="11"/>
      <c r="AAI1092" s="11"/>
      <c r="AAJ1092" s="11"/>
      <c r="AAK1092" s="11"/>
      <c r="AAL1092" s="11"/>
      <c r="AAM1092" s="11"/>
      <c r="AAN1092" s="11"/>
      <c r="AAO1092" s="11"/>
      <c r="AAP1092" s="11"/>
      <c r="AAQ1092" s="11"/>
      <c r="AAR1092" s="11"/>
      <c r="AAS1092" s="11"/>
      <c r="AAT1092" s="11"/>
      <c r="AAU1092" s="11"/>
      <c r="AAV1092" s="11"/>
      <c r="AAW1092" s="11"/>
      <c r="AAX1092" s="11"/>
      <c r="AAY1092" s="11"/>
      <c r="AAZ1092" s="11"/>
      <c r="ABA1092" s="11"/>
      <c r="ABB1092" s="11"/>
      <c r="ABC1092" s="11"/>
      <c r="ABD1092" s="11"/>
      <c r="ABE1092" s="11"/>
      <c r="ABF1092" s="11"/>
      <c r="ABG1092" s="11"/>
      <c r="ABH1092" s="11"/>
      <c r="ABI1092" s="11"/>
      <c r="ABJ1092" s="11"/>
      <c r="ABK1092" s="11"/>
      <c r="ABL1092" s="11"/>
      <c r="ABM1092" s="11"/>
      <c r="ABN1092" s="11"/>
      <c r="ABO1092" s="11"/>
      <c r="ABP1092" s="11"/>
      <c r="ABQ1092" s="11"/>
      <c r="ABR1092" s="11"/>
      <c r="ABS1092" s="11"/>
      <c r="ABT1092" s="11"/>
      <c r="ABU1092" s="11"/>
      <c r="ABV1092" s="11"/>
      <c r="ABW1092" s="11"/>
      <c r="ABX1092" s="11"/>
      <c r="ABY1092" s="11"/>
      <c r="ABZ1092" s="11"/>
      <c r="ACA1092" s="11"/>
      <c r="ACB1092" s="11"/>
      <c r="ACC1092" s="11"/>
      <c r="ACD1092" s="11"/>
      <c r="ACE1092" s="11"/>
      <c r="ACF1092" s="11"/>
      <c r="ACG1092" s="11"/>
      <c r="ACH1092" s="11"/>
      <c r="ACI1092" s="11"/>
      <c r="ACJ1092" s="11"/>
      <c r="ACK1092" s="11"/>
      <c r="ACL1092" s="11"/>
      <c r="ACM1092" s="11"/>
      <c r="ACN1092" s="11"/>
      <c r="ACO1092" s="11"/>
      <c r="ACP1092" s="11"/>
      <c r="ACQ1092" s="11"/>
      <c r="ACR1092" s="11"/>
      <c r="ACS1092" s="11"/>
      <c r="ACT1092" s="11"/>
      <c r="ACU1092" s="11"/>
      <c r="ACV1092" s="11"/>
      <c r="ACW1092" s="11"/>
      <c r="ACX1092" s="11"/>
      <c r="ACY1092" s="11"/>
      <c r="ACZ1092" s="11"/>
      <c r="ADA1092" s="11"/>
      <c r="ADB1092" s="11"/>
      <c r="ADC1092" s="11"/>
      <c r="ADD1092" s="11"/>
      <c r="ADE1092" s="11"/>
      <c r="ADF1092" s="11"/>
      <c r="ADG1092" s="11"/>
      <c r="ADH1092" s="11"/>
      <c r="ADI1092" s="11"/>
      <c r="ADJ1092" s="11"/>
      <c r="ADK1092" s="11"/>
      <c r="ADL1092" s="11"/>
      <c r="ADM1092" s="11"/>
      <c r="ADN1092" s="11"/>
      <c r="ADO1092" s="11"/>
      <c r="ADP1092" s="11"/>
      <c r="ADQ1092" s="11"/>
      <c r="ADR1092" s="11"/>
      <c r="ADS1092" s="11"/>
      <c r="ADT1092" s="11"/>
      <c r="ADU1092" s="11"/>
      <c r="ADV1092" s="11"/>
      <c r="ADW1092" s="11"/>
      <c r="ADX1092" s="11"/>
      <c r="ADY1092" s="11"/>
      <c r="ADZ1092" s="11"/>
      <c r="AEA1092" s="11"/>
      <c r="AEB1092" s="11"/>
      <c r="AEC1092" s="11"/>
      <c r="AED1092" s="11"/>
      <c r="AEE1092" s="11"/>
      <c r="AEF1092" s="11"/>
      <c r="AEG1092" s="11"/>
      <c r="AEH1092" s="11"/>
      <c r="AEI1092" s="11"/>
      <c r="AEJ1092" s="11"/>
      <c r="AEK1092" s="11"/>
      <c r="AEL1092" s="11"/>
      <c r="AEM1092" s="11"/>
      <c r="AEN1092" s="11"/>
      <c r="AEO1092" s="11"/>
      <c r="AEP1092" s="11"/>
      <c r="AEQ1092" s="11"/>
      <c r="AER1092" s="11"/>
      <c r="AES1092" s="11"/>
      <c r="AET1092" s="11"/>
      <c r="AEU1092" s="11"/>
      <c r="AEV1092" s="11"/>
      <c r="AEW1092" s="11"/>
      <c r="AEX1092" s="11"/>
      <c r="AEY1092" s="11"/>
      <c r="AEZ1092" s="11"/>
      <c r="AFA1092" s="11"/>
      <c r="AFB1092" s="11"/>
      <c r="AFC1092" s="11"/>
      <c r="AFD1092" s="11"/>
      <c r="AFE1092" s="11"/>
      <c r="AFF1092" s="11"/>
      <c r="AFG1092" s="11"/>
      <c r="AFH1092" s="11"/>
      <c r="AFI1092" s="11"/>
      <c r="AFJ1092" s="11"/>
      <c r="AFK1092" s="11"/>
      <c r="AFL1092" s="11"/>
      <c r="AFM1092" s="11"/>
      <c r="AFN1092" s="11"/>
      <c r="AFO1092" s="11"/>
      <c r="AFP1092" s="11"/>
      <c r="AFQ1092" s="11"/>
      <c r="AFR1092" s="11"/>
      <c r="AFS1092" s="11"/>
      <c r="AFT1092" s="11"/>
      <c r="AFU1092" s="11"/>
      <c r="AFV1092" s="11"/>
      <c r="AFW1092" s="11"/>
      <c r="AFX1092" s="11"/>
      <c r="AFY1092" s="11"/>
      <c r="AFZ1092" s="11"/>
      <c r="AGA1092" s="11"/>
      <c r="AGB1092" s="11"/>
      <c r="AGC1092" s="11"/>
      <c r="AGD1092" s="11"/>
      <c r="AGE1092" s="11"/>
      <c r="AGF1092" s="11"/>
      <c r="AGG1092" s="11"/>
      <c r="AGH1092" s="11"/>
      <c r="AGI1092" s="11"/>
      <c r="AGJ1092" s="11"/>
      <c r="AGK1092" s="11"/>
      <c r="AGL1092" s="11"/>
      <c r="AGM1092" s="11"/>
      <c r="AGN1092" s="11"/>
      <c r="AGO1092" s="11"/>
      <c r="AGP1092" s="11"/>
      <c r="AGQ1092" s="11"/>
      <c r="AGR1092" s="11"/>
      <c r="AGS1092" s="11"/>
      <c r="AGT1092" s="11"/>
      <c r="AGU1092" s="11"/>
      <c r="AGV1092" s="11"/>
      <c r="AGW1092" s="11"/>
      <c r="AGX1092" s="11"/>
      <c r="AGY1092" s="11"/>
      <c r="AGZ1092" s="11"/>
      <c r="AHA1092" s="11"/>
      <c r="AHB1092" s="11"/>
      <c r="AHC1092" s="11"/>
      <c r="AHD1092" s="11"/>
      <c r="AHE1092" s="11"/>
      <c r="AHF1092" s="11"/>
      <c r="AHG1092" s="11"/>
      <c r="AHH1092" s="11"/>
      <c r="AHI1092" s="11"/>
      <c r="AHJ1092" s="11"/>
      <c r="AHK1092" s="11"/>
      <c r="AHL1092" s="11"/>
      <c r="AHM1092" s="11"/>
      <c r="AHN1092" s="11"/>
      <c r="AHO1092" s="11"/>
      <c r="AHP1092" s="11"/>
      <c r="AHQ1092" s="11"/>
      <c r="AHR1092" s="11"/>
      <c r="AHS1092" s="11"/>
      <c r="AHT1092" s="11"/>
      <c r="AHU1092" s="11"/>
      <c r="AHV1092" s="11"/>
      <c r="AHW1092" s="11"/>
      <c r="AHX1092" s="11"/>
      <c r="AHY1092" s="11"/>
      <c r="AHZ1092" s="11"/>
      <c r="AIA1092" s="11"/>
      <c r="AIB1092" s="11"/>
      <c r="AIC1092" s="11"/>
      <c r="AID1092" s="11"/>
      <c r="AIE1092" s="11"/>
      <c r="AIF1092" s="11"/>
      <c r="AIG1092" s="11"/>
      <c r="AIH1092" s="11"/>
      <c r="AII1092" s="11"/>
      <c r="AIJ1092" s="11"/>
      <c r="AIK1092" s="11"/>
      <c r="AIL1092" s="11"/>
      <c r="AIM1092" s="11"/>
      <c r="AIN1092" s="11"/>
      <c r="AIO1092" s="11"/>
      <c r="AIP1092" s="11"/>
      <c r="AIQ1092" s="11"/>
      <c r="AIR1092" s="11"/>
      <c r="AIS1092" s="11"/>
      <c r="AIT1092" s="11"/>
      <c r="AIU1092" s="11"/>
      <c r="AIV1092" s="11"/>
      <c r="AIW1092" s="11"/>
      <c r="AIX1092" s="11"/>
      <c r="AIY1092" s="11"/>
      <c r="AIZ1092" s="11"/>
      <c r="AJA1092" s="11"/>
      <c r="AJB1092" s="11"/>
      <c r="AJC1092" s="11"/>
      <c r="AJD1092" s="11"/>
      <c r="AJE1092" s="11"/>
      <c r="AJF1092" s="11"/>
      <c r="AJG1092" s="11"/>
      <c r="AJH1092" s="11"/>
      <c r="AJI1092" s="11"/>
      <c r="AJJ1092" s="11"/>
      <c r="AJK1092" s="11"/>
      <c r="AJL1092" s="11"/>
      <c r="AJM1092" s="11"/>
      <c r="AJN1092" s="11"/>
      <c r="AJO1092" s="11"/>
      <c r="AJP1092" s="11"/>
      <c r="AJQ1092" s="11"/>
      <c r="AJR1092" s="11"/>
      <c r="AJS1092" s="11"/>
      <c r="AJT1092" s="11"/>
      <c r="AJU1092" s="11"/>
      <c r="AJV1092" s="11"/>
      <c r="AJW1092" s="11"/>
      <c r="AJX1092" s="11"/>
      <c r="AJY1092" s="11"/>
      <c r="AJZ1092" s="11"/>
      <c r="AKA1092" s="11"/>
      <c r="AKB1092" s="11"/>
      <c r="AKC1092" s="11"/>
      <c r="AKD1092" s="11"/>
      <c r="AKE1092" s="11"/>
      <c r="AKF1092" s="11"/>
      <c r="AKG1092" s="11"/>
      <c r="AKH1092" s="11"/>
      <c r="AKI1092" s="11"/>
      <c r="AKJ1092" s="11"/>
      <c r="AKK1092" s="11"/>
      <c r="AKL1092" s="11"/>
      <c r="AKM1092" s="11"/>
      <c r="AKN1092" s="11"/>
      <c r="AKO1092" s="11"/>
      <c r="AKP1092" s="11"/>
      <c r="AKQ1092" s="11"/>
      <c r="AKR1092" s="11"/>
      <c r="AKS1092" s="11"/>
      <c r="AKT1092" s="11"/>
      <c r="AKU1092" s="11"/>
      <c r="AKV1092" s="11"/>
      <c r="AKW1092" s="11"/>
      <c r="AKX1092" s="11"/>
      <c r="AKY1092" s="11"/>
      <c r="AKZ1092" s="11"/>
      <c r="ALA1092" s="11"/>
      <c r="ALB1092" s="11"/>
      <c r="ALC1092" s="11"/>
      <c r="ALD1092" s="11"/>
      <c r="ALE1092" s="11"/>
      <c r="ALF1092" s="11"/>
      <c r="ALG1092" s="11"/>
      <c r="ALH1092" s="11"/>
      <c r="ALI1092" s="11"/>
      <c r="ALJ1092" s="11"/>
      <c r="ALK1092" s="11"/>
      <c r="ALL1092" s="11"/>
      <c r="ALM1092" s="11"/>
      <c r="ALN1092" s="11"/>
      <c r="ALO1092" s="11"/>
      <c r="ALP1092" s="11"/>
      <c r="ALQ1092" s="11"/>
      <c r="ALR1092" s="11"/>
      <c r="ALS1092" s="11"/>
      <c r="ALT1092" s="11"/>
      <c r="ALU1092" s="11"/>
      <c r="ALV1092" s="11"/>
      <c r="ALW1092" s="11"/>
      <c r="ALX1092" s="11"/>
      <c r="ALY1092" s="11"/>
      <c r="ALZ1092" s="11"/>
      <c r="AMA1092" s="11"/>
      <c r="AMB1092" s="11"/>
      <c r="AMC1092" s="11"/>
      <c r="AMD1092" s="11"/>
      <c r="AME1092" s="11"/>
      <c r="AMF1092" s="11"/>
      <c r="AMG1092" s="11"/>
      <c r="AMH1092" s="11"/>
      <c r="AMI1092" s="11"/>
      <c r="AMJ1092" s="11"/>
    </row>
    <row r="1093" spans="1:1024" s="9" customFormat="1" ht="56.25" x14ac:dyDescent="0.3">
      <c r="A1093" s="18">
        <v>129</v>
      </c>
      <c r="B1093" s="19">
        <v>50</v>
      </c>
      <c r="C1093" s="74" t="s">
        <v>755</v>
      </c>
      <c r="D1093" s="19">
        <v>1985</v>
      </c>
      <c r="E1093" s="19" t="s">
        <v>34</v>
      </c>
      <c r="F1093" s="24" t="s">
        <v>35</v>
      </c>
      <c r="G1093" s="19" t="s">
        <v>36</v>
      </c>
      <c r="H1093" s="19">
        <v>2</v>
      </c>
      <c r="I1093" s="25">
        <v>2308.5</v>
      </c>
      <c r="J1093" s="25">
        <v>998.1</v>
      </c>
      <c r="K1093" s="61" t="s">
        <v>41</v>
      </c>
      <c r="L1093" s="34">
        <f t="shared" si="175"/>
        <v>127844.73000000001</v>
      </c>
      <c r="M1093" s="34">
        <f t="shared" si="176"/>
        <v>9326.34</v>
      </c>
      <c r="N1093" s="34">
        <f t="shared" si="164"/>
        <v>137171.07</v>
      </c>
      <c r="O1093" s="200">
        <f>N1093+N1094</f>
        <v>1286896.4100000001</v>
      </c>
      <c r="P1093" s="34">
        <v>55.38</v>
      </c>
      <c r="Q1093" s="23">
        <v>4.04</v>
      </c>
      <c r="R1093" s="24" t="s">
        <v>279</v>
      </c>
      <c r="S1093" s="24" t="s">
        <v>655</v>
      </c>
      <c r="T1093" s="7"/>
      <c r="U1093" s="7"/>
      <c r="V1093" s="8"/>
      <c r="W1093" s="7"/>
      <c r="X1093" s="7"/>
      <c r="Z1093" s="7"/>
      <c r="AA1093" s="7"/>
      <c r="AB1093" s="7"/>
      <c r="AC1093" s="10"/>
      <c r="DX1093" s="11"/>
      <c r="DY1093" s="11"/>
      <c r="DZ1093" s="11"/>
      <c r="EA1093" s="11"/>
      <c r="EB1093" s="11"/>
      <c r="EC1093" s="11"/>
      <c r="ED1093" s="11"/>
      <c r="EE1093" s="11"/>
      <c r="EF1093" s="11"/>
      <c r="EG1093" s="11"/>
      <c r="EH1093" s="11"/>
      <c r="EI1093" s="11"/>
      <c r="EJ1093" s="11"/>
      <c r="EK1093" s="11"/>
      <c r="EL1093" s="11"/>
      <c r="EM1093" s="11"/>
      <c r="EN1093" s="11"/>
      <c r="EO1093" s="11"/>
      <c r="EP1093" s="11"/>
      <c r="EQ1093" s="11"/>
      <c r="ER1093" s="11"/>
      <c r="ES1093" s="11"/>
      <c r="ET1093" s="11"/>
      <c r="EU1093" s="11"/>
      <c r="EV1093" s="11"/>
      <c r="EW1093" s="11"/>
      <c r="EX1093" s="11"/>
      <c r="EY1093" s="11"/>
      <c r="EZ1093" s="11"/>
      <c r="FA1093" s="11"/>
      <c r="FB1093" s="11"/>
      <c r="FC1093" s="11"/>
      <c r="FD1093" s="11"/>
      <c r="FE1093" s="11"/>
      <c r="FF1093" s="11"/>
      <c r="FG1093" s="11"/>
      <c r="FH1093" s="11"/>
      <c r="FI1093" s="11"/>
      <c r="FJ1093" s="11"/>
      <c r="FK1093" s="11"/>
      <c r="FL1093" s="11"/>
      <c r="FM1093" s="11"/>
      <c r="FN1093" s="11"/>
      <c r="FO1093" s="11"/>
      <c r="FP1093" s="11"/>
      <c r="FQ1093" s="11"/>
      <c r="FR1093" s="11"/>
      <c r="FS1093" s="11"/>
      <c r="FT1093" s="11"/>
      <c r="FU1093" s="11"/>
      <c r="FV1093" s="11"/>
      <c r="FW1093" s="11"/>
      <c r="FX1093" s="11"/>
      <c r="FY1093" s="11"/>
      <c r="FZ1093" s="11"/>
      <c r="GA1093" s="11"/>
      <c r="GB1093" s="11"/>
      <c r="GC1093" s="11"/>
      <c r="GD1093" s="11"/>
      <c r="GE1093" s="11"/>
      <c r="GF1093" s="11"/>
      <c r="GG1093" s="11"/>
      <c r="GH1093" s="11"/>
      <c r="GI1093" s="11"/>
      <c r="GJ1093" s="11"/>
      <c r="GK1093" s="11"/>
      <c r="GL1093" s="11"/>
      <c r="GM1093" s="11"/>
      <c r="GN1093" s="11"/>
      <c r="GO1093" s="11"/>
      <c r="GP1093" s="11"/>
      <c r="GQ1093" s="11"/>
      <c r="GR1093" s="11"/>
      <c r="GS1093" s="11"/>
      <c r="GT1093" s="11"/>
      <c r="GU1093" s="11"/>
      <c r="GV1093" s="11"/>
      <c r="GW1093" s="11"/>
      <c r="GX1093" s="11"/>
      <c r="GY1093" s="11"/>
      <c r="GZ1093" s="11"/>
      <c r="HA1093" s="11"/>
      <c r="HB1093" s="11"/>
      <c r="HC1093" s="11"/>
      <c r="HD1093" s="11"/>
      <c r="HE1093" s="11"/>
      <c r="HF1093" s="11"/>
      <c r="HG1093" s="11"/>
      <c r="HH1093" s="11"/>
      <c r="HI1093" s="11"/>
      <c r="HJ1093" s="11"/>
      <c r="HK1093" s="11"/>
      <c r="HL1093" s="11"/>
      <c r="HM1093" s="11"/>
      <c r="HN1093" s="11"/>
      <c r="HO1093" s="11"/>
      <c r="HP1093" s="11"/>
      <c r="HQ1093" s="11"/>
      <c r="HR1093" s="11"/>
      <c r="HS1093" s="11"/>
      <c r="HT1093" s="11"/>
      <c r="HU1093" s="11"/>
      <c r="HV1093" s="11"/>
      <c r="HW1093" s="11"/>
      <c r="HX1093" s="11"/>
      <c r="HY1093" s="11"/>
      <c r="HZ1093" s="11"/>
      <c r="IA1093" s="11"/>
      <c r="IB1093" s="11"/>
      <c r="IC1093" s="11"/>
      <c r="ID1093" s="11"/>
      <c r="IE1093" s="11"/>
      <c r="IF1093" s="11"/>
      <c r="IG1093" s="11"/>
      <c r="IH1093" s="11"/>
      <c r="II1093" s="11"/>
      <c r="IJ1093" s="11"/>
      <c r="IK1093" s="11"/>
      <c r="IL1093" s="11"/>
      <c r="IM1093" s="11"/>
      <c r="IN1093" s="11"/>
      <c r="IO1093" s="11"/>
      <c r="IP1093" s="11"/>
      <c r="IQ1093" s="11"/>
      <c r="IR1093" s="11"/>
      <c r="IS1093" s="11"/>
      <c r="IT1093" s="11"/>
      <c r="IU1093" s="11"/>
      <c r="IV1093" s="11"/>
      <c r="IW1093" s="11"/>
      <c r="IX1093" s="11"/>
      <c r="IY1093" s="11"/>
      <c r="IZ1093" s="11"/>
      <c r="JA1093" s="11"/>
      <c r="JB1093" s="11"/>
      <c r="JC1093" s="11"/>
      <c r="JD1093" s="11"/>
      <c r="JE1093" s="11"/>
      <c r="JF1093" s="11"/>
      <c r="JG1093" s="11"/>
      <c r="JH1093" s="11"/>
      <c r="JI1093" s="11"/>
      <c r="JJ1093" s="11"/>
      <c r="JK1093" s="11"/>
      <c r="JL1093" s="11"/>
      <c r="JM1093" s="11"/>
      <c r="JN1093" s="11"/>
      <c r="JO1093" s="11"/>
      <c r="JP1093" s="11"/>
      <c r="JQ1093" s="11"/>
      <c r="JR1093" s="11"/>
      <c r="JS1093" s="11"/>
      <c r="JT1093" s="11"/>
      <c r="JU1093" s="11"/>
      <c r="JV1093" s="11"/>
      <c r="JW1093" s="11"/>
      <c r="JX1093" s="11"/>
      <c r="JY1093" s="11"/>
      <c r="JZ1093" s="11"/>
      <c r="KA1093" s="11"/>
      <c r="KB1093" s="11"/>
      <c r="KC1093" s="11"/>
      <c r="KD1093" s="11"/>
      <c r="KE1093" s="11"/>
      <c r="KF1093" s="11"/>
      <c r="KG1093" s="11"/>
      <c r="KH1093" s="11"/>
      <c r="KI1093" s="11"/>
      <c r="KJ1093" s="11"/>
      <c r="KK1093" s="11"/>
      <c r="KL1093" s="11"/>
      <c r="KM1093" s="11"/>
      <c r="KN1093" s="11"/>
      <c r="KO1093" s="11"/>
      <c r="KP1093" s="11"/>
      <c r="KQ1093" s="11"/>
      <c r="KR1093" s="11"/>
      <c r="KS1093" s="11"/>
      <c r="KT1093" s="11"/>
      <c r="KU1093" s="11"/>
      <c r="KV1093" s="11"/>
      <c r="KW1093" s="11"/>
      <c r="KX1093" s="11"/>
      <c r="KY1093" s="11"/>
      <c r="KZ1093" s="11"/>
      <c r="LA1093" s="11"/>
      <c r="LB1093" s="11"/>
      <c r="LC1093" s="11"/>
      <c r="LD1093" s="11"/>
      <c r="LE1093" s="11"/>
      <c r="LF1093" s="11"/>
      <c r="LG1093" s="11"/>
      <c r="LH1093" s="11"/>
      <c r="LI1093" s="11"/>
      <c r="LJ1093" s="11"/>
      <c r="LK1093" s="11"/>
      <c r="LL1093" s="11"/>
      <c r="LM1093" s="11"/>
      <c r="LN1093" s="11"/>
      <c r="LO1093" s="11"/>
      <c r="LP1093" s="11"/>
      <c r="LQ1093" s="11"/>
      <c r="LR1093" s="11"/>
      <c r="LS1093" s="11"/>
      <c r="LT1093" s="11"/>
      <c r="LU1093" s="11"/>
      <c r="LV1093" s="11"/>
      <c r="LW1093" s="11"/>
      <c r="LX1093" s="11"/>
      <c r="LY1093" s="11"/>
      <c r="LZ1093" s="11"/>
      <c r="MA1093" s="11"/>
      <c r="MB1093" s="11"/>
      <c r="MC1093" s="11"/>
      <c r="MD1093" s="11"/>
      <c r="ME1093" s="11"/>
      <c r="MF1093" s="11"/>
      <c r="MG1093" s="11"/>
      <c r="MH1093" s="11"/>
      <c r="MI1093" s="11"/>
      <c r="MJ1093" s="11"/>
      <c r="MK1093" s="11"/>
      <c r="ML1093" s="11"/>
      <c r="MM1093" s="11"/>
      <c r="MN1093" s="11"/>
      <c r="MO1093" s="11"/>
      <c r="MP1093" s="11"/>
      <c r="MQ1093" s="11"/>
      <c r="MR1093" s="11"/>
      <c r="MS1093" s="11"/>
      <c r="MT1093" s="11"/>
      <c r="MU1093" s="11"/>
      <c r="MV1093" s="11"/>
      <c r="MW1093" s="11"/>
      <c r="MX1093" s="11"/>
      <c r="MY1093" s="11"/>
      <c r="MZ1093" s="11"/>
      <c r="NA1093" s="11"/>
      <c r="NB1093" s="11"/>
      <c r="NC1093" s="11"/>
      <c r="ND1093" s="11"/>
      <c r="NE1093" s="11"/>
      <c r="NF1093" s="11"/>
      <c r="NG1093" s="11"/>
      <c r="NH1093" s="11"/>
      <c r="NI1093" s="11"/>
      <c r="NJ1093" s="11"/>
      <c r="NK1093" s="11"/>
      <c r="NL1093" s="11"/>
      <c r="NM1093" s="11"/>
      <c r="NN1093" s="11"/>
      <c r="NO1093" s="11"/>
      <c r="NP1093" s="11"/>
      <c r="NQ1093" s="11"/>
      <c r="NR1093" s="11"/>
      <c r="NS1093" s="11"/>
      <c r="NT1093" s="11"/>
      <c r="NU1093" s="11"/>
      <c r="NV1093" s="11"/>
      <c r="NW1093" s="11"/>
      <c r="NX1093" s="11"/>
      <c r="NY1093" s="11"/>
      <c r="NZ1093" s="11"/>
      <c r="OA1093" s="11"/>
      <c r="OB1093" s="11"/>
      <c r="OC1093" s="11"/>
      <c r="OD1093" s="11"/>
      <c r="OE1093" s="11"/>
      <c r="OF1093" s="11"/>
      <c r="OG1093" s="11"/>
      <c r="OH1093" s="11"/>
      <c r="OI1093" s="11"/>
      <c r="OJ1093" s="11"/>
      <c r="OK1093" s="11"/>
      <c r="OL1093" s="11"/>
      <c r="OM1093" s="11"/>
      <c r="ON1093" s="11"/>
      <c r="OO1093" s="11"/>
      <c r="OP1093" s="11"/>
      <c r="OQ1093" s="11"/>
      <c r="OR1093" s="11"/>
      <c r="OS1093" s="11"/>
      <c r="OT1093" s="11"/>
      <c r="OU1093" s="11"/>
      <c r="OV1093" s="11"/>
      <c r="OW1093" s="11"/>
      <c r="OX1093" s="11"/>
      <c r="OY1093" s="11"/>
      <c r="OZ1093" s="11"/>
      <c r="PA1093" s="11"/>
      <c r="PB1093" s="11"/>
      <c r="PC1093" s="11"/>
      <c r="PD1093" s="11"/>
      <c r="PE1093" s="11"/>
      <c r="PF1093" s="11"/>
      <c r="PG1093" s="11"/>
      <c r="PH1093" s="11"/>
      <c r="PI1093" s="11"/>
      <c r="PJ1093" s="11"/>
      <c r="PK1093" s="11"/>
      <c r="PL1093" s="11"/>
      <c r="PM1093" s="11"/>
      <c r="PN1093" s="11"/>
      <c r="PO1093" s="11"/>
      <c r="PP1093" s="11"/>
      <c r="PQ1093" s="11"/>
      <c r="PR1093" s="11"/>
      <c r="PS1093" s="11"/>
      <c r="PT1093" s="11"/>
      <c r="PU1093" s="11"/>
      <c r="PV1093" s="11"/>
      <c r="PW1093" s="11"/>
      <c r="PX1093" s="11"/>
      <c r="PY1093" s="11"/>
      <c r="PZ1093" s="11"/>
      <c r="QA1093" s="11"/>
      <c r="QB1093" s="11"/>
      <c r="QC1093" s="11"/>
      <c r="QD1093" s="11"/>
      <c r="QE1093" s="11"/>
      <c r="QF1093" s="11"/>
      <c r="QG1093" s="11"/>
      <c r="QH1093" s="11"/>
      <c r="QI1093" s="11"/>
      <c r="QJ1093" s="11"/>
      <c r="QK1093" s="11"/>
      <c r="QL1093" s="11"/>
      <c r="QM1093" s="11"/>
      <c r="QN1093" s="11"/>
      <c r="QO1093" s="11"/>
      <c r="QP1093" s="11"/>
      <c r="QQ1093" s="11"/>
      <c r="QR1093" s="11"/>
      <c r="QS1093" s="11"/>
      <c r="QT1093" s="11"/>
      <c r="QU1093" s="11"/>
      <c r="QV1093" s="11"/>
      <c r="QW1093" s="11"/>
      <c r="QX1093" s="11"/>
      <c r="QY1093" s="11"/>
      <c r="QZ1093" s="11"/>
      <c r="RA1093" s="11"/>
      <c r="RB1093" s="11"/>
      <c r="RC1093" s="11"/>
      <c r="RD1093" s="11"/>
      <c r="RE1093" s="11"/>
      <c r="RF1093" s="11"/>
      <c r="RG1093" s="11"/>
      <c r="RH1093" s="11"/>
      <c r="RI1093" s="11"/>
      <c r="RJ1093" s="11"/>
      <c r="RK1093" s="11"/>
      <c r="RL1093" s="11"/>
      <c r="RM1093" s="11"/>
      <c r="RN1093" s="11"/>
      <c r="RO1093" s="11"/>
      <c r="RP1093" s="11"/>
      <c r="RQ1093" s="11"/>
      <c r="RR1093" s="11"/>
      <c r="RS1093" s="11"/>
      <c r="RT1093" s="11"/>
      <c r="RU1093" s="11"/>
      <c r="RV1093" s="11"/>
      <c r="RW1093" s="11"/>
      <c r="RX1093" s="11"/>
      <c r="RY1093" s="11"/>
      <c r="RZ1093" s="11"/>
      <c r="SA1093" s="11"/>
      <c r="SB1093" s="11"/>
      <c r="SC1093" s="11"/>
      <c r="SD1093" s="11"/>
      <c r="SE1093" s="11"/>
      <c r="SF1093" s="11"/>
      <c r="SG1093" s="11"/>
      <c r="SH1093" s="11"/>
      <c r="SI1093" s="11"/>
      <c r="SJ1093" s="11"/>
      <c r="SK1093" s="11"/>
      <c r="SL1093" s="11"/>
      <c r="SM1093" s="11"/>
      <c r="SN1093" s="11"/>
      <c r="SO1093" s="11"/>
      <c r="SP1093" s="11"/>
      <c r="SQ1093" s="11"/>
      <c r="SR1093" s="11"/>
      <c r="SS1093" s="11"/>
      <c r="ST1093" s="11"/>
      <c r="SU1093" s="11"/>
      <c r="SV1093" s="11"/>
      <c r="SW1093" s="11"/>
      <c r="SX1093" s="11"/>
      <c r="SY1093" s="11"/>
      <c r="SZ1093" s="11"/>
      <c r="TA1093" s="11"/>
      <c r="TB1093" s="11"/>
      <c r="TC1093" s="11"/>
      <c r="TD1093" s="11"/>
      <c r="TE1093" s="11"/>
      <c r="TF1093" s="11"/>
      <c r="TG1093" s="11"/>
      <c r="TH1093" s="11"/>
      <c r="TI1093" s="11"/>
      <c r="TJ1093" s="11"/>
      <c r="TK1093" s="11"/>
      <c r="TL1093" s="11"/>
      <c r="TM1093" s="11"/>
      <c r="TN1093" s="11"/>
      <c r="TO1093" s="11"/>
      <c r="TP1093" s="11"/>
      <c r="TQ1093" s="11"/>
      <c r="TR1093" s="11"/>
      <c r="TS1093" s="11"/>
      <c r="TT1093" s="11"/>
      <c r="TU1093" s="11"/>
      <c r="TV1093" s="11"/>
      <c r="TW1093" s="11"/>
      <c r="TX1093" s="11"/>
      <c r="TY1093" s="11"/>
      <c r="TZ1093" s="11"/>
      <c r="UA1093" s="11"/>
      <c r="UB1093" s="11"/>
      <c r="UC1093" s="11"/>
      <c r="UD1093" s="11"/>
      <c r="UE1093" s="11"/>
      <c r="UF1093" s="11"/>
      <c r="UG1093" s="11"/>
      <c r="UH1093" s="11"/>
      <c r="UI1093" s="11"/>
      <c r="UJ1093" s="11"/>
      <c r="UK1093" s="11"/>
      <c r="UL1093" s="11"/>
      <c r="UM1093" s="11"/>
      <c r="UN1093" s="11"/>
      <c r="UO1093" s="11"/>
      <c r="UP1093" s="11"/>
      <c r="UQ1093" s="11"/>
      <c r="UR1093" s="11"/>
      <c r="US1093" s="11"/>
      <c r="UT1093" s="11"/>
      <c r="UU1093" s="11"/>
      <c r="UV1093" s="11"/>
      <c r="UW1093" s="11"/>
      <c r="UX1093" s="11"/>
      <c r="UY1093" s="11"/>
      <c r="UZ1093" s="11"/>
      <c r="VA1093" s="11"/>
      <c r="VB1093" s="11"/>
      <c r="VC1093" s="11"/>
      <c r="VD1093" s="11"/>
      <c r="VE1093" s="11"/>
      <c r="VF1093" s="11"/>
      <c r="VG1093" s="11"/>
      <c r="VH1093" s="11"/>
      <c r="VI1093" s="11"/>
      <c r="VJ1093" s="11"/>
      <c r="VK1093" s="11"/>
      <c r="VL1093" s="11"/>
      <c r="VM1093" s="11"/>
      <c r="VN1093" s="11"/>
      <c r="VO1093" s="11"/>
      <c r="VP1093" s="11"/>
      <c r="VQ1093" s="11"/>
      <c r="VR1093" s="11"/>
      <c r="VS1093" s="11"/>
      <c r="VT1093" s="11"/>
      <c r="VU1093" s="11"/>
      <c r="VV1093" s="11"/>
      <c r="VW1093" s="11"/>
      <c r="VX1093" s="11"/>
      <c r="VY1093" s="11"/>
      <c r="VZ1093" s="11"/>
      <c r="WA1093" s="11"/>
      <c r="WB1093" s="11"/>
      <c r="WC1093" s="11"/>
      <c r="WD1093" s="11"/>
      <c r="WE1093" s="11"/>
      <c r="WF1093" s="11"/>
      <c r="WG1093" s="11"/>
      <c r="WH1093" s="11"/>
      <c r="WI1093" s="11"/>
      <c r="WJ1093" s="11"/>
      <c r="WK1093" s="11"/>
      <c r="WL1093" s="11"/>
      <c r="WM1093" s="11"/>
      <c r="WN1093" s="11"/>
      <c r="WO1093" s="11"/>
      <c r="WP1093" s="11"/>
      <c r="WQ1093" s="11"/>
      <c r="WR1093" s="11"/>
      <c r="WS1093" s="11"/>
      <c r="WT1093" s="11"/>
      <c r="WU1093" s="11"/>
      <c r="WV1093" s="11"/>
      <c r="WW1093" s="11"/>
      <c r="WX1093" s="11"/>
      <c r="WY1093" s="11"/>
      <c r="WZ1093" s="11"/>
      <c r="XA1093" s="11"/>
      <c r="XB1093" s="11"/>
      <c r="XC1093" s="11"/>
      <c r="XD1093" s="11"/>
      <c r="XE1093" s="11"/>
      <c r="XF1093" s="11"/>
      <c r="XG1093" s="11"/>
      <c r="XH1093" s="11"/>
      <c r="XI1093" s="11"/>
      <c r="XJ1093" s="11"/>
      <c r="XK1093" s="11"/>
      <c r="XL1093" s="11"/>
      <c r="XM1093" s="11"/>
      <c r="XN1093" s="11"/>
      <c r="XO1093" s="11"/>
      <c r="XP1093" s="11"/>
      <c r="XQ1093" s="11"/>
      <c r="XR1093" s="11"/>
      <c r="XS1093" s="11"/>
      <c r="XT1093" s="11"/>
      <c r="XU1093" s="11"/>
      <c r="XV1093" s="11"/>
      <c r="XW1093" s="11"/>
      <c r="XX1093" s="11"/>
      <c r="XY1093" s="11"/>
      <c r="XZ1093" s="11"/>
      <c r="YA1093" s="11"/>
      <c r="YB1093" s="11"/>
      <c r="YC1093" s="11"/>
      <c r="YD1093" s="11"/>
      <c r="YE1093" s="11"/>
      <c r="YF1093" s="11"/>
      <c r="YG1093" s="11"/>
      <c r="YH1093" s="11"/>
      <c r="YI1093" s="11"/>
      <c r="YJ1093" s="11"/>
      <c r="YK1093" s="11"/>
      <c r="YL1093" s="11"/>
      <c r="YM1093" s="11"/>
      <c r="YN1093" s="11"/>
      <c r="YO1093" s="11"/>
      <c r="YP1093" s="11"/>
      <c r="YQ1093" s="11"/>
      <c r="YR1093" s="11"/>
      <c r="YS1093" s="11"/>
      <c r="YT1093" s="11"/>
      <c r="YU1093" s="11"/>
      <c r="YV1093" s="11"/>
      <c r="YW1093" s="11"/>
      <c r="YX1093" s="11"/>
      <c r="YY1093" s="11"/>
      <c r="YZ1093" s="11"/>
      <c r="ZA1093" s="11"/>
      <c r="ZB1093" s="11"/>
      <c r="ZC1093" s="11"/>
      <c r="ZD1093" s="11"/>
      <c r="ZE1093" s="11"/>
      <c r="ZF1093" s="11"/>
      <c r="ZG1093" s="11"/>
      <c r="ZH1093" s="11"/>
      <c r="ZI1093" s="11"/>
      <c r="ZJ1093" s="11"/>
      <c r="ZK1093" s="11"/>
      <c r="ZL1093" s="11"/>
      <c r="ZM1093" s="11"/>
      <c r="ZN1093" s="11"/>
      <c r="ZO1093" s="11"/>
      <c r="ZP1093" s="11"/>
      <c r="ZQ1093" s="11"/>
      <c r="ZR1093" s="11"/>
      <c r="ZS1093" s="11"/>
      <c r="ZT1093" s="11"/>
      <c r="ZU1093" s="11"/>
      <c r="ZV1093" s="11"/>
      <c r="ZW1093" s="11"/>
      <c r="ZX1093" s="11"/>
      <c r="ZY1093" s="11"/>
      <c r="ZZ1093" s="11"/>
      <c r="AAA1093" s="11"/>
      <c r="AAB1093" s="11"/>
      <c r="AAC1093" s="11"/>
      <c r="AAD1093" s="11"/>
      <c r="AAE1093" s="11"/>
      <c r="AAF1093" s="11"/>
      <c r="AAG1093" s="11"/>
      <c r="AAH1093" s="11"/>
      <c r="AAI1093" s="11"/>
      <c r="AAJ1093" s="11"/>
      <c r="AAK1093" s="11"/>
      <c r="AAL1093" s="11"/>
      <c r="AAM1093" s="11"/>
      <c r="AAN1093" s="11"/>
      <c r="AAO1093" s="11"/>
      <c r="AAP1093" s="11"/>
      <c r="AAQ1093" s="11"/>
      <c r="AAR1093" s="11"/>
      <c r="AAS1093" s="11"/>
      <c r="AAT1093" s="11"/>
      <c r="AAU1093" s="11"/>
      <c r="AAV1093" s="11"/>
      <c r="AAW1093" s="11"/>
      <c r="AAX1093" s="11"/>
      <c r="AAY1093" s="11"/>
      <c r="AAZ1093" s="11"/>
      <c r="ABA1093" s="11"/>
      <c r="ABB1093" s="11"/>
      <c r="ABC1093" s="11"/>
      <c r="ABD1093" s="11"/>
      <c r="ABE1093" s="11"/>
      <c r="ABF1093" s="11"/>
      <c r="ABG1093" s="11"/>
      <c r="ABH1093" s="11"/>
      <c r="ABI1093" s="11"/>
      <c r="ABJ1093" s="11"/>
      <c r="ABK1093" s="11"/>
      <c r="ABL1093" s="11"/>
      <c r="ABM1093" s="11"/>
      <c r="ABN1093" s="11"/>
      <c r="ABO1093" s="11"/>
      <c r="ABP1093" s="11"/>
      <c r="ABQ1093" s="11"/>
      <c r="ABR1093" s="11"/>
      <c r="ABS1093" s="11"/>
      <c r="ABT1093" s="11"/>
      <c r="ABU1093" s="11"/>
      <c r="ABV1093" s="11"/>
      <c r="ABW1093" s="11"/>
      <c r="ABX1093" s="11"/>
      <c r="ABY1093" s="11"/>
      <c r="ABZ1093" s="11"/>
      <c r="ACA1093" s="11"/>
      <c r="ACB1093" s="11"/>
      <c r="ACC1093" s="11"/>
      <c r="ACD1093" s="11"/>
      <c r="ACE1093" s="11"/>
      <c r="ACF1093" s="11"/>
      <c r="ACG1093" s="11"/>
      <c r="ACH1093" s="11"/>
      <c r="ACI1093" s="11"/>
      <c r="ACJ1093" s="11"/>
      <c r="ACK1093" s="11"/>
      <c r="ACL1093" s="11"/>
      <c r="ACM1093" s="11"/>
      <c r="ACN1093" s="11"/>
      <c r="ACO1093" s="11"/>
      <c r="ACP1093" s="11"/>
      <c r="ACQ1093" s="11"/>
      <c r="ACR1093" s="11"/>
      <c r="ACS1093" s="11"/>
      <c r="ACT1093" s="11"/>
      <c r="ACU1093" s="11"/>
      <c r="ACV1093" s="11"/>
      <c r="ACW1093" s="11"/>
      <c r="ACX1093" s="11"/>
      <c r="ACY1093" s="11"/>
      <c r="ACZ1093" s="11"/>
      <c r="ADA1093" s="11"/>
      <c r="ADB1093" s="11"/>
      <c r="ADC1093" s="11"/>
      <c r="ADD1093" s="11"/>
      <c r="ADE1093" s="11"/>
      <c r="ADF1093" s="11"/>
      <c r="ADG1093" s="11"/>
      <c r="ADH1093" s="11"/>
      <c r="ADI1093" s="11"/>
      <c r="ADJ1093" s="11"/>
      <c r="ADK1093" s="11"/>
      <c r="ADL1093" s="11"/>
      <c r="ADM1093" s="11"/>
      <c r="ADN1093" s="11"/>
      <c r="ADO1093" s="11"/>
      <c r="ADP1093" s="11"/>
      <c r="ADQ1093" s="11"/>
      <c r="ADR1093" s="11"/>
      <c r="ADS1093" s="11"/>
      <c r="ADT1093" s="11"/>
      <c r="ADU1093" s="11"/>
      <c r="ADV1093" s="11"/>
      <c r="ADW1093" s="11"/>
      <c r="ADX1093" s="11"/>
      <c r="ADY1093" s="11"/>
      <c r="ADZ1093" s="11"/>
      <c r="AEA1093" s="11"/>
      <c r="AEB1093" s="11"/>
      <c r="AEC1093" s="11"/>
      <c r="AED1093" s="11"/>
      <c r="AEE1093" s="11"/>
      <c r="AEF1093" s="11"/>
      <c r="AEG1093" s="11"/>
      <c r="AEH1093" s="11"/>
      <c r="AEI1093" s="11"/>
      <c r="AEJ1093" s="11"/>
      <c r="AEK1093" s="11"/>
      <c r="AEL1093" s="11"/>
      <c r="AEM1093" s="11"/>
      <c r="AEN1093" s="11"/>
      <c r="AEO1093" s="11"/>
      <c r="AEP1093" s="11"/>
      <c r="AEQ1093" s="11"/>
      <c r="AER1093" s="11"/>
      <c r="AES1093" s="11"/>
      <c r="AET1093" s="11"/>
      <c r="AEU1093" s="11"/>
      <c r="AEV1093" s="11"/>
      <c r="AEW1093" s="11"/>
      <c r="AEX1093" s="11"/>
      <c r="AEY1093" s="11"/>
      <c r="AEZ1093" s="11"/>
      <c r="AFA1093" s="11"/>
      <c r="AFB1093" s="11"/>
      <c r="AFC1093" s="11"/>
      <c r="AFD1093" s="11"/>
      <c r="AFE1093" s="11"/>
      <c r="AFF1093" s="11"/>
      <c r="AFG1093" s="11"/>
      <c r="AFH1093" s="11"/>
      <c r="AFI1093" s="11"/>
      <c r="AFJ1093" s="11"/>
      <c r="AFK1093" s="11"/>
      <c r="AFL1093" s="11"/>
      <c r="AFM1093" s="11"/>
      <c r="AFN1093" s="11"/>
      <c r="AFO1093" s="11"/>
      <c r="AFP1093" s="11"/>
      <c r="AFQ1093" s="11"/>
      <c r="AFR1093" s="11"/>
      <c r="AFS1093" s="11"/>
      <c r="AFT1093" s="11"/>
      <c r="AFU1093" s="11"/>
      <c r="AFV1093" s="11"/>
      <c r="AFW1093" s="11"/>
      <c r="AFX1093" s="11"/>
      <c r="AFY1093" s="11"/>
      <c r="AFZ1093" s="11"/>
      <c r="AGA1093" s="11"/>
      <c r="AGB1093" s="11"/>
      <c r="AGC1093" s="11"/>
      <c r="AGD1093" s="11"/>
      <c r="AGE1093" s="11"/>
      <c r="AGF1093" s="11"/>
      <c r="AGG1093" s="11"/>
      <c r="AGH1093" s="11"/>
      <c r="AGI1093" s="11"/>
      <c r="AGJ1093" s="11"/>
      <c r="AGK1093" s="11"/>
      <c r="AGL1093" s="11"/>
      <c r="AGM1093" s="11"/>
      <c r="AGN1093" s="11"/>
      <c r="AGO1093" s="11"/>
      <c r="AGP1093" s="11"/>
      <c r="AGQ1093" s="11"/>
      <c r="AGR1093" s="11"/>
      <c r="AGS1093" s="11"/>
      <c r="AGT1093" s="11"/>
      <c r="AGU1093" s="11"/>
      <c r="AGV1093" s="11"/>
      <c r="AGW1093" s="11"/>
      <c r="AGX1093" s="11"/>
      <c r="AGY1093" s="11"/>
      <c r="AGZ1093" s="11"/>
      <c r="AHA1093" s="11"/>
      <c r="AHB1093" s="11"/>
      <c r="AHC1093" s="11"/>
      <c r="AHD1093" s="11"/>
      <c r="AHE1093" s="11"/>
      <c r="AHF1093" s="11"/>
      <c r="AHG1093" s="11"/>
      <c r="AHH1093" s="11"/>
      <c r="AHI1093" s="11"/>
      <c r="AHJ1093" s="11"/>
      <c r="AHK1093" s="11"/>
      <c r="AHL1093" s="11"/>
      <c r="AHM1093" s="11"/>
      <c r="AHN1093" s="11"/>
      <c r="AHO1093" s="11"/>
      <c r="AHP1093" s="11"/>
      <c r="AHQ1093" s="11"/>
      <c r="AHR1093" s="11"/>
      <c r="AHS1093" s="11"/>
      <c r="AHT1093" s="11"/>
      <c r="AHU1093" s="11"/>
      <c r="AHV1093" s="11"/>
      <c r="AHW1093" s="11"/>
      <c r="AHX1093" s="11"/>
      <c r="AHY1093" s="11"/>
      <c r="AHZ1093" s="11"/>
      <c r="AIA1093" s="11"/>
      <c r="AIB1093" s="11"/>
      <c r="AIC1093" s="11"/>
      <c r="AID1093" s="11"/>
      <c r="AIE1093" s="11"/>
      <c r="AIF1093" s="11"/>
      <c r="AIG1093" s="11"/>
      <c r="AIH1093" s="11"/>
      <c r="AII1093" s="11"/>
      <c r="AIJ1093" s="11"/>
      <c r="AIK1093" s="11"/>
      <c r="AIL1093" s="11"/>
      <c r="AIM1093" s="11"/>
      <c r="AIN1093" s="11"/>
      <c r="AIO1093" s="11"/>
      <c r="AIP1093" s="11"/>
      <c r="AIQ1093" s="11"/>
      <c r="AIR1093" s="11"/>
      <c r="AIS1093" s="11"/>
      <c r="AIT1093" s="11"/>
      <c r="AIU1093" s="11"/>
      <c r="AIV1093" s="11"/>
      <c r="AIW1093" s="11"/>
      <c r="AIX1093" s="11"/>
      <c r="AIY1093" s="11"/>
      <c r="AIZ1093" s="11"/>
      <c r="AJA1093" s="11"/>
      <c r="AJB1093" s="11"/>
      <c r="AJC1093" s="11"/>
      <c r="AJD1093" s="11"/>
      <c r="AJE1093" s="11"/>
      <c r="AJF1093" s="11"/>
      <c r="AJG1093" s="11"/>
      <c r="AJH1093" s="11"/>
      <c r="AJI1093" s="11"/>
      <c r="AJJ1093" s="11"/>
      <c r="AJK1093" s="11"/>
      <c r="AJL1093" s="11"/>
      <c r="AJM1093" s="11"/>
      <c r="AJN1093" s="11"/>
      <c r="AJO1093" s="11"/>
      <c r="AJP1093" s="11"/>
      <c r="AJQ1093" s="11"/>
      <c r="AJR1093" s="11"/>
      <c r="AJS1093" s="11"/>
      <c r="AJT1093" s="11"/>
      <c r="AJU1093" s="11"/>
      <c r="AJV1093" s="11"/>
      <c r="AJW1093" s="11"/>
      <c r="AJX1093" s="11"/>
      <c r="AJY1093" s="11"/>
      <c r="AJZ1093" s="11"/>
      <c r="AKA1093" s="11"/>
      <c r="AKB1093" s="11"/>
      <c r="AKC1093" s="11"/>
      <c r="AKD1093" s="11"/>
      <c r="AKE1093" s="11"/>
      <c r="AKF1093" s="11"/>
      <c r="AKG1093" s="11"/>
      <c r="AKH1093" s="11"/>
      <c r="AKI1093" s="11"/>
      <c r="AKJ1093" s="11"/>
      <c r="AKK1093" s="11"/>
      <c r="AKL1093" s="11"/>
      <c r="AKM1093" s="11"/>
      <c r="AKN1093" s="11"/>
      <c r="AKO1093" s="11"/>
      <c r="AKP1093" s="11"/>
      <c r="AKQ1093" s="11"/>
      <c r="AKR1093" s="11"/>
      <c r="AKS1093" s="11"/>
      <c r="AKT1093" s="11"/>
      <c r="AKU1093" s="11"/>
      <c r="AKV1093" s="11"/>
      <c r="AKW1093" s="11"/>
      <c r="AKX1093" s="11"/>
      <c r="AKY1093" s="11"/>
      <c r="AKZ1093" s="11"/>
      <c r="ALA1093" s="11"/>
      <c r="ALB1093" s="11"/>
      <c r="ALC1093" s="11"/>
      <c r="ALD1093" s="11"/>
      <c r="ALE1093" s="11"/>
      <c r="ALF1093" s="11"/>
      <c r="ALG1093" s="11"/>
      <c r="ALH1093" s="11"/>
      <c r="ALI1093" s="11"/>
      <c r="ALJ1093" s="11"/>
      <c r="ALK1093" s="11"/>
      <c r="ALL1093" s="11"/>
      <c r="ALM1093" s="11"/>
      <c r="ALN1093" s="11"/>
      <c r="ALO1093" s="11"/>
      <c r="ALP1093" s="11"/>
      <c r="ALQ1093" s="11"/>
      <c r="ALR1093" s="11"/>
      <c r="ALS1093" s="11"/>
      <c r="ALT1093" s="11"/>
      <c r="ALU1093" s="11"/>
      <c r="ALV1093" s="11"/>
      <c r="ALW1093" s="11"/>
      <c r="ALX1093" s="11"/>
      <c r="ALY1093" s="11"/>
      <c r="ALZ1093" s="11"/>
      <c r="AMA1093" s="11"/>
      <c r="AMB1093" s="11"/>
      <c r="AMC1093" s="11"/>
      <c r="AMD1093" s="11"/>
      <c r="AME1093" s="11"/>
      <c r="AMF1093" s="11"/>
      <c r="AMG1093" s="11"/>
      <c r="AMH1093" s="11"/>
      <c r="AMI1093" s="11"/>
      <c r="AMJ1093" s="11"/>
    </row>
    <row r="1094" spans="1:1024" s="9" customFormat="1" ht="37.5" x14ac:dyDescent="0.3">
      <c r="A1094" s="18">
        <v>130</v>
      </c>
      <c r="B1094" s="19"/>
      <c r="C1094" s="74"/>
      <c r="D1094" s="19"/>
      <c r="E1094" s="19"/>
      <c r="F1094" s="24"/>
      <c r="G1094" s="19"/>
      <c r="H1094" s="19"/>
      <c r="I1094" s="25">
        <v>2308.5</v>
      </c>
      <c r="J1094" s="25"/>
      <c r="K1094" s="61" t="s">
        <v>50</v>
      </c>
      <c r="L1094" s="34">
        <f t="shared" si="175"/>
        <v>1071513.3600000001</v>
      </c>
      <c r="M1094" s="34">
        <f t="shared" si="176"/>
        <v>78211.98000000001</v>
      </c>
      <c r="N1094" s="34">
        <f t="shared" si="164"/>
        <v>1149725.3400000001</v>
      </c>
      <c r="O1094" s="202"/>
      <c r="P1094" s="34">
        <v>464.16</v>
      </c>
      <c r="Q1094" s="23">
        <v>33.880000000000003</v>
      </c>
      <c r="R1094" s="24" t="s">
        <v>279</v>
      </c>
      <c r="S1094" s="24" t="s">
        <v>655</v>
      </c>
      <c r="T1094" s="8" t="s">
        <v>671</v>
      </c>
      <c r="U1094" s="7"/>
      <c r="V1094" s="8"/>
      <c r="W1094" s="7"/>
      <c r="X1094" s="7"/>
      <c r="Z1094" s="7"/>
      <c r="AA1094" s="7"/>
      <c r="AB1094" s="7"/>
      <c r="AC1094" s="10"/>
      <c r="DX1094" s="11"/>
      <c r="DY1094" s="11"/>
      <c r="DZ1094" s="11"/>
      <c r="EA1094" s="11"/>
      <c r="EB1094" s="11"/>
      <c r="EC1094" s="11"/>
      <c r="ED1094" s="11"/>
      <c r="EE1094" s="11"/>
      <c r="EF1094" s="11"/>
      <c r="EG1094" s="11"/>
      <c r="EH1094" s="11"/>
      <c r="EI1094" s="11"/>
      <c r="EJ1094" s="11"/>
      <c r="EK1094" s="11"/>
      <c r="EL1094" s="11"/>
      <c r="EM1094" s="11"/>
      <c r="EN1094" s="11"/>
      <c r="EO1094" s="11"/>
      <c r="EP1094" s="11"/>
      <c r="EQ1094" s="11"/>
      <c r="ER1094" s="11"/>
      <c r="ES1094" s="11"/>
      <c r="ET1094" s="11"/>
      <c r="EU1094" s="11"/>
      <c r="EV1094" s="11"/>
      <c r="EW1094" s="11"/>
      <c r="EX1094" s="11"/>
      <c r="EY1094" s="11"/>
      <c r="EZ1094" s="11"/>
      <c r="FA1094" s="11"/>
      <c r="FB1094" s="11"/>
      <c r="FC1094" s="11"/>
      <c r="FD1094" s="11"/>
      <c r="FE1094" s="11"/>
      <c r="FF1094" s="11"/>
      <c r="FG1094" s="11"/>
      <c r="FH1094" s="11"/>
      <c r="FI1094" s="11"/>
      <c r="FJ1094" s="11"/>
      <c r="FK1094" s="11"/>
      <c r="FL1094" s="11"/>
      <c r="FM1094" s="11"/>
      <c r="FN1094" s="11"/>
      <c r="FO1094" s="11"/>
      <c r="FP1094" s="11"/>
      <c r="FQ1094" s="11"/>
      <c r="FR1094" s="11"/>
      <c r="FS1094" s="11"/>
      <c r="FT1094" s="11"/>
      <c r="FU1094" s="11"/>
      <c r="FV1094" s="11"/>
      <c r="FW1094" s="11"/>
      <c r="FX1094" s="11"/>
      <c r="FY1094" s="11"/>
      <c r="FZ1094" s="11"/>
      <c r="GA1094" s="11"/>
      <c r="GB1094" s="11"/>
      <c r="GC1094" s="11"/>
      <c r="GD1094" s="11"/>
      <c r="GE1094" s="11"/>
      <c r="GF1094" s="11"/>
      <c r="GG1094" s="11"/>
      <c r="GH1094" s="11"/>
      <c r="GI1094" s="11"/>
      <c r="GJ1094" s="11"/>
      <c r="GK1094" s="11"/>
      <c r="GL1094" s="11"/>
      <c r="GM1094" s="11"/>
      <c r="GN1094" s="11"/>
      <c r="GO1094" s="11"/>
      <c r="GP1094" s="11"/>
      <c r="GQ1094" s="11"/>
      <c r="GR1094" s="11"/>
      <c r="GS1094" s="11"/>
      <c r="GT1094" s="11"/>
      <c r="GU1094" s="11"/>
      <c r="GV1094" s="11"/>
      <c r="GW1094" s="11"/>
      <c r="GX1094" s="11"/>
      <c r="GY1094" s="11"/>
      <c r="GZ1094" s="11"/>
      <c r="HA1094" s="11"/>
      <c r="HB1094" s="11"/>
      <c r="HC1094" s="11"/>
      <c r="HD1094" s="11"/>
      <c r="HE1094" s="11"/>
      <c r="HF1094" s="11"/>
      <c r="HG1094" s="11"/>
      <c r="HH1094" s="11"/>
      <c r="HI1094" s="11"/>
      <c r="HJ1094" s="11"/>
      <c r="HK1094" s="11"/>
      <c r="HL1094" s="11"/>
      <c r="HM1094" s="11"/>
      <c r="HN1094" s="11"/>
      <c r="HO1094" s="11"/>
      <c r="HP1094" s="11"/>
      <c r="HQ1094" s="11"/>
      <c r="HR1094" s="11"/>
      <c r="HS1094" s="11"/>
      <c r="HT1094" s="11"/>
      <c r="HU1094" s="11"/>
      <c r="HV1094" s="11"/>
      <c r="HW1094" s="11"/>
      <c r="HX1094" s="11"/>
      <c r="HY1094" s="11"/>
      <c r="HZ1094" s="11"/>
      <c r="IA1094" s="11"/>
      <c r="IB1094" s="11"/>
      <c r="IC1094" s="11"/>
      <c r="ID1094" s="11"/>
      <c r="IE1094" s="11"/>
      <c r="IF1094" s="11"/>
      <c r="IG1094" s="11"/>
      <c r="IH1094" s="11"/>
      <c r="II1094" s="11"/>
      <c r="IJ1094" s="11"/>
      <c r="IK1094" s="11"/>
      <c r="IL1094" s="11"/>
      <c r="IM1094" s="11"/>
      <c r="IN1094" s="11"/>
      <c r="IO1094" s="11"/>
      <c r="IP1094" s="11"/>
      <c r="IQ1094" s="11"/>
      <c r="IR1094" s="11"/>
      <c r="IS1094" s="11"/>
      <c r="IT1094" s="11"/>
      <c r="IU1094" s="11"/>
      <c r="IV1094" s="11"/>
      <c r="IW1094" s="11"/>
      <c r="IX1094" s="11"/>
      <c r="IY1094" s="11"/>
      <c r="IZ1094" s="11"/>
      <c r="JA1094" s="11"/>
      <c r="JB1094" s="11"/>
      <c r="JC1094" s="11"/>
      <c r="JD1094" s="11"/>
      <c r="JE1094" s="11"/>
      <c r="JF1094" s="11"/>
      <c r="JG1094" s="11"/>
      <c r="JH1094" s="11"/>
      <c r="JI1094" s="11"/>
      <c r="JJ1094" s="11"/>
      <c r="JK1094" s="11"/>
      <c r="JL1094" s="11"/>
      <c r="JM1094" s="11"/>
      <c r="JN1094" s="11"/>
      <c r="JO1094" s="11"/>
      <c r="JP1094" s="11"/>
      <c r="JQ1094" s="11"/>
      <c r="JR1094" s="11"/>
      <c r="JS1094" s="11"/>
      <c r="JT1094" s="11"/>
      <c r="JU1094" s="11"/>
      <c r="JV1094" s="11"/>
      <c r="JW1094" s="11"/>
      <c r="JX1094" s="11"/>
      <c r="JY1094" s="11"/>
      <c r="JZ1094" s="11"/>
      <c r="KA1094" s="11"/>
      <c r="KB1094" s="11"/>
      <c r="KC1094" s="11"/>
      <c r="KD1094" s="11"/>
      <c r="KE1094" s="11"/>
      <c r="KF1094" s="11"/>
      <c r="KG1094" s="11"/>
      <c r="KH1094" s="11"/>
      <c r="KI1094" s="11"/>
      <c r="KJ1094" s="11"/>
      <c r="KK1094" s="11"/>
      <c r="KL1094" s="11"/>
      <c r="KM1094" s="11"/>
      <c r="KN1094" s="11"/>
      <c r="KO1094" s="11"/>
      <c r="KP1094" s="11"/>
      <c r="KQ1094" s="11"/>
      <c r="KR1094" s="11"/>
      <c r="KS1094" s="11"/>
      <c r="KT1094" s="11"/>
      <c r="KU1094" s="11"/>
      <c r="KV1094" s="11"/>
      <c r="KW1094" s="11"/>
      <c r="KX1094" s="11"/>
      <c r="KY1094" s="11"/>
      <c r="KZ1094" s="11"/>
      <c r="LA1094" s="11"/>
      <c r="LB1094" s="11"/>
      <c r="LC1094" s="11"/>
      <c r="LD1094" s="11"/>
      <c r="LE1094" s="11"/>
      <c r="LF1094" s="11"/>
      <c r="LG1094" s="11"/>
      <c r="LH1094" s="11"/>
      <c r="LI1094" s="11"/>
      <c r="LJ1094" s="11"/>
      <c r="LK1094" s="11"/>
      <c r="LL1094" s="11"/>
      <c r="LM1094" s="11"/>
      <c r="LN1094" s="11"/>
      <c r="LO1094" s="11"/>
      <c r="LP1094" s="11"/>
      <c r="LQ1094" s="11"/>
      <c r="LR1094" s="11"/>
      <c r="LS1094" s="11"/>
      <c r="LT1094" s="11"/>
      <c r="LU1094" s="11"/>
      <c r="LV1094" s="11"/>
      <c r="LW1094" s="11"/>
      <c r="LX1094" s="11"/>
      <c r="LY1094" s="11"/>
      <c r="LZ1094" s="11"/>
      <c r="MA1094" s="11"/>
      <c r="MB1094" s="11"/>
      <c r="MC1094" s="11"/>
      <c r="MD1094" s="11"/>
      <c r="ME1094" s="11"/>
      <c r="MF1094" s="11"/>
      <c r="MG1094" s="11"/>
      <c r="MH1094" s="11"/>
      <c r="MI1094" s="11"/>
      <c r="MJ1094" s="11"/>
      <c r="MK1094" s="11"/>
      <c r="ML1094" s="11"/>
      <c r="MM1094" s="11"/>
      <c r="MN1094" s="11"/>
      <c r="MO1094" s="11"/>
      <c r="MP1094" s="11"/>
      <c r="MQ1094" s="11"/>
      <c r="MR1094" s="11"/>
      <c r="MS1094" s="11"/>
      <c r="MT1094" s="11"/>
      <c r="MU1094" s="11"/>
      <c r="MV1094" s="11"/>
      <c r="MW1094" s="11"/>
      <c r="MX1094" s="11"/>
      <c r="MY1094" s="11"/>
      <c r="MZ1094" s="11"/>
      <c r="NA1094" s="11"/>
      <c r="NB1094" s="11"/>
      <c r="NC1094" s="11"/>
      <c r="ND1094" s="11"/>
      <c r="NE1094" s="11"/>
      <c r="NF1094" s="11"/>
      <c r="NG1094" s="11"/>
      <c r="NH1094" s="11"/>
      <c r="NI1094" s="11"/>
      <c r="NJ1094" s="11"/>
      <c r="NK1094" s="11"/>
      <c r="NL1094" s="11"/>
      <c r="NM1094" s="11"/>
      <c r="NN1094" s="11"/>
      <c r="NO1094" s="11"/>
      <c r="NP1094" s="11"/>
      <c r="NQ1094" s="11"/>
      <c r="NR1094" s="11"/>
      <c r="NS1094" s="11"/>
      <c r="NT1094" s="11"/>
      <c r="NU1094" s="11"/>
      <c r="NV1094" s="11"/>
      <c r="NW1094" s="11"/>
      <c r="NX1094" s="11"/>
      <c r="NY1094" s="11"/>
      <c r="NZ1094" s="11"/>
      <c r="OA1094" s="11"/>
      <c r="OB1094" s="11"/>
      <c r="OC1094" s="11"/>
      <c r="OD1094" s="11"/>
      <c r="OE1094" s="11"/>
      <c r="OF1094" s="11"/>
      <c r="OG1094" s="11"/>
      <c r="OH1094" s="11"/>
      <c r="OI1094" s="11"/>
      <c r="OJ1094" s="11"/>
      <c r="OK1094" s="11"/>
      <c r="OL1094" s="11"/>
      <c r="OM1094" s="11"/>
      <c r="ON1094" s="11"/>
      <c r="OO1094" s="11"/>
      <c r="OP1094" s="11"/>
      <c r="OQ1094" s="11"/>
      <c r="OR1094" s="11"/>
      <c r="OS1094" s="11"/>
      <c r="OT1094" s="11"/>
      <c r="OU1094" s="11"/>
      <c r="OV1094" s="11"/>
      <c r="OW1094" s="11"/>
      <c r="OX1094" s="11"/>
      <c r="OY1094" s="11"/>
      <c r="OZ1094" s="11"/>
      <c r="PA1094" s="11"/>
      <c r="PB1094" s="11"/>
      <c r="PC1094" s="11"/>
      <c r="PD1094" s="11"/>
      <c r="PE1094" s="11"/>
      <c r="PF1094" s="11"/>
      <c r="PG1094" s="11"/>
      <c r="PH1094" s="11"/>
      <c r="PI1094" s="11"/>
      <c r="PJ1094" s="11"/>
      <c r="PK1094" s="11"/>
      <c r="PL1094" s="11"/>
      <c r="PM1094" s="11"/>
      <c r="PN1094" s="11"/>
      <c r="PO1094" s="11"/>
      <c r="PP1094" s="11"/>
      <c r="PQ1094" s="11"/>
      <c r="PR1094" s="11"/>
      <c r="PS1094" s="11"/>
      <c r="PT1094" s="11"/>
      <c r="PU1094" s="11"/>
      <c r="PV1094" s="11"/>
      <c r="PW1094" s="11"/>
      <c r="PX1094" s="11"/>
      <c r="PY1094" s="11"/>
      <c r="PZ1094" s="11"/>
      <c r="QA1094" s="11"/>
      <c r="QB1094" s="11"/>
      <c r="QC1094" s="11"/>
      <c r="QD1094" s="11"/>
      <c r="QE1094" s="11"/>
      <c r="QF1094" s="11"/>
      <c r="QG1094" s="11"/>
      <c r="QH1094" s="11"/>
      <c r="QI1094" s="11"/>
      <c r="QJ1094" s="11"/>
      <c r="QK1094" s="11"/>
      <c r="QL1094" s="11"/>
      <c r="QM1094" s="11"/>
      <c r="QN1094" s="11"/>
      <c r="QO1094" s="11"/>
      <c r="QP1094" s="11"/>
      <c r="QQ1094" s="11"/>
      <c r="QR1094" s="11"/>
      <c r="QS1094" s="11"/>
      <c r="QT1094" s="11"/>
      <c r="QU1094" s="11"/>
      <c r="QV1094" s="11"/>
      <c r="QW1094" s="11"/>
      <c r="QX1094" s="11"/>
      <c r="QY1094" s="11"/>
      <c r="QZ1094" s="11"/>
      <c r="RA1094" s="11"/>
      <c r="RB1094" s="11"/>
      <c r="RC1094" s="11"/>
      <c r="RD1094" s="11"/>
      <c r="RE1094" s="11"/>
      <c r="RF1094" s="11"/>
      <c r="RG1094" s="11"/>
      <c r="RH1094" s="11"/>
      <c r="RI1094" s="11"/>
      <c r="RJ1094" s="11"/>
      <c r="RK1094" s="11"/>
      <c r="RL1094" s="11"/>
      <c r="RM1094" s="11"/>
      <c r="RN1094" s="11"/>
      <c r="RO1094" s="11"/>
      <c r="RP1094" s="11"/>
      <c r="RQ1094" s="11"/>
      <c r="RR1094" s="11"/>
      <c r="RS1094" s="11"/>
      <c r="RT1094" s="11"/>
      <c r="RU1094" s="11"/>
      <c r="RV1094" s="11"/>
      <c r="RW1094" s="11"/>
      <c r="RX1094" s="11"/>
      <c r="RY1094" s="11"/>
      <c r="RZ1094" s="11"/>
      <c r="SA1094" s="11"/>
      <c r="SB1094" s="11"/>
      <c r="SC1094" s="11"/>
      <c r="SD1094" s="11"/>
      <c r="SE1094" s="11"/>
      <c r="SF1094" s="11"/>
      <c r="SG1094" s="11"/>
      <c r="SH1094" s="11"/>
      <c r="SI1094" s="11"/>
      <c r="SJ1094" s="11"/>
      <c r="SK1094" s="11"/>
      <c r="SL1094" s="11"/>
      <c r="SM1094" s="11"/>
      <c r="SN1094" s="11"/>
      <c r="SO1094" s="11"/>
      <c r="SP1094" s="11"/>
      <c r="SQ1094" s="11"/>
      <c r="SR1094" s="11"/>
      <c r="SS1094" s="11"/>
      <c r="ST1094" s="11"/>
      <c r="SU1094" s="11"/>
      <c r="SV1094" s="11"/>
      <c r="SW1094" s="11"/>
      <c r="SX1094" s="11"/>
      <c r="SY1094" s="11"/>
      <c r="SZ1094" s="11"/>
      <c r="TA1094" s="11"/>
      <c r="TB1094" s="11"/>
      <c r="TC1094" s="11"/>
      <c r="TD1094" s="11"/>
      <c r="TE1094" s="11"/>
      <c r="TF1094" s="11"/>
      <c r="TG1094" s="11"/>
      <c r="TH1094" s="11"/>
      <c r="TI1094" s="11"/>
      <c r="TJ1094" s="11"/>
      <c r="TK1094" s="11"/>
      <c r="TL1094" s="11"/>
      <c r="TM1094" s="11"/>
      <c r="TN1094" s="11"/>
      <c r="TO1094" s="11"/>
      <c r="TP1094" s="11"/>
      <c r="TQ1094" s="11"/>
      <c r="TR1094" s="11"/>
      <c r="TS1094" s="11"/>
      <c r="TT1094" s="11"/>
      <c r="TU1094" s="11"/>
      <c r="TV1094" s="11"/>
      <c r="TW1094" s="11"/>
      <c r="TX1094" s="11"/>
      <c r="TY1094" s="11"/>
      <c r="TZ1094" s="11"/>
      <c r="UA1094" s="11"/>
      <c r="UB1094" s="11"/>
      <c r="UC1094" s="11"/>
      <c r="UD1094" s="11"/>
      <c r="UE1094" s="11"/>
      <c r="UF1094" s="11"/>
      <c r="UG1094" s="11"/>
      <c r="UH1094" s="11"/>
      <c r="UI1094" s="11"/>
      <c r="UJ1094" s="11"/>
      <c r="UK1094" s="11"/>
      <c r="UL1094" s="11"/>
      <c r="UM1094" s="11"/>
      <c r="UN1094" s="11"/>
      <c r="UO1094" s="11"/>
      <c r="UP1094" s="11"/>
      <c r="UQ1094" s="11"/>
      <c r="UR1094" s="11"/>
      <c r="US1094" s="11"/>
      <c r="UT1094" s="11"/>
      <c r="UU1094" s="11"/>
      <c r="UV1094" s="11"/>
      <c r="UW1094" s="11"/>
      <c r="UX1094" s="11"/>
      <c r="UY1094" s="11"/>
      <c r="UZ1094" s="11"/>
      <c r="VA1094" s="11"/>
      <c r="VB1094" s="11"/>
      <c r="VC1094" s="11"/>
      <c r="VD1094" s="11"/>
      <c r="VE1094" s="11"/>
      <c r="VF1094" s="11"/>
      <c r="VG1094" s="11"/>
      <c r="VH1094" s="11"/>
      <c r="VI1094" s="11"/>
      <c r="VJ1094" s="11"/>
      <c r="VK1094" s="11"/>
      <c r="VL1094" s="11"/>
      <c r="VM1094" s="11"/>
      <c r="VN1094" s="11"/>
      <c r="VO1094" s="11"/>
      <c r="VP1094" s="11"/>
      <c r="VQ1094" s="11"/>
      <c r="VR1094" s="11"/>
      <c r="VS1094" s="11"/>
      <c r="VT1094" s="11"/>
      <c r="VU1094" s="11"/>
      <c r="VV1094" s="11"/>
      <c r="VW1094" s="11"/>
      <c r="VX1094" s="11"/>
      <c r="VY1094" s="11"/>
      <c r="VZ1094" s="11"/>
      <c r="WA1094" s="11"/>
      <c r="WB1094" s="11"/>
      <c r="WC1094" s="11"/>
      <c r="WD1094" s="11"/>
      <c r="WE1094" s="11"/>
      <c r="WF1094" s="11"/>
      <c r="WG1094" s="11"/>
      <c r="WH1094" s="11"/>
      <c r="WI1094" s="11"/>
      <c r="WJ1094" s="11"/>
      <c r="WK1094" s="11"/>
      <c r="WL1094" s="11"/>
      <c r="WM1094" s="11"/>
      <c r="WN1094" s="11"/>
      <c r="WO1094" s="11"/>
      <c r="WP1094" s="11"/>
      <c r="WQ1094" s="11"/>
      <c r="WR1094" s="11"/>
      <c r="WS1094" s="11"/>
      <c r="WT1094" s="11"/>
      <c r="WU1094" s="11"/>
      <c r="WV1094" s="11"/>
      <c r="WW1094" s="11"/>
      <c r="WX1094" s="11"/>
      <c r="WY1094" s="11"/>
      <c r="WZ1094" s="11"/>
      <c r="XA1094" s="11"/>
      <c r="XB1094" s="11"/>
      <c r="XC1094" s="11"/>
      <c r="XD1094" s="11"/>
      <c r="XE1094" s="11"/>
      <c r="XF1094" s="11"/>
      <c r="XG1094" s="11"/>
      <c r="XH1094" s="11"/>
      <c r="XI1094" s="11"/>
      <c r="XJ1094" s="11"/>
      <c r="XK1094" s="11"/>
      <c r="XL1094" s="11"/>
      <c r="XM1094" s="11"/>
      <c r="XN1094" s="11"/>
      <c r="XO1094" s="11"/>
      <c r="XP1094" s="11"/>
      <c r="XQ1094" s="11"/>
      <c r="XR1094" s="11"/>
      <c r="XS1094" s="11"/>
      <c r="XT1094" s="11"/>
      <c r="XU1094" s="11"/>
      <c r="XV1094" s="11"/>
      <c r="XW1094" s="11"/>
      <c r="XX1094" s="11"/>
      <c r="XY1094" s="11"/>
      <c r="XZ1094" s="11"/>
      <c r="YA1094" s="11"/>
      <c r="YB1094" s="11"/>
      <c r="YC1094" s="11"/>
      <c r="YD1094" s="11"/>
      <c r="YE1094" s="11"/>
      <c r="YF1094" s="11"/>
      <c r="YG1094" s="11"/>
      <c r="YH1094" s="11"/>
      <c r="YI1094" s="11"/>
      <c r="YJ1094" s="11"/>
      <c r="YK1094" s="11"/>
      <c r="YL1094" s="11"/>
      <c r="YM1094" s="11"/>
      <c r="YN1094" s="11"/>
      <c r="YO1094" s="11"/>
      <c r="YP1094" s="11"/>
      <c r="YQ1094" s="11"/>
      <c r="YR1094" s="11"/>
      <c r="YS1094" s="11"/>
      <c r="YT1094" s="11"/>
      <c r="YU1094" s="11"/>
      <c r="YV1094" s="11"/>
      <c r="YW1094" s="11"/>
      <c r="YX1094" s="11"/>
      <c r="YY1094" s="11"/>
      <c r="YZ1094" s="11"/>
      <c r="ZA1094" s="11"/>
      <c r="ZB1094" s="11"/>
      <c r="ZC1094" s="11"/>
      <c r="ZD1094" s="11"/>
      <c r="ZE1094" s="11"/>
      <c r="ZF1094" s="11"/>
      <c r="ZG1094" s="11"/>
      <c r="ZH1094" s="11"/>
      <c r="ZI1094" s="11"/>
      <c r="ZJ1094" s="11"/>
      <c r="ZK1094" s="11"/>
      <c r="ZL1094" s="11"/>
      <c r="ZM1094" s="11"/>
      <c r="ZN1094" s="11"/>
      <c r="ZO1094" s="11"/>
      <c r="ZP1094" s="11"/>
      <c r="ZQ1094" s="11"/>
      <c r="ZR1094" s="11"/>
      <c r="ZS1094" s="11"/>
      <c r="ZT1094" s="11"/>
      <c r="ZU1094" s="11"/>
      <c r="ZV1094" s="11"/>
      <c r="ZW1094" s="11"/>
      <c r="ZX1094" s="11"/>
      <c r="ZY1094" s="11"/>
      <c r="ZZ1094" s="11"/>
      <c r="AAA1094" s="11"/>
      <c r="AAB1094" s="11"/>
      <c r="AAC1094" s="11"/>
      <c r="AAD1094" s="11"/>
      <c r="AAE1094" s="11"/>
      <c r="AAF1094" s="11"/>
      <c r="AAG1094" s="11"/>
      <c r="AAH1094" s="11"/>
      <c r="AAI1094" s="11"/>
      <c r="AAJ1094" s="11"/>
      <c r="AAK1094" s="11"/>
      <c r="AAL1094" s="11"/>
      <c r="AAM1094" s="11"/>
      <c r="AAN1094" s="11"/>
      <c r="AAO1094" s="11"/>
      <c r="AAP1094" s="11"/>
      <c r="AAQ1094" s="11"/>
      <c r="AAR1094" s="11"/>
      <c r="AAS1094" s="11"/>
      <c r="AAT1094" s="11"/>
      <c r="AAU1094" s="11"/>
      <c r="AAV1094" s="11"/>
      <c r="AAW1094" s="11"/>
      <c r="AAX1094" s="11"/>
      <c r="AAY1094" s="11"/>
      <c r="AAZ1094" s="11"/>
      <c r="ABA1094" s="11"/>
      <c r="ABB1094" s="11"/>
      <c r="ABC1094" s="11"/>
      <c r="ABD1094" s="11"/>
      <c r="ABE1094" s="11"/>
      <c r="ABF1094" s="11"/>
      <c r="ABG1094" s="11"/>
      <c r="ABH1094" s="11"/>
      <c r="ABI1094" s="11"/>
      <c r="ABJ1094" s="11"/>
      <c r="ABK1094" s="11"/>
      <c r="ABL1094" s="11"/>
      <c r="ABM1094" s="11"/>
      <c r="ABN1094" s="11"/>
      <c r="ABO1094" s="11"/>
      <c r="ABP1094" s="11"/>
      <c r="ABQ1094" s="11"/>
      <c r="ABR1094" s="11"/>
      <c r="ABS1094" s="11"/>
      <c r="ABT1094" s="11"/>
      <c r="ABU1094" s="11"/>
      <c r="ABV1094" s="11"/>
      <c r="ABW1094" s="11"/>
      <c r="ABX1094" s="11"/>
      <c r="ABY1094" s="11"/>
      <c r="ABZ1094" s="11"/>
      <c r="ACA1094" s="11"/>
      <c r="ACB1094" s="11"/>
      <c r="ACC1094" s="11"/>
      <c r="ACD1094" s="11"/>
      <c r="ACE1094" s="11"/>
      <c r="ACF1094" s="11"/>
      <c r="ACG1094" s="11"/>
      <c r="ACH1094" s="11"/>
      <c r="ACI1094" s="11"/>
      <c r="ACJ1094" s="11"/>
      <c r="ACK1094" s="11"/>
      <c r="ACL1094" s="11"/>
      <c r="ACM1094" s="11"/>
      <c r="ACN1094" s="11"/>
      <c r="ACO1094" s="11"/>
      <c r="ACP1094" s="11"/>
      <c r="ACQ1094" s="11"/>
      <c r="ACR1094" s="11"/>
      <c r="ACS1094" s="11"/>
      <c r="ACT1094" s="11"/>
      <c r="ACU1094" s="11"/>
      <c r="ACV1094" s="11"/>
      <c r="ACW1094" s="11"/>
      <c r="ACX1094" s="11"/>
      <c r="ACY1094" s="11"/>
      <c r="ACZ1094" s="11"/>
      <c r="ADA1094" s="11"/>
      <c r="ADB1094" s="11"/>
      <c r="ADC1094" s="11"/>
      <c r="ADD1094" s="11"/>
      <c r="ADE1094" s="11"/>
      <c r="ADF1094" s="11"/>
      <c r="ADG1094" s="11"/>
      <c r="ADH1094" s="11"/>
      <c r="ADI1094" s="11"/>
      <c r="ADJ1094" s="11"/>
      <c r="ADK1094" s="11"/>
      <c r="ADL1094" s="11"/>
      <c r="ADM1094" s="11"/>
      <c r="ADN1094" s="11"/>
      <c r="ADO1094" s="11"/>
      <c r="ADP1094" s="11"/>
      <c r="ADQ1094" s="11"/>
      <c r="ADR1094" s="11"/>
      <c r="ADS1094" s="11"/>
      <c r="ADT1094" s="11"/>
      <c r="ADU1094" s="11"/>
      <c r="ADV1094" s="11"/>
      <c r="ADW1094" s="11"/>
      <c r="ADX1094" s="11"/>
      <c r="ADY1094" s="11"/>
      <c r="ADZ1094" s="11"/>
      <c r="AEA1094" s="11"/>
      <c r="AEB1094" s="11"/>
      <c r="AEC1094" s="11"/>
      <c r="AED1094" s="11"/>
      <c r="AEE1094" s="11"/>
      <c r="AEF1094" s="11"/>
      <c r="AEG1094" s="11"/>
      <c r="AEH1094" s="11"/>
      <c r="AEI1094" s="11"/>
      <c r="AEJ1094" s="11"/>
      <c r="AEK1094" s="11"/>
      <c r="AEL1094" s="11"/>
      <c r="AEM1094" s="11"/>
      <c r="AEN1094" s="11"/>
      <c r="AEO1094" s="11"/>
      <c r="AEP1094" s="11"/>
      <c r="AEQ1094" s="11"/>
      <c r="AER1094" s="11"/>
      <c r="AES1094" s="11"/>
      <c r="AET1094" s="11"/>
      <c r="AEU1094" s="11"/>
      <c r="AEV1094" s="11"/>
      <c r="AEW1094" s="11"/>
      <c r="AEX1094" s="11"/>
      <c r="AEY1094" s="11"/>
      <c r="AEZ1094" s="11"/>
      <c r="AFA1094" s="11"/>
      <c r="AFB1094" s="11"/>
      <c r="AFC1094" s="11"/>
      <c r="AFD1094" s="11"/>
      <c r="AFE1094" s="11"/>
      <c r="AFF1094" s="11"/>
      <c r="AFG1094" s="11"/>
      <c r="AFH1094" s="11"/>
      <c r="AFI1094" s="11"/>
      <c r="AFJ1094" s="11"/>
      <c r="AFK1094" s="11"/>
      <c r="AFL1094" s="11"/>
      <c r="AFM1094" s="11"/>
      <c r="AFN1094" s="11"/>
      <c r="AFO1094" s="11"/>
      <c r="AFP1094" s="11"/>
      <c r="AFQ1094" s="11"/>
      <c r="AFR1094" s="11"/>
      <c r="AFS1094" s="11"/>
      <c r="AFT1094" s="11"/>
      <c r="AFU1094" s="11"/>
      <c r="AFV1094" s="11"/>
      <c r="AFW1094" s="11"/>
      <c r="AFX1094" s="11"/>
      <c r="AFY1094" s="11"/>
      <c r="AFZ1094" s="11"/>
      <c r="AGA1094" s="11"/>
      <c r="AGB1094" s="11"/>
      <c r="AGC1094" s="11"/>
      <c r="AGD1094" s="11"/>
      <c r="AGE1094" s="11"/>
      <c r="AGF1094" s="11"/>
      <c r="AGG1094" s="11"/>
      <c r="AGH1094" s="11"/>
      <c r="AGI1094" s="11"/>
      <c r="AGJ1094" s="11"/>
      <c r="AGK1094" s="11"/>
      <c r="AGL1094" s="11"/>
      <c r="AGM1094" s="11"/>
      <c r="AGN1094" s="11"/>
      <c r="AGO1094" s="11"/>
      <c r="AGP1094" s="11"/>
      <c r="AGQ1094" s="11"/>
      <c r="AGR1094" s="11"/>
      <c r="AGS1094" s="11"/>
      <c r="AGT1094" s="11"/>
      <c r="AGU1094" s="11"/>
      <c r="AGV1094" s="11"/>
      <c r="AGW1094" s="11"/>
      <c r="AGX1094" s="11"/>
      <c r="AGY1094" s="11"/>
      <c r="AGZ1094" s="11"/>
      <c r="AHA1094" s="11"/>
      <c r="AHB1094" s="11"/>
      <c r="AHC1094" s="11"/>
      <c r="AHD1094" s="11"/>
      <c r="AHE1094" s="11"/>
      <c r="AHF1094" s="11"/>
      <c r="AHG1094" s="11"/>
      <c r="AHH1094" s="11"/>
      <c r="AHI1094" s="11"/>
      <c r="AHJ1094" s="11"/>
      <c r="AHK1094" s="11"/>
      <c r="AHL1094" s="11"/>
      <c r="AHM1094" s="11"/>
      <c r="AHN1094" s="11"/>
      <c r="AHO1094" s="11"/>
      <c r="AHP1094" s="11"/>
      <c r="AHQ1094" s="11"/>
      <c r="AHR1094" s="11"/>
      <c r="AHS1094" s="11"/>
      <c r="AHT1094" s="11"/>
      <c r="AHU1094" s="11"/>
      <c r="AHV1094" s="11"/>
      <c r="AHW1094" s="11"/>
      <c r="AHX1094" s="11"/>
      <c r="AHY1094" s="11"/>
      <c r="AHZ1094" s="11"/>
      <c r="AIA1094" s="11"/>
      <c r="AIB1094" s="11"/>
      <c r="AIC1094" s="11"/>
      <c r="AID1094" s="11"/>
      <c r="AIE1094" s="11"/>
      <c r="AIF1094" s="11"/>
      <c r="AIG1094" s="11"/>
      <c r="AIH1094" s="11"/>
      <c r="AII1094" s="11"/>
      <c r="AIJ1094" s="11"/>
      <c r="AIK1094" s="11"/>
      <c r="AIL1094" s="11"/>
      <c r="AIM1094" s="11"/>
      <c r="AIN1094" s="11"/>
      <c r="AIO1094" s="11"/>
      <c r="AIP1094" s="11"/>
      <c r="AIQ1094" s="11"/>
      <c r="AIR1094" s="11"/>
      <c r="AIS1094" s="11"/>
      <c r="AIT1094" s="11"/>
      <c r="AIU1094" s="11"/>
      <c r="AIV1094" s="11"/>
      <c r="AIW1094" s="11"/>
      <c r="AIX1094" s="11"/>
      <c r="AIY1094" s="11"/>
      <c r="AIZ1094" s="11"/>
      <c r="AJA1094" s="11"/>
      <c r="AJB1094" s="11"/>
      <c r="AJC1094" s="11"/>
      <c r="AJD1094" s="11"/>
      <c r="AJE1094" s="11"/>
      <c r="AJF1094" s="11"/>
      <c r="AJG1094" s="11"/>
      <c r="AJH1094" s="11"/>
      <c r="AJI1094" s="11"/>
      <c r="AJJ1094" s="11"/>
      <c r="AJK1094" s="11"/>
      <c r="AJL1094" s="11"/>
      <c r="AJM1094" s="11"/>
      <c r="AJN1094" s="11"/>
      <c r="AJO1094" s="11"/>
      <c r="AJP1094" s="11"/>
      <c r="AJQ1094" s="11"/>
      <c r="AJR1094" s="11"/>
      <c r="AJS1094" s="11"/>
      <c r="AJT1094" s="11"/>
      <c r="AJU1094" s="11"/>
      <c r="AJV1094" s="11"/>
      <c r="AJW1094" s="11"/>
      <c r="AJX1094" s="11"/>
      <c r="AJY1094" s="11"/>
      <c r="AJZ1094" s="11"/>
      <c r="AKA1094" s="11"/>
      <c r="AKB1094" s="11"/>
      <c r="AKC1094" s="11"/>
      <c r="AKD1094" s="11"/>
      <c r="AKE1094" s="11"/>
      <c r="AKF1094" s="11"/>
      <c r="AKG1094" s="11"/>
      <c r="AKH1094" s="11"/>
      <c r="AKI1094" s="11"/>
      <c r="AKJ1094" s="11"/>
      <c r="AKK1094" s="11"/>
      <c r="AKL1094" s="11"/>
      <c r="AKM1094" s="11"/>
      <c r="AKN1094" s="11"/>
      <c r="AKO1094" s="11"/>
      <c r="AKP1094" s="11"/>
      <c r="AKQ1094" s="11"/>
      <c r="AKR1094" s="11"/>
      <c r="AKS1094" s="11"/>
      <c r="AKT1094" s="11"/>
      <c r="AKU1094" s="11"/>
      <c r="AKV1094" s="11"/>
      <c r="AKW1094" s="11"/>
      <c r="AKX1094" s="11"/>
      <c r="AKY1094" s="11"/>
      <c r="AKZ1094" s="11"/>
      <c r="ALA1094" s="11"/>
      <c r="ALB1094" s="11"/>
      <c r="ALC1094" s="11"/>
      <c r="ALD1094" s="11"/>
      <c r="ALE1094" s="11"/>
      <c r="ALF1094" s="11"/>
      <c r="ALG1094" s="11"/>
      <c r="ALH1094" s="11"/>
      <c r="ALI1094" s="11"/>
      <c r="ALJ1094" s="11"/>
      <c r="ALK1094" s="11"/>
      <c r="ALL1094" s="11"/>
      <c r="ALM1094" s="11"/>
      <c r="ALN1094" s="11"/>
      <c r="ALO1094" s="11"/>
      <c r="ALP1094" s="11"/>
      <c r="ALQ1094" s="11"/>
      <c r="ALR1094" s="11"/>
      <c r="ALS1094" s="11"/>
      <c r="ALT1094" s="11"/>
      <c r="ALU1094" s="11"/>
      <c r="ALV1094" s="11"/>
      <c r="ALW1094" s="11"/>
      <c r="ALX1094" s="11"/>
      <c r="ALY1094" s="11"/>
      <c r="ALZ1094" s="11"/>
      <c r="AMA1094" s="11"/>
      <c r="AMB1094" s="11"/>
      <c r="AMC1094" s="11"/>
      <c r="AMD1094" s="11"/>
      <c r="AME1094" s="11"/>
      <c r="AMF1094" s="11"/>
      <c r="AMG1094" s="11"/>
      <c r="AMH1094" s="11"/>
      <c r="AMI1094" s="11"/>
      <c r="AMJ1094" s="11"/>
    </row>
    <row r="1095" spans="1:1024" s="9" customFormat="1" ht="37.5" x14ac:dyDescent="0.3">
      <c r="A1095" s="18">
        <v>131</v>
      </c>
      <c r="B1095" s="19">
        <v>51</v>
      </c>
      <c r="C1095" s="74" t="s">
        <v>756</v>
      </c>
      <c r="D1095" s="19">
        <v>1987</v>
      </c>
      <c r="E1095" s="19" t="s">
        <v>34</v>
      </c>
      <c r="F1095" s="24" t="s">
        <v>35</v>
      </c>
      <c r="G1095" s="19" t="s">
        <v>36</v>
      </c>
      <c r="H1095" s="19">
        <v>1</v>
      </c>
      <c r="I1095" s="25">
        <v>2162.9</v>
      </c>
      <c r="J1095" s="25">
        <v>878.1</v>
      </c>
      <c r="K1095" s="61" t="s">
        <v>46</v>
      </c>
      <c r="L1095" s="34">
        <f t="shared" si="175"/>
        <v>536918.29600000009</v>
      </c>
      <c r="M1095" s="34">
        <f t="shared" si="176"/>
        <v>39191.748000000007</v>
      </c>
      <c r="N1095" s="34">
        <f t="shared" si="164"/>
        <v>576110.04400000011</v>
      </c>
      <c r="O1095" s="34">
        <f>N1095</f>
        <v>576110.04400000011</v>
      </c>
      <c r="P1095" s="23">
        <v>248.24</v>
      </c>
      <c r="Q1095" s="23">
        <v>18.12</v>
      </c>
      <c r="R1095" s="24" t="s">
        <v>279</v>
      </c>
      <c r="S1095" s="24" t="s">
        <v>655</v>
      </c>
      <c r="T1095" s="7"/>
      <c r="U1095" s="7"/>
      <c r="V1095" s="8"/>
      <c r="W1095" s="7"/>
      <c r="X1095" s="7"/>
      <c r="Z1095" s="7"/>
      <c r="AA1095" s="7"/>
      <c r="AB1095" s="7"/>
      <c r="AC1095" s="10"/>
      <c r="DX1095" s="11"/>
      <c r="DY1095" s="11"/>
      <c r="DZ1095" s="11"/>
      <c r="EA1095" s="11"/>
      <c r="EB1095" s="11"/>
      <c r="EC1095" s="11"/>
      <c r="ED1095" s="11"/>
      <c r="EE1095" s="11"/>
      <c r="EF1095" s="11"/>
      <c r="EG1095" s="11"/>
      <c r="EH1095" s="11"/>
      <c r="EI1095" s="11"/>
      <c r="EJ1095" s="11"/>
      <c r="EK1095" s="11"/>
      <c r="EL1095" s="11"/>
      <c r="EM1095" s="11"/>
      <c r="EN1095" s="11"/>
      <c r="EO1095" s="11"/>
      <c r="EP1095" s="11"/>
      <c r="EQ1095" s="11"/>
      <c r="ER1095" s="11"/>
      <c r="ES1095" s="11"/>
      <c r="ET1095" s="11"/>
      <c r="EU1095" s="11"/>
      <c r="EV1095" s="11"/>
      <c r="EW1095" s="11"/>
      <c r="EX1095" s="11"/>
      <c r="EY1095" s="11"/>
      <c r="EZ1095" s="11"/>
      <c r="FA1095" s="11"/>
      <c r="FB1095" s="11"/>
      <c r="FC1095" s="11"/>
      <c r="FD1095" s="11"/>
      <c r="FE1095" s="11"/>
      <c r="FF1095" s="11"/>
      <c r="FG1095" s="11"/>
      <c r="FH1095" s="11"/>
      <c r="FI1095" s="11"/>
      <c r="FJ1095" s="11"/>
      <c r="FK1095" s="11"/>
      <c r="FL1095" s="11"/>
      <c r="FM1095" s="11"/>
      <c r="FN1095" s="11"/>
      <c r="FO1095" s="11"/>
      <c r="FP1095" s="11"/>
      <c r="FQ1095" s="11"/>
      <c r="FR1095" s="11"/>
      <c r="FS1095" s="11"/>
      <c r="FT1095" s="11"/>
      <c r="FU1095" s="11"/>
      <c r="FV1095" s="11"/>
      <c r="FW1095" s="11"/>
      <c r="FX1095" s="11"/>
      <c r="FY1095" s="11"/>
      <c r="FZ1095" s="11"/>
      <c r="GA1095" s="11"/>
      <c r="GB1095" s="11"/>
      <c r="GC1095" s="11"/>
      <c r="GD1095" s="11"/>
      <c r="GE1095" s="11"/>
      <c r="GF1095" s="11"/>
      <c r="GG1095" s="11"/>
      <c r="GH1095" s="11"/>
      <c r="GI1095" s="11"/>
      <c r="GJ1095" s="11"/>
      <c r="GK1095" s="11"/>
      <c r="GL1095" s="11"/>
      <c r="GM1095" s="11"/>
      <c r="GN1095" s="11"/>
      <c r="GO1095" s="11"/>
      <c r="GP1095" s="11"/>
      <c r="GQ1095" s="11"/>
      <c r="GR1095" s="11"/>
      <c r="GS1095" s="11"/>
      <c r="GT1095" s="11"/>
      <c r="GU1095" s="11"/>
      <c r="GV1095" s="11"/>
      <c r="GW1095" s="11"/>
      <c r="GX1095" s="11"/>
      <c r="GY1095" s="11"/>
      <c r="GZ1095" s="11"/>
      <c r="HA1095" s="11"/>
      <c r="HB1095" s="11"/>
      <c r="HC1095" s="11"/>
      <c r="HD1095" s="11"/>
      <c r="HE1095" s="11"/>
      <c r="HF1095" s="11"/>
      <c r="HG1095" s="11"/>
      <c r="HH1095" s="11"/>
      <c r="HI1095" s="11"/>
      <c r="HJ1095" s="11"/>
      <c r="HK1095" s="11"/>
      <c r="HL1095" s="11"/>
      <c r="HM1095" s="11"/>
      <c r="HN1095" s="11"/>
      <c r="HO1095" s="11"/>
      <c r="HP1095" s="11"/>
      <c r="HQ1095" s="11"/>
      <c r="HR1095" s="11"/>
      <c r="HS1095" s="11"/>
      <c r="HT1095" s="11"/>
      <c r="HU1095" s="11"/>
      <c r="HV1095" s="11"/>
      <c r="HW1095" s="11"/>
      <c r="HX1095" s="11"/>
      <c r="HY1095" s="11"/>
      <c r="HZ1095" s="11"/>
      <c r="IA1095" s="11"/>
      <c r="IB1095" s="11"/>
      <c r="IC1095" s="11"/>
      <c r="ID1095" s="11"/>
      <c r="IE1095" s="11"/>
      <c r="IF1095" s="11"/>
      <c r="IG1095" s="11"/>
      <c r="IH1095" s="11"/>
      <c r="II1095" s="11"/>
      <c r="IJ1095" s="11"/>
      <c r="IK1095" s="11"/>
      <c r="IL1095" s="11"/>
      <c r="IM1095" s="11"/>
      <c r="IN1095" s="11"/>
      <c r="IO1095" s="11"/>
      <c r="IP1095" s="11"/>
      <c r="IQ1095" s="11"/>
      <c r="IR1095" s="11"/>
      <c r="IS1095" s="11"/>
      <c r="IT1095" s="11"/>
      <c r="IU1095" s="11"/>
      <c r="IV1095" s="11"/>
      <c r="IW1095" s="11"/>
      <c r="IX1095" s="11"/>
      <c r="IY1095" s="11"/>
      <c r="IZ1095" s="11"/>
      <c r="JA1095" s="11"/>
      <c r="JB1095" s="11"/>
      <c r="JC1095" s="11"/>
      <c r="JD1095" s="11"/>
      <c r="JE1095" s="11"/>
      <c r="JF1095" s="11"/>
      <c r="JG1095" s="11"/>
      <c r="JH1095" s="11"/>
      <c r="JI1095" s="11"/>
      <c r="JJ1095" s="11"/>
      <c r="JK1095" s="11"/>
      <c r="JL1095" s="11"/>
      <c r="JM1095" s="11"/>
      <c r="JN1095" s="11"/>
      <c r="JO1095" s="11"/>
      <c r="JP1095" s="11"/>
      <c r="JQ1095" s="11"/>
      <c r="JR1095" s="11"/>
      <c r="JS1095" s="11"/>
      <c r="JT1095" s="11"/>
      <c r="JU1095" s="11"/>
      <c r="JV1095" s="11"/>
      <c r="JW1095" s="11"/>
      <c r="JX1095" s="11"/>
      <c r="JY1095" s="11"/>
      <c r="JZ1095" s="11"/>
      <c r="KA1095" s="11"/>
      <c r="KB1095" s="11"/>
      <c r="KC1095" s="11"/>
      <c r="KD1095" s="11"/>
      <c r="KE1095" s="11"/>
      <c r="KF1095" s="11"/>
      <c r="KG1095" s="11"/>
      <c r="KH1095" s="11"/>
      <c r="KI1095" s="11"/>
      <c r="KJ1095" s="11"/>
      <c r="KK1095" s="11"/>
      <c r="KL1095" s="11"/>
      <c r="KM1095" s="11"/>
      <c r="KN1095" s="11"/>
      <c r="KO1095" s="11"/>
      <c r="KP1095" s="11"/>
      <c r="KQ1095" s="11"/>
      <c r="KR1095" s="11"/>
      <c r="KS1095" s="11"/>
      <c r="KT1095" s="11"/>
      <c r="KU1095" s="11"/>
      <c r="KV1095" s="11"/>
      <c r="KW1095" s="11"/>
      <c r="KX1095" s="11"/>
      <c r="KY1095" s="11"/>
      <c r="KZ1095" s="11"/>
      <c r="LA1095" s="11"/>
      <c r="LB1095" s="11"/>
      <c r="LC1095" s="11"/>
      <c r="LD1095" s="11"/>
      <c r="LE1095" s="11"/>
      <c r="LF1095" s="11"/>
      <c r="LG1095" s="11"/>
      <c r="LH1095" s="11"/>
      <c r="LI1095" s="11"/>
      <c r="LJ1095" s="11"/>
      <c r="LK1095" s="11"/>
      <c r="LL1095" s="11"/>
      <c r="LM1095" s="11"/>
      <c r="LN1095" s="11"/>
      <c r="LO1095" s="11"/>
      <c r="LP1095" s="11"/>
      <c r="LQ1095" s="11"/>
      <c r="LR1095" s="11"/>
      <c r="LS1095" s="11"/>
      <c r="LT1095" s="11"/>
      <c r="LU1095" s="11"/>
      <c r="LV1095" s="11"/>
      <c r="LW1095" s="11"/>
      <c r="LX1095" s="11"/>
      <c r="LY1095" s="11"/>
      <c r="LZ1095" s="11"/>
      <c r="MA1095" s="11"/>
      <c r="MB1095" s="11"/>
      <c r="MC1095" s="11"/>
      <c r="MD1095" s="11"/>
      <c r="ME1095" s="11"/>
      <c r="MF1095" s="11"/>
      <c r="MG1095" s="11"/>
      <c r="MH1095" s="11"/>
      <c r="MI1095" s="11"/>
      <c r="MJ1095" s="11"/>
      <c r="MK1095" s="11"/>
      <c r="ML1095" s="11"/>
      <c r="MM1095" s="11"/>
      <c r="MN1095" s="11"/>
      <c r="MO1095" s="11"/>
      <c r="MP1095" s="11"/>
      <c r="MQ1095" s="11"/>
      <c r="MR1095" s="11"/>
      <c r="MS1095" s="11"/>
      <c r="MT1095" s="11"/>
      <c r="MU1095" s="11"/>
      <c r="MV1095" s="11"/>
      <c r="MW1095" s="11"/>
      <c r="MX1095" s="11"/>
      <c r="MY1095" s="11"/>
      <c r="MZ1095" s="11"/>
      <c r="NA1095" s="11"/>
      <c r="NB1095" s="11"/>
      <c r="NC1095" s="11"/>
      <c r="ND1095" s="11"/>
      <c r="NE1095" s="11"/>
      <c r="NF1095" s="11"/>
      <c r="NG1095" s="11"/>
      <c r="NH1095" s="11"/>
      <c r="NI1095" s="11"/>
      <c r="NJ1095" s="11"/>
      <c r="NK1095" s="11"/>
      <c r="NL1095" s="11"/>
      <c r="NM1095" s="11"/>
      <c r="NN1095" s="11"/>
      <c r="NO1095" s="11"/>
      <c r="NP1095" s="11"/>
      <c r="NQ1095" s="11"/>
      <c r="NR1095" s="11"/>
      <c r="NS1095" s="11"/>
      <c r="NT1095" s="11"/>
      <c r="NU1095" s="11"/>
      <c r="NV1095" s="11"/>
      <c r="NW1095" s="11"/>
      <c r="NX1095" s="11"/>
      <c r="NY1095" s="11"/>
      <c r="NZ1095" s="11"/>
      <c r="OA1095" s="11"/>
      <c r="OB1095" s="11"/>
      <c r="OC1095" s="11"/>
      <c r="OD1095" s="11"/>
      <c r="OE1095" s="11"/>
      <c r="OF1095" s="11"/>
      <c r="OG1095" s="11"/>
      <c r="OH1095" s="11"/>
      <c r="OI1095" s="11"/>
      <c r="OJ1095" s="11"/>
      <c r="OK1095" s="11"/>
      <c r="OL1095" s="11"/>
      <c r="OM1095" s="11"/>
      <c r="ON1095" s="11"/>
      <c r="OO1095" s="11"/>
      <c r="OP1095" s="11"/>
      <c r="OQ1095" s="11"/>
      <c r="OR1095" s="11"/>
      <c r="OS1095" s="11"/>
      <c r="OT1095" s="11"/>
      <c r="OU1095" s="11"/>
      <c r="OV1095" s="11"/>
      <c r="OW1095" s="11"/>
      <c r="OX1095" s="11"/>
      <c r="OY1095" s="11"/>
      <c r="OZ1095" s="11"/>
      <c r="PA1095" s="11"/>
      <c r="PB1095" s="11"/>
      <c r="PC1095" s="11"/>
      <c r="PD1095" s="11"/>
      <c r="PE1095" s="11"/>
      <c r="PF1095" s="11"/>
      <c r="PG1095" s="11"/>
      <c r="PH1095" s="11"/>
      <c r="PI1095" s="11"/>
      <c r="PJ1095" s="11"/>
      <c r="PK1095" s="11"/>
      <c r="PL1095" s="11"/>
      <c r="PM1095" s="11"/>
      <c r="PN1095" s="11"/>
      <c r="PO1095" s="11"/>
      <c r="PP1095" s="11"/>
      <c r="PQ1095" s="11"/>
      <c r="PR1095" s="11"/>
      <c r="PS1095" s="11"/>
      <c r="PT1095" s="11"/>
      <c r="PU1095" s="11"/>
      <c r="PV1095" s="11"/>
      <c r="PW1095" s="11"/>
      <c r="PX1095" s="11"/>
      <c r="PY1095" s="11"/>
      <c r="PZ1095" s="11"/>
      <c r="QA1095" s="11"/>
      <c r="QB1095" s="11"/>
      <c r="QC1095" s="11"/>
      <c r="QD1095" s="11"/>
      <c r="QE1095" s="11"/>
      <c r="QF1095" s="11"/>
      <c r="QG1095" s="11"/>
      <c r="QH1095" s="11"/>
      <c r="QI1095" s="11"/>
      <c r="QJ1095" s="11"/>
      <c r="QK1095" s="11"/>
      <c r="QL1095" s="11"/>
      <c r="QM1095" s="11"/>
      <c r="QN1095" s="11"/>
      <c r="QO1095" s="11"/>
      <c r="QP1095" s="11"/>
      <c r="QQ1095" s="11"/>
      <c r="QR1095" s="11"/>
      <c r="QS1095" s="11"/>
      <c r="QT1095" s="11"/>
      <c r="QU1095" s="11"/>
      <c r="QV1095" s="11"/>
      <c r="QW1095" s="11"/>
      <c r="QX1095" s="11"/>
      <c r="QY1095" s="11"/>
      <c r="QZ1095" s="11"/>
      <c r="RA1095" s="11"/>
      <c r="RB1095" s="11"/>
      <c r="RC1095" s="11"/>
      <c r="RD1095" s="11"/>
      <c r="RE1095" s="11"/>
      <c r="RF1095" s="11"/>
      <c r="RG1095" s="11"/>
      <c r="RH1095" s="11"/>
      <c r="RI1095" s="11"/>
      <c r="RJ1095" s="11"/>
      <c r="RK1095" s="11"/>
      <c r="RL1095" s="11"/>
      <c r="RM1095" s="11"/>
      <c r="RN1095" s="11"/>
      <c r="RO1095" s="11"/>
      <c r="RP1095" s="11"/>
      <c r="RQ1095" s="11"/>
      <c r="RR1095" s="11"/>
      <c r="RS1095" s="11"/>
      <c r="RT1095" s="11"/>
      <c r="RU1095" s="11"/>
      <c r="RV1095" s="11"/>
      <c r="RW1095" s="11"/>
      <c r="RX1095" s="11"/>
      <c r="RY1095" s="11"/>
      <c r="RZ1095" s="11"/>
      <c r="SA1095" s="11"/>
      <c r="SB1095" s="11"/>
      <c r="SC1095" s="11"/>
      <c r="SD1095" s="11"/>
      <c r="SE1095" s="11"/>
      <c r="SF1095" s="11"/>
      <c r="SG1095" s="11"/>
      <c r="SH1095" s="11"/>
      <c r="SI1095" s="11"/>
      <c r="SJ1095" s="11"/>
      <c r="SK1095" s="11"/>
      <c r="SL1095" s="11"/>
      <c r="SM1095" s="11"/>
      <c r="SN1095" s="11"/>
      <c r="SO1095" s="11"/>
      <c r="SP1095" s="11"/>
      <c r="SQ1095" s="11"/>
      <c r="SR1095" s="11"/>
      <c r="SS1095" s="11"/>
      <c r="ST1095" s="11"/>
      <c r="SU1095" s="11"/>
      <c r="SV1095" s="11"/>
      <c r="SW1095" s="11"/>
      <c r="SX1095" s="11"/>
      <c r="SY1095" s="11"/>
      <c r="SZ1095" s="11"/>
      <c r="TA1095" s="11"/>
      <c r="TB1095" s="11"/>
      <c r="TC1095" s="11"/>
      <c r="TD1095" s="11"/>
      <c r="TE1095" s="11"/>
      <c r="TF1095" s="11"/>
      <c r="TG1095" s="11"/>
      <c r="TH1095" s="11"/>
      <c r="TI1095" s="11"/>
      <c r="TJ1095" s="11"/>
      <c r="TK1095" s="11"/>
      <c r="TL1095" s="11"/>
      <c r="TM1095" s="11"/>
      <c r="TN1095" s="11"/>
      <c r="TO1095" s="11"/>
      <c r="TP1095" s="11"/>
      <c r="TQ1095" s="11"/>
      <c r="TR1095" s="11"/>
      <c r="TS1095" s="11"/>
      <c r="TT1095" s="11"/>
      <c r="TU1095" s="11"/>
      <c r="TV1095" s="11"/>
      <c r="TW1095" s="11"/>
      <c r="TX1095" s="11"/>
      <c r="TY1095" s="11"/>
      <c r="TZ1095" s="11"/>
      <c r="UA1095" s="11"/>
      <c r="UB1095" s="11"/>
      <c r="UC1095" s="11"/>
      <c r="UD1095" s="11"/>
      <c r="UE1095" s="11"/>
      <c r="UF1095" s="11"/>
      <c r="UG1095" s="11"/>
      <c r="UH1095" s="11"/>
      <c r="UI1095" s="11"/>
      <c r="UJ1095" s="11"/>
      <c r="UK1095" s="11"/>
      <c r="UL1095" s="11"/>
      <c r="UM1095" s="11"/>
      <c r="UN1095" s="11"/>
      <c r="UO1095" s="11"/>
      <c r="UP1095" s="11"/>
      <c r="UQ1095" s="11"/>
      <c r="UR1095" s="11"/>
      <c r="US1095" s="11"/>
      <c r="UT1095" s="11"/>
      <c r="UU1095" s="11"/>
      <c r="UV1095" s="11"/>
      <c r="UW1095" s="11"/>
      <c r="UX1095" s="11"/>
      <c r="UY1095" s="11"/>
      <c r="UZ1095" s="11"/>
      <c r="VA1095" s="11"/>
      <c r="VB1095" s="11"/>
      <c r="VC1095" s="11"/>
      <c r="VD1095" s="11"/>
      <c r="VE1095" s="11"/>
      <c r="VF1095" s="11"/>
      <c r="VG1095" s="11"/>
      <c r="VH1095" s="11"/>
      <c r="VI1095" s="11"/>
      <c r="VJ1095" s="11"/>
      <c r="VK1095" s="11"/>
      <c r="VL1095" s="11"/>
      <c r="VM1095" s="11"/>
      <c r="VN1095" s="11"/>
      <c r="VO1095" s="11"/>
      <c r="VP1095" s="11"/>
      <c r="VQ1095" s="11"/>
      <c r="VR1095" s="11"/>
      <c r="VS1095" s="11"/>
      <c r="VT1095" s="11"/>
      <c r="VU1095" s="11"/>
      <c r="VV1095" s="11"/>
      <c r="VW1095" s="11"/>
      <c r="VX1095" s="11"/>
      <c r="VY1095" s="11"/>
      <c r="VZ1095" s="11"/>
      <c r="WA1095" s="11"/>
      <c r="WB1095" s="11"/>
      <c r="WC1095" s="11"/>
      <c r="WD1095" s="11"/>
      <c r="WE1095" s="11"/>
      <c r="WF1095" s="11"/>
      <c r="WG1095" s="11"/>
      <c r="WH1095" s="11"/>
      <c r="WI1095" s="11"/>
      <c r="WJ1095" s="11"/>
      <c r="WK1095" s="11"/>
      <c r="WL1095" s="11"/>
      <c r="WM1095" s="11"/>
      <c r="WN1095" s="11"/>
      <c r="WO1095" s="11"/>
      <c r="WP1095" s="11"/>
      <c r="WQ1095" s="11"/>
      <c r="WR1095" s="11"/>
      <c r="WS1095" s="11"/>
      <c r="WT1095" s="11"/>
      <c r="WU1095" s="11"/>
      <c r="WV1095" s="11"/>
      <c r="WW1095" s="11"/>
      <c r="WX1095" s="11"/>
      <c r="WY1095" s="11"/>
      <c r="WZ1095" s="11"/>
      <c r="XA1095" s="11"/>
      <c r="XB1095" s="11"/>
      <c r="XC1095" s="11"/>
      <c r="XD1095" s="11"/>
      <c r="XE1095" s="11"/>
      <c r="XF1095" s="11"/>
      <c r="XG1095" s="11"/>
      <c r="XH1095" s="11"/>
      <c r="XI1095" s="11"/>
      <c r="XJ1095" s="11"/>
      <c r="XK1095" s="11"/>
      <c r="XL1095" s="11"/>
      <c r="XM1095" s="11"/>
      <c r="XN1095" s="11"/>
      <c r="XO1095" s="11"/>
      <c r="XP1095" s="11"/>
      <c r="XQ1095" s="11"/>
      <c r="XR1095" s="11"/>
      <c r="XS1095" s="11"/>
      <c r="XT1095" s="11"/>
      <c r="XU1095" s="11"/>
      <c r="XV1095" s="11"/>
      <c r="XW1095" s="11"/>
      <c r="XX1095" s="11"/>
      <c r="XY1095" s="11"/>
      <c r="XZ1095" s="11"/>
      <c r="YA1095" s="11"/>
      <c r="YB1095" s="11"/>
      <c r="YC1095" s="11"/>
      <c r="YD1095" s="11"/>
      <c r="YE1095" s="11"/>
      <c r="YF1095" s="11"/>
      <c r="YG1095" s="11"/>
      <c r="YH1095" s="11"/>
      <c r="YI1095" s="11"/>
      <c r="YJ1095" s="11"/>
      <c r="YK1095" s="11"/>
      <c r="YL1095" s="11"/>
      <c r="YM1095" s="11"/>
      <c r="YN1095" s="11"/>
      <c r="YO1095" s="11"/>
      <c r="YP1095" s="11"/>
      <c r="YQ1095" s="11"/>
      <c r="YR1095" s="11"/>
      <c r="YS1095" s="11"/>
      <c r="YT1095" s="11"/>
      <c r="YU1095" s="11"/>
      <c r="YV1095" s="11"/>
      <c r="YW1095" s="11"/>
      <c r="YX1095" s="11"/>
      <c r="YY1095" s="11"/>
      <c r="YZ1095" s="11"/>
      <c r="ZA1095" s="11"/>
      <c r="ZB1095" s="11"/>
      <c r="ZC1095" s="11"/>
      <c r="ZD1095" s="11"/>
      <c r="ZE1095" s="11"/>
      <c r="ZF1095" s="11"/>
      <c r="ZG1095" s="11"/>
      <c r="ZH1095" s="11"/>
      <c r="ZI1095" s="11"/>
      <c r="ZJ1095" s="11"/>
      <c r="ZK1095" s="11"/>
      <c r="ZL1095" s="11"/>
      <c r="ZM1095" s="11"/>
      <c r="ZN1095" s="11"/>
      <c r="ZO1095" s="11"/>
      <c r="ZP1095" s="11"/>
      <c r="ZQ1095" s="11"/>
      <c r="ZR1095" s="11"/>
      <c r="ZS1095" s="11"/>
      <c r="ZT1095" s="11"/>
      <c r="ZU1095" s="11"/>
      <c r="ZV1095" s="11"/>
      <c r="ZW1095" s="11"/>
      <c r="ZX1095" s="11"/>
      <c r="ZY1095" s="11"/>
      <c r="ZZ1095" s="11"/>
      <c r="AAA1095" s="11"/>
      <c r="AAB1095" s="11"/>
      <c r="AAC1095" s="11"/>
      <c r="AAD1095" s="11"/>
      <c r="AAE1095" s="11"/>
      <c r="AAF1095" s="11"/>
      <c r="AAG1095" s="11"/>
      <c r="AAH1095" s="11"/>
      <c r="AAI1095" s="11"/>
      <c r="AAJ1095" s="11"/>
      <c r="AAK1095" s="11"/>
      <c r="AAL1095" s="11"/>
      <c r="AAM1095" s="11"/>
      <c r="AAN1095" s="11"/>
      <c r="AAO1095" s="11"/>
      <c r="AAP1095" s="11"/>
      <c r="AAQ1095" s="11"/>
      <c r="AAR1095" s="11"/>
      <c r="AAS1095" s="11"/>
      <c r="AAT1095" s="11"/>
      <c r="AAU1095" s="11"/>
      <c r="AAV1095" s="11"/>
      <c r="AAW1095" s="11"/>
      <c r="AAX1095" s="11"/>
      <c r="AAY1095" s="11"/>
      <c r="AAZ1095" s="11"/>
      <c r="ABA1095" s="11"/>
      <c r="ABB1095" s="11"/>
      <c r="ABC1095" s="11"/>
      <c r="ABD1095" s="11"/>
      <c r="ABE1095" s="11"/>
      <c r="ABF1095" s="11"/>
      <c r="ABG1095" s="11"/>
      <c r="ABH1095" s="11"/>
      <c r="ABI1095" s="11"/>
      <c r="ABJ1095" s="11"/>
      <c r="ABK1095" s="11"/>
      <c r="ABL1095" s="11"/>
      <c r="ABM1095" s="11"/>
      <c r="ABN1095" s="11"/>
      <c r="ABO1095" s="11"/>
      <c r="ABP1095" s="11"/>
      <c r="ABQ1095" s="11"/>
      <c r="ABR1095" s="11"/>
      <c r="ABS1095" s="11"/>
      <c r="ABT1095" s="11"/>
      <c r="ABU1095" s="11"/>
      <c r="ABV1095" s="11"/>
      <c r="ABW1095" s="11"/>
      <c r="ABX1095" s="11"/>
      <c r="ABY1095" s="11"/>
      <c r="ABZ1095" s="11"/>
      <c r="ACA1095" s="11"/>
      <c r="ACB1095" s="11"/>
      <c r="ACC1095" s="11"/>
      <c r="ACD1095" s="11"/>
      <c r="ACE1095" s="11"/>
      <c r="ACF1095" s="11"/>
      <c r="ACG1095" s="11"/>
      <c r="ACH1095" s="11"/>
      <c r="ACI1095" s="11"/>
      <c r="ACJ1095" s="11"/>
      <c r="ACK1095" s="11"/>
      <c r="ACL1095" s="11"/>
      <c r="ACM1095" s="11"/>
      <c r="ACN1095" s="11"/>
      <c r="ACO1095" s="11"/>
      <c r="ACP1095" s="11"/>
      <c r="ACQ1095" s="11"/>
      <c r="ACR1095" s="11"/>
      <c r="ACS1095" s="11"/>
      <c r="ACT1095" s="11"/>
      <c r="ACU1095" s="11"/>
      <c r="ACV1095" s="11"/>
      <c r="ACW1095" s="11"/>
      <c r="ACX1095" s="11"/>
      <c r="ACY1095" s="11"/>
      <c r="ACZ1095" s="11"/>
      <c r="ADA1095" s="11"/>
      <c r="ADB1095" s="11"/>
      <c r="ADC1095" s="11"/>
      <c r="ADD1095" s="11"/>
      <c r="ADE1095" s="11"/>
      <c r="ADF1095" s="11"/>
      <c r="ADG1095" s="11"/>
      <c r="ADH1095" s="11"/>
      <c r="ADI1095" s="11"/>
      <c r="ADJ1095" s="11"/>
      <c r="ADK1095" s="11"/>
      <c r="ADL1095" s="11"/>
      <c r="ADM1095" s="11"/>
      <c r="ADN1095" s="11"/>
      <c r="ADO1095" s="11"/>
      <c r="ADP1095" s="11"/>
      <c r="ADQ1095" s="11"/>
      <c r="ADR1095" s="11"/>
      <c r="ADS1095" s="11"/>
      <c r="ADT1095" s="11"/>
      <c r="ADU1095" s="11"/>
      <c r="ADV1095" s="11"/>
      <c r="ADW1095" s="11"/>
      <c r="ADX1095" s="11"/>
      <c r="ADY1095" s="11"/>
      <c r="ADZ1095" s="11"/>
      <c r="AEA1095" s="11"/>
      <c r="AEB1095" s="11"/>
      <c r="AEC1095" s="11"/>
      <c r="AED1095" s="11"/>
      <c r="AEE1095" s="11"/>
      <c r="AEF1095" s="11"/>
      <c r="AEG1095" s="11"/>
      <c r="AEH1095" s="11"/>
      <c r="AEI1095" s="11"/>
      <c r="AEJ1095" s="11"/>
      <c r="AEK1095" s="11"/>
      <c r="AEL1095" s="11"/>
      <c r="AEM1095" s="11"/>
      <c r="AEN1095" s="11"/>
      <c r="AEO1095" s="11"/>
      <c r="AEP1095" s="11"/>
      <c r="AEQ1095" s="11"/>
      <c r="AER1095" s="11"/>
      <c r="AES1095" s="11"/>
      <c r="AET1095" s="11"/>
      <c r="AEU1095" s="11"/>
      <c r="AEV1095" s="11"/>
      <c r="AEW1095" s="11"/>
      <c r="AEX1095" s="11"/>
      <c r="AEY1095" s="11"/>
      <c r="AEZ1095" s="11"/>
      <c r="AFA1095" s="11"/>
      <c r="AFB1095" s="11"/>
      <c r="AFC1095" s="11"/>
      <c r="AFD1095" s="11"/>
      <c r="AFE1095" s="11"/>
      <c r="AFF1095" s="11"/>
      <c r="AFG1095" s="11"/>
      <c r="AFH1095" s="11"/>
      <c r="AFI1095" s="11"/>
      <c r="AFJ1095" s="11"/>
      <c r="AFK1095" s="11"/>
      <c r="AFL1095" s="11"/>
      <c r="AFM1095" s="11"/>
      <c r="AFN1095" s="11"/>
      <c r="AFO1095" s="11"/>
      <c r="AFP1095" s="11"/>
      <c r="AFQ1095" s="11"/>
      <c r="AFR1095" s="11"/>
      <c r="AFS1095" s="11"/>
      <c r="AFT1095" s="11"/>
      <c r="AFU1095" s="11"/>
      <c r="AFV1095" s="11"/>
      <c r="AFW1095" s="11"/>
      <c r="AFX1095" s="11"/>
      <c r="AFY1095" s="11"/>
      <c r="AFZ1095" s="11"/>
      <c r="AGA1095" s="11"/>
      <c r="AGB1095" s="11"/>
      <c r="AGC1095" s="11"/>
      <c r="AGD1095" s="11"/>
      <c r="AGE1095" s="11"/>
      <c r="AGF1095" s="11"/>
      <c r="AGG1095" s="11"/>
      <c r="AGH1095" s="11"/>
      <c r="AGI1095" s="11"/>
      <c r="AGJ1095" s="11"/>
      <c r="AGK1095" s="11"/>
      <c r="AGL1095" s="11"/>
      <c r="AGM1095" s="11"/>
      <c r="AGN1095" s="11"/>
      <c r="AGO1095" s="11"/>
      <c r="AGP1095" s="11"/>
      <c r="AGQ1095" s="11"/>
      <c r="AGR1095" s="11"/>
      <c r="AGS1095" s="11"/>
      <c r="AGT1095" s="11"/>
      <c r="AGU1095" s="11"/>
      <c r="AGV1095" s="11"/>
      <c r="AGW1095" s="11"/>
      <c r="AGX1095" s="11"/>
      <c r="AGY1095" s="11"/>
      <c r="AGZ1095" s="11"/>
      <c r="AHA1095" s="11"/>
      <c r="AHB1095" s="11"/>
      <c r="AHC1095" s="11"/>
      <c r="AHD1095" s="11"/>
      <c r="AHE1095" s="11"/>
      <c r="AHF1095" s="11"/>
      <c r="AHG1095" s="11"/>
      <c r="AHH1095" s="11"/>
      <c r="AHI1095" s="11"/>
      <c r="AHJ1095" s="11"/>
      <c r="AHK1095" s="11"/>
      <c r="AHL1095" s="11"/>
      <c r="AHM1095" s="11"/>
      <c r="AHN1095" s="11"/>
      <c r="AHO1095" s="11"/>
      <c r="AHP1095" s="11"/>
      <c r="AHQ1095" s="11"/>
      <c r="AHR1095" s="11"/>
      <c r="AHS1095" s="11"/>
      <c r="AHT1095" s="11"/>
      <c r="AHU1095" s="11"/>
      <c r="AHV1095" s="11"/>
      <c r="AHW1095" s="11"/>
      <c r="AHX1095" s="11"/>
      <c r="AHY1095" s="11"/>
      <c r="AHZ1095" s="11"/>
      <c r="AIA1095" s="11"/>
      <c r="AIB1095" s="11"/>
      <c r="AIC1095" s="11"/>
      <c r="AID1095" s="11"/>
      <c r="AIE1095" s="11"/>
      <c r="AIF1095" s="11"/>
      <c r="AIG1095" s="11"/>
      <c r="AIH1095" s="11"/>
      <c r="AII1095" s="11"/>
      <c r="AIJ1095" s="11"/>
      <c r="AIK1095" s="11"/>
      <c r="AIL1095" s="11"/>
      <c r="AIM1095" s="11"/>
      <c r="AIN1095" s="11"/>
      <c r="AIO1095" s="11"/>
      <c r="AIP1095" s="11"/>
      <c r="AIQ1095" s="11"/>
      <c r="AIR1095" s="11"/>
      <c r="AIS1095" s="11"/>
      <c r="AIT1095" s="11"/>
      <c r="AIU1095" s="11"/>
      <c r="AIV1095" s="11"/>
      <c r="AIW1095" s="11"/>
      <c r="AIX1095" s="11"/>
      <c r="AIY1095" s="11"/>
      <c r="AIZ1095" s="11"/>
      <c r="AJA1095" s="11"/>
      <c r="AJB1095" s="11"/>
      <c r="AJC1095" s="11"/>
      <c r="AJD1095" s="11"/>
      <c r="AJE1095" s="11"/>
      <c r="AJF1095" s="11"/>
      <c r="AJG1095" s="11"/>
      <c r="AJH1095" s="11"/>
      <c r="AJI1095" s="11"/>
      <c r="AJJ1095" s="11"/>
      <c r="AJK1095" s="11"/>
      <c r="AJL1095" s="11"/>
      <c r="AJM1095" s="11"/>
      <c r="AJN1095" s="11"/>
      <c r="AJO1095" s="11"/>
      <c r="AJP1095" s="11"/>
      <c r="AJQ1095" s="11"/>
      <c r="AJR1095" s="11"/>
      <c r="AJS1095" s="11"/>
      <c r="AJT1095" s="11"/>
      <c r="AJU1095" s="11"/>
      <c r="AJV1095" s="11"/>
      <c r="AJW1095" s="11"/>
      <c r="AJX1095" s="11"/>
      <c r="AJY1095" s="11"/>
      <c r="AJZ1095" s="11"/>
      <c r="AKA1095" s="11"/>
      <c r="AKB1095" s="11"/>
      <c r="AKC1095" s="11"/>
      <c r="AKD1095" s="11"/>
      <c r="AKE1095" s="11"/>
      <c r="AKF1095" s="11"/>
      <c r="AKG1095" s="11"/>
      <c r="AKH1095" s="11"/>
      <c r="AKI1095" s="11"/>
      <c r="AKJ1095" s="11"/>
      <c r="AKK1095" s="11"/>
      <c r="AKL1095" s="11"/>
      <c r="AKM1095" s="11"/>
      <c r="AKN1095" s="11"/>
      <c r="AKO1095" s="11"/>
      <c r="AKP1095" s="11"/>
      <c r="AKQ1095" s="11"/>
      <c r="AKR1095" s="11"/>
      <c r="AKS1095" s="11"/>
      <c r="AKT1095" s="11"/>
      <c r="AKU1095" s="11"/>
      <c r="AKV1095" s="11"/>
      <c r="AKW1095" s="11"/>
      <c r="AKX1095" s="11"/>
      <c r="AKY1095" s="11"/>
      <c r="AKZ1095" s="11"/>
      <c r="ALA1095" s="11"/>
      <c r="ALB1095" s="11"/>
      <c r="ALC1095" s="11"/>
      <c r="ALD1095" s="11"/>
      <c r="ALE1095" s="11"/>
      <c r="ALF1095" s="11"/>
      <c r="ALG1095" s="11"/>
      <c r="ALH1095" s="11"/>
      <c r="ALI1095" s="11"/>
      <c r="ALJ1095" s="11"/>
      <c r="ALK1095" s="11"/>
      <c r="ALL1095" s="11"/>
      <c r="ALM1095" s="11"/>
      <c r="ALN1095" s="11"/>
      <c r="ALO1095" s="11"/>
      <c r="ALP1095" s="11"/>
      <c r="ALQ1095" s="11"/>
      <c r="ALR1095" s="11"/>
      <c r="ALS1095" s="11"/>
      <c r="ALT1095" s="11"/>
      <c r="ALU1095" s="11"/>
      <c r="ALV1095" s="11"/>
      <c r="ALW1095" s="11"/>
      <c r="ALX1095" s="11"/>
      <c r="ALY1095" s="11"/>
      <c r="ALZ1095" s="11"/>
      <c r="AMA1095" s="11"/>
      <c r="AMB1095" s="11"/>
      <c r="AMC1095" s="11"/>
      <c r="AMD1095" s="11"/>
      <c r="AME1095" s="11"/>
      <c r="AMF1095" s="11"/>
      <c r="AMG1095" s="11"/>
      <c r="AMH1095" s="11"/>
      <c r="AMI1095" s="11"/>
      <c r="AMJ1095" s="11"/>
    </row>
    <row r="1096" spans="1:1024" s="9" customFormat="1" ht="37.5" x14ac:dyDescent="0.3">
      <c r="A1096" s="18">
        <v>132</v>
      </c>
      <c r="B1096" s="19">
        <v>52</v>
      </c>
      <c r="C1096" s="74" t="s">
        <v>757</v>
      </c>
      <c r="D1096" s="19">
        <v>1991</v>
      </c>
      <c r="E1096" s="19" t="s">
        <v>34</v>
      </c>
      <c r="F1096" s="24" t="s">
        <v>35</v>
      </c>
      <c r="G1096" s="19" t="s">
        <v>36</v>
      </c>
      <c r="H1096" s="19">
        <v>3</v>
      </c>
      <c r="I1096" s="25">
        <v>3798.7</v>
      </c>
      <c r="J1096" s="25">
        <v>2000.5</v>
      </c>
      <c r="K1096" s="61" t="s">
        <v>46</v>
      </c>
      <c r="L1096" s="34">
        <f t="shared" si="175"/>
        <v>942989.28799999994</v>
      </c>
      <c r="M1096" s="34">
        <f t="shared" si="176"/>
        <v>68832.444000000003</v>
      </c>
      <c r="N1096" s="34">
        <f t="shared" si="164"/>
        <v>1011821.732</v>
      </c>
      <c r="O1096" s="200">
        <f>N1096+N1097</f>
        <v>7125829.3820000002</v>
      </c>
      <c r="P1096" s="23">
        <v>248.24</v>
      </c>
      <c r="Q1096" s="23">
        <v>18.12</v>
      </c>
      <c r="R1096" s="24" t="s">
        <v>279</v>
      </c>
      <c r="S1096" s="24" t="s">
        <v>655</v>
      </c>
      <c r="T1096" s="7"/>
      <c r="U1096" s="7"/>
      <c r="V1096" s="8"/>
      <c r="W1096" s="7"/>
      <c r="X1096" s="7"/>
      <c r="Z1096" s="7"/>
      <c r="AA1096" s="7"/>
      <c r="AB1096" s="7"/>
      <c r="AC1096" s="10"/>
      <c r="DX1096" s="11"/>
      <c r="DY1096" s="11"/>
      <c r="DZ1096" s="11"/>
      <c r="EA1096" s="11"/>
      <c r="EB1096" s="11"/>
      <c r="EC1096" s="11"/>
      <c r="ED1096" s="11"/>
      <c r="EE1096" s="11"/>
      <c r="EF1096" s="11"/>
      <c r="EG1096" s="11"/>
      <c r="EH1096" s="11"/>
      <c r="EI1096" s="11"/>
      <c r="EJ1096" s="11"/>
      <c r="EK1096" s="11"/>
      <c r="EL1096" s="11"/>
      <c r="EM1096" s="11"/>
      <c r="EN1096" s="11"/>
      <c r="EO1096" s="11"/>
      <c r="EP1096" s="11"/>
      <c r="EQ1096" s="11"/>
      <c r="ER1096" s="11"/>
      <c r="ES1096" s="11"/>
      <c r="ET1096" s="11"/>
      <c r="EU1096" s="11"/>
      <c r="EV1096" s="11"/>
      <c r="EW1096" s="11"/>
      <c r="EX1096" s="11"/>
      <c r="EY1096" s="11"/>
      <c r="EZ1096" s="11"/>
      <c r="FA1096" s="11"/>
      <c r="FB1096" s="11"/>
      <c r="FC1096" s="11"/>
      <c r="FD1096" s="11"/>
      <c r="FE1096" s="11"/>
      <c r="FF1096" s="11"/>
      <c r="FG1096" s="11"/>
      <c r="FH1096" s="11"/>
      <c r="FI1096" s="11"/>
      <c r="FJ1096" s="11"/>
      <c r="FK1096" s="11"/>
      <c r="FL1096" s="11"/>
      <c r="FM1096" s="11"/>
      <c r="FN1096" s="11"/>
      <c r="FO1096" s="11"/>
      <c r="FP1096" s="11"/>
      <c r="FQ1096" s="11"/>
      <c r="FR1096" s="11"/>
      <c r="FS1096" s="11"/>
      <c r="FT1096" s="11"/>
      <c r="FU1096" s="11"/>
      <c r="FV1096" s="11"/>
      <c r="FW1096" s="11"/>
      <c r="FX1096" s="11"/>
      <c r="FY1096" s="11"/>
      <c r="FZ1096" s="11"/>
      <c r="GA1096" s="11"/>
      <c r="GB1096" s="11"/>
      <c r="GC1096" s="11"/>
      <c r="GD1096" s="11"/>
      <c r="GE1096" s="11"/>
      <c r="GF1096" s="11"/>
      <c r="GG1096" s="11"/>
      <c r="GH1096" s="11"/>
      <c r="GI1096" s="11"/>
      <c r="GJ1096" s="11"/>
      <c r="GK1096" s="11"/>
      <c r="GL1096" s="11"/>
      <c r="GM1096" s="11"/>
      <c r="GN1096" s="11"/>
      <c r="GO1096" s="11"/>
      <c r="GP1096" s="11"/>
      <c r="GQ1096" s="11"/>
      <c r="GR1096" s="11"/>
      <c r="GS1096" s="11"/>
      <c r="GT1096" s="11"/>
      <c r="GU1096" s="11"/>
      <c r="GV1096" s="11"/>
      <c r="GW1096" s="11"/>
      <c r="GX1096" s="11"/>
      <c r="GY1096" s="11"/>
      <c r="GZ1096" s="11"/>
      <c r="HA1096" s="11"/>
      <c r="HB1096" s="11"/>
      <c r="HC1096" s="11"/>
      <c r="HD1096" s="11"/>
      <c r="HE1096" s="11"/>
      <c r="HF1096" s="11"/>
      <c r="HG1096" s="11"/>
      <c r="HH1096" s="11"/>
      <c r="HI1096" s="11"/>
      <c r="HJ1096" s="11"/>
      <c r="HK1096" s="11"/>
      <c r="HL1096" s="11"/>
      <c r="HM1096" s="11"/>
      <c r="HN1096" s="11"/>
      <c r="HO1096" s="11"/>
      <c r="HP1096" s="11"/>
      <c r="HQ1096" s="11"/>
      <c r="HR1096" s="11"/>
      <c r="HS1096" s="11"/>
      <c r="HT1096" s="11"/>
      <c r="HU1096" s="11"/>
      <c r="HV1096" s="11"/>
      <c r="HW1096" s="11"/>
      <c r="HX1096" s="11"/>
      <c r="HY1096" s="11"/>
      <c r="HZ1096" s="11"/>
      <c r="IA1096" s="11"/>
      <c r="IB1096" s="11"/>
      <c r="IC1096" s="11"/>
      <c r="ID1096" s="11"/>
      <c r="IE1096" s="11"/>
      <c r="IF1096" s="11"/>
      <c r="IG1096" s="11"/>
      <c r="IH1096" s="11"/>
      <c r="II1096" s="11"/>
      <c r="IJ1096" s="11"/>
      <c r="IK1096" s="11"/>
      <c r="IL1096" s="11"/>
      <c r="IM1096" s="11"/>
      <c r="IN1096" s="11"/>
      <c r="IO1096" s="11"/>
      <c r="IP1096" s="11"/>
      <c r="IQ1096" s="11"/>
      <c r="IR1096" s="11"/>
      <c r="IS1096" s="11"/>
      <c r="IT1096" s="11"/>
      <c r="IU1096" s="11"/>
      <c r="IV1096" s="11"/>
      <c r="IW1096" s="11"/>
      <c r="IX1096" s="11"/>
      <c r="IY1096" s="11"/>
      <c r="IZ1096" s="11"/>
      <c r="JA1096" s="11"/>
      <c r="JB1096" s="11"/>
      <c r="JC1096" s="11"/>
      <c r="JD1096" s="11"/>
      <c r="JE1096" s="11"/>
      <c r="JF1096" s="11"/>
      <c r="JG1096" s="11"/>
      <c r="JH1096" s="11"/>
      <c r="JI1096" s="11"/>
      <c r="JJ1096" s="11"/>
      <c r="JK1096" s="11"/>
      <c r="JL1096" s="11"/>
      <c r="JM1096" s="11"/>
      <c r="JN1096" s="11"/>
      <c r="JO1096" s="11"/>
      <c r="JP1096" s="11"/>
      <c r="JQ1096" s="11"/>
      <c r="JR1096" s="11"/>
      <c r="JS1096" s="11"/>
      <c r="JT1096" s="11"/>
      <c r="JU1096" s="11"/>
      <c r="JV1096" s="11"/>
      <c r="JW1096" s="11"/>
      <c r="JX1096" s="11"/>
      <c r="JY1096" s="11"/>
      <c r="JZ1096" s="11"/>
      <c r="KA1096" s="11"/>
      <c r="KB1096" s="11"/>
      <c r="KC1096" s="11"/>
      <c r="KD1096" s="11"/>
      <c r="KE1096" s="11"/>
      <c r="KF1096" s="11"/>
      <c r="KG1096" s="11"/>
      <c r="KH1096" s="11"/>
      <c r="KI1096" s="11"/>
      <c r="KJ1096" s="11"/>
      <c r="KK1096" s="11"/>
      <c r="KL1096" s="11"/>
      <c r="KM1096" s="11"/>
      <c r="KN1096" s="11"/>
      <c r="KO1096" s="11"/>
      <c r="KP1096" s="11"/>
      <c r="KQ1096" s="11"/>
      <c r="KR1096" s="11"/>
      <c r="KS1096" s="11"/>
      <c r="KT1096" s="11"/>
      <c r="KU1096" s="11"/>
      <c r="KV1096" s="11"/>
      <c r="KW1096" s="11"/>
      <c r="KX1096" s="11"/>
      <c r="KY1096" s="11"/>
      <c r="KZ1096" s="11"/>
      <c r="LA1096" s="11"/>
      <c r="LB1096" s="11"/>
      <c r="LC1096" s="11"/>
      <c r="LD1096" s="11"/>
      <c r="LE1096" s="11"/>
      <c r="LF1096" s="11"/>
      <c r="LG1096" s="11"/>
      <c r="LH1096" s="11"/>
      <c r="LI1096" s="11"/>
      <c r="LJ1096" s="11"/>
      <c r="LK1096" s="11"/>
      <c r="LL1096" s="11"/>
      <c r="LM1096" s="11"/>
      <c r="LN1096" s="11"/>
      <c r="LO1096" s="11"/>
      <c r="LP1096" s="11"/>
      <c r="LQ1096" s="11"/>
      <c r="LR1096" s="11"/>
      <c r="LS1096" s="11"/>
      <c r="LT1096" s="11"/>
      <c r="LU1096" s="11"/>
      <c r="LV1096" s="11"/>
      <c r="LW1096" s="11"/>
      <c r="LX1096" s="11"/>
      <c r="LY1096" s="11"/>
      <c r="LZ1096" s="11"/>
      <c r="MA1096" s="11"/>
      <c r="MB1096" s="11"/>
      <c r="MC1096" s="11"/>
      <c r="MD1096" s="11"/>
      <c r="ME1096" s="11"/>
      <c r="MF1096" s="11"/>
      <c r="MG1096" s="11"/>
      <c r="MH1096" s="11"/>
      <c r="MI1096" s="11"/>
      <c r="MJ1096" s="11"/>
      <c r="MK1096" s="11"/>
      <c r="ML1096" s="11"/>
      <c r="MM1096" s="11"/>
      <c r="MN1096" s="11"/>
      <c r="MO1096" s="11"/>
      <c r="MP1096" s="11"/>
      <c r="MQ1096" s="11"/>
      <c r="MR1096" s="11"/>
      <c r="MS1096" s="11"/>
      <c r="MT1096" s="11"/>
      <c r="MU1096" s="11"/>
      <c r="MV1096" s="11"/>
      <c r="MW1096" s="11"/>
      <c r="MX1096" s="11"/>
      <c r="MY1096" s="11"/>
      <c r="MZ1096" s="11"/>
      <c r="NA1096" s="11"/>
      <c r="NB1096" s="11"/>
      <c r="NC1096" s="11"/>
      <c r="ND1096" s="11"/>
      <c r="NE1096" s="11"/>
      <c r="NF1096" s="11"/>
      <c r="NG1096" s="11"/>
      <c r="NH1096" s="11"/>
      <c r="NI1096" s="11"/>
      <c r="NJ1096" s="11"/>
      <c r="NK1096" s="11"/>
      <c r="NL1096" s="11"/>
      <c r="NM1096" s="11"/>
      <c r="NN1096" s="11"/>
      <c r="NO1096" s="11"/>
      <c r="NP1096" s="11"/>
      <c r="NQ1096" s="11"/>
      <c r="NR1096" s="11"/>
      <c r="NS1096" s="11"/>
      <c r="NT1096" s="11"/>
      <c r="NU1096" s="11"/>
      <c r="NV1096" s="11"/>
      <c r="NW1096" s="11"/>
      <c r="NX1096" s="11"/>
      <c r="NY1096" s="11"/>
      <c r="NZ1096" s="11"/>
      <c r="OA1096" s="11"/>
      <c r="OB1096" s="11"/>
      <c r="OC1096" s="11"/>
      <c r="OD1096" s="11"/>
      <c r="OE1096" s="11"/>
      <c r="OF1096" s="11"/>
      <c r="OG1096" s="11"/>
      <c r="OH1096" s="11"/>
      <c r="OI1096" s="11"/>
      <c r="OJ1096" s="11"/>
      <c r="OK1096" s="11"/>
      <c r="OL1096" s="11"/>
      <c r="OM1096" s="11"/>
      <c r="ON1096" s="11"/>
      <c r="OO1096" s="11"/>
      <c r="OP1096" s="11"/>
      <c r="OQ1096" s="11"/>
      <c r="OR1096" s="11"/>
      <c r="OS1096" s="11"/>
      <c r="OT1096" s="11"/>
      <c r="OU1096" s="11"/>
      <c r="OV1096" s="11"/>
      <c r="OW1096" s="11"/>
      <c r="OX1096" s="11"/>
      <c r="OY1096" s="11"/>
      <c r="OZ1096" s="11"/>
      <c r="PA1096" s="11"/>
      <c r="PB1096" s="11"/>
      <c r="PC1096" s="11"/>
      <c r="PD1096" s="11"/>
      <c r="PE1096" s="11"/>
      <c r="PF1096" s="11"/>
      <c r="PG1096" s="11"/>
      <c r="PH1096" s="11"/>
      <c r="PI1096" s="11"/>
      <c r="PJ1096" s="11"/>
      <c r="PK1096" s="11"/>
      <c r="PL1096" s="11"/>
      <c r="PM1096" s="11"/>
      <c r="PN1096" s="11"/>
      <c r="PO1096" s="11"/>
      <c r="PP1096" s="11"/>
      <c r="PQ1096" s="11"/>
      <c r="PR1096" s="11"/>
      <c r="PS1096" s="11"/>
      <c r="PT1096" s="11"/>
      <c r="PU1096" s="11"/>
      <c r="PV1096" s="11"/>
      <c r="PW1096" s="11"/>
      <c r="PX1096" s="11"/>
      <c r="PY1096" s="11"/>
      <c r="PZ1096" s="11"/>
      <c r="QA1096" s="11"/>
      <c r="QB1096" s="11"/>
      <c r="QC1096" s="11"/>
      <c r="QD1096" s="11"/>
      <c r="QE1096" s="11"/>
      <c r="QF1096" s="11"/>
      <c r="QG1096" s="11"/>
      <c r="QH1096" s="11"/>
      <c r="QI1096" s="11"/>
      <c r="QJ1096" s="11"/>
      <c r="QK1096" s="11"/>
      <c r="QL1096" s="11"/>
      <c r="QM1096" s="11"/>
      <c r="QN1096" s="11"/>
      <c r="QO1096" s="11"/>
      <c r="QP1096" s="11"/>
      <c r="QQ1096" s="11"/>
      <c r="QR1096" s="11"/>
      <c r="QS1096" s="11"/>
      <c r="QT1096" s="11"/>
      <c r="QU1096" s="11"/>
      <c r="QV1096" s="11"/>
      <c r="QW1096" s="11"/>
      <c r="QX1096" s="11"/>
      <c r="QY1096" s="11"/>
      <c r="QZ1096" s="11"/>
      <c r="RA1096" s="11"/>
      <c r="RB1096" s="11"/>
      <c r="RC1096" s="11"/>
      <c r="RD1096" s="11"/>
      <c r="RE1096" s="11"/>
      <c r="RF1096" s="11"/>
      <c r="RG1096" s="11"/>
      <c r="RH1096" s="11"/>
      <c r="RI1096" s="11"/>
      <c r="RJ1096" s="11"/>
      <c r="RK1096" s="11"/>
      <c r="RL1096" s="11"/>
      <c r="RM1096" s="11"/>
      <c r="RN1096" s="11"/>
      <c r="RO1096" s="11"/>
      <c r="RP1096" s="11"/>
      <c r="RQ1096" s="11"/>
      <c r="RR1096" s="11"/>
      <c r="RS1096" s="11"/>
      <c r="RT1096" s="11"/>
      <c r="RU1096" s="11"/>
      <c r="RV1096" s="11"/>
      <c r="RW1096" s="11"/>
      <c r="RX1096" s="11"/>
      <c r="RY1096" s="11"/>
      <c r="RZ1096" s="11"/>
      <c r="SA1096" s="11"/>
      <c r="SB1096" s="11"/>
      <c r="SC1096" s="11"/>
      <c r="SD1096" s="11"/>
      <c r="SE1096" s="11"/>
      <c r="SF1096" s="11"/>
      <c r="SG1096" s="11"/>
      <c r="SH1096" s="11"/>
      <c r="SI1096" s="11"/>
      <c r="SJ1096" s="11"/>
      <c r="SK1096" s="11"/>
      <c r="SL1096" s="11"/>
      <c r="SM1096" s="11"/>
      <c r="SN1096" s="11"/>
      <c r="SO1096" s="11"/>
      <c r="SP1096" s="11"/>
      <c r="SQ1096" s="11"/>
      <c r="SR1096" s="11"/>
      <c r="SS1096" s="11"/>
      <c r="ST1096" s="11"/>
      <c r="SU1096" s="11"/>
      <c r="SV1096" s="11"/>
      <c r="SW1096" s="11"/>
      <c r="SX1096" s="11"/>
      <c r="SY1096" s="11"/>
      <c r="SZ1096" s="11"/>
      <c r="TA1096" s="11"/>
      <c r="TB1096" s="11"/>
      <c r="TC1096" s="11"/>
      <c r="TD1096" s="11"/>
      <c r="TE1096" s="11"/>
      <c r="TF1096" s="11"/>
      <c r="TG1096" s="11"/>
      <c r="TH1096" s="11"/>
      <c r="TI1096" s="11"/>
      <c r="TJ1096" s="11"/>
      <c r="TK1096" s="11"/>
      <c r="TL1096" s="11"/>
      <c r="TM1096" s="11"/>
      <c r="TN1096" s="11"/>
      <c r="TO1096" s="11"/>
      <c r="TP1096" s="11"/>
      <c r="TQ1096" s="11"/>
      <c r="TR1096" s="11"/>
      <c r="TS1096" s="11"/>
      <c r="TT1096" s="11"/>
      <c r="TU1096" s="11"/>
      <c r="TV1096" s="11"/>
      <c r="TW1096" s="11"/>
      <c r="TX1096" s="11"/>
      <c r="TY1096" s="11"/>
      <c r="TZ1096" s="11"/>
      <c r="UA1096" s="11"/>
      <c r="UB1096" s="11"/>
      <c r="UC1096" s="11"/>
      <c r="UD1096" s="11"/>
      <c r="UE1096" s="11"/>
      <c r="UF1096" s="11"/>
      <c r="UG1096" s="11"/>
      <c r="UH1096" s="11"/>
      <c r="UI1096" s="11"/>
      <c r="UJ1096" s="11"/>
      <c r="UK1096" s="11"/>
      <c r="UL1096" s="11"/>
      <c r="UM1096" s="11"/>
      <c r="UN1096" s="11"/>
      <c r="UO1096" s="11"/>
      <c r="UP1096" s="11"/>
      <c r="UQ1096" s="11"/>
      <c r="UR1096" s="11"/>
      <c r="US1096" s="11"/>
      <c r="UT1096" s="11"/>
      <c r="UU1096" s="11"/>
      <c r="UV1096" s="11"/>
      <c r="UW1096" s="11"/>
      <c r="UX1096" s="11"/>
      <c r="UY1096" s="11"/>
      <c r="UZ1096" s="11"/>
      <c r="VA1096" s="11"/>
      <c r="VB1096" s="11"/>
      <c r="VC1096" s="11"/>
      <c r="VD1096" s="11"/>
      <c r="VE1096" s="11"/>
      <c r="VF1096" s="11"/>
      <c r="VG1096" s="11"/>
      <c r="VH1096" s="11"/>
      <c r="VI1096" s="11"/>
      <c r="VJ1096" s="11"/>
      <c r="VK1096" s="11"/>
      <c r="VL1096" s="11"/>
      <c r="VM1096" s="11"/>
      <c r="VN1096" s="11"/>
      <c r="VO1096" s="11"/>
      <c r="VP1096" s="11"/>
      <c r="VQ1096" s="11"/>
      <c r="VR1096" s="11"/>
      <c r="VS1096" s="11"/>
      <c r="VT1096" s="11"/>
      <c r="VU1096" s="11"/>
      <c r="VV1096" s="11"/>
      <c r="VW1096" s="11"/>
      <c r="VX1096" s="11"/>
      <c r="VY1096" s="11"/>
      <c r="VZ1096" s="11"/>
      <c r="WA1096" s="11"/>
      <c r="WB1096" s="11"/>
      <c r="WC1096" s="11"/>
      <c r="WD1096" s="11"/>
      <c r="WE1096" s="11"/>
      <c r="WF1096" s="11"/>
      <c r="WG1096" s="11"/>
      <c r="WH1096" s="11"/>
      <c r="WI1096" s="11"/>
      <c r="WJ1096" s="11"/>
      <c r="WK1096" s="11"/>
      <c r="WL1096" s="11"/>
      <c r="WM1096" s="11"/>
      <c r="WN1096" s="11"/>
      <c r="WO1096" s="11"/>
      <c r="WP1096" s="11"/>
      <c r="WQ1096" s="11"/>
      <c r="WR1096" s="11"/>
      <c r="WS1096" s="11"/>
      <c r="WT1096" s="11"/>
      <c r="WU1096" s="11"/>
      <c r="WV1096" s="11"/>
      <c r="WW1096" s="11"/>
      <c r="WX1096" s="11"/>
      <c r="WY1096" s="11"/>
      <c r="WZ1096" s="11"/>
      <c r="XA1096" s="11"/>
      <c r="XB1096" s="11"/>
      <c r="XC1096" s="11"/>
      <c r="XD1096" s="11"/>
      <c r="XE1096" s="11"/>
      <c r="XF1096" s="11"/>
      <c r="XG1096" s="11"/>
      <c r="XH1096" s="11"/>
      <c r="XI1096" s="11"/>
      <c r="XJ1096" s="11"/>
      <c r="XK1096" s="11"/>
      <c r="XL1096" s="11"/>
      <c r="XM1096" s="11"/>
      <c r="XN1096" s="11"/>
      <c r="XO1096" s="11"/>
      <c r="XP1096" s="11"/>
      <c r="XQ1096" s="11"/>
      <c r="XR1096" s="11"/>
      <c r="XS1096" s="11"/>
      <c r="XT1096" s="11"/>
      <c r="XU1096" s="11"/>
      <c r="XV1096" s="11"/>
      <c r="XW1096" s="11"/>
      <c r="XX1096" s="11"/>
      <c r="XY1096" s="11"/>
      <c r="XZ1096" s="11"/>
      <c r="YA1096" s="11"/>
      <c r="YB1096" s="11"/>
      <c r="YC1096" s="11"/>
      <c r="YD1096" s="11"/>
      <c r="YE1096" s="11"/>
      <c r="YF1096" s="11"/>
      <c r="YG1096" s="11"/>
      <c r="YH1096" s="11"/>
      <c r="YI1096" s="11"/>
      <c r="YJ1096" s="11"/>
      <c r="YK1096" s="11"/>
      <c r="YL1096" s="11"/>
      <c r="YM1096" s="11"/>
      <c r="YN1096" s="11"/>
      <c r="YO1096" s="11"/>
      <c r="YP1096" s="11"/>
      <c r="YQ1096" s="11"/>
      <c r="YR1096" s="11"/>
      <c r="YS1096" s="11"/>
      <c r="YT1096" s="11"/>
      <c r="YU1096" s="11"/>
      <c r="YV1096" s="11"/>
      <c r="YW1096" s="11"/>
      <c r="YX1096" s="11"/>
      <c r="YY1096" s="11"/>
      <c r="YZ1096" s="11"/>
      <c r="ZA1096" s="11"/>
      <c r="ZB1096" s="11"/>
      <c r="ZC1096" s="11"/>
      <c r="ZD1096" s="11"/>
      <c r="ZE1096" s="11"/>
      <c r="ZF1096" s="11"/>
      <c r="ZG1096" s="11"/>
      <c r="ZH1096" s="11"/>
      <c r="ZI1096" s="11"/>
      <c r="ZJ1096" s="11"/>
      <c r="ZK1096" s="11"/>
      <c r="ZL1096" s="11"/>
      <c r="ZM1096" s="11"/>
      <c r="ZN1096" s="11"/>
      <c r="ZO1096" s="11"/>
      <c r="ZP1096" s="11"/>
      <c r="ZQ1096" s="11"/>
      <c r="ZR1096" s="11"/>
      <c r="ZS1096" s="11"/>
      <c r="ZT1096" s="11"/>
      <c r="ZU1096" s="11"/>
      <c r="ZV1096" s="11"/>
      <c r="ZW1096" s="11"/>
      <c r="ZX1096" s="11"/>
      <c r="ZY1096" s="11"/>
      <c r="ZZ1096" s="11"/>
      <c r="AAA1096" s="11"/>
      <c r="AAB1096" s="11"/>
      <c r="AAC1096" s="11"/>
      <c r="AAD1096" s="11"/>
      <c r="AAE1096" s="11"/>
      <c r="AAF1096" s="11"/>
      <c r="AAG1096" s="11"/>
      <c r="AAH1096" s="11"/>
      <c r="AAI1096" s="11"/>
      <c r="AAJ1096" s="11"/>
      <c r="AAK1096" s="11"/>
      <c r="AAL1096" s="11"/>
      <c r="AAM1096" s="11"/>
      <c r="AAN1096" s="11"/>
      <c r="AAO1096" s="11"/>
      <c r="AAP1096" s="11"/>
      <c r="AAQ1096" s="11"/>
      <c r="AAR1096" s="11"/>
      <c r="AAS1096" s="11"/>
      <c r="AAT1096" s="11"/>
      <c r="AAU1096" s="11"/>
      <c r="AAV1096" s="11"/>
      <c r="AAW1096" s="11"/>
      <c r="AAX1096" s="11"/>
      <c r="AAY1096" s="11"/>
      <c r="AAZ1096" s="11"/>
      <c r="ABA1096" s="11"/>
      <c r="ABB1096" s="11"/>
      <c r="ABC1096" s="11"/>
      <c r="ABD1096" s="11"/>
      <c r="ABE1096" s="11"/>
      <c r="ABF1096" s="11"/>
      <c r="ABG1096" s="11"/>
      <c r="ABH1096" s="11"/>
      <c r="ABI1096" s="11"/>
      <c r="ABJ1096" s="11"/>
      <c r="ABK1096" s="11"/>
      <c r="ABL1096" s="11"/>
      <c r="ABM1096" s="11"/>
      <c r="ABN1096" s="11"/>
      <c r="ABO1096" s="11"/>
      <c r="ABP1096" s="11"/>
      <c r="ABQ1096" s="11"/>
      <c r="ABR1096" s="11"/>
      <c r="ABS1096" s="11"/>
      <c r="ABT1096" s="11"/>
      <c r="ABU1096" s="11"/>
      <c r="ABV1096" s="11"/>
      <c r="ABW1096" s="11"/>
      <c r="ABX1096" s="11"/>
      <c r="ABY1096" s="11"/>
      <c r="ABZ1096" s="11"/>
      <c r="ACA1096" s="11"/>
      <c r="ACB1096" s="11"/>
      <c r="ACC1096" s="11"/>
      <c r="ACD1096" s="11"/>
      <c r="ACE1096" s="11"/>
      <c r="ACF1096" s="11"/>
      <c r="ACG1096" s="11"/>
      <c r="ACH1096" s="11"/>
      <c r="ACI1096" s="11"/>
      <c r="ACJ1096" s="11"/>
      <c r="ACK1096" s="11"/>
      <c r="ACL1096" s="11"/>
      <c r="ACM1096" s="11"/>
      <c r="ACN1096" s="11"/>
      <c r="ACO1096" s="11"/>
      <c r="ACP1096" s="11"/>
      <c r="ACQ1096" s="11"/>
      <c r="ACR1096" s="11"/>
      <c r="ACS1096" s="11"/>
      <c r="ACT1096" s="11"/>
      <c r="ACU1096" s="11"/>
      <c r="ACV1096" s="11"/>
      <c r="ACW1096" s="11"/>
      <c r="ACX1096" s="11"/>
      <c r="ACY1096" s="11"/>
      <c r="ACZ1096" s="11"/>
      <c r="ADA1096" s="11"/>
      <c r="ADB1096" s="11"/>
      <c r="ADC1096" s="11"/>
      <c r="ADD1096" s="11"/>
      <c r="ADE1096" s="11"/>
      <c r="ADF1096" s="11"/>
      <c r="ADG1096" s="11"/>
      <c r="ADH1096" s="11"/>
      <c r="ADI1096" s="11"/>
      <c r="ADJ1096" s="11"/>
      <c r="ADK1096" s="11"/>
      <c r="ADL1096" s="11"/>
      <c r="ADM1096" s="11"/>
      <c r="ADN1096" s="11"/>
      <c r="ADO1096" s="11"/>
      <c r="ADP1096" s="11"/>
      <c r="ADQ1096" s="11"/>
      <c r="ADR1096" s="11"/>
      <c r="ADS1096" s="11"/>
      <c r="ADT1096" s="11"/>
      <c r="ADU1096" s="11"/>
      <c r="ADV1096" s="11"/>
      <c r="ADW1096" s="11"/>
      <c r="ADX1096" s="11"/>
      <c r="ADY1096" s="11"/>
      <c r="ADZ1096" s="11"/>
      <c r="AEA1096" s="11"/>
      <c r="AEB1096" s="11"/>
      <c r="AEC1096" s="11"/>
      <c r="AED1096" s="11"/>
      <c r="AEE1096" s="11"/>
      <c r="AEF1096" s="11"/>
      <c r="AEG1096" s="11"/>
      <c r="AEH1096" s="11"/>
      <c r="AEI1096" s="11"/>
      <c r="AEJ1096" s="11"/>
      <c r="AEK1096" s="11"/>
      <c r="AEL1096" s="11"/>
      <c r="AEM1096" s="11"/>
      <c r="AEN1096" s="11"/>
      <c r="AEO1096" s="11"/>
      <c r="AEP1096" s="11"/>
      <c r="AEQ1096" s="11"/>
      <c r="AER1096" s="11"/>
      <c r="AES1096" s="11"/>
      <c r="AET1096" s="11"/>
      <c r="AEU1096" s="11"/>
      <c r="AEV1096" s="11"/>
      <c r="AEW1096" s="11"/>
      <c r="AEX1096" s="11"/>
      <c r="AEY1096" s="11"/>
      <c r="AEZ1096" s="11"/>
      <c r="AFA1096" s="11"/>
      <c r="AFB1096" s="11"/>
      <c r="AFC1096" s="11"/>
      <c r="AFD1096" s="11"/>
      <c r="AFE1096" s="11"/>
      <c r="AFF1096" s="11"/>
      <c r="AFG1096" s="11"/>
      <c r="AFH1096" s="11"/>
      <c r="AFI1096" s="11"/>
      <c r="AFJ1096" s="11"/>
      <c r="AFK1096" s="11"/>
      <c r="AFL1096" s="11"/>
      <c r="AFM1096" s="11"/>
      <c r="AFN1096" s="11"/>
      <c r="AFO1096" s="11"/>
      <c r="AFP1096" s="11"/>
      <c r="AFQ1096" s="11"/>
      <c r="AFR1096" s="11"/>
      <c r="AFS1096" s="11"/>
      <c r="AFT1096" s="11"/>
      <c r="AFU1096" s="11"/>
      <c r="AFV1096" s="11"/>
      <c r="AFW1096" s="11"/>
      <c r="AFX1096" s="11"/>
      <c r="AFY1096" s="11"/>
      <c r="AFZ1096" s="11"/>
      <c r="AGA1096" s="11"/>
      <c r="AGB1096" s="11"/>
      <c r="AGC1096" s="11"/>
      <c r="AGD1096" s="11"/>
      <c r="AGE1096" s="11"/>
      <c r="AGF1096" s="11"/>
      <c r="AGG1096" s="11"/>
      <c r="AGH1096" s="11"/>
      <c r="AGI1096" s="11"/>
      <c r="AGJ1096" s="11"/>
      <c r="AGK1096" s="11"/>
      <c r="AGL1096" s="11"/>
      <c r="AGM1096" s="11"/>
      <c r="AGN1096" s="11"/>
      <c r="AGO1096" s="11"/>
      <c r="AGP1096" s="11"/>
      <c r="AGQ1096" s="11"/>
      <c r="AGR1096" s="11"/>
      <c r="AGS1096" s="11"/>
      <c r="AGT1096" s="11"/>
      <c r="AGU1096" s="11"/>
      <c r="AGV1096" s="11"/>
      <c r="AGW1096" s="11"/>
      <c r="AGX1096" s="11"/>
      <c r="AGY1096" s="11"/>
      <c r="AGZ1096" s="11"/>
      <c r="AHA1096" s="11"/>
      <c r="AHB1096" s="11"/>
      <c r="AHC1096" s="11"/>
      <c r="AHD1096" s="11"/>
      <c r="AHE1096" s="11"/>
      <c r="AHF1096" s="11"/>
      <c r="AHG1096" s="11"/>
      <c r="AHH1096" s="11"/>
      <c r="AHI1096" s="11"/>
      <c r="AHJ1096" s="11"/>
      <c r="AHK1096" s="11"/>
      <c r="AHL1096" s="11"/>
      <c r="AHM1096" s="11"/>
      <c r="AHN1096" s="11"/>
      <c r="AHO1096" s="11"/>
      <c r="AHP1096" s="11"/>
      <c r="AHQ1096" s="11"/>
      <c r="AHR1096" s="11"/>
      <c r="AHS1096" s="11"/>
      <c r="AHT1096" s="11"/>
      <c r="AHU1096" s="11"/>
      <c r="AHV1096" s="11"/>
      <c r="AHW1096" s="11"/>
      <c r="AHX1096" s="11"/>
      <c r="AHY1096" s="11"/>
      <c r="AHZ1096" s="11"/>
      <c r="AIA1096" s="11"/>
      <c r="AIB1096" s="11"/>
      <c r="AIC1096" s="11"/>
      <c r="AID1096" s="11"/>
      <c r="AIE1096" s="11"/>
      <c r="AIF1096" s="11"/>
      <c r="AIG1096" s="11"/>
      <c r="AIH1096" s="11"/>
      <c r="AII1096" s="11"/>
      <c r="AIJ1096" s="11"/>
      <c r="AIK1096" s="11"/>
      <c r="AIL1096" s="11"/>
      <c r="AIM1096" s="11"/>
      <c r="AIN1096" s="11"/>
      <c r="AIO1096" s="11"/>
      <c r="AIP1096" s="11"/>
      <c r="AIQ1096" s="11"/>
      <c r="AIR1096" s="11"/>
      <c r="AIS1096" s="11"/>
      <c r="AIT1096" s="11"/>
      <c r="AIU1096" s="11"/>
      <c r="AIV1096" s="11"/>
      <c r="AIW1096" s="11"/>
      <c r="AIX1096" s="11"/>
      <c r="AIY1096" s="11"/>
      <c r="AIZ1096" s="11"/>
      <c r="AJA1096" s="11"/>
      <c r="AJB1096" s="11"/>
      <c r="AJC1096" s="11"/>
      <c r="AJD1096" s="11"/>
      <c r="AJE1096" s="11"/>
      <c r="AJF1096" s="11"/>
      <c r="AJG1096" s="11"/>
      <c r="AJH1096" s="11"/>
      <c r="AJI1096" s="11"/>
      <c r="AJJ1096" s="11"/>
      <c r="AJK1096" s="11"/>
      <c r="AJL1096" s="11"/>
      <c r="AJM1096" s="11"/>
      <c r="AJN1096" s="11"/>
      <c r="AJO1096" s="11"/>
      <c r="AJP1096" s="11"/>
      <c r="AJQ1096" s="11"/>
      <c r="AJR1096" s="11"/>
      <c r="AJS1096" s="11"/>
      <c r="AJT1096" s="11"/>
      <c r="AJU1096" s="11"/>
      <c r="AJV1096" s="11"/>
      <c r="AJW1096" s="11"/>
      <c r="AJX1096" s="11"/>
      <c r="AJY1096" s="11"/>
      <c r="AJZ1096" s="11"/>
      <c r="AKA1096" s="11"/>
      <c r="AKB1096" s="11"/>
      <c r="AKC1096" s="11"/>
      <c r="AKD1096" s="11"/>
      <c r="AKE1096" s="11"/>
      <c r="AKF1096" s="11"/>
      <c r="AKG1096" s="11"/>
      <c r="AKH1096" s="11"/>
      <c r="AKI1096" s="11"/>
      <c r="AKJ1096" s="11"/>
      <c r="AKK1096" s="11"/>
      <c r="AKL1096" s="11"/>
      <c r="AKM1096" s="11"/>
      <c r="AKN1096" s="11"/>
      <c r="AKO1096" s="11"/>
      <c r="AKP1096" s="11"/>
      <c r="AKQ1096" s="11"/>
      <c r="AKR1096" s="11"/>
      <c r="AKS1096" s="11"/>
      <c r="AKT1096" s="11"/>
      <c r="AKU1096" s="11"/>
      <c r="AKV1096" s="11"/>
      <c r="AKW1096" s="11"/>
      <c r="AKX1096" s="11"/>
      <c r="AKY1096" s="11"/>
      <c r="AKZ1096" s="11"/>
      <c r="ALA1096" s="11"/>
      <c r="ALB1096" s="11"/>
      <c r="ALC1096" s="11"/>
      <c r="ALD1096" s="11"/>
      <c r="ALE1096" s="11"/>
      <c r="ALF1096" s="11"/>
      <c r="ALG1096" s="11"/>
      <c r="ALH1096" s="11"/>
      <c r="ALI1096" s="11"/>
      <c r="ALJ1096" s="11"/>
      <c r="ALK1096" s="11"/>
      <c r="ALL1096" s="11"/>
      <c r="ALM1096" s="11"/>
      <c r="ALN1096" s="11"/>
      <c r="ALO1096" s="11"/>
      <c r="ALP1096" s="11"/>
      <c r="ALQ1096" s="11"/>
      <c r="ALR1096" s="11"/>
      <c r="ALS1096" s="11"/>
      <c r="ALT1096" s="11"/>
      <c r="ALU1096" s="11"/>
      <c r="ALV1096" s="11"/>
      <c r="ALW1096" s="11"/>
      <c r="ALX1096" s="11"/>
      <c r="ALY1096" s="11"/>
      <c r="ALZ1096" s="11"/>
      <c r="AMA1096" s="11"/>
      <c r="AMB1096" s="11"/>
      <c r="AMC1096" s="11"/>
      <c r="AMD1096" s="11"/>
      <c r="AME1096" s="11"/>
      <c r="AMF1096" s="11"/>
      <c r="AMG1096" s="11"/>
      <c r="AMH1096" s="11"/>
      <c r="AMI1096" s="11"/>
      <c r="AMJ1096" s="11"/>
    </row>
    <row r="1097" spans="1:1024" s="9" customFormat="1" x14ac:dyDescent="0.3">
      <c r="A1097" s="18">
        <v>133</v>
      </c>
      <c r="B1097" s="19"/>
      <c r="C1097" s="74"/>
      <c r="D1097" s="19"/>
      <c r="E1097" s="19"/>
      <c r="F1097" s="24"/>
      <c r="G1097" s="19"/>
      <c r="H1097" s="19"/>
      <c r="I1097" s="25">
        <v>3798.7</v>
      </c>
      <c r="J1097" s="25"/>
      <c r="K1097" s="43" t="s">
        <v>243</v>
      </c>
      <c r="L1097" s="34">
        <f t="shared" si="175"/>
        <v>5698050</v>
      </c>
      <c r="M1097" s="34">
        <f t="shared" si="176"/>
        <v>415957.64999999997</v>
      </c>
      <c r="N1097" s="34">
        <f t="shared" si="164"/>
        <v>6114007.6500000004</v>
      </c>
      <c r="O1097" s="202"/>
      <c r="P1097" s="34">
        <v>1500</v>
      </c>
      <c r="Q1097" s="23">
        <v>109.5</v>
      </c>
      <c r="R1097" s="24" t="s">
        <v>279</v>
      </c>
      <c r="S1097" s="24" t="s">
        <v>655</v>
      </c>
      <c r="T1097" s="8" t="s">
        <v>671</v>
      </c>
      <c r="U1097" s="7"/>
      <c r="V1097" s="8"/>
      <c r="W1097" s="7"/>
      <c r="X1097" s="7"/>
      <c r="Z1097" s="7"/>
      <c r="AA1097" s="7"/>
      <c r="AB1097" s="7"/>
      <c r="AC1097" s="10"/>
      <c r="DX1097" s="11"/>
      <c r="DY1097" s="11"/>
      <c r="DZ1097" s="11"/>
      <c r="EA1097" s="11"/>
      <c r="EB1097" s="11"/>
      <c r="EC1097" s="11"/>
      <c r="ED1097" s="11"/>
      <c r="EE1097" s="11"/>
      <c r="EF1097" s="11"/>
      <c r="EG1097" s="11"/>
      <c r="EH1097" s="11"/>
      <c r="EI1097" s="11"/>
      <c r="EJ1097" s="11"/>
      <c r="EK1097" s="11"/>
      <c r="EL1097" s="11"/>
      <c r="EM1097" s="11"/>
      <c r="EN1097" s="11"/>
      <c r="EO1097" s="11"/>
      <c r="EP1097" s="11"/>
      <c r="EQ1097" s="11"/>
      <c r="ER1097" s="11"/>
      <c r="ES1097" s="11"/>
      <c r="ET1097" s="11"/>
      <c r="EU1097" s="11"/>
      <c r="EV1097" s="11"/>
      <c r="EW1097" s="11"/>
      <c r="EX1097" s="11"/>
      <c r="EY1097" s="11"/>
      <c r="EZ1097" s="11"/>
      <c r="FA1097" s="11"/>
      <c r="FB1097" s="11"/>
      <c r="FC1097" s="11"/>
      <c r="FD1097" s="11"/>
      <c r="FE1097" s="11"/>
      <c r="FF1097" s="11"/>
      <c r="FG1097" s="11"/>
      <c r="FH1097" s="11"/>
      <c r="FI1097" s="11"/>
      <c r="FJ1097" s="11"/>
      <c r="FK1097" s="11"/>
      <c r="FL1097" s="11"/>
      <c r="FM1097" s="11"/>
      <c r="FN1097" s="11"/>
      <c r="FO1097" s="11"/>
      <c r="FP1097" s="11"/>
      <c r="FQ1097" s="11"/>
      <c r="FR1097" s="11"/>
      <c r="FS1097" s="11"/>
      <c r="FT1097" s="11"/>
      <c r="FU1097" s="11"/>
      <c r="FV1097" s="11"/>
      <c r="FW1097" s="11"/>
      <c r="FX1097" s="11"/>
      <c r="FY1097" s="11"/>
      <c r="FZ1097" s="11"/>
      <c r="GA1097" s="11"/>
      <c r="GB1097" s="11"/>
      <c r="GC1097" s="11"/>
      <c r="GD1097" s="11"/>
      <c r="GE1097" s="11"/>
      <c r="GF1097" s="11"/>
      <c r="GG1097" s="11"/>
      <c r="GH1097" s="11"/>
      <c r="GI1097" s="11"/>
      <c r="GJ1097" s="11"/>
      <c r="GK1097" s="11"/>
      <c r="GL1097" s="11"/>
      <c r="GM1097" s="11"/>
      <c r="GN1097" s="11"/>
      <c r="GO1097" s="11"/>
      <c r="GP1097" s="11"/>
      <c r="GQ1097" s="11"/>
      <c r="GR1097" s="11"/>
      <c r="GS1097" s="11"/>
      <c r="GT1097" s="11"/>
      <c r="GU1097" s="11"/>
      <c r="GV1097" s="11"/>
      <c r="GW1097" s="11"/>
      <c r="GX1097" s="11"/>
      <c r="GY1097" s="11"/>
      <c r="GZ1097" s="11"/>
      <c r="HA1097" s="11"/>
      <c r="HB1097" s="11"/>
      <c r="HC1097" s="11"/>
      <c r="HD1097" s="11"/>
      <c r="HE1097" s="11"/>
      <c r="HF1097" s="11"/>
      <c r="HG1097" s="11"/>
      <c r="HH1097" s="11"/>
      <c r="HI1097" s="11"/>
      <c r="HJ1097" s="11"/>
      <c r="HK1097" s="11"/>
      <c r="HL1097" s="11"/>
      <c r="HM1097" s="11"/>
      <c r="HN1097" s="11"/>
      <c r="HO1097" s="11"/>
      <c r="HP1097" s="11"/>
      <c r="HQ1097" s="11"/>
      <c r="HR1097" s="11"/>
      <c r="HS1097" s="11"/>
      <c r="HT1097" s="11"/>
      <c r="HU1097" s="11"/>
      <c r="HV1097" s="11"/>
      <c r="HW1097" s="11"/>
      <c r="HX1097" s="11"/>
      <c r="HY1097" s="11"/>
      <c r="HZ1097" s="11"/>
      <c r="IA1097" s="11"/>
      <c r="IB1097" s="11"/>
      <c r="IC1097" s="11"/>
      <c r="ID1097" s="11"/>
      <c r="IE1097" s="11"/>
      <c r="IF1097" s="11"/>
      <c r="IG1097" s="11"/>
      <c r="IH1097" s="11"/>
      <c r="II1097" s="11"/>
      <c r="IJ1097" s="11"/>
      <c r="IK1097" s="11"/>
      <c r="IL1097" s="11"/>
      <c r="IM1097" s="11"/>
      <c r="IN1097" s="11"/>
      <c r="IO1097" s="11"/>
      <c r="IP1097" s="11"/>
      <c r="IQ1097" s="11"/>
      <c r="IR1097" s="11"/>
      <c r="IS1097" s="11"/>
      <c r="IT1097" s="11"/>
      <c r="IU1097" s="11"/>
      <c r="IV1097" s="11"/>
      <c r="IW1097" s="11"/>
      <c r="IX1097" s="11"/>
      <c r="IY1097" s="11"/>
      <c r="IZ1097" s="11"/>
      <c r="JA1097" s="11"/>
      <c r="JB1097" s="11"/>
      <c r="JC1097" s="11"/>
      <c r="JD1097" s="11"/>
      <c r="JE1097" s="11"/>
      <c r="JF1097" s="11"/>
      <c r="JG1097" s="11"/>
      <c r="JH1097" s="11"/>
      <c r="JI1097" s="11"/>
      <c r="JJ1097" s="11"/>
      <c r="JK1097" s="11"/>
      <c r="JL1097" s="11"/>
      <c r="JM1097" s="11"/>
      <c r="JN1097" s="11"/>
      <c r="JO1097" s="11"/>
      <c r="JP1097" s="11"/>
      <c r="JQ1097" s="11"/>
      <c r="JR1097" s="11"/>
      <c r="JS1097" s="11"/>
      <c r="JT1097" s="11"/>
      <c r="JU1097" s="11"/>
      <c r="JV1097" s="11"/>
      <c r="JW1097" s="11"/>
      <c r="JX1097" s="11"/>
      <c r="JY1097" s="11"/>
      <c r="JZ1097" s="11"/>
      <c r="KA1097" s="11"/>
      <c r="KB1097" s="11"/>
      <c r="KC1097" s="11"/>
      <c r="KD1097" s="11"/>
      <c r="KE1097" s="11"/>
      <c r="KF1097" s="11"/>
      <c r="KG1097" s="11"/>
      <c r="KH1097" s="11"/>
      <c r="KI1097" s="11"/>
      <c r="KJ1097" s="11"/>
      <c r="KK1097" s="11"/>
      <c r="KL1097" s="11"/>
      <c r="KM1097" s="11"/>
      <c r="KN1097" s="11"/>
      <c r="KO1097" s="11"/>
      <c r="KP1097" s="11"/>
      <c r="KQ1097" s="11"/>
      <c r="KR1097" s="11"/>
      <c r="KS1097" s="11"/>
      <c r="KT1097" s="11"/>
      <c r="KU1097" s="11"/>
      <c r="KV1097" s="11"/>
      <c r="KW1097" s="11"/>
      <c r="KX1097" s="11"/>
      <c r="KY1097" s="11"/>
      <c r="KZ1097" s="11"/>
      <c r="LA1097" s="11"/>
      <c r="LB1097" s="11"/>
      <c r="LC1097" s="11"/>
      <c r="LD1097" s="11"/>
      <c r="LE1097" s="11"/>
      <c r="LF1097" s="11"/>
      <c r="LG1097" s="11"/>
      <c r="LH1097" s="11"/>
      <c r="LI1097" s="11"/>
      <c r="LJ1097" s="11"/>
      <c r="LK1097" s="11"/>
      <c r="LL1097" s="11"/>
      <c r="LM1097" s="11"/>
      <c r="LN1097" s="11"/>
      <c r="LO1097" s="11"/>
      <c r="LP1097" s="11"/>
      <c r="LQ1097" s="11"/>
      <c r="LR1097" s="11"/>
      <c r="LS1097" s="11"/>
      <c r="LT1097" s="11"/>
      <c r="LU1097" s="11"/>
      <c r="LV1097" s="11"/>
      <c r="LW1097" s="11"/>
      <c r="LX1097" s="11"/>
      <c r="LY1097" s="11"/>
      <c r="LZ1097" s="11"/>
      <c r="MA1097" s="11"/>
      <c r="MB1097" s="11"/>
      <c r="MC1097" s="11"/>
      <c r="MD1097" s="11"/>
      <c r="ME1097" s="11"/>
      <c r="MF1097" s="11"/>
      <c r="MG1097" s="11"/>
      <c r="MH1097" s="11"/>
      <c r="MI1097" s="11"/>
      <c r="MJ1097" s="11"/>
      <c r="MK1097" s="11"/>
      <c r="ML1097" s="11"/>
      <c r="MM1097" s="11"/>
      <c r="MN1097" s="11"/>
      <c r="MO1097" s="11"/>
      <c r="MP1097" s="11"/>
      <c r="MQ1097" s="11"/>
      <c r="MR1097" s="11"/>
      <c r="MS1097" s="11"/>
      <c r="MT1097" s="11"/>
      <c r="MU1097" s="11"/>
      <c r="MV1097" s="11"/>
      <c r="MW1097" s="11"/>
      <c r="MX1097" s="11"/>
      <c r="MY1097" s="11"/>
      <c r="MZ1097" s="11"/>
      <c r="NA1097" s="11"/>
      <c r="NB1097" s="11"/>
      <c r="NC1097" s="11"/>
      <c r="ND1097" s="11"/>
      <c r="NE1097" s="11"/>
      <c r="NF1097" s="11"/>
      <c r="NG1097" s="11"/>
      <c r="NH1097" s="11"/>
      <c r="NI1097" s="11"/>
      <c r="NJ1097" s="11"/>
      <c r="NK1097" s="11"/>
      <c r="NL1097" s="11"/>
      <c r="NM1097" s="11"/>
      <c r="NN1097" s="11"/>
      <c r="NO1097" s="11"/>
      <c r="NP1097" s="11"/>
      <c r="NQ1097" s="11"/>
      <c r="NR1097" s="11"/>
      <c r="NS1097" s="11"/>
      <c r="NT1097" s="11"/>
      <c r="NU1097" s="11"/>
      <c r="NV1097" s="11"/>
      <c r="NW1097" s="11"/>
      <c r="NX1097" s="11"/>
      <c r="NY1097" s="11"/>
      <c r="NZ1097" s="11"/>
      <c r="OA1097" s="11"/>
      <c r="OB1097" s="11"/>
      <c r="OC1097" s="11"/>
      <c r="OD1097" s="11"/>
      <c r="OE1097" s="11"/>
      <c r="OF1097" s="11"/>
      <c r="OG1097" s="11"/>
      <c r="OH1097" s="11"/>
      <c r="OI1097" s="11"/>
      <c r="OJ1097" s="11"/>
      <c r="OK1097" s="11"/>
      <c r="OL1097" s="11"/>
      <c r="OM1097" s="11"/>
      <c r="ON1097" s="11"/>
      <c r="OO1097" s="11"/>
      <c r="OP1097" s="11"/>
      <c r="OQ1097" s="11"/>
      <c r="OR1097" s="11"/>
      <c r="OS1097" s="11"/>
      <c r="OT1097" s="11"/>
      <c r="OU1097" s="11"/>
      <c r="OV1097" s="11"/>
      <c r="OW1097" s="11"/>
      <c r="OX1097" s="11"/>
      <c r="OY1097" s="11"/>
      <c r="OZ1097" s="11"/>
      <c r="PA1097" s="11"/>
      <c r="PB1097" s="11"/>
      <c r="PC1097" s="11"/>
      <c r="PD1097" s="11"/>
      <c r="PE1097" s="11"/>
      <c r="PF1097" s="11"/>
      <c r="PG1097" s="11"/>
      <c r="PH1097" s="11"/>
      <c r="PI1097" s="11"/>
      <c r="PJ1097" s="11"/>
      <c r="PK1097" s="11"/>
      <c r="PL1097" s="11"/>
      <c r="PM1097" s="11"/>
      <c r="PN1097" s="11"/>
      <c r="PO1097" s="11"/>
      <c r="PP1097" s="11"/>
      <c r="PQ1097" s="11"/>
      <c r="PR1097" s="11"/>
      <c r="PS1097" s="11"/>
      <c r="PT1097" s="11"/>
      <c r="PU1097" s="11"/>
      <c r="PV1097" s="11"/>
      <c r="PW1097" s="11"/>
      <c r="PX1097" s="11"/>
      <c r="PY1097" s="11"/>
      <c r="PZ1097" s="11"/>
      <c r="QA1097" s="11"/>
      <c r="QB1097" s="11"/>
      <c r="QC1097" s="11"/>
      <c r="QD1097" s="11"/>
      <c r="QE1097" s="11"/>
      <c r="QF1097" s="11"/>
      <c r="QG1097" s="11"/>
      <c r="QH1097" s="11"/>
      <c r="QI1097" s="11"/>
      <c r="QJ1097" s="11"/>
      <c r="QK1097" s="11"/>
      <c r="QL1097" s="11"/>
      <c r="QM1097" s="11"/>
      <c r="QN1097" s="11"/>
      <c r="QO1097" s="11"/>
      <c r="QP1097" s="11"/>
      <c r="QQ1097" s="11"/>
      <c r="QR1097" s="11"/>
      <c r="QS1097" s="11"/>
      <c r="QT1097" s="11"/>
      <c r="QU1097" s="11"/>
      <c r="QV1097" s="11"/>
      <c r="QW1097" s="11"/>
      <c r="QX1097" s="11"/>
      <c r="QY1097" s="11"/>
      <c r="QZ1097" s="11"/>
      <c r="RA1097" s="11"/>
      <c r="RB1097" s="11"/>
      <c r="RC1097" s="11"/>
      <c r="RD1097" s="11"/>
      <c r="RE1097" s="11"/>
      <c r="RF1097" s="11"/>
      <c r="RG1097" s="11"/>
      <c r="RH1097" s="11"/>
      <c r="RI1097" s="11"/>
      <c r="RJ1097" s="11"/>
      <c r="RK1097" s="11"/>
      <c r="RL1097" s="11"/>
      <c r="RM1097" s="11"/>
      <c r="RN1097" s="11"/>
      <c r="RO1097" s="11"/>
      <c r="RP1097" s="11"/>
      <c r="RQ1097" s="11"/>
      <c r="RR1097" s="11"/>
      <c r="RS1097" s="11"/>
      <c r="RT1097" s="11"/>
      <c r="RU1097" s="11"/>
      <c r="RV1097" s="11"/>
      <c r="RW1097" s="11"/>
      <c r="RX1097" s="11"/>
      <c r="RY1097" s="11"/>
      <c r="RZ1097" s="11"/>
      <c r="SA1097" s="11"/>
      <c r="SB1097" s="11"/>
      <c r="SC1097" s="11"/>
      <c r="SD1097" s="11"/>
      <c r="SE1097" s="11"/>
      <c r="SF1097" s="11"/>
      <c r="SG1097" s="11"/>
      <c r="SH1097" s="11"/>
      <c r="SI1097" s="11"/>
      <c r="SJ1097" s="11"/>
      <c r="SK1097" s="11"/>
      <c r="SL1097" s="11"/>
      <c r="SM1097" s="11"/>
      <c r="SN1097" s="11"/>
      <c r="SO1097" s="11"/>
      <c r="SP1097" s="11"/>
      <c r="SQ1097" s="11"/>
      <c r="SR1097" s="11"/>
      <c r="SS1097" s="11"/>
      <c r="ST1097" s="11"/>
      <c r="SU1097" s="11"/>
      <c r="SV1097" s="11"/>
      <c r="SW1097" s="11"/>
      <c r="SX1097" s="11"/>
      <c r="SY1097" s="11"/>
      <c r="SZ1097" s="11"/>
      <c r="TA1097" s="11"/>
      <c r="TB1097" s="11"/>
      <c r="TC1097" s="11"/>
      <c r="TD1097" s="11"/>
      <c r="TE1097" s="11"/>
      <c r="TF1097" s="11"/>
      <c r="TG1097" s="11"/>
      <c r="TH1097" s="11"/>
      <c r="TI1097" s="11"/>
      <c r="TJ1097" s="11"/>
      <c r="TK1097" s="11"/>
      <c r="TL1097" s="11"/>
      <c r="TM1097" s="11"/>
      <c r="TN1097" s="11"/>
      <c r="TO1097" s="11"/>
      <c r="TP1097" s="11"/>
      <c r="TQ1097" s="11"/>
      <c r="TR1097" s="11"/>
      <c r="TS1097" s="11"/>
      <c r="TT1097" s="11"/>
      <c r="TU1097" s="11"/>
      <c r="TV1097" s="11"/>
      <c r="TW1097" s="11"/>
      <c r="TX1097" s="11"/>
      <c r="TY1097" s="11"/>
      <c r="TZ1097" s="11"/>
      <c r="UA1097" s="11"/>
      <c r="UB1097" s="11"/>
      <c r="UC1097" s="11"/>
      <c r="UD1097" s="11"/>
      <c r="UE1097" s="11"/>
      <c r="UF1097" s="11"/>
      <c r="UG1097" s="11"/>
      <c r="UH1097" s="11"/>
      <c r="UI1097" s="11"/>
      <c r="UJ1097" s="11"/>
      <c r="UK1097" s="11"/>
      <c r="UL1097" s="11"/>
      <c r="UM1097" s="11"/>
      <c r="UN1097" s="11"/>
      <c r="UO1097" s="11"/>
      <c r="UP1097" s="11"/>
      <c r="UQ1097" s="11"/>
      <c r="UR1097" s="11"/>
      <c r="US1097" s="11"/>
      <c r="UT1097" s="11"/>
      <c r="UU1097" s="11"/>
      <c r="UV1097" s="11"/>
      <c r="UW1097" s="11"/>
      <c r="UX1097" s="11"/>
      <c r="UY1097" s="11"/>
      <c r="UZ1097" s="11"/>
      <c r="VA1097" s="11"/>
      <c r="VB1097" s="11"/>
      <c r="VC1097" s="11"/>
      <c r="VD1097" s="11"/>
      <c r="VE1097" s="11"/>
      <c r="VF1097" s="11"/>
      <c r="VG1097" s="11"/>
      <c r="VH1097" s="11"/>
      <c r="VI1097" s="11"/>
      <c r="VJ1097" s="11"/>
      <c r="VK1097" s="11"/>
      <c r="VL1097" s="11"/>
      <c r="VM1097" s="11"/>
      <c r="VN1097" s="11"/>
      <c r="VO1097" s="11"/>
      <c r="VP1097" s="11"/>
      <c r="VQ1097" s="11"/>
      <c r="VR1097" s="11"/>
      <c r="VS1097" s="11"/>
      <c r="VT1097" s="11"/>
      <c r="VU1097" s="11"/>
      <c r="VV1097" s="11"/>
      <c r="VW1097" s="11"/>
      <c r="VX1097" s="11"/>
      <c r="VY1097" s="11"/>
      <c r="VZ1097" s="11"/>
      <c r="WA1097" s="11"/>
      <c r="WB1097" s="11"/>
      <c r="WC1097" s="11"/>
      <c r="WD1097" s="11"/>
      <c r="WE1097" s="11"/>
      <c r="WF1097" s="11"/>
      <c r="WG1097" s="11"/>
      <c r="WH1097" s="11"/>
      <c r="WI1097" s="11"/>
      <c r="WJ1097" s="11"/>
      <c r="WK1097" s="11"/>
      <c r="WL1097" s="11"/>
      <c r="WM1097" s="11"/>
      <c r="WN1097" s="11"/>
      <c r="WO1097" s="11"/>
      <c r="WP1097" s="11"/>
      <c r="WQ1097" s="11"/>
      <c r="WR1097" s="11"/>
      <c r="WS1097" s="11"/>
      <c r="WT1097" s="11"/>
      <c r="WU1097" s="11"/>
      <c r="WV1097" s="11"/>
      <c r="WW1097" s="11"/>
      <c r="WX1097" s="11"/>
      <c r="WY1097" s="11"/>
      <c r="WZ1097" s="11"/>
      <c r="XA1097" s="11"/>
      <c r="XB1097" s="11"/>
      <c r="XC1097" s="11"/>
      <c r="XD1097" s="11"/>
      <c r="XE1097" s="11"/>
      <c r="XF1097" s="11"/>
      <c r="XG1097" s="11"/>
      <c r="XH1097" s="11"/>
      <c r="XI1097" s="11"/>
      <c r="XJ1097" s="11"/>
      <c r="XK1097" s="11"/>
      <c r="XL1097" s="11"/>
      <c r="XM1097" s="11"/>
      <c r="XN1097" s="11"/>
      <c r="XO1097" s="11"/>
      <c r="XP1097" s="11"/>
      <c r="XQ1097" s="11"/>
      <c r="XR1097" s="11"/>
      <c r="XS1097" s="11"/>
      <c r="XT1097" s="11"/>
      <c r="XU1097" s="11"/>
      <c r="XV1097" s="11"/>
      <c r="XW1097" s="11"/>
      <c r="XX1097" s="11"/>
      <c r="XY1097" s="11"/>
      <c r="XZ1097" s="11"/>
      <c r="YA1097" s="11"/>
      <c r="YB1097" s="11"/>
      <c r="YC1097" s="11"/>
      <c r="YD1097" s="11"/>
      <c r="YE1097" s="11"/>
      <c r="YF1097" s="11"/>
      <c r="YG1097" s="11"/>
      <c r="YH1097" s="11"/>
      <c r="YI1097" s="11"/>
      <c r="YJ1097" s="11"/>
      <c r="YK1097" s="11"/>
      <c r="YL1097" s="11"/>
      <c r="YM1097" s="11"/>
      <c r="YN1097" s="11"/>
      <c r="YO1097" s="11"/>
      <c r="YP1097" s="11"/>
      <c r="YQ1097" s="11"/>
      <c r="YR1097" s="11"/>
      <c r="YS1097" s="11"/>
      <c r="YT1097" s="11"/>
      <c r="YU1097" s="11"/>
      <c r="YV1097" s="11"/>
      <c r="YW1097" s="11"/>
      <c r="YX1097" s="11"/>
      <c r="YY1097" s="11"/>
      <c r="YZ1097" s="11"/>
      <c r="ZA1097" s="11"/>
      <c r="ZB1097" s="11"/>
      <c r="ZC1097" s="11"/>
      <c r="ZD1097" s="11"/>
      <c r="ZE1097" s="11"/>
      <c r="ZF1097" s="11"/>
      <c r="ZG1097" s="11"/>
      <c r="ZH1097" s="11"/>
      <c r="ZI1097" s="11"/>
      <c r="ZJ1097" s="11"/>
      <c r="ZK1097" s="11"/>
      <c r="ZL1097" s="11"/>
      <c r="ZM1097" s="11"/>
      <c r="ZN1097" s="11"/>
      <c r="ZO1097" s="11"/>
      <c r="ZP1097" s="11"/>
      <c r="ZQ1097" s="11"/>
      <c r="ZR1097" s="11"/>
      <c r="ZS1097" s="11"/>
      <c r="ZT1097" s="11"/>
      <c r="ZU1097" s="11"/>
      <c r="ZV1097" s="11"/>
      <c r="ZW1097" s="11"/>
      <c r="ZX1097" s="11"/>
      <c r="ZY1097" s="11"/>
      <c r="ZZ1097" s="11"/>
      <c r="AAA1097" s="11"/>
      <c r="AAB1097" s="11"/>
      <c r="AAC1097" s="11"/>
      <c r="AAD1097" s="11"/>
      <c r="AAE1097" s="11"/>
      <c r="AAF1097" s="11"/>
      <c r="AAG1097" s="11"/>
      <c r="AAH1097" s="11"/>
      <c r="AAI1097" s="11"/>
      <c r="AAJ1097" s="11"/>
      <c r="AAK1097" s="11"/>
      <c r="AAL1097" s="11"/>
      <c r="AAM1097" s="11"/>
      <c r="AAN1097" s="11"/>
      <c r="AAO1097" s="11"/>
      <c r="AAP1097" s="11"/>
      <c r="AAQ1097" s="11"/>
      <c r="AAR1097" s="11"/>
      <c r="AAS1097" s="11"/>
      <c r="AAT1097" s="11"/>
      <c r="AAU1097" s="11"/>
      <c r="AAV1097" s="11"/>
      <c r="AAW1097" s="11"/>
      <c r="AAX1097" s="11"/>
      <c r="AAY1097" s="11"/>
      <c r="AAZ1097" s="11"/>
      <c r="ABA1097" s="11"/>
      <c r="ABB1097" s="11"/>
      <c r="ABC1097" s="11"/>
      <c r="ABD1097" s="11"/>
      <c r="ABE1097" s="11"/>
      <c r="ABF1097" s="11"/>
      <c r="ABG1097" s="11"/>
      <c r="ABH1097" s="11"/>
      <c r="ABI1097" s="11"/>
      <c r="ABJ1097" s="11"/>
      <c r="ABK1097" s="11"/>
      <c r="ABL1097" s="11"/>
      <c r="ABM1097" s="11"/>
      <c r="ABN1097" s="11"/>
      <c r="ABO1097" s="11"/>
      <c r="ABP1097" s="11"/>
      <c r="ABQ1097" s="11"/>
      <c r="ABR1097" s="11"/>
      <c r="ABS1097" s="11"/>
      <c r="ABT1097" s="11"/>
      <c r="ABU1097" s="11"/>
      <c r="ABV1097" s="11"/>
      <c r="ABW1097" s="11"/>
      <c r="ABX1097" s="11"/>
      <c r="ABY1097" s="11"/>
      <c r="ABZ1097" s="11"/>
      <c r="ACA1097" s="11"/>
      <c r="ACB1097" s="11"/>
      <c r="ACC1097" s="11"/>
      <c r="ACD1097" s="11"/>
      <c r="ACE1097" s="11"/>
      <c r="ACF1097" s="11"/>
      <c r="ACG1097" s="11"/>
      <c r="ACH1097" s="11"/>
      <c r="ACI1097" s="11"/>
      <c r="ACJ1097" s="11"/>
      <c r="ACK1097" s="11"/>
      <c r="ACL1097" s="11"/>
      <c r="ACM1097" s="11"/>
      <c r="ACN1097" s="11"/>
      <c r="ACO1097" s="11"/>
      <c r="ACP1097" s="11"/>
      <c r="ACQ1097" s="11"/>
      <c r="ACR1097" s="11"/>
      <c r="ACS1097" s="11"/>
      <c r="ACT1097" s="11"/>
      <c r="ACU1097" s="11"/>
      <c r="ACV1097" s="11"/>
      <c r="ACW1097" s="11"/>
      <c r="ACX1097" s="11"/>
      <c r="ACY1097" s="11"/>
      <c r="ACZ1097" s="11"/>
      <c r="ADA1097" s="11"/>
      <c r="ADB1097" s="11"/>
      <c r="ADC1097" s="11"/>
      <c r="ADD1097" s="11"/>
      <c r="ADE1097" s="11"/>
      <c r="ADF1097" s="11"/>
      <c r="ADG1097" s="11"/>
      <c r="ADH1097" s="11"/>
      <c r="ADI1097" s="11"/>
      <c r="ADJ1097" s="11"/>
      <c r="ADK1097" s="11"/>
      <c r="ADL1097" s="11"/>
      <c r="ADM1097" s="11"/>
      <c r="ADN1097" s="11"/>
      <c r="ADO1097" s="11"/>
      <c r="ADP1097" s="11"/>
      <c r="ADQ1097" s="11"/>
      <c r="ADR1097" s="11"/>
      <c r="ADS1097" s="11"/>
      <c r="ADT1097" s="11"/>
      <c r="ADU1097" s="11"/>
      <c r="ADV1097" s="11"/>
      <c r="ADW1097" s="11"/>
      <c r="ADX1097" s="11"/>
      <c r="ADY1097" s="11"/>
      <c r="ADZ1097" s="11"/>
      <c r="AEA1097" s="11"/>
      <c r="AEB1097" s="11"/>
      <c r="AEC1097" s="11"/>
      <c r="AED1097" s="11"/>
      <c r="AEE1097" s="11"/>
      <c r="AEF1097" s="11"/>
      <c r="AEG1097" s="11"/>
      <c r="AEH1097" s="11"/>
      <c r="AEI1097" s="11"/>
      <c r="AEJ1097" s="11"/>
      <c r="AEK1097" s="11"/>
      <c r="AEL1097" s="11"/>
      <c r="AEM1097" s="11"/>
      <c r="AEN1097" s="11"/>
      <c r="AEO1097" s="11"/>
      <c r="AEP1097" s="11"/>
      <c r="AEQ1097" s="11"/>
      <c r="AER1097" s="11"/>
      <c r="AES1097" s="11"/>
      <c r="AET1097" s="11"/>
      <c r="AEU1097" s="11"/>
      <c r="AEV1097" s="11"/>
      <c r="AEW1097" s="11"/>
      <c r="AEX1097" s="11"/>
      <c r="AEY1097" s="11"/>
      <c r="AEZ1097" s="11"/>
      <c r="AFA1097" s="11"/>
      <c r="AFB1097" s="11"/>
      <c r="AFC1097" s="11"/>
      <c r="AFD1097" s="11"/>
      <c r="AFE1097" s="11"/>
      <c r="AFF1097" s="11"/>
      <c r="AFG1097" s="11"/>
      <c r="AFH1097" s="11"/>
      <c r="AFI1097" s="11"/>
      <c r="AFJ1097" s="11"/>
      <c r="AFK1097" s="11"/>
      <c r="AFL1097" s="11"/>
      <c r="AFM1097" s="11"/>
      <c r="AFN1097" s="11"/>
      <c r="AFO1097" s="11"/>
      <c r="AFP1097" s="11"/>
      <c r="AFQ1097" s="11"/>
      <c r="AFR1097" s="11"/>
      <c r="AFS1097" s="11"/>
      <c r="AFT1097" s="11"/>
      <c r="AFU1097" s="11"/>
      <c r="AFV1097" s="11"/>
      <c r="AFW1097" s="11"/>
      <c r="AFX1097" s="11"/>
      <c r="AFY1097" s="11"/>
      <c r="AFZ1097" s="11"/>
      <c r="AGA1097" s="11"/>
      <c r="AGB1097" s="11"/>
      <c r="AGC1097" s="11"/>
      <c r="AGD1097" s="11"/>
      <c r="AGE1097" s="11"/>
      <c r="AGF1097" s="11"/>
      <c r="AGG1097" s="11"/>
      <c r="AGH1097" s="11"/>
      <c r="AGI1097" s="11"/>
      <c r="AGJ1097" s="11"/>
      <c r="AGK1097" s="11"/>
      <c r="AGL1097" s="11"/>
      <c r="AGM1097" s="11"/>
      <c r="AGN1097" s="11"/>
      <c r="AGO1097" s="11"/>
      <c r="AGP1097" s="11"/>
      <c r="AGQ1097" s="11"/>
      <c r="AGR1097" s="11"/>
      <c r="AGS1097" s="11"/>
      <c r="AGT1097" s="11"/>
      <c r="AGU1097" s="11"/>
      <c r="AGV1097" s="11"/>
      <c r="AGW1097" s="11"/>
      <c r="AGX1097" s="11"/>
      <c r="AGY1097" s="11"/>
      <c r="AGZ1097" s="11"/>
      <c r="AHA1097" s="11"/>
      <c r="AHB1097" s="11"/>
      <c r="AHC1097" s="11"/>
      <c r="AHD1097" s="11"/>
      <c r="AHE1097" s="11"/>
      <c r="AHF1097" s="11"/>
      <c r="AHG1097" s="11"/>
      <c r="AHH1097" s="11"/>
      <c r="AHI1097" s="11"/>
      <c r="AHJ1097" s="11"/>
      <c r="AHK1097" s="11"/>
      <c r="AHL1097" s="11"/>
      <c r="AHM1097" s="11"/>
      <c r="AHN1097" s="11"/>
      <c r="AHO1097" s="11"/>
      <c r="AHP1097" s="11"/>
      <c r="AHQ1097" s="11"/>
      <c r="AHR1097" s="11"/>
      <c r="AHS1097" s="11"/>
      <c r="AHT1097" s="11"/>
      <c r="AHU1097" s="11"/>
      <c r="AHV1097" s="11"/>
      <c r="AHW1097" s="11"/>
      <c r="AHX1097" s="11"/>
      <c r="AHY1097" s="11"/>
      <c r="AHZ1097" s="11"/>
      <c r="AIA1097" s="11"/>
      <c r="AIB1097" s="11"/>
      <c r="AIC1097" s="11"/>
      <c r="AID1097" s="11"/>
      <c r="AIE1097" s="11"/>
      <c r="AIF1097" s="11"/>
      <c r="AIG1097" s="11"/>
      <c r="AIH1097" s="11"/>
      <c r="AII1097" s="11"/>
      <c r="AIJ1097" s="11"/>
      <c r="AIK1097" s="11"/>
      <c r="AIL1097" s="11"/>
      <c r="AIM1097" s="11"/>
      <c r="AIN1097" s="11"/>
      <c r="AIO1097" s="11"/>
      <c r="AIP1097" s="11"/>
      <c r="AIQ1097" s="11"/>
      <c r="AIR1097" s="11"/>
      <c r="AIS1097" s="11"/>
      <c r="AIT1097" s="11"/>
      <c r="AIU1097" s="11"/>
      <c r="AIV1097" s="11"/>
      <c r="AIW1097" s="11"/>
      <c r="AIX1097" s="11"/>
      <c r="AIY1097" s="11"/>
      <c r="AIZ1097" s="11"/>
      <c r="AJA1097" s="11"/>
      <c r="AJB1097" s="11"/>
      <c r="AJC1097" s="11"/>
      <c r="AJD1097" s="11"/>
      <c r="AJE1097" s="11"/>
      <c r="AJF1097" s="11"/>
      <c r="AJG1097" s="11"/>
      <c r="AJH1097" s="11"/>
      <c r="AJI1097" s="11"/>
      <c r="AJJ1097" s="11"/>
      <c r="AJK1097" s="11"/>
      <c r="AJL1097" s="11"/>
      <c r="AJM1097" s="11"/>
      <c r="AJN1097" s="11"/>
      <c r="AJO1097" s="11"/>
      <c r="AJP1097" s="11"/>
      <c r="AJQ1097" s="11"/>
      <c r="AJR1097" s="11"/>
      <c r="AJS1097" s="11"/>
      <c r="AJT1097" s="11"/>
      <c r="AJU1097" s="11"/>
      <c r="AJV1097" s="11"/>
      <c r="AJW1097" s="11"/>
      <c r="AJX1097" s="11"/>
      <c r="AJY1097" s="11"/>
      <c r="AJZ1097" s="11"/>
      <c r="AKA1097" s="11"/>
      <c r="AKB1097" s="11"/>
      <c r="AKC1097" s="11"/>
      <c r="AKD1097" s="11"/>
      <c r="AKE1097" s="11"/>
      <c r="AKF1097" s="11"/>
      <c r="AKG1097" s="11"/>
      <c r="AKH1097" s="11"/>
      <c r="AKI1097" s="11"/>
      <c r="AKJ1097" s="11"/>
      <c r="AKK1097" s="11"/>
      <c r="AKL1097" s="11"/>
      <c r="AKM1097" s="11"/>
      <c r="AKN1097" s="11"/>
      <c r="AKO1097" s="11"/>
      <c r="AKP1097" s="11"/>
      <c r="AKQ1097" s="11"/>
      <c r="AKR1097" s="11"/>
      <c r="AKS1097" s="11"/>
      <c r="AKT1097" s="11"/>
      <c r="AKU1097" s="11"/>
      <c r="AKV1097" s="11"/>
      <c r="AKW1097" s="11"/>
      <c r="AKX1097" s="11"/>
      <c r="AKY1097" s="11"/>
      <c r="AKZ1097" s="11"/>
      <c r="ALA1097" s="11"/>
      <c r="ALB1097" s="11"/>
      <c r="ALC1097" s="11"/>
      <c r="ALD1097" s="11"/>
      <c r="ALE1097" s="11"/>
      <c r="ALF1097" s="11"/>
      <c r="ALG1097" s="11"/>
      <c r="ALH1097" s="11"/>
      <c r="ALI1097" s="11"/>
      <c r="ALJ1097" s="11"/>
      <c r="ALK1097" s="11"/>
      <c r="ALL1097" s="11"/>
      <c r="ALM1097" s="11"/>
      <c r="ALN1097" s="11"/>
      <c r="ALO1097" s="11"/>
      <c r="ALP1097" s="11"/>
      <c r="ALQ1097" s="11"/>
      <c r="ALR1097" s="11"/>
      <c r="ALS1097" s="11"/>
      <c r="ALT1097" s="11"/>
      <c r="ALU1097" s="11"/>
      <c r="ALV1097" s="11"/>
      <c r="ALW1097" s="11"/>
      <c r="ALX1097" s="11"/>
      <c r="ALY1097" s="11"/>
      <c r="ALZ1097" s="11"/>
      <c r="AMA1097" s="11"/>
      <c r="AMB1097" s="11"/>
      <c r="AMC1097" s="11"/>
      <c r="AMD1097" s="11"/>
      <c r="AME1097" s="11"/>
      <c r="AMF1097" s="11"/>
      <c r="AMG1097" s="11"/>
      <c r="AMH1097" s="11"/>
      <c r="AMI1097" s="11"/>
      <c r="AMJ1097" s="11"/>
    </row>
    <row r="1098" spans="1:1024" s="9" customFormat="1" ht="37.5" x14ac:dyDescent="0.3">
      <c r="A1098" s="18">
        <v>134</v>
      </c>
      <c r="B1098" s="19">
        <v>53</v>
      </c>
      <c r="C1098" s="74" t="s">
        <v>758</v>
      </c>
      <c r="D1098" s="19">
        <v>1962</v>
      </c>
      <c r="E1098" s="19" t="s">
        <v>34</v>
      </c>
      <c r="F1098" s="24" t="s">
        <v>35</v>
      </c>
      <c r="G1098" s="19" t="s">
        <v>64</v>
      </c>
      <c r="H1098" s="19">
        <v>2</v>
      </c>
      <c r="I1098" s="25">
        <v>684.3</v>
      </c>
      <c r="J1098" s="25">
        <v>325.39999999999998</v>
      </c>
      <c r="K1098" s="61" t="s">
        <v>50</v>
      </c>
      <c r="L1098" s="34">
        <f t="shared" si="175"/>
        <v>317624.68800000002</v>
      </c>
      <c r="M1098" s="34">
        <f t="shared" si="176"/>
        <v>23184.083999999999</v>
      </c>
      <c r="N1098" s="34">
        <f t="shared" si="164"/>
        <v>340808.772</v>
      </c>
      <c r="O1098" s="34">
        <f>N1098</f>
        <v>340808.772</v>
      </c>
      <c r="P1098" s="34">
        <v>464.16</v>
      </c>
      <c r="Q1098" s="23">
        <v>33.880000000000003</v>
      </c>
      <c r="R1098" s="24" t="s">
        <v>279</v>
      </c>
      <c r="S1098" s="24" t="s">
        <v>655</v>
      </c>
      <c r="T1098" s="7"/>
      <c r="U1098" s="7"/>
      <c r="V1098" s="8"/>
      <c r="W1098" s="7"/>
      <c r="X1098" s="7"/>
      <c r="Z1098" s="7"/>
      <c r="AA1098" s="7"/>
      <c r="AB1098" s="7"/>
      <c r="AC1098" s="10"/>
      <c r="DX1098" s="11"/>
      <c r="DY1098" s="11"/>
      <c r="DZ1098" s="11"/>
      <c r="EA1098" s="11"/>
      <c r="EB1098" s="11"/>
      <c r="EC1098" s="11"/>
      <c r="ED1098" s="11"/>
      <c r="EE1098" s="11"/>
      <c r="EF1098" s="11"/>
      <c r="EG1098" s="11"/>
      <c r="EH1098" s="11"/>
      <c r="EI1098" s="11"/>
      <c r="EJ1098" s="11"/>
      <c r="EK1098" s="11"/>
      <c r="EL1098" s="11"/>
      <c r="EM1098" s="11"/>
      <c r="EN1098" s="11"/>
      <c r="EO1098" s="11"/>
      <c r="EP1098" s="11"/>
      <c r="EQ1098" s="11"/>
      <c r="ER1098" s="11"/>
      <c r="ES1098" s="11"/>
      <c r="ET1098" s="11"/>
      <c r="EU1098" s="11"/>
      <c r="EV1098" s="11"/>
      <c r="EW1098" s="11"/>
      <c r="EX1098" s="11"/>
      <c r="EY1098" s="11"/>
      <c r="EZ1098" s="11"/>
      <c r="FA1098" s="11"/>
      <c r="FB1098" s="11"/>
      <c r="FC1098" s="11"/>
      <c r="FD1098" s="11"/>
      <c r="FE1098" s="11"/>
      <c r="FF1098" s="11"/>
      <c r="FG1098" s="11"/>
      <c r="FH1098" s="11"/>
      <c r="FI1098" s="11"/>
      <c r="FJ1098" s="11"/>
      <c r="FK1098" s="11"/>
      <c r="FL1098" s="11"/>
      <c r="FM1098" s="11"/>
      <c r="FN1098" s="11"/>
      <c r="FO1098" s="11"/>
      <c r="FP1098" s="11"/>
      <c r="FQ1098" s="11"/>
      <c r="FR1098" s="11"/>
      <c r="FS1098" s="11"/>
      <c r="FT1098" s="11"/>
      <c r="FU1098" s="11"/>
      <c r="FV1098" s="11"/>
      <c r="FW1098" s="11"/>
      <c r="FX1098" s="11"/>
      <c r="FY1098" s="11"/>
      <c r="FZ1098" s="11"/>
      <c r="GA1098" s="11"/>
      <c r="GB1098" s="11"/>
      <c r="GC1098" s="11"/>
      <c r="GD1098" s="11"/>
      <c r="GE1098" s="11"/>
      <c r="GF1098" s="11"/>
      <c r="GG1098" s="11"/>
      <c r="GH1098" s="11"/>
      <c r="GI1098" s="11"/>
      <c r="GJ1098" s="11"/>
      <c r="GK1098" s="11"/>
      <c r="GL1098" s="11"/>
      <c r="GM1098" s="11"/>
      <c r="GN1098" s="11"/>
      <c r="GO1098" s="11"/>
      <c r="GP1098" s="11"/>
      <c r="GQ1098" s="11"/>
      <c r="GR1098" s="11"/>
      <c r="GS1098" s="11"/>
      <c r="GT1098" s="11"/>
      <c r="GU1098" s="11"/>
      <c r="GV1098" s="11"/>
      <c r="GW1098" s="11"/>
      <c r="GX1098" s="11"/>
      <c r="GY1098" s="11"/>
      <c r="GZ1098" s="11"/>
      <c r="HA1098" s="11"/>
      <c r="HB1098" s="11"/>
      <c r="HC1098" s="11"/>
      <c r="HD1098" s="11"/>
      <c r="HE1098" s="11"/>
      <c r="HF1098" s="11"/>
      <c r="HG1098" s="11"/>
      <c r="HH1098" s="11"/>
      <c r="HI1098" s="11"/>
      <c r="HJ1098" s="11"/>
      <c r="HK1098" s="11"/>
      <c r="HL1098" s="11"/>
      <c r="HM1098" s="11"/>
      <c r="HN1098" s="11"/>
      <c r="HO1098" s="11"/>
      <c r="HP1098" s="11"/>
      <c r="HQ1098" s="11"/>
      <c r="HR1098" s="11"/>
      <c r="HS1098" s="11"/>
      <c r="HT1098" s="11"/>
      <c r="HU1098" s="11"/>
      <c r="HV1098" s="11"/>
      <c r="HW1098" s="11"/>
      <c r="HX1098" s="11"/>
      <c r="HY1098" s="11"/>
      <c r="HZ1098" s="11"/>
      <c r="IA1098" s="11"/>
      <c r="IB1098" s="11"/>
      <c r="IC1098" s="11"/>
      <c r="ID1098" s="11"/>
      <c r="IE1098" s="11"/>
      <c r="IF1098" s="11"/>
      <c r="IG1098" s="11"/>
      <c r="IH1098" s="11"/>
      <c r="II1098" s="11"/>
      <c r="IJ1098" s="11"/>
      <c r="IK1098" s="11"/>
      <c r="IL1098" s="11"/>
      <c r="IM1098" s="11"/>
      <c r="IN1098" s="11"/>
      <c r="IO1098" s="11"/>
      <c r="IP1098" s="11"/>
      <c r="IQ1098" s="11"/>
      <c r="IR1098" s="11"/>
      <c r="IS1098" s="11"/>
      <c r="IT1098" s="11"/>
      <c r="IU1098" s="11"/>
      <c r="IV1098" s="11"/>
      <c r="IW1098" s="11"/>
      <c r="IX1098" s="11"/>
      <c r="IY1098" s="11"/>
      <c r="IZ1098" s="11"/>
      <c r="JA1098" s="11"/>
      <c r="JB1098" s="11"/>
      <c r="JC1098" s="11"/>
      <c r="JD1098" s="11"/>
      <c r="JE1098" s="11"/>
      <c r="JF1098" s="11"/>
      <c r="JG1098" s="11"/>
      <c r="JH1098" s="11"/>
      <c r="JI1098" s="11"/>
      <c r="JJ1098" s="11"/>
      <c r="JK1098" s="11"/>
      <c r="JL1098" s="11"/>
      <c r="JM1098" s="11"/>
      <c r="JN1098" s="11"/>
      <c r="JO1098" s="11"/>
      <c r="JP1098" s="11"/>
      <c r="JQ1098" s="11"/>
      <c r="JR1098" s="11"/>
      <c r="JS1098" s="11"/>
      <c r="JT1098" s="11"/>
      <c r="JU1098" s="11"/>
      <c r="JV1098" s="11"/>
      <c r="JW1098" s="11"/>
      <c r="JX1098" s="11"/>
      <c r="JY1098" s="11"/>
      <c r="JZ1098" s="11"/>
      <c r="KA1098" s="11"/>
      <c r="KB1098" s="11"/>
      <c r="KC1098" s="11"/>
      <c r="KD1098" s="11"/>
      <c r="KE1098" s="11"/>
      <c r="KF1098" s="11"/>
      <c r="KG1098" s="11"/>
      <c r="KH1098" s="11"/>
      <c r="KI1098" s="11"/>
      <c r="KJ1098" s="11"/>
      <c r="KK1098" s="11"/>
      <c r="KL1098" s="11"/>
      <c r="KM1098" s="11"/>
      <c r="KN1098" s="11"/>
      <c r="KO1098" s="11"/>
      <c r="KP1098" s="11"/>
      <c r="KQ1098" s="11"/>
      <c r="KR1098" s="11"/>
      <c r="KS1098" s="11"/>
      <c r="KT1098" s="11"/>
      <c r="KU1098" s="11"/>
      <c r="KV1098" s="11"/>
      <c r="KW1098" s="11"/>
      <c r="KX1098" s="11"/>
      <c r="KY1098" s="11"/>
      <c r="KZ1098" s="11"/>
      <c r="LA1098" s="11"/>
      <c r="LB1098" s="11"/>
      <c r="LC1098" s="11"/>
      <c r="LD1098" s="11"/>
      <c r="LE1098" s="11"/>
      <c r="LF1098" s="11"/>
      <c r="LG1098" s="11"/>
      <c r="LH1098" s="11"/>
      <c r="LI1098" s="11"/>
      <c r="LJ1098" s="11"/>
      <c r="LK1098" s="11"/>
      <c r="LL1098" s="11"/>
      <c r="LM1098" s="11"/>
      <c r="LN1098" s="11"/>
      <c r="LO1098" s="11"/>
      <c r="LP1098" s="11"/>
      <c r="LQ1098" s="11"/>
      <c r="LR1098" s="11"/>
      <c r="LS1098" s="11"/>
      <c r="LT1098" s="11"/>
      <c r="LU1098" s="11"/>
      <c r="LV1098" s="11"/>
      <c r="LW1098" s="11"/>
      <c r="LX1098" s="11"/>
      <c r="LY1098" s="11"/>
      <c r="LZ1098" s="11"/>
      <c r="MA1098" s="11"/>
      <c r="MB1098" s="11"/>
      <c r="MC1098" s="11"/>
      <c r="MD1098" s="11"/>
      <c r="ME1098" s="11"/>
      <c r="MF1098" s="11"/>
      <c r="MG1098" s="11"/>
      <c r="MH1098" s="11"/>
      <c r="MI1098" s="11"/>
      <c r="MJ1098" s="11"/>
      <c r="MK1098" s="11"/>
      <c r="ML1098" s="11"/>
      <c r="MM1098" s="11"/>
      <c r="MN1098" s="11"/>
      <c r="MO1098" s="11"/>
      <c r="MP1098" s="11"/>
      <c r="MQ1098" s="11"/>
      <c r="MR1098" s="11"/>
      <c r="MS1098" s="11"/>
      <c r="MT1098" s="11"/>
      <c r="MU1098" s="11"/>
      <c r="MV1098" s="11"/>
      <c r="MW1098" s="11"/>
      <c r="MX1098" s="11"/>
      <c r="MY1098" s="11"/>
      <c r="MZ1098" s="11"/>
      <c r="NA1098" s="11"/>
      <c r="NB1098" s="11"/>
      <c r="NC1098" s="11"/>
      <c r="ND1098" s="11"/>
      <c r="NE1098" s="11"/>
      <c r="NF1098" s="11"/>
      <c r="NG1098" s="11"/>
      <c r="NH1098" s="11"/>
      <c r="NI1098" s="11"/>
      <c r="NJ1098" s="11"/>
      <c r="NK1098" s="11"/>
      <c r="NL1098" s="11"/>
      <c r="NM1098" s="11"/>
      <c r="NN1098" s="11"/>
      <c r="NO1098" s="11"/>
      <c r="NP1098" s="11"/>
      <c r="NQ1098" s="11"/>
      <c r="NR1098" s="11"/>
      <c r="NS1098" s="11"/>
      <c r="NT1098" s="11"/>
      <c r="NU1098" s="11"/>
      <c r="NV1098" s="11"/>
      <c r="NW1098" s="11"/>
      <c r="NX1098" s="11"/>
      <c r="NY1098" s="11"/>
      <c r="NZ1098" s="11"/>
      <c r="OA1098" s="11"/>
      <c r="OB1098" s="11"/>
      <c r="OC1098" s="11"/>
      <c r="OD1098" s="11"/>
      <c r="OE1098" s="11"/>
      <c r="OF1098" s="11"/>
      <c r="OG1098" s="11"/>
      <c r="OH1098" s="11"/>
      <c r="OI1098" s="11"/>
      <c r="OJ1098" s="11"/>
      <c r="OK1098" s="11"/>
      <c r="OL1098" s="11"/>
      <c r="OM1098" s="11"/>
      <c r="ON1098" s="11"/>
      <c r="OO1098" s="11"/>
      <c r="OP1098" s="11"/>
      <c r="OQ1098" s="11"/>
      <c r="OR1098" s="11"/>
      <c r="OS1098" s="11"/>
      <c r="OT1098" s="11"/>
      <c r="OU1098" s="11"/>
      <c r="OV1098" s="11"/>
      <c r="OW1098" s="11"/>
      <c r="OX1098" s="11"/>
      <c r="OY1098" s="11"/>
      <c r="OZ1098" s="11"/>
      <c r="PA1098" s="11"/>
      <c r="PB1098" s="11"/>
      <c r="PC1098" s="11"/>
      <c r="PD1098" s="11"/>
      <c r="PE1098" s="11"/>
      <c r="PF1098" s="11"/>
      <c r="PG1098" s="11"/>
      <c r="PH1098" s="11"/>
      <c r="PI1098" s="11"/>
      <c r="PJ1098" s="11"/>
      <c r="PK1098" s="11"/>
      <c r="PL1098" s="11"/>
      <c r="PM1098" s="11"/>
      <c r="PN1098" s="11"/>
      <c r="PO1098" s="11"/>
      <c r="PP1098" s="11"/>
      <c r="PQ1098" s="11"/>
      <c r="PR1098" s="11"/>
      <c r="PS1098" s="11"/>
      <c r="PT1098" s="11"/>
      <c r="PU1098" s="11"/>
      <c r="PV1098" s="11"/>
      <c r="PW1098" s="11"/>
      <c r="PX1098" s="11"/>
      <c r="PY1098" s="11"/>
      <c r="PZ1098" s="11"/>
      <c r="QA1098" s="11"/>
      <c r="QB1098" s="11"/>
      <c r="QC1098" s="11"/>
      <c r="QD1098" s="11"/>
      <c r="QE1098" s="11"/>
      <c r="QF1098" s="11"/>
      <c r="QG1098" s="11"/>
      <c r="QH1098" s="11"/>
      <c r="QI1098" s="11"/>
      <c r="QJ1098" s="11"/>
      <c r="QK1098" s="11"/>
      <c r="QL1098" s="11"/>
      <c r="QM1098" s="11"/>
      <c r="QN1098" s="11"/>
      <c r="QO1098" s="11"/>
      <c r="QP1098" s="11"/>
      <c r="QQ1098" s="11"/>
      <c r="QR1098" s="11"/>
      <c r="QS1098" s="11"/>
      <c r="QT1098" s="11"/>
      <c r="QU1098" s="11"/>
      <c r="QV1098" s="11"/>
      <c r="QW1098" s="11"/>
      <c r="QX1098" s="11"/>
      <c r="QY1098" s="11"/>
      <c r="QZ1098" s="11"/>
      <c r="RA1098" s="11"/>
      <c r="RB1098" s="11"/>
      <c r="RC1098" s="11"/>
      <c r="RD1098" s="11"/>
      <c r="RE1098" s="11"/>
      <c r="RF1098" s="11"/>
      <c r="RG1098" s="11"/>
      <c r="RH1098" s="11"/>
      <c r="RI1098" s="11"/>
      <c r="RJ1098" s="11"/>
      <c r="RK1098" s="11"/>
      <c r="RL1098" s="11"/>
      <c r="RM1098" s="11"/>
      <c r="RN1098" s="11"/>
      <c r="RO1098" s="11"/>
      <c r="RP1098" s="11"/>
      <c r="RQ1098" s="11"/>
      <c r="RR1098" s="11"/>
      <c r="RS1098" s="11"/>
      <c r="RT1098" s="11"/>
      <c r="RU1098" s="11"/>
      <c r="RV1098" s="11"/>
      <c r="RW1098" s="11"/>
      <c r="RX1098" s="11"/>
      <c r="RY1098" s="11"/>
      <c r="RZ1098" s="11"/>
      <c r="SA1098" s="11"/>
      <c r="SB1098" s="11"/>
      <c r="SC1098" s="11"/>
      <c r="SD1098" s="11"/>
      <c r="SE1098" s="11"/>
      <c r="SF1098" s="11"/>
      <c r="SG1098" s="11"/>
      <c r="SH1098" s="11"/>
      <c r="SI1098" s="11"/>
      <c r="SJ1098" s="11"/>
      <c r="SK1098" s="11"/>
      <c r="SL1098" s="11"/>
      <c r="SM1098" s="11"/>
      <c r="SN1098" s="11"/>
      <c r="SO1098" s="11"/>
      <c r="SP1098" s="11"/>
      <c r="SQ1098" s="11"/>
      <c r="SR1098" s="11"/>
      <c r="SS1098" s="11"/>
      <c r="ST1098" s="11"/>
      <c r="SU1098" s="11"/>
      <c r="SV1098" s="11"/>
      <c r="SW1098" s="11"/>
      <c r="SX1098" s="11"/>
      <c r="SY1098" s="11"/>
      <c r="SZ1098" s="11"/>
      <c r="TA1098" s="11"/>
      <c r="TB1098" s="11"/>
      <c r="TC1098" s="11"/>
      <c r="TD1098" s="11"/>
      <c r="TE1098" s="11"/>
      <c r="TF1098" s="11"/>
      <c r="TG1098" s="11"/>
      <c r="TH1098" s="11"/>
      <c r="TI1098" s="11"/>
      <c r="TJ1098" s="11"/>
      <c r="TK1098" s="11"/>
      <c r="TL1098" s="11"/>
      <c r="TM1098" s="11"/>
      <c r="TN1098" s="11"/>
      <c r="TO1098" s="11"/>
      <c r="TP1098" s="11"/>
      <c r="TQ1098" s="11"/>
      <c r="TR1098" s="11"/>
      <c r="TS1098" s="11"/>
      <c r="TT1098" s="11"/>
      <c r="TU1098" s="11"/>
      <c r="TV1098" s="11"/>
      <c r="TW1098" s="11"/>
      <c r="TX1098" s="11"/>
      <c r="TY1098" s="11"/>
      <c r="TZ1098" s="11"/>
      <c r="UA1098" s="11"/>
      <c r="UB1098" s="11"/>
      <c r="UC1098" s="11"/>
      <c r="UD1098" s="11"/>
      <c r="UE1098" s="11"/>
      <c r="UF1098" s="11"/>
      <c r="UG1098" s="11"/>
      <c r="UH1098" s="11"/>
      <c r="UI1098" s="11"/>
      <c r="UJ1098" s="11"/>
      <c r="UK1098" s="11"/>
      <c r="UL1098" s="11"/>
      <c r="UM1098" s="11"/>
      <c r="UN1098" s="11"/>
      <c r="UO1098" s="11"/>
      <c r="UP1098" s="11"/>
      <c r="UQ1098" s="11"/>
      <c r="UR1098" s="11"/>
      <c r="US1098" s="11"/>
      <c r="UT1098" s="11"/>
      <c r="UU1098" s="11"/>
      <c r="UV1098" s="11"/>
      <c r="UW1098" s="11"/>
      <c r="UX1098" s="11"/>
      <c r="UY1098" s="11"/>
      <c r="UZ1098" s="11"/>
      <c r="VA1098" s="11"/>
      <c r="VB1098" s="11"/>
      <c r="VC1098" s="11"/>
      <c r="VD1098" s="11"/>
      <c r="VE1098" s="11"/>
      <c r="VF1098" s="11"/>
      <c r="VG1098" s="11"/>
      <c r="VH1098" s="11"/>
      <c r="VI1098" s="11"/>
      <c r="VJ1098" s="11"/>
      <c r="VK1098" s="11"/>
      <c r="VL1098" s="11"/>
      <c r="VM1098" s="11"/>
      <c r="VN1098" s="11"/>
      <c r="VO1098" s="11"/>
      <c r="VP1098" s="11"/>
      <c r="VQ1098" s="11"/>
      <c r="VR1098" s="11"/>
      <c r="VS1098" s="11"/>
      <c r="VT1098" s="11"/>
      <c r="VU1098" s="11"/>
      <c r="VV1098" s="11"/>
      <c r="VW1098" s="11"/>
      <c r="VX1098" s="11"/>
      <c r="VY1098" s="11"/>
      <c r="VZ1098" s="11"/>
      <c r="WA1098" s="11"/>
      <c r="WB1098" s="11"/>
      <c r="WC1098" s="11"/>
      <c r="WD1098" s="11"/>
      <c r="WE1098" s="11"/>
      <c r="WF1098" s="11"/>
      <c r="WG1098" s="11"/>
      <c r="WH1098" s="11"/>
      <c r="WI1098" s="11"/>
      <c r="WJ1098" s="11"/>
      <c r="WK1098" s="11"/>
      <c r="WL1098" s="11"/>
      <c r="WM1098" s="11"/>
      <c r="WN1098" s="11"/>
      <c r="WO1098" s="11"/>
      <c r="WP1098" s="11"/>
      <c r="WQ1098" s="11"/>
      <c r="WR1098" s="11"/>
      <c r="WS1098" s="11"/>
      <c r="WT1098" s="11"/>
      <c r="WU1098" s="11"/>
      <c r="WV1098" s="11"/>
      <c r="WW1098" s="11"/>
      <c r="WX1098" s="11"/>
      <c r="WY1098" s="11"/>
      <c r="WZ1098" s="11"/>
      <c r="XA1098" s="11"/>
      <c r="XB1098" s="11"/>
      <c r="XC1098" s="11"/>
      <c r="XD1098" s="11"/>
      <c r="XE1098" s="11"/>
      <c r="XF1098" s="11"/>
      <c r="XG1098" s="11"/>
      <c r="XH1098" s="11"/>
      <c r="XI1098" s="11"/>
      <c r="XJ1098" s="11"/>
      <c r="XK1098" s="11"/>
      <c r="XL1098" s="11"/>
      <c r="XM1098" s="11"/>
      <c r="XN1098" s="11"/>
      <c r="XO1098" s="11"/>
      <c r="XP1098" s="11"/>
      <c r="XQ1098" s="11"/>
      <c r="XR1098" s="11"/>
      <c r="XS1098" s="11"/>
      <c r="XT1098" s="11"/>
      <c r="XU1098" s="11"/>
      <c r="XV1098" s="11"/>
      <c r="XW1098" s="11"/>
      <c r="XX1098" s="11"/>
      <c r="XY1098" s="11"/>
      <c r="XZ1098" s="11"/>
      <c r="YA1098" s="11"/>
      <c r="YB1098" s="11"/>
      <c r="YC1098" s="11"/>
      <c r="YD1098" s="11"/>
      <c r="YE1098" s="11"/>
      <c r="YF1098" s="11"/>
      <c r="YG1098" s="11"/>
      <c r="YH1098" s="11"/>
      <c r="YI1098" s="11"/>
      <c r="YJ1098" s="11"/>
      <c r="YK1098" s="11"/>
      <c r="YL1098" s="11"/>
      <c r="YM1098" s="11"/>
      <c r="YN1098" s="11"/>
      <c r="YO1098" s="11"/>
      <c r="YP1098" s="11"/>
      <c r="YQ1098" s="11"/>
      <c r="YR1098" s="11"/>
      <c r="YS1098" s="11"/>
      <c r="YT1098" s="11"/>
      <c r="YU1098" s="11"/>
      <c r="YV1098" s="11"/>
      <c r="YW1098" s="11"/>
      <c r="YX1098" s="11"/>
      <c r="YY1098" s="11"/>
      <c r="YZ1098" s="11"/>
      <c r="ZA1098" s="11"/>
      <c r="ZB1098" s="11"/>
      <c r="ZC1098" s="11"/>
      <c r="ZD1098" s="11"/>
      <c r="ZE1098" s="11"/>
      <c r="ZF1098" s="11"/>
      <c r="ZG1098" s="11"/>
      <c r="ZH1098" s="11"/>
      <c r="ZI1098" s="11"/>
      <c r="ZJ1098" s="11"/>
      <c r="ZK1098" s="11"/>
      <c r="ZL1098" s="11"/>
      <c r="ZM1098" s="11"/>
      <c r="ZN1098" s="11"/>
      <c r="ZO1098" s="11"/>
      <c r="ZP1098" s="11"/>
      <c r="ZQ1098" s="11"/>
      <c r="ZR1098" s="11"/>
      <c r="ZS1098" s="11"/>
      <c r="ZT1098" s="11"/>
      <c r="ZU1098" s="11"/>
      <c r="ZV1098" s="11"/>
      <c r="ZW1098" s="11"/>
      <c r="ZX1098" s="11"/>
      <c r="ZY1098" s="11"/>
      <c r="ZZ1098" s="11"/>
      <c r="AAA1098" s="11"/>
      <c r="AAB1098" s="11"/>
      <c r="AAC1098" s="11"/>
      <c r="AAD1098" s="11"/>
      <c r="AAE1098" s="11"/>
      <c r="AAF1098" s="11"/>
      <c r="AAG1098" s="11"/>
      <c r="AAH1098" s="11"/>
      <c r="AAI1098" s="11"/>
      <c r="AAJ1098" s="11"/>
      <c r="AAK1098" s="11"/>
      <c r="AAL1098" s="11"/>
      <c r="AAM1098" s="11"/>
      <c r="AAN1098" s="11"/>
      <c r="AAO1098" s="11"/>
      <c r="AAP1098" s="11"/>
      <c r="AAQ1098" s="11"/>
      <c r="AAR1098" s="11"/>
      <c r="AAS1098" s="11"/>
      <c r="AAT1098" s="11"/>
      <c r="AAU1098" s="11"/>
      <c r="AAV1098" s="11"/>
      <c r="AAW1098" s="11"/>
      <c r="AAX1098" s="11"/>
      <c r="AAY1098" s="11"/>
      <c r="AAZ1098" s="11"/>
      <c r="ABA1098" s="11"/>
      <c r="ABB1098" s="11"/>
      <c r="ABC1098" s="11"/>
      <c r="ABD1098" s="11"/>
      <c r="ABE1098" s="11"/>
      <c r="ABF1098" s="11"/>
      <c r="ABG1098" s="11"/>
      <c r="ABH1098" s="11"/>
      <c r="ABI1098" s="11"/>
      <c r="ABJ1098" s="11"/>
      <c r="ABK1098" s="11"/>
      <c r="ABL1098" s="11"/>
      <c r="ABM1098" s="11"/>
      <c r="ABN1098" s="11"/>
      <c r="ABO1098" s="11"/>
      <c r="ABP1098" s="11"/>
      <c r="ABQ1098" s="11"/>
      <c r="ABR1098" s="11"/>
      <c r="ABS1098" s="11"/>
      <c r="ABT1098" s="11"/>
      <c r="ABU1098" s="11"/>
      <c r="ABV1098" s="11"/>
      <c r="ABW1098" s="11"/>
      <c r="ABX1098" s="11"/>
      <c r="ABY1098" s="11"/>
      <c r="ABZ1098" s="11"/>
      <c r="ACA1098" s="11"/>
      <c r="ACB1098" s="11"/>
      <c r="ACC1098" s="11"/>
      <c r="ACD1098" s="11"/>
      <c r="ACE1098" s="11"/>
      <c r="ACF1098" s="11"/>
      <c r="ACG1098" s="11"/>
      <c r="ACH1098" s="11"/>
      <c r="ACI1098" s="11"/>
      <c r="ACJ1098" s="11"/>
      <c r="ACK1098" s="11"/>
      <c r="ACL1098" s="11"/>
      <c r="ACM1098" s="11"/>
      <c r="ACN1098" s="11"/>
      <c r="ACO1098" s="11"/>
      <c r="ACP1098" s="11"/>
      <c r="ACQ1098" s="11"/>
      <c r="ACR1098" s="11"/>
      <c r="ACS1098" s="11"/>
      <c r="ACT1098" s="11"/>
      <c r="ACU1098" s="11"/>
      <c r="ACV1098" s="11"/>
      <c r="ACW1098" s="11"/>
      <c r="ACX1098" s="11"/>
      <c r="ACY1098" s="11"/>
      <c r="ACZ1098" s="11"/>
      <c r="ADA1098" s="11"/>
      <c r="ADB1098" s="11"/>
      <c r="ADC1098" s="11"/>
      <c r="ADD1098" s="11"/>
      <c r="ADE1098" s="11"/>
      <c r="ADF1098" s="11"/>
      <c r="ADG1098" s="11"/>
      <c r="ADH1098" s="11"/>
      <c r="ADI1098" s="11"/>
      <c r="ADJ1098" s="11"/>
      <c r="ADK1098" s="11"/>
      <c r="ADL1098" s="11"/>
      <c r="ADM1098" s="11"/>
      <c r="ADN1098" s="11"/>
      <c r="ADO1098" s="11"/>
      <c r="ADP1098" s="11"/>
      <c r="ADQ1098" s="11"/>
      <c r="ADR1098" s="11"/>
      <c r="ADS1098" s="11"/>
      <c r="ADT1098" s="11"/>
      <c r="ADU1098" s="11"/>
      <c r="ADV1098" s="11"/>
      <c r="ADW1098" s="11"/>
      <c r="ADX1098" s="11"/>
      <c r="ADY1098" s="11"/>
      <c r="ADZ1098" s="11"/>
      <c r="AEA1098" s="11"/>
      <c r="AEB1098" s="11"/>
      <c r="AEC1098" s="11"/>
      <c r="AED1098" s="11"/>
      <c r="AEE1098" s="11"/>
      <c r="AEF1098" s="11"/>
      <c r="AEG1098" s="11"/>
      <c r="AEH1098" s="11"/>
      <c r="AEI1098" s="11"/>
      <c r="AEJ1098" s="11"/>
      <c r="AEK1098" s="11"/>
      <c r="AEL1098" s="11"/>
      <c r="AEM1098" s="11"/>
      <c r="AEN1098" s="11"/>
      <c r="AEO1098" s="11"/>
      <c r="AEP1098" s="11"/>
      <c r="AEQ1098" s="11"/>
      <c r="AER1098" s="11"/>
      <c r="AES1098" s="11"/>
      <c r="AET1098" s="11"/>
      <c r="AEU1098" s="11"/>
      <c r="AEV1098" s="11"/>
      <c r="AEW1098" s="11"/>
      <c r="AEX1098" s="11"/>
      <c r="AEY1098" s="11"/>
      <c r="AEZ1098" s="11"/>
      <c r="AFA1098" s="11"/>
      <c r="AFB1098" s="11"/>
      <c r="AFC1098" s="11"/>
      <c r="AFD1098" s="11"/>
      <c r="AFE1098" s="11"/>
      <c r="AFF1098" s="11"/>
      <c r="AFG1098" s="11"/>
      <c r="AFH1098" s="11"/>
      <c r="AFI1098" s="11"/>
      <c r="AFJ1098" s="11"/>
      <c r="AFK1098" s="11"/>
      <c r="AFL1098" s="11"/>
      <c r="AFM1098" s="11"/>
      <c r="AFN1098" s="11"/>
      <c r="AFO1098" s="11"/>
      <c r="AFP1098" s="11"/>
      <c r="AFQ1098" s="11"/>
      <c r="AFR1098" s="11"/>
      <c r="AFS1098" s="11"/>
      <c r="AFT1098" s="11"/>
      <c r="AFU1098" s="11"/>
      <c r="AFV1098" s="11"/>
      <c r="AFW1098" s="11"/>
      <c r="AFX1098" s="11"/>
      <c r="AFY1098" s="11"/>
      <c r="AFZ1098" s="11"/>
      <c r="AGA1098" s="11"/>
      <c r="AGB1098" s="11"/>
      <c r="AGC1098" s="11"/>
      <c r="AGD1098" s="11"/>
      <c r="AGE1098" s="11"/>
      <c r="AGF1098" s="11"/>
      <c r="AGG1098" s="11"/>
      <c r="AGH1098" s="11"/>
      <c r="AGI1098" s="11"/>
      <c r="AGJ1098" s="11"/>
      <c r="AGK1098" s="11"/>
      <c r="AGL1098" s="11"/>
      <c r="AGM1098" s="11"/>
      <c r="AGN1098" s="11"/>
      <c r="AGO1098" s="11"/>
      <c r="AGP1098" s="11"/>
      <c r="AGQ1098" s="11"/>
      <c r="AGR1098" s="11"/>
      <c r="AGS1098" s="11"/>
      <c r="AGT1098" s="11"/>
      <c r="AGU1098" s="11"/>
      <c r="AGV1098" s="11"/>
      <c r="AGW1098" s="11"/>
      <c r="AGX1098" s="11"/>
      <c r="AGY1098" s="11"/>
      <c r="AGZ1098" s="11"/>
      <c r="AHA1098" s="11"/>
      <c r="AHB1098" s="11"/>
      <c r="AHC1098" s="11"/>
      <c r="AHD1098" s="11"/>
      <c r="AHE1098" s="11"/>
      <c r="AHF1098" s="11"/>
      <c r="AHG1098" s="11"/>
      <c r="AHH1098" s="11"/>
      <c r="AHI1098" s="11"/>
      <c r="AHJ1098" s="11"/>
      <c r="AHK1098" s="11"/>
      <c r="AHL1098" s="11"/>
      <c r="AHM1098" s="11"/>
      <c r="AHN1098" s="11"/>
      <c r="AHO1098" s="11"/>
      <c r="AHP1098" s="11"/>
      <c r="AHQ1098" s="11"/>
      <c r="AHR1098" s="11"/>
      <c r="AHS1098" s="11"/>
      <c r="AHT1098" s="11"/>
      <c r="AHU1098" s="11"/>
      <c r="AHV1098" s="11"/>
      <c r="AHW1098" s="11"/>
      <c r="AHX1098" s="11"/>
      <c r="AHY1098" s="11"/>
      <c r="AHZ1098" s="11"/>
      <c r="AIA1098" s="11"/>
      <c r="AIB1098" s="11"/>
      <c r="AIC1098" s="11"/>
      <c r="AID1098" s="11"/>
      <c r="AIE1098" s="11"/>
      <c r="AIF1098" s="11"/>
      <c r="AIG1098" s="11"/>
      <c r="AIH1098" s="11"/>
      <c r="AII1098" s="11"/>
      <c r="AIJ1098" s="11"/>
      <c r="AIK1098" s="11"/>
      <c r="AIL1098" s="11"/>
      <c r="AIM1098" s="11"/>
      <c r="AIN1098" s="11"/>
      <c r="AIO1098" s="11"/>
      <c r="AIP1098" s="11"/>
      <c r="AIQ1098" s="11"/>
      <c r="AIR1098" s="11"/>
      <c r="AIS1098" s="11"/>
      <c r="AIT1098" s="11"/>
      <c r="AIU1098" s="11"/>
      <c r="AIV1098" s="11"/>
      <c r="AIW1098" s="11"/>
      <c r="AIX1098" s="11"/>
      <c r="AIY1098" s="11"/>
      <c r="AIZ1098" s="11"/>
      <c r="AJA1098" s="11"/>
      <c r="AJB1098" s="11"/>
      <c r="AJC1098" s="11"/>
      <c r="AJD1098" s="11"/>
      <c r="AJE1098" s="11"/>
      <c r="AJF1098" s="11"/>
      <c r="AJG1098" s="11"/>
      <c r="AJH1098" s="11"/>
      <c r="AJI1098" s="11"/>
      <c r="AJJ1098" s="11"/>
      <c r="AJK1098" s="11"/>
      <c r="AJL1098" s="11"/>
      <c r="AJM1098" s="11"/>
      <c r="AJN1098" s="11"/>
      <c r="AJO1098" s="11"/>
      <c r="AJP1098" s="11"/>
      <c r="AJQ1098" s="11"/>
      <c r="AJR1098" s="11"/>
      <c r="AJS1098" s="11"/>
      <c r="AJT1098" s="11"/>
      <c r="AJU1098" s="11"/>
      <c r="AJV1098" s="11"/>
      <c r="AJW1098" s="11"/>
      <c r="AJX1098" s="11"/>
      <c r="AJY1098" s="11"/>
      <c r="AJZ1098" s="11"/>
      <c r="AKA1098" s="11"/>
      <c r="AKB1098" s="11"/>
      <c r="AKC1098" s="11"/>
      <c r="AKD1098" s="11"/>
      <c r="AKE1098" s="11"/>
      <c r="AKF1098" s="11"/>
      <c r="AKG1098" s="11"/>
      <c r="AKH1098" s="11"/>
      <c r="AKI1098" s="11"/>
      <c r="AKJ1098" s="11"/>
      <c r="AKK1098" s="11"/>
      <c r="AKL1098" s="11"/>
      <c r="AKM1098" s="11"/>
      <c r="AKN1098" s="11"/>
      <c r="AKO1098" s="11"/>
      <c r="AKP1098" s="11"/>
      <c r="AKQ1098" s="11"/>
      <c r="AKR1098" s="11"/>
      <c r="AKS1098" s="11"/>
      <c r="AKT1098" s="11"/>
      <c r="AKU1098" s="11"/>
      <c r="AKV1098" s="11"/>
      <c r="AKW1098" s="11"/>
      <c r="AKX1098" s="11"/>
      <c r="AKY1098" s="11"/>
      <c r="AKZ1098" s="11"/>
      <c r="ALA1098" s="11"/>
      <c r="ALB1098" s="11"/>
      <c r="ALC1098" s="11"/>
      <c r="ALD1098" s="11"/>
      <c r="ALE1098" s="11"/>
      <c r="ALF1098" s="11"/>
      <c r="ALG1098" s="11"/>
      <c r="ALH1098" s="11"/>
      <c r="ALI1098" s="11"/>
      <c r="ALJ1098" s="11"/>
      <c r="ALK1098" s="11"/>
      <c r="ALL1098" s="11"/>
      <c r="ALM1098" s="11"/>
      <c r="ALN1098" s="11"/>
      <c r="ALO1098" s="11"/>
      <c r="ALP1098" s="11"/>
      <c r="ALQ1098" s="11"/>
      <c r="ALR1098" s="11"/>
      <c r="ALS1098" s="11"/>
      <c r="ALT1098" s="11"/>
      <c r="ALU1098" s="11"/>
      <c r="ALV1098" s="11"/>
      <c r="ALW1098" s="11"/>
      <c r="ALX1098" s="11"/>
      <c r="ALY1098" s="11"/>
      <c r="ALZ1098" s="11"/>
      <c r="AMA1098" s="11"/>
      <c r="AMB1098" s="11"/>
      <c r="AMC1098" s="11"/>
      <c r="AMD1098" s="11"/>
      <c r="AME1098" s="11"/>
      <c r="AMF1098" s="11"/>
      <c r="AMG1098" s="11"/>
      <c r="AMH1098" s="11"/>
      <c r="AMI1098" s="11"/>
      <c r="AMJ1098" s="11"/>
    </row>
    <row r="1099" spans="1:1024" s="9" customFormat="1" ht="37.5" x14ac:dyDescent="0.3">
      <c r="A1099" s="18">
        <v>135</v>
      </c>
      <c r="B1099" s="19">
        <v>54</v>
      </c>
      <c r="C1099" s="74" t="s">
        <v>759</v>
      </c>
      <c r="D1099" s="19">
        <v>1977</v>
      </c>
      <c r="E1099" s="19" t="s">
        <v>34</v>
      </c>
      <c r="F1099" s="24" t="s">
        <v>53</v>
      </c>
      <c r="G1099" s="19" t="s">
        <v>36</v>
      </c>
      <c r="H1099" s="19">
        <v>2</v>
      </c>
      <c r="I1099" s="25">
        <v>1277</v>
      </c>
      <c r="J1099" s="25">
        <v>728</v>
      </c>
      <c r="K1099" s="61" t="s">
        <v>50</v>
      </c>
      <c r="L1099" s="34">
        <f t="shared" si="175"/>
        <v>592732.32000000007</v>
      </c>
      <c r="M1099" s="34">
        <f t="shared" si="176"/>
        <v>43264.76</v>
      </c>
      <c r="N1099" s="34">
        <f t="shared" si="164"/>
        <v>635997.08000000007</v>
      </c>
      <c r="O1099" s="200">
        <f>N1099+N1100+N1101+N1102</f>
        <v>1167701.57</v>
      </c>
      <c r="P1099" s="34">
        <v>464.16</v>
      </c>
      <c r="Q1099" s="23">
        <v>33.880000000000003</v>
      </c>
      <c r="R1099" s="24" t="s">
        <v>279</v>
      </c>
      <c r="S1099" s="24" t="s">
        <v>655</v>
      </c>
      <c r="T1099" s="7"/>
      <c r="U1099" s="7"/>
      <c r="V1099" s="8"/>
      <c r="W1099" s="7"/>
      <c r="X1099" s="7"/>
      <c r="Z1099" s="7"/>
      <c r="AA1099" s="7"/>
      <c r="AB1099" s="7"/>
      <c r="AC1099" s="10"/>
      <c r="DX1099" s="11"/>
      <c r="DY1099" s="11"/>
      <c r="DZ1099" s="11"/>
      <c r="EA1099" s="11"/>
      <c r="EB1099" s="11"/>
      <c r="EC1099" s="11"/>
      <c r="ED1099" s="11"/>
      <c r="EE1099" s="11"/>
      <c r="EF1099" s="11"/>
      <c r="EG1099" s="11"/>
      <c r="EH1099" s="11"/>
      <c r="EI1099" s="11"/>
      <c r="EJ1099" s="11"/>
      <c r="EK1099" s="11"/>
      <c r="EL1099" s="11"/>
      <c r="EM1099" s="11"/>
      <c r="EN1099" s="11"/>
      <c r="EO1099" s="11"/>
      <c r="EP1099" s="11"/>
      <c r="EQ1099" s="11"/>
      <c r="ER1099" s="11"/>
      <c r="ES1099" s="11"/>
      <c r="ET1099" s="11"/>
      <c r="EU1099" s="11"/>
      <c r="EV1099" s="11"/>
      <c r="EW1099" s="11"/>
      <c r="EX1099" s="11"/>
      <c r="EY1099" s="11"/>
      <c r="EZ1099" s="11"/>
      <c r="FA1099" s="11"/>
      <c r="FB1099" s="11"/>
      <c r="FC1099" s="11"/>
      <c r="FD1099" s="11"/>
      <c r="FE1099" s="11"/>
      <c r="FF1099" s="11"/>
      <c r="FG1099" s="11"/>
      <c r="FH1099" s="11"/>
      <c r="FI1099" s="11"/>
      <c r="FJ1099" s="11"/>
      <c r="FK1099" s="11"/>
      <c r="FL1099" s="11"/>
      <c r="FM1099" s="11"/>
      <c r="FN1099" s="11"/>
      <c r="FO1099" s="11"/>
      <c r="FP1099" s="11"/>
      <c r="FQ1099" s="11"/>
      <c r="FR1099" s="11"/>
      <c r="FS1099" s="11"/>
      <c r="FT1099" s="11"/>
      <c r="FU1099" s="11"/>
      <c r="FV1099" s="11"/>
      <c r="FW1099" s="11"/>
      <c r="FX1099" s="11"/>
      <c r="FY1099" s="11"/>
      <c r="FZ1099" s="11"/>
      <c r="GA1099" s="11"/>
      <c r="GB1099" s="11"/>
      <c r="GC1099" s="11"/>
      <c r="GD1099" s="11"/>
      <c r="GE1099" s="11"/>
      <c r="GF1099" s="11"/>
      <c r="GG1099" s="11"/>
      <c r="GH1099" s="11"/>
      <c r="GI1099" s="11"/>
      <c r="GJ1099" s="11"/>
      <c r="GK1099" s="11"/>
      <c r="GL1099" s="11"/>
      <c r="GM1099" s="11"/>
      <c r="GN1099" s="11"/>
      <c r="GO1099" s="11"/>
      <c r="GP1099" s="11"/>
      <c r="GQ1099" s="11"/>
      <c r="GR1099" s="11"/>
      <c r="GS1099" s="11"/>
      <c r="GT1099" s="11"/>
      <c r="GU1099" s="11"/>
      <c r="GV1099" s="11"/>
      <c r="GW1099" s="11"/>
      <c r="GX1099" s="11"/>
      <c r="GY1099" s="11"/>
      <c r="GZ1099" s="11"/>
      <c r="HA1099" s="11"/>
      <c r="HB1099" s="11"/>
      <c r="HC1099" s="11"/>
      <c r="HD1099" s="11"/>
      <c r="HE1099" s="11"/>
      <c r="HF1099" s="11"/>
      <c r="HG1099" s="11"/>
      <c r="HH1099" s="11"/>
      <c r="HI1099" s="11"/>
      <c r="HJ1099" s="11"/>
      <c r="HK1099" s="11"/>
      <c r="HL1099" s="11"/>
      <c r="HM1099" s="11"/>
      <c r="HN1099" s="11"/>
      <c r="HO1099" s="11"/>
      <c r="HP1099" s="11"/>
      <c r="HQ1099" s="11"/>
      <c r="HR1099" s="11"/>
      <c r="HS1099" s="11"/>
      <c r="HT1099" s="11"/>
      <c r="HU1099" s="11"/>
      <c r="HV1099" s="11"/>
      <c r="HW1099" s="11"/>
      <c r="HX1099" s="11"/>
      <c r="HY1099" s="11"/>
      <c r="HZ1099" s="11"/>
      <c r="IA1099" s="11"/>
      <c r="IB1099" s="11"/>
      <c r="IC1099" s="11"/>
      <c r="ID1099" s="11"/>
      <c r="IE1099" s="11"/>
      <c r="IF1099" s="11"/>
      <c r="IG1099" s="11"/>
      <c r="IH1099" s="11"/>
      <c r="II1099" s="11"/>
      <c r="IJ1099" s="11"/>
      <c r="IK1099" s="11"/>
      <c r="IL1099" s="11"/>
      <c r="IM1099" s="11"/>
      <c r="IN1099" s="11"/>
      <c r="IO1099" s="11"/>
      <c r="IP1099" s="11"/>
      <c r="IQ1099" s="11"/>
      <c r="IR1099" s="11"/>
      <c r="IS1099" s="11"/>
      <c r="IT1099" s="11"/>
      <c r="IU1099" s="11"/>
      <c r="IV1099" s="11"/>
      <c r="IW1099" s="11"/>
      <c r="IX1099" s="11"/>
      <c r="IY1099" s="11"/>
      <c r="IZ1099" s="11"/>
      <c r="JA1099" s="11"/>
      <c r="JB1099" s="11"/>
      <c r="JC1099" s="11"/>
      <c r="JD1099" s="11"/>
      <c r="JE1099" s="11"/>
      <c r="JF1099" s="11"/>
      <c r="JG1099" s="11"/>
      <c r="JH1099" s="11"/>
      <c r="JI1099" s="11"/>
      <c r="JJ1099" s="11"/>
      <c r="JK1099" s="11"/>
      <c r="JL1099" s="11"/>
      <c r="JM1099" s="11"/>
      <c r="JN1099" s="11"/>
      <c r="JO1099" s="11"/>
      <c r="JP1099" s="11"/>
      <c r="JQ1099" s="11"/>
      <c r="JR1099" s="11"/>
      <c r="JS1099" s="11"/>
      <c r="JT1099" s="11"/>
      <c r="JU1099" s="11"/>
      <c r="JV1099" s="11"/>
      <c r="JW1099" s="11"/>
      <c r="JX1099" s="11"/>
      <c r="JY1099" s="11"/>
      <c r="JZ1099" s="11"/>
      <c r="KA1099" s="11"/>
      <c r="KB1099" s="11"/>
      <c r="KC1099" s="11"/>
      <c r="KD1099" s="11"/>
      <c r="KE1099" s="11"/>
      <c r="KF1099" s="11"/>
      <c r="KG1099" s="11"/>
      <c r="KH1099" s="11"/>
      <c r="KI1099" s="11"/>
      <c r="KJ1099" s="11"/>
      <c r="KK1099" s="11"/>
      <c r="KL1099" s="11"/>
      <c r="KM1099" s="11"/>
      <c r="KN1099" s="11"/>
      <c r="KO1099" s="11"/>
      <c r="KP1099" s="11"/>
      <c r="KQ1099" s="11"/>
      <c r="KR1099" s="11"/>
      <c r="KS1099" s="11"/>
      <c r="KT1099" s="11"/>
      <c r="KU1099" s="11"/>
      <c r="KV1099" s="11"/>
      <c r="KW1099" s="11"/>
      <c r="KX1099" s="11"/>
      <c r="KY1099" s="11"/>
      <c r="KZ1099" s="11"/>
      <c r="LA1099" s="11"/>
      <c r="LB1099" s="11"/>
      <c r="LC1099" s="11"/>
      <c r="LD1099" s="11"/>
      <c r="LE1099" s="11"/>
      <c r="LF1099" s="11"/>
      <c r="LG1099" s="11"/>
      <c r="LH1099" s="11"/>
      <c r="LI1099" s="11"/>
      <c r="LJ1099" s="11"/>
      <c r="LK1099" s="11"/>
      <c r="LL1099" s="11"/>
      <c r="LM1099" s="11"/>
      <c r="LN1099" s="11"/>
      <c r="LO1099" s="11"/>
      <c r="LP1099" s="11"/>
      <c r="LQ1099" s="11"/>
      <c r="LR1099" s="11"/>
      <c r="LS1099" s="11"/>
      <c r="LT1099" s="11"/>
      <c r="LU1099" s="11"/>
      <c r="LV1099" s="11"/>
      <c r="LW1099" s="11"/>
      <c r="LX1099" s="11"/>
      <c r="LY1099" s="11"/>
      <c r="LZ1099" s="11"/>
      <c r="MA1099" s="11"/>
      <c r="MB1099" s="11"/>
      <c r="MC1099" s="11"/>
      <c r="MD1099" s="11"/>
      <c r="ME1099" s="11"/>
      <c r="MF1099" s="11"/>
      <c r="MG1099" s="11"/>
      <c r="MH1099" s="11"/>
      <c r="MI1099" s="11"/>
      <c r="MJ1099" s="11"/>
      <c r="MK1099" s="11"/>
      <c r="ML1099" s="11"/>
      <c r="MM1099" s="11"/>
      <c r="MN1099" s="11"/>
      <c r="MO1099" s="11"/>
      <c r="MP1099" s="11"/>
      <c r="MQ1099" s="11"/>
      <c r="MR1099" s="11"/>
      <c r="MS1099" s="11"/>
      <c r="MT1099" s="11"/>
      <c r="MU1099" s="11"/>
      <c r="MV1099" s="11"/>
      <c r="MW1099" s="11"/>
      <c r="MX1099" s="11"/>
      <c r="MY1099" s="11"/>
      <c r="MZ1099" s="11"/>
      <c r="NA1099" s="11"/>
      <c r="NB1099" s="11"/>
      <c r="NC1099" s="11"/>
      <c r="ND1099" s="11"/>
      <c r="NE1099" s="11"/>
      <c r="NF1099" s="11"/>
      <c r="NG1099" s="11"/>
      <c r="NH1099" s="11"/>
      <c r="NI1099" s="11"/>
      <c r="NJ1099" s="11"/>
      <c r="NK1099" s="11"/>
      <c r="NL1099" s="11"/>
      <c r="NM1099" s="11"/>
      <c r="NN1099" s="11"/>
      <c r="NO1099" s="11"/>
      <c r="NP1099" s="11"/>
      <c r="NQ1099" s="11"/>
      <c r="NR1099" s="11"/>
      <c r="NS1099" s="11"/>
      <c r="NT1099" s="11"/>
      <c r="NU1099" s="11"/>
      <c r="NV1099" s="11"/>
      <c r="NW1099" s="11"/>
      <c r="NX1099" s="11"/>
      <c r="NY1099" s="11"/>
      <c r="NZ1099" s="11"/>
      <c r="OA1099" s="11"/>
      <c r="OB1099" s="11"/>
      <c r="OC1099" s="11"/>
      <c r="OD1099" s="11"/>
      <c r="OE1099" s="11"/>
      <c r="OF1099" s="11"/>
      <c r="OG1099" s="11"/>
      <c r="OH1099" s="11"/>
      <c r="OI1099" s="11"/>
      <c r="OJ1099" s="11"/>
      <c r="OK1099" s="11"/>
      <c r="OL1099" s="11"/>
      <c r="OM1099" s="11"/>
      <c r="ON1099" s="11"/>
      <c r="OO1099" s="11"/>
      <c r="OP1099" s="11"/>
      <c r="OQ1099" s="11"/>
      <c r="OR1099" s="11"/>
      <c r="OS1099" s="11"/>
      <c r="OT1099" s="11"/>
      <c r="OU1099" s="11"/>
      <c r="OV1099" s="11"/>
      <c r="OW1099" s="11"/>
      <c r="OX1099" s="11"/>
      <c r="OY1099" s="11"/>
      <c r="OZ1099" s="11"/>
      <c r="PA1099" s="11"/>
      <c r="PB1099" s="11"/>
      <c r="PC1099" s="11"/>
      <c r="PD1099" s="11"/>
      <c r="PE1099" s="11"/>
      <c r="PF1099" s="11"/>
      <c r="PG1099" s="11"/>
      <c r="PH1099" s="11"/>
      <c r="PI1099" s="11"/>
      <c r="PJ1099" s="11"/>
      <c r="PK1099" s="11"/>
      <c r="PL1099" s="11"/>
      <c r="PM1099" s="11"/>
      <c r="PN1099" s="11"/>
      <c r="PO1099" s="11"/>
      <c r="PP1099" s="11"/>
      <c r="PQ1099" s="11"/>
      <c r="PR1099" s="11"/>
      <c r="PS1099" s="11"/>
      <c r="PT1099" s="11"/>
      <c r="PU1099" s="11"/>
      <c r="PV1099" s="11"/>
      <c r="PW1099" s="11"/>
      <c r="PX1099" s="11"/>
      <c r="PY1099" s="11"/>
      <c r="PZ1099" s="11"/>
      <c r="QA1099" s="11"/>
      <c r="QB1099" s="11"/>
      <c r="QC1099" s="11"/>
      <c r="QD1099" s="11"/>
      <c r="QE1099" s="11"/>
      <c r="QF1099" s="11"/>
      <c r="QG1099" s="11"/>
      <c r="QH1099" s="11"/>
      <c r="QI1099" s="11"/>
      <c r="QJ1099" s="11"/>
      <c r="QK1099" s="11"/>
      <c r="QL1099" s="11"/>
      <c r="QM1099" s="11"/>
      <c r="QN1099" s="11"/>
      <c r="QO1099" s="11"/>
      <c r="QP1099" s="11"/>
      <c r="QQ1099" s="11"/>
      <c r="QR1099" s="11"/>
      <c r="QS1099" s="11"/>
      <c r="QT1099" s="11"/>
      <c r="QU1099" s="11"/>
      <c r="QV1099" s="11"/>
      <c r="QW1099" s="11"/>
      <c r="QX1099" s="11"/>
      <c r="QY1099" s="11"/>
      <c r="QZ1099" s="11"/>
      <c r="RA1099" s="11"/>
      <c r="RB1099" s="11"/>
      <c r="RC1099" s="11"/>
      <c r="RD1099" s="11"/>
      <c r="RE1099" s="11"/>
      <c r="RF1099" s="11"/>
      <c r="RG1099" s="11"/>
      <c r="RH1099" s="11"/>
      <c r="RI1099" s="11"/>
      <c r="RJ1099" s="11"/>
      <c r="RK1099" s="11"/>
      <c r="RL1099" s="11"/>
      <c r="RM1099" s="11"/>
      <c r="RN1099" s="11"/>
      <c r="RO1099" s="11"/>
      <c r="RP1099" s="11"/>
      <c r="RQ1099" s="11"/>
      <c r="RR1099" s="11"/>
      <c r="RS1099" s="11"/>
      <c r="RT1099" s="11"/>
      <c r="RU1099" s="11"/>
      <c r="RV1099" s="11"/>
      <c r="RW1099" s="11"/>
      <c r="RX1099" s="11"/>
      <c r="RY1099" s="11"/>
      <c r="RZ1099" s="11"/>
      <c r="SA1099" s="11"/>
      <c r="SB1099" s="11"/>
      <c r="SC1099" s="11"/>
      <c r="SD1099" s="11"/>
      <c r="SE1099" s="11"/>
      <c r="SF1099" s="11"/>
      <c r="SG1099" s="11"/>
      <c r="SH1099" s="11"/>
      <c r="SI1099" s="11"/>
      <c r="SJ1099" s="11"/>
      <c r="SK1099" s="11"/>
      <c r="SL1099" s="11"/>
      <c r="SM1099" s="11"/>
      <c r="SN1099" s="11"/>
      <c r="SO1099" s="11"/>
      <c r="SP1099" s="11"/>
      <c r="SQ1099" s="11"/>
      <c r="SR1099" s="11"/>
      <c r="SS1099" s="11"/>
      <c r="ST1099" s="11"/>
      <c r="SU1099" s="11"/>
      <c r="SV1099" s="11"/>
      <c r="SW1099" s="11"/>
      <c r="SX1099" s="11"/>
      <c r="SY1099" s="11"/>
      <c r="SZ1099" s="11"/>
      <c r="TA1099" s="11"/>
      <c r="TB1099" s="11"/>
      <c r="TC1099" s="11"/>
      <c r="TD1099" s="11"/>
      <c r="TE1099" s="11"/>
      <c r="TF1099" s="11"/>
      <c r="TG1099" s="11"/>
      <c r="TH1099" s="11"/>
      <c r="TI1099" s="11"/>
      <c r="TJ1099" s="11"/>
      <c r="TK1099" s="11"/>
      <c r="TL1099" s="11"/>
      <c r="TM1099" s="11"/>
      <c r="TN1099" s="11"/>
      <c r="TO1099" s="11"/>
      <c r="TP1099" s="11"/>
      <c r="TQ1099" s="11"/>
      <c r="TR1099" s="11"/>
      <c r="TS1099" s="11"/>
      <c r="TT1099" s="11"/>
      <c r="TU1099" s="11"/>
      <c r="TV1099" s="11"/>
      <c r="TW1099" s="11"/>
      <c r="TX1099" s="11"/>
      <c r="TY1099" s="11"/>
      <c r="TZ1099" s="11"/>
      <c r="UA1099" s="11"/>
      <c r="UB1099" s="11"/>
      <c r="UC1099" s="11"/>
      <c r="UD1099" s="11"/>
      <c r="UE1099" s="11"/>
      <c r="UF1099" s="11"/>
      <c r="UG1099" s="11"/>
      <c r="UH1099" s="11"/>
      <c r="UI1099" s="11"/>
      <c r="UJ1099" s="11"/>
      <c r="UK1099" s="11"/>
      <c r="UL1099" s="11"/>
      <c r="UM1099" s="11"/>
      <c r="UN1099" s="11"/>
      <c r="UO1099" s="11"/>
      <c r="UP1099" s="11"/>
      <c r="UQ1099" s="11"/>
      <c r="UR1099" s="11"/>
      <c r="US1099" s="11"/>
      <c r="UT1099" s="11"/>
      <c r="UU1099" s="11"/>
      <c r="UV1099" s="11"/>
      <c r="UW1099" s="11"/>
      <c r="UX1099" s="11"/>
      <c r="UY1099" s="11"/>
      <c r="UZ1099" s="11"/>
      <c r="VA1099" s="11"/>
      <c r="VB1099" s="11"/>
      <c r="VC1099" s="11"/>
      <c r="VD1099" s="11"/>
      <c r="VE1099" s="11"/>
      <c r="VF1099" s="11"/>
      <c r="VG1099" s="11"/>
      <c r="VH1099" s="11"/>
      <c r="VI1099" s="11"/>
      <c r="VJ1099" s="11"/>
      <c r="VK1099" s="11"/>
      <c r="VL1099" s="11"/>
      <c r="VM1099" s="11"/>
      <c r="VN1099" s="11"/>
      <c r="VO1099" s="11"/>
      <c r="VP1099" s="11"/>
      <c r="VQ1099" s="11"/>
      <c r="VR1099" s="11"/>
      <c r="VS1099" s="11"/>
      <c r="VT1099" s="11"/>
      <c r="VU1099" s="11"/>
      <c r="VV1099" s="11"/>
      <c r="VW1099" s="11"/>
      <c r="VX1099" s="11"/>
      <c r="VY1099" s="11"/>
      <c r="VZ1099" s="11"/>
      <c r="WA1099" s="11"/>
      <c r="WB1099" s="11"/>
      <c r="WC1099" s="11"/>
      <c r="WD1099" s="11"/>
      <c r="WE1099" s="11"/>
      <c r="WF1099" s="11"/>
      <c r="WG1099" s="11"/>
      <c r="WH1099" s="11"/>
      <c r="WI1099" s="11"/>
      <c r="WJ1099" s="11"/>
      <c r="WK1099" s="11"/>
      <c r="WL1099" s="11"/>
      <c r="WM1099" s="11"/>
      <c r="WN1099" s="11"/>
      <c r="WO1099" s="11"/>
      <c r="WP1099" s="11"/>
      <c r="WQ1099" s="11"/>
      <c r="WR1099" s="11"/>
      <c r="WS1099" s="11"/>
      <c r="WT1099" s="11"/>
      <c r="WU1099" s="11"/>
      <c r="WV1099" s="11"/>
      <c r="WW1099" s="11"/>
      <c r="WX1099" s="11"/>
      <c r="WY1099" s="11"/>
      <c r="WZ1099" s="11"/>
      <c r="XA1099" s="11"/>
      <c r="XB1099" s="11"/>
      <c r="XC1099" s="11"/>
      <c r="XD1099" s="11"/>
      <c r="XE1099" s="11"/>
      <c r="XF1099" s="11"/>
      <c r="XG1099" s="11"/>
      <c r="XH1099" s="11"/>
      <c r="XI1099" s="11"/>
      <c r="XJ1099" s="11"/>
      <c r="XK1099" s="11"/>
      <c r="XL1099" s="11"/>
      <c r="XM1099" s="11"/>
      <c r="XN1099" s="11"/>
      <c r="XO1099" s="11"/>
      <c r="XP1099" s="11"/>
      <c r="XQ1099" s="11"/>
      <c r="XR1099" s="11"/>
      <c r="XS1099" s="11"/>
      <c r="XT1099" s="11"/>
      <c r="XU1099" s="11"/>
      <c r="XV1099" s="11"/>
      <c r="XW1099" s="11"/>
      <c r="XX1099" s="11"/>
      <c r="XY1099" s="11"/>
      <c r="XZ1099" s="11"/>
      <c r="YA1099" s="11"/>
      <c r="YB1099" s="11"/>
      <c r="YC1099" s="11"/>
      <c r="YD1099" s="11"/>
      <c r="YE1099" s="11"/>
      <c r="YF1099" s="11"/>
      <c r="YG1099" s="11"/>
      <c r="YH1099" s="11"/>
      <c r="YI1099" s="11"/>
      <c r="YJ1099" s="11"/>
      <c r="YK1099" s="11"/>
      <c r="YL1099" s="11"/>
      <c r="YM1099" s="11"/>
      <c r="YN1099" s="11"/>
      <c r="YO1099" s="11"/>
      <c r="YP1099" s="11"/>
      <c r="YQ1099" s="11"/>
      <c r="YR1099" s="11"/>
      <c r="YS1099" s="11"/>
      <c r="YT1099" s="11"/>
      <c r="YU1099" s="11"/>
      <c r="YV1099" s="11"/>
      <c r="YW1099" s="11"/>
      <c r="YX1099" s="11"/>
      <c r="YY1099" s="11"/>
      <c r="YZ1099" s="11"/>
      <c r="ZA1099" s="11"/>
      <c r="ZB1099" s="11"/>
      <c r="ZC1099" s="11"/>
      <c r="ZD1099" s="11"/>
      <c r="ZE1099" s="11"/>
      <c r="ZF1099" s="11"/>
      <c r="ZG1099" s="11"/>
      <c r="ZH1099" s="11"/>
      <c r="ZI1099" s="11"/>
      <c r="ZJ1099" s="11"/>
      <c r="ZK1099" s="11"/>
      <c r="ZL1099" s="11"/>
      <c r="ZM1099" s="11"/>
      <c r="ZN1099" s="11"/>
      <c r="ZO1099" s="11"/>
      <c r="ZP1099" s="11"/>
      <c r="ZQ1099" s="11"/>
      <c r="ZR1099" s="11"/>
      <c r="ZS1099" s="11"/>
      <c r="ZT1099" s="11"/>
      <c r="ZU1099" s="11"/>
      <c r="ZV1099" s="11"/>
      <c r="ZW1099" s="11"/>
      <c r="ZX1099" s="11"/>
      <c r="ZY1099" s="11"/>
      <c r="ZZ1099" s="11"/>
      <c r="AAA1099" s="11"/>
      <c r="AAB1099" s="11"/>
      <c r="AAC1099" s="11"/>
      <c r="AAD1099" s="11"/>
      <c r="AAE1099" s="11"/>
      <c r="AAF1099" s="11"/>
      <c r="AAG1099" s="11"/>
      <c r="AAH1099" s="11"/>
      <c r="AAI1099" s="11"/>
      <c r="AAJ1099" s="11"/>
      <c r="AAK1099" s="11"/>
      <c r="AAL1099" s="11"/>
      <c r="AAM1099" s="11"/>
      <c r="AAN1099" s="11"/>
      <c r="AAO1099" s="11"/>
      <c r="AAP1099" s="11"/>
      <c r="AAQ1099" s="11"/>
      <c r="AAR1099" s="11"/>
      <c r="AAS1099" s="11"/>
      <c r="AAT1099" s="11"/>
      <c r="AAU1099" s="11"/>
      <c r="AAV1099" s="11"/>
      <c r="AAW1099" s="11"/>
      <c r="AAX1099" s="11"/>
      <c r="AAY1099" s="11"/>
      <c r="AAZ1099" s="11"/>
      <c r="ABA1099" s="11"/>
      <c r="ABB1099" s="11"/>
      <c r="ABC1099" s="11"/>
      <c r="ABD1099" s="11"/>
      <c r="ABE1099" s="11"/>
      <c r="ABF1099" s="11"/>
      <c r="ABG1099" s="11"/>
      <c r="ABH1099" s="11"/>
      <c r="ABI1099" s="11"/>
      <c r="ABJ1099" s="11"/>
      <c r="ABK1099" s="11"/>
      <c r="ABL1099" s="11"/>
      <c r="ABM1099" s="11"/>
      <c r="ABN1099" s="11"/>
      <c r="ABO1099" s="11"/>
      <c r="ABP1099" s="11"/>
      <c r="ABQ1099" s="11"/>
      <c r="ABR1099" s="11"/>
      <c r="ABS1099" s="11"/>
      <c r="ABT1099" s="11"/>
      <c r="ABU1099" s="11"/>
      <c r="ABV1099" s="11"/>
      <c r="ABW1099" s="11"/>
      <c r="ABX1099" s="11"/>
      <c r="ABY1099" s="11"/>
      <c r="ABZ1099" s="11"/>
      <c r="ACA1099" s="11"/>
      <c r="ACB1099" s="11"/>
      <c r="ACC1099" s="11"/>
      <c r="ACD1099" s="11"/>
      <c r="ACE1099" s="11"/>
      <c r="ACF1099" s="11"/>
      <c r="ACG1099" s="11"/>
      <c r="ACH1099" s="11"/>
      <c r="ACI1099" s="11"/>
      <c r="ACJ1099" s="11"/>
      <c r="ACK1099" s="11"/>
      <c r="ACL1099" s="11"/>
      <c r="ACM1099" s="11"/>
      <c r="ACN1099" s="11"/>
      <c r="ACO1099" s="11"/>
      <c r="ACP1099" s="11"/>
      <c r="ACQ1099" s="11"/>
      <c r="ACR1099" s="11"/>
      <c r="ACS1099" s="11"/>
      <c r="ACT1099" s="11"/>
      <c r="ACU1099" s="11"/>
      <c r="ACV1099" s="11"/>
      <c r="ACW1099" s="11"/>
      <c r="ACX1099" s="11"/>
      <c r="ACY1099" s="11"/>
      <c r="ACZ1099" s="11"/>
      <c r="ADA1099" s="11"/>
      <c r="ADB1099" s="11"/>
      <c r="ADC1099" s="11"/>
      <c r="ADD1099" s="11"/>
      <c r="ADE1099" s="11"/>
      <c r="ADF1099" s="11"/>
      <c r="ADG1099" s="11"/>
      <c r="ADH1099" s="11"/>
      <c r="ADI1099" s="11"/>
      <c r="ADJ1099" s="11"/>
      <c r="ADK1099" s="11"/>
      <c r="ADL1099" s="11"/>
      <c r="ADM1099" s="11"/>
      <c r="ADN1099" s="11"/>
      <c r="ADO1099" s="11"/>
      <c r="ADP1099" s="11"/>
      <c r="ADQ1099" s="11"/>
      <c r="ADR1099" s="11"/>
      <c r="ADS1099" s="11"/>
      <c r="ADT1099" s="11"/>
      <c r="ADU1099" s="11"/>
      <c r="ADV1099" s="11"/>
      <c r="ADW1099" s="11"/>
      <c r="ADX1099" s="11"/>
      <c r="ADY1099" s="11"/>
      <c r="ADZ1099" s="11"/>
      <c r="AEA1099" s="11"/>
      <c r="AEB1099" s="11"/>
      <c r="AEC1099" s="11"/>
      <c r="AED1099" s="11"/>
      <c r="AEE1099" s="11"/>
      <c r="AEF1099" s="11"/>
      <c r="AEG1099" s="11"/>
      <c r="AEH1099" s="11"/>
      <c r="AEI1099" s="11"/>
      <c r="AEJ1099" s="11"/>
      <c r="AEK1099" s="11"/>
      <c r="AEL1099" s="11"/>
      <c r="AEM1099" s="11"/>
      <c r="AEN1099" s="11"/>
      <c r="AEO1099" s="11"/>
      <c r="AEP1099" s="11"/>
      <c r="AEQ1099" s="11"/>
      <c r="AER1099" s="11"/>
      <c r="AES1099" s="11"/>
      <c r="AET1099" s="11"/>
      <c r="AEU1099" s="11"/>
      <c r="AEV1099" s="11"/>
      <c r="AEW1099" s="11"/>
      <c r="AEX1099" s="11"/>
      <c r="AEY1099" s="11"/>
      <c r="AEZ1099" s="11"/>
      <c r="AFA1099" s="11"/>
      <c r="AFB1099" s="11"/>
      <c r="AFC1099" s="11"/>
      <c r="AFD1099" s="11"/>
      <c r="AFE1099" s="11"/>
      <c r="AFF1099" s="11"/>
      <c r="AFG1099" s="11"/>
      <c r="AFH1099" s="11"/>
      <c r="AFI1099" s="11"/>
      <c r="AFJ1099" s="11"/>
      <c r="AFK1099" s="11"/>
      <c r="AFL1099" s="11"/>
      <c r="AFM1099" s="11"/>
      <c r="AFN1099" s="11"/>
      <c r="AFO1099" s="11"/>
      <c r="AFP1099" s="11"/>
      <c r="AFQ1099" s="11"/>
      <c r="AFR1099" s="11"/>
      <c r="AFS1099" s="11"/>
      <c r="AFT1099" s="11"/>
      <c r="AFU1099" s="11"/>
      <c r="AFV1099" s="11"/>
      <c r="AFW1099" s="11"/>
      <c r="AFX1099" s="11"/>
      <c r="AFY1099" s="11"/>
      <c r="AFZ1099" s="11"/>
      <c r="AGA1099" s="11"/>
      <c r="AGB1099" s="11"/>
      <c r="AGC1099" s="11"/>
      <c r="AGD1099" s="11"/>
      <c r="AGE1099" s="11"/>
      <c r="AGF1099" s="11"/>
      <c r="AGG1099" s="11"/>
      <c r="AGH1099" s="11"/>
      <c r="AGI1099" s="11"/>
      <c r="AGJ1099" s="11"/>
      <c r="AGK1099" s="11"/>
      <c r="AGL1099" s="11"/>
      <c r="AGM1099" s="11"/>
      <c r="AGN1099" s="11"/>
      <c r="AGO1099" s="11"/>
      <c r="AGP1099" s="11"/>
      <c r="AGQ1099" s="11"/>
      <c r="AGR1099" s="11"/>
      <c r="AGS1099" s="11"/>
      <c r="AGT1099" s="11"/>
      <c r="AGU1099" s="11"/>
      <c r="AGV1099" s="11"/>
      <c r="AGW1099" s="11"/>
      <c r="AGX1099" s="11"/>
      <c r="AGY1099" s="11"/>
      <c r="AGZ1099" s="11"/>
      <c r="AHA1099" s="11"/>
      <c r="AHB1099" s="11"/>
      <c r="AHC1099" s="11"/>
      <c r="AHD1099" s="11"/>
      <c r="AHE1099" s="11"/>
      <c r="AHF1099" s="11"/>
      <c r="AHG1099" s="11"/>
      <c r="AHH1099" s="11"/>
      <c r="AHI1099" s="11"/>
      <c r="AHJ1099" s="11"/>
      <c r="AHK1099" s="11"/>
      <c r="AHL1099" s="11"/>
      <c r="AHM1099" s="11"/>
      <c r="AHN1099" s="11"/>
      <c r="AHO1099" s="11"/>
      <c r="AHP1099" s="11"/>
      <c r="AHQ1099" s="11"/>
      <c r="AHR1099" s="11"/>
      <c r="AHS1099" s="11"/>
      <c r="AHT1099" s="11"/>
      <c r="AHU1099" s="11"/>
      <c r="AHV1099" s="11"/>
      <c r="AHW1099" s="11"/>
      <c r="AHX1099" s="11"/>
      <c r="AHY1099" s="11"/>
      <c r="AHZ1099" s="11"/>
      <c r="AIA1099" s="11"/>
      <c r="AIB1099" s="11"/>
      <c r="AIC1099" s="11"/>
      <c r="AID1099" s="11"/>
      <c r="AIE1099" s="11"/>
      <c r="AIF1099" s="11"/>
      <c r="AIG1099" s="11"/>
      <c r="AIH1099" s="11"/>
      <c r="AII1099" s="11"/>
      <c r="AIJ1099" s="11"/>
      <c r="AIK1099" s="11"/>
      <c r="AIL1099" s="11"/>
      <c r="AIM1099" s="11"/>
      <c r="AIN1099" s="11"/>
      <c r="AIO1099" s="11"/>
      <c r="AIP1099" s="11"/>
      <c r="AIQ1099" s="11"/>
      <c r="AIR1099" s="11"/>
      <c r="AIS1099" s="11"/>
      <c r="AIT1099" s="11"/>
      <c r="AIU1099" s="11"/>
      <c r="AIV1099" s="11"/>
      <c r="AIW1099" s="11"/>
      <c r="AIX1099" s="11"/>
      <c r="AIY1099" s="11"/>
      <c r="AIZ1099" s="11"/>
      <c r="AJA1099" s="11"/>
      <c r="AJB1099" s="11"/>
      <c r="AJC1099" s="11"/>
      <c r="AJD1099" s="11"/>
      <c r="AJE1099" s="11"/>
      <c r="AJF1099" s="11"/>
      <c r="AJG1099" s="11"/>
      <c r="AJH1099" s="11"/>
      <c r="AJI1099" s="11"/>
      <c r="AJJ1099" s="11"/>
      <c r="AJK1099" s="11"/>
      <c r="AJL1099" s="11"/>
      <c r="AJM1099" s="11"/>
      <c r="AJN1099" s="11"/>
      <c r="AJO1099" s="11"/>
      <c r="AJP1099" s="11"/>
      <c r="AJQ1099" s="11"/>
      <c r="AJR1099" s="11"/>
      <c r="AJS1099" s="11"/>
      <c r="AJT1099" s="11"/>
      <c r="AJU1099" s="11"/>
      <c r="AJV1099" s="11"/>
      <c r="AJW1099" s="11"/>
      <c r="AJX1099" s="11"/>
      <c r="AJY1099" s="11"/>
      <c r="AJZ1099" s="11"/>
      <c r="AKA1099" s="11"/>
      <c r="AKB1099" s="11"/>
      <c r="AKC1099" s="11"/>
      <c r="AKD1099" s="11"/>
      <c r="AKE1099" s="11"/>
      <c r="AKF1099" s="11"/>
      <c r="AKG1099" s="11"/>
      <c r="AKH1099" s="11"/>
      <c r="AKI1099" s="11"/>
      <c r="AKJ1099" s="11"/>
      <c r="AKK1099" s="11"/>
      <c r="AKL1099" s="11"/>
      <c r="AKM1099" s="11"/>
      <c r="AKN1099" s="11"/>
      <c r="AKO1099" s="11"/>
      <c r="AKP1099" s="11"/>
      <c r="AKQ1099" s="11"/>
      <c r="AKR1099" s="11"/>
      <c r="AKS1099" s="11"/>
      <c r="AKT1099" s="11"/>
      <c r="AKU1099" s="11"/>
      <c r="AKV1099" s="11"/>
      <c r="AKW1099" s="11"/>
      <c r="AKX1099" s="11"/>
      <c r="AKY1099" s="11"/>
      <c r="AKZ1099" s="11"/>
      <c r="ALA1099" s="11"/>
      <c r="ALB1099" s="11"/>
      <c r="ALC1099" s="11"/>
      <c r="ALD1099" s="11"/>
      <c r="ALE1099" s="11"/>
      <c r="ALF1099" s="11"/>
      <c r="ALG1099" s="11"/>
      <c r="ALH1099" s="11"/>
      <c r="ALI1099" s="11"/>
      <c r="ALJ1099" s="11"/>
      <c r="ALK1099" s="11"/>
      <c r="ALL1099" s="11"/>
      <c r="ALM1099" s="11"/>
      <c r="ALN1099" s="11"/>
      <c r="ALO1099" s="11"/>
      <c r="ALP1099" s="11"/>
      <c r="ALQ1099" s="11"/>
      <c r="ALR1099" s="11"/>
      <c r="ALS1099" s="11"/>
      <c r="ALT1099" s="11"/>
      <c r="ALU1099" s="11"/>
      <c r="ALV1099" s="11"/>
      <c r="ALW1099" s="11"/>
      <c r="ALX1099" s="11"/>
      <c r="ALY1099" s="11"/>
      <c r="ALZ1099" s="11"/>
      <c r="AMA1099" s="11"/>
      <c r="AMB1099" s="11"/>
      <c r="AMC1099" s="11"/>
      <c r="AMD1099" s="11"/>
      <c r="AME1099" s="11"/>
      <c r="AMF1099" s="11"/>
      <c r="AMG1099" s="11"/>
      <c r="AMH1099" s="11"/>
      <c r="AMI1099" s="11"/>
      <c r="AMJ1099" s="11"/>
    </row>
    <row r="1100" spans="1:1024" s="9" customFormat="1" ht="37.5" x14ac:dyDescent="0.3">
      <c r="A1100" s="18">
        <v>136</v>
      </c>
      <c r="B1100" s="19"/>
      <c r="C1100" s="74"/>
      <c r="D1100" s="19"/>
      <c r="E1100" s="19"/>
      <c r="F1100" s="24"/>
      <c r="G1100" s="19"/>
      <c r="H1100" s="19"/>
      <c r="I1100" s="25">
        <v>1277</v>
      </c>
      <c r="J1100" s="25"/>
      <c r="K1100" s="61" t="s">
        <v>46</v>
      </c>
      <c r="L1100" s="34">
        <f t="shared" si="175"/>
        <v>317002.48000000004</v>
      </c>
      <c r="M1100" s="34">
        <f t="shared" si="176"/>
        <v>23139.24</v>
      </c>
      <c r="N1100" s="34">
        <f t="shared" si="164"/>
        <v>340141.72000000003</v>
      </c>
      <c r="O1100" s="201"/>
      <c r="P1100" s="34">
        <v>248.24</v>
      </c>
      <c r="Q1100" s="23">
        <v>18.12</v>
      </c>
      <c r="R1100" s="24" t="s">
        <v>279</v>
      </c>
      <c r="S1100" s="24" t="s">
        <v>655</v>
      </c>
      <c r="T1100" s="7"/>
      <c r="U1100" s="7"/>
      <c r="V1100" s="8"/>
      <c r="W1100" s="7"/>
      <c r="X1100" s="7"/>
      <c r="Z1100" s="7"/>
      <c r="AA1100" s="7"/>
      <c r="AB1100" s="7"/>
      <c r="AC1100" s="10"/>
      <c r="DX1100" s="11"/>
      <c r="DY1100" s="11"/>
      <c r="DZ1100" s="11"/>
      <c r="EA1100" s="11"/>
      <c r="EB1100" s="11"/>
      <c r="EC1100" s="11"/>
      <c r="ED1100" s="11"/>
      <c r="EE1100" s="11"/>
      <c r="EF1100" s="11"/>
      <c r="EG1100" s="11"/>
      <c r="EH1100" s="11"/>
      <c r="EI1100" s="11"/>
      <c r="EJ1100" s="11"/>
      <c r="EK1100" s="11"/>
      <c r="EL1100" s="11"/>
      <c r="EM1100" s="11"/>
      <c r="EN1100" s="11"/>
      <c r="EO1100" s="11"/>
      <c r="EP1100" s="11"/>
      <c r="EQ1100" s="11"/>
      <c r="ER1100" s="11"/>
      <c r="ES1100" s="11"/>
      <c r="ET1100" s="11"/>
      <c r="EU1100" s="11"/>
      <c r="EV1100" s="11"/>
      <c r="EW1100" s="11"/>
      <c r="EX1100" s="11"/>
      <c r="EY1100" s="11"/>
      <c r="EZ1100" s="11"/>
      <c r="FA1100" s="11"/>
      <c r="FB1100" s="11"/>
      <c r="FC1100" s="11"/>
      <c r="FD1100" s="11"/>
      <c r="FE1100" s="11"/>
      <c r="FF1100" s="11"/>
      <c r="FG1100" s="11"/>
      <c r="FH1100" s="11"/>
      <c r="FI1100" s="11"/>
      <c r="FJ1100" s="11"/>
      <c r="FK1100" s="11"/>
      <c r="FL1100" s="11"/>
      <c r="FM1100" s="11"/>
      <c r="FN1100" s="11"/>
      <c r="FO1100" s="11"/>
      <c r="FP1100" s="11"/>
      <c r="FQ1100" s="11"/>
      <c r="FR1100" s="11"/>
      <c r="FS1100" s="11"/>
      <c r="FT1100" s="11"/>
      <c r="FU1100" s="11"/>
      <c r="FV1100" s="11"/>
      <c r="FW1100" s="11"/>
      <c r="FX1100" s="11"/>
      <c r="FY1100" s="11"/>
      <c r="FZ1100" s="11"/>
      <c r="GA1100" s="11"/>
      <c r="GB1100" s="11"/>
      <c r="GC1100" s="11"/>
      <c r="GD1100" s="11"/>
      <c r="GE1100" s="11"/>
      <c r="GF1100" s="11"/>
      <c r="GG1100" s="11"/>
      <c r="GH1100" s="11"/>
      <c r="GI1100" s="11"/>
      <c r="GJ1100" s="11"/>
      <c r="GK1100" s="11"/>
      <c r="GL1100" s="11"/>
      <c r="GM1100" s="11"/>
      <c r="GN1100" s="11"/>
      <c r="GO1100" s="11"/>
      <c r="GP1100" s="11"/>
      <c r="GQ1100" s="11"/>
      <c r="GR1100" s="11"/>
      <c r="GS1100" s="11"/>
      <c r="GT1100" s="11"/>
      <c r="GU1100" s="11"/>
      <c r="GV1100" s="11"/>
      <c r="GW1100" s="11"/>
      <c r="GX1100" s="11"/>
      <c r="GY1100" s="11"/>
      <c r="GZ1100" s="11"/>
      <c r="HA1100" s="11"/>
      <c r="HB1100" s="11"/>
      <c r="HC1100" s="11"/>
      <c r="HD1100" s="11"/>
      <c r="HE1100" s="11"/>
      <c r="HF1100" s="11"/>
      <c r="HG1100" s="11"/>
      <c r="HH1100" s="11"/>
      <c r="HI1100" s="11"/>
      <c r="HJ1100" s="11"/>
      <c r="HK1100" s="11"/>
      <c r="HL1100" s="11"/>
      <c r="HM1100" s="11"/>
      <c r="HN1100" s="11"/>
      <c r="HO1100" s="11"/>
      <c r="HP1100" s="11"/>
      <c r="HQ1100" s="11"/>
      <c r="HR1100" s="11"/>
      <c r="HS1100" s="11"/>
      <c r="HT1100" s="11"/>
      <c r="HU1100" s="11"/>
      <c r="HV1100" s="11"/>
      <c r="HW1100" s="11"/>
      <c r="HX1100" s="11"/>
      <c r="HY1100" s="11"/>
      <c r="HZ1100" s="11"/>
      <c r="IA1100" s="11"/>
      <c r="IB1100" s="11"/>
      <c r="IC1100" s="11"/>
      <c r="ID1100" s="11"/>
      <c r="IE1100" s="11"/>
      <c r="IF1100" s="11"/>
      <c r="IG1100" s="11"/>
      <c r="IH1100" s="11"/>
      <c r="II1100" s="11"/>
      <c r="IJ1100" s="11"/>
      <c r="IK1100" s="11"/>
      <c r="IL1100" s="11"/>
      <c r="IM1100" s="11"/>
      <c r="IN1100" s="11"/>
      <c r="IO1100" s="11"/>
      <c r="IP1100" s="11"/>
      <c r="IQ1100" s="11"/>
      <c r="IR1100" s="11"/>
      <c r="IS1100" s="11"/>
      <c r="IT1100" s="11"/>
      <c r="IU1100" s="11"/>
      <c r="IV1100" s="11"/>
      <c r="IW1100" s="11"/>
      <c r="IX1100" s="11"/>
      <c r="IY1100" s="11"/>
      <c r="IZ1100" s="11"/>
      <c r="JA1100" s="11"/>
      <c r="JB1100" s="11"/>
      <c r="JC1100" s="11"/>
      <c r="JD1100" s="11"/>
      <c r="JE1100" s="11"/>
      <c r="JF1100" s="11"/>
      <c r="JG1100" s="11"/>
      <c r="JH1100" s="11"/>
      <c r="JI1100" s="11"/>
      <c r="JJ1100" s="11"/>
      <c r="JK1100" s="11"/>
      <c r="JL1100" s="11"/>
      <c r="JM1100" s="11"/>
      <c r="JN1100" s="11"/>
      <c r="JO1100" s="11"/>
      <c r="JP1100" s="11"/>
      <c r="JQ1100" s="11"/>
      <c r="JR1100" s="11"/>
      <c r="JS1100" s="11"/>
      <c r="JT1100" s="11"/>
      <c r="JU1100" s="11"/>
      <c r="JV1100" s="11"/>
      <c r="JW1100" s="11"/>
      <c r="JX1100" s="11"/>
      <c r="JY1100" s="11"/>
      <c r="JZ1100" s="11"/>
      <c r="KA1100" s="11"/>
      <c r="KB1100" s="11"/>
      <c r="KC1100" s="11"/>
      <c r="KD1100" s="11"/>
      <c r="KE1100" s="11"/>
      <c r="KF1100" s="11"/>
      <c r="KG1100" s="11"/>
      <c r="KH1100" s="11"/>
      <c r="KI1100" s="11"/>
      <c r="KJ1100" s="11"/>
      <c r="KK1100" s="11"/>
      <c r="KL1100" s="11"/>
      <c r="KM1100" s="11"/>
      <c r="KN1100" s="11"/>
      <c r="KO1100" s="11"/>
      <c r="KP1100" s="11"/>
      <c r="KQ1100" s="11"/>
      <c r="KR1100" s="11"/>
      <c r="KS1100" s="11"/>
      <c r="KT1100" s="11"/>
      <c r="KU1100" s="11"/>
      <c r="KV1100" s="11"/>
      <c r="KW1100" s="11"/>
      <c r="KX1100" s="11"/>
      <c r="KY1100" s="11"/>
      <c r="KZ1100" s="11"/>
      <c r="LA1100" s="11"/>
      <c r="LB1100" s="11"/>
      <c r="LC1100" s="11"/>
      <c r="LD1100" s="11"/>
      <c r="LE1100" s="11"/>
      <c r="LF1100" s="11"/>
      <c r="LG1100" s="11"/>
      <c r="LH1100" s="11"/>
      <c r="LI1100" s="11"/>
      <c r="LJ1100" s="11"/>
      <c r="LK1100" s="11"/>
      <c r="LL1100" s="11"/>
      <c r="LM1100" s="11"/>
      <c r="LN1100" s="11"/>
      <c r="LO1100" s="11"/>
      <c r="LP1100" s="11"/>
      <c r="LQ1100" s="11"/>
      <c r="LR1100" s="11"/>
      <c r="LS1100" s="11"/>
      <c r="LT1100" s="11"/>
      <c r="LU1100" s="11"/>
      <c r="LV1100" s="11"/>
      <c r="LW1100" s="11"/>
      <c r="LX1100" s="11"/>
      <c r="LY1100" s="11"/>
      <c r="LZ1100" s="11"/>
      <c r="MA1100" s="11"/>
      <c r="MB1100" s="11"/>
      <c r="MC1100" s="11"/>
      <c r="MD1100" s="11"/>
      <c r="ME1100" s="11"/>
      <c r="MF1100" s="11"/>
      <c r="MG1100" s="11"/>
      <c r="MH1100" s="11"/>
      <c r="MI1100" s="11"/>
      <c r="MJ1100" s="11"/>
      <c r="MK1100" s="11"/>
      <c r="ML1100" s="11"/>
      <c r="MM1100" s="11"/>
      <c r="MN1100" s="11"/>
      <c r="MO1100" s="11"/>
      <c r="MP1100" s="11"/>
      <c r="MQ1100" s="11"/>
      <c r="MR1100" s="11"/>
      <c r="MS1100" s="11"/>
      <c r="MT1100" s="11"/>
      <c r="MU1100" s="11"/>
      <c r="MV1100" s="11"/>
      <c r="MW1100" s="11"/>
      <c r="MX1100" s="11"/>
      <c r="MY1100" s="11"/>
      <c r="MZ1100" s="11"/>
      <c r="NA1100" s="11"/>
      <c r="NB1100" s="11"/>
      <c r="NC1100" s="11"/>
      <c r="ND1100" s="11"/>
      <c r="NE1100" s="11"/>
      <c r="NF1100" s="11"/>
      <c r="NG1100" s="11"/>
      <c r="NH1100" s="11"/>
      <c r="NI1100" s="11"/>
      <c r="NJ1100" s="11"/>
      <c r="NK1100" s="11"/>
      <c r="NL1100" s="11"/>
      <c r="NM1100" s="11"/>
      <c r="NN1100" s="11"/>
      <c r="NO1100" s="11"/>
      <c r="NP1100" s="11"/>
      <c r="NQ1100" s="11"/>
      <c r="NR1100" s="11"/>
      <c r="NS1100" s="11"/>
      <c r="NT1100" s="11"/>
      <c r="NU1100" s="11"/>
      <c r="NV1100" s="11"/>
      <c r="NW1100" s="11"/>
      <c r="NX1100" s="11"/>
      <c r="NY1100" s="11"/>
      <c r="NZ1100" s="11"/>
      <c r="OA1100" s="11"/>
      <c r="OB1100" s="11"/>
      <c r="OC1100" s="11"/>
      <c r="OD1100" s="11"/>
      <c r="OE1100" s="11"/>
      <c r="OF1100" s="11"/>
      <c r="OG1100" s="11"/>
      <c r="OH1100" s="11"/>
      <c r="OI1100" s="11"/>
      <c r="OJ1100" s="11"/>
      <c r="OK1100" s="11"/>
      <c r="OL1100" s="11"/>
      <c r="OM1100" s="11"/>
      <c r="ON1100" s="11"/>
      <c r="OO1100" s="11"/>
      <c r="OP1100" s="11"/>
      <c r="OQ1100" s="11"/>
      <c r="OR1100" s="11"/>
      <c r="OS1100" s="11"/>
      <c r="OT1100" s="11"/>
      <c r="OU1100" s="11"/>
      <c r="OV1100" s="11"/>
      <c r="OW1100" s="11"/>
      <c r="OX1100" s="11"/>
      <c r="OY1100" s="11"/>
      <c r="OZ1100" s="11"/>
      <c r="PA1100" s="11"/>
      <c r="PB1100" s="11"/>
      <c r="PC1100" s="11"/>
      <c r="PD1100" s="11"/>
      <c r="PE1100" s="11"/>
      <c r="PF1100" s="11"/>
      <c r="PG1100" s="11"/>
      <c r="PH1100" s="11"/>
      <c r="PI1100" s="11"/>
      <c r="PJ1100" s="11"/>
      <c r="PK1100" s="11"/>
      <c r="PL1100" s="11"/>
      <c r="PM1100" s="11"/>
      <c r="PN1100" s="11"/>
      <c r="PO1100" s="11"/>
      <c r="PP1100" s="11"/>
      <c r="PQ1100" s="11"/>
      <c r="PR1100" s="11"/>
      <c r="PS1100" s="11"/>
      <c r="PT1100" s="11"/>
      <c r="PU1100" s="11"/>
      <c r="PV1100" s="11"/>
      <c r="PW1100" s="11"/>
      <c r="PX1100" s="11"/>
      <c r="PY1100" s="11"/>
      <c r="PZ1100" s="11"/>
      <c r="QA1100" s="11"/>
      <c r="QB1100" s="11"/>
      <c r="QC1100" s="11"/>
      <c r="QD1100" s="11"/>
      <c r="QE1100" s="11"/>
      <c r="QF1100" s="11"/>
      <c r="QG1100" s="11"/>
      <c r="QH1100" s="11"/>
      <c r="QI1100" s="11"/>
      <c r="QJ1100" s="11"/>
      <c r="QK1100" s="11"/>
      <c r="QL1100" s="11"/>
      <c r="QM1100" s="11"/>
      <c r="QN1100" s="11"/>
      <c r="QO1100" s="11"/>
      <c r="QP1100" s="11"/>
      <c r="QQ1100" s="11"/>
      <c r="QR1100" s="11"/>
      <c r="QS1100" s="11"/>
      <c r="QT1100" s="11"/>
      <c r="QU1100" s="11"/>
      <c r="QV1100" s="11"/>
      <c r="QW1100" s="11"/>
      <c r="QX1100" s="11"/>
      <c r="QY1100" s="11"/>
      <c r="QZ1100" s="11"/>
      <c r="RA1100" s="11"/>
      <c r="RB1100" s="11"/>
      <c r="RC1100" s="11"/>
      <c r="RD1100" s="11"/>
      <c r="RE1100" s="11"/>
      <c r="RF1100" s="11"/>
      <c r="RG1100" s="11"/>
      <c r="RH1100" s="11"/>
      <c r="RI1100" s="11"/>
      <c r="RJ1100" s="11"/>
      <c r="RK1100" s="11"/>
      <c r="RL1100" s="11"/>
      <c r="RM1100" s="11"/>
      <c r="RN1100" s="11"/>
      <c r="RO1100" s="11"/>
      <c r="RP1100" s="11"/>
      <c r="RQ1100" s="11"/>
      <c r="RR1100" s="11"/>
      <c r="RS1100" s="11"/>
      <c r="RT1100" s="11"/>
      <c r="RU1100" s="11"/>
      <c r="RV1100" s="11"/>
      <c r="RW1100" s="11"/>
      <c r="RX1100" s="11"/>
      <c r="RY1100" s="11"/>
      <c r="RZ1100" s="11"/>
      <c r="SA1100" s="11"/>
      <c r="SB1100" s="11"/>
      <c r="SC1100" s="11"/>
      <c r="SD1100" s="11"/>
      <c r="SE1100" s="11"/>
      <c r="SF1100" s="11"/>
      <c r="SG1100" s="11"/>
      <c r="SH1100" s="11"/>
      <c r="SI1100" s="11"/>
      <c r="SJ1100" s="11"/>
      <c r="SK1100" s="11"/>
      <c r="SL1100" s="11"/>
      <c r="SM1100" s="11"/>
      <c r="SN1100" s="11"/>
      <c r="SO1100" s="11"/>
      <c r="SP1100" s="11"/>
      <c r="SQ1100" s="11"/>
      <c r="SR1100" s="11"/>
      <c r="SS1100" s="11"/>
      <c r="ST1100" s="11"/>
      <c r="SU1100" s="11"/>
      <c r="SV1100" s="11"/>
      <c r="SW1100" s="11"/>
      <c r="SX1100" s="11"/>
      <c r="SY1100" s="11"/>
      <c r="SZ1100" s="11"/>
      <c r="TA1100" s="11"/>
      <c r="TB1100" s="11"/>
      <c r="TC1100" s="11"/>
      <c r="TD1100" s="11"/>
      <c r="TE1100" s="11"/>
      <c r="TF1100" s="11"/>
      <c r="TG1100" s="11"/>
      <c r="TH1100" s="11"/>
      <c r="TI1100" s="11"/>
      <c r="TJ1100" s="11"/>
      <c r="TK1100" s="11"/>
      <c r="TL1100" s="11"/>
      <c r="TM1100" s="11"/>
      <c r="TN1100" s="11"/>
      <c r="TO1100" s="11"/>
      <c r="TP1100" s="11"/>
      <c r="TQ1100" s="11"/>
      <c r="TR1100" s="11"/>
      <c r="TS1100" s="11"/>
      <c r="TT1100" s="11"/>
      <c r="TU1100" s="11"/>
      <c r="TV1100" s="11"/>
      <c r="TW1100" s="11"/>
      <c r="TX1100" s="11"/>
      <c r="TY1100" s="11"/>
      <c r="TZ1100" s="11"/>
      <c r="UA1100" s="11"/>
      <c r="UB1100" s="11"/>
      <c r="UC1100" s="11"/>
      <c r="UD1100" s="11"/>
      <c r="UE1100" s="11"/>
      <c r="UF1100" s="11"/>
      <c r="UG1100" s="11"/>
      <c r="UH1100" s="11"/>
      <c r="UI1100" s="11"/>
      <c r="UJ1100" s="11"/>
      <c r="UK1100" s="11"/>
      <c r="UL1100" s="11"/>
      <c r="UM1100" s="11"/>
      <c r="UN1100" s="11"/>
      <c r="UO1100" s="11"/>
      <c r="UP1100" s="11"/>
      <c r="UQ1100" s="11"/>
      <c r="UR1100" s="11"/>
      <c r="US1100" s="11"/>
      <c r="UT1100" s="11"/>
      <c r="UU1100" s="11"/>
      <c r="UV1100" s="11"/>
      <c r="UW1100" s="11"/>
      <c r="UX1100" s="11"/>
      <c r="UY1100" s="11"/>
      <c r="UZ1100" s="11"/>
      <c r="VA1100" s="11"/>
      <c r="VB1100" s="11"/>
      <c r="VC1100" s="11"/>
      <c r="VD1100" s="11"/>
      <c r="VE1100" s="11"/>
      <c r="VF1100" s="11"/>
      <c r="VG1100" s="11"/>
      <c r="VH1100" s="11"/>
      <c r="VI1100" s="11"/>
      <c r="VJ1100" s="11"/>
      <c r="VK1100" s="11"/>
      <c r="VL1100" s="11"/>
      <c r="VM1100" s="11"/>
      <c r="VN1100" s="11"/>
      <c r="VO1100" s="11"/>
      <c r="VP1100" s="11"/>
      <c r="VQ1100" s="11"/>
      <c r="VR1100" s="11"/>
      <c r="VS1100" s="11"/>
      <c r="VT1100" s="11"/>
      <c r="VU1100" s="11"/>
      <c r="VV1100" s="11"/>
      <c r="VW1100" s="11"/>
      <c r="VX1100" s="11"/>
      <c r="VY1100" s="11"/>
      <c r="VZ1100" s="11"/>
      <c r="WA1100" s="11"/>
      <c r="WB1100" s="11"/>
      <c r="WC1100" s="11"/>
      <c r="WD1100" s="11"/>
      <c r="WE1100" s="11"/>
      <c r="WF1100" s="11"/>
      <c r="WG1100" s="11"/>
      <c r="WH1100" s="11"/>
      <c r="WI1100" s="11"/>
      <c r="WJ1100" s="11"/>
      <c r="WK1100" s="11"/>
      <c r="WL1100" s="11"/>
      <c r="WM1100" s="11"/>
      <c r="WN1100" s="11"/>
      <c r="WO1100" s="11"/>
      <c r="WP1100" s="11"/>
      <c r="WQ1100" s="11"/>
      <c r="WR1100" s="11"/>
      <c r="WS1100" s="11"/>
      <c r="WT1100" s="11"/>
      <c r="WU1100" s="11"/>
      <c r="WV1100" s="11"/>
      <c r="WW1100" s="11"/>
      <c r="WX1100" s="11"/>
      <c r="WY1100" s="11"/>
      <c r="WZ1100" s="11"/>
      <c r="XA1100" s="11"/>
      <c r="XB1100" s="11"/>
      <c r="XC1100" s="11"/>
      <c r="XD1100" s="11"/>
      <c r="XE1100" s="11"/>
      <c r="XF1100" s="11"/>
      <c r="XG1100" s="11"/>
      <c r="XH1100" s="11"/>
      <c r="XI1100" s="11"/>
      <c r="XJ1100" s="11"/>
      <c r="XK1100" s="11"/>
      <c r="XL1100" s="11"/>
      <c r="XM1100" s="11"/>
      <c r="XN1100" s="11"/>
      <c r="XO1100" s="11"/>
      <c r="XP1100" s="11"/>
      <c r="XQ1100" s="11"/>
      <c r="XR1100" s="11"/>
      <c r="XS1100" s="11"/>
      <c r="XT1100" s="11"/>
      <c r="XU1100" s="11"/>
      <c r="XV1100" s="11"/>
      <c r="XW1100" s="11"/>
      <c r="XX1100" s="11"/>
      <c r="XY1100" s="11"/>
      <c r="XZ1100" s="11"/>
      <c r="YA1100" s="11"/>
      <c r="YB1100" s="11"/>
      <c r="YC1100" s="11"/>
      <c r="YD1100" s="11"/>
      <c r="YE1100" s="11"/>
      <c r="YF1100" s="11"/>
      <c r="YG1100" s="11"/>
      <c r="YH1100" s="11"/>
      <c r="YI1100" s="11"/>
      <c r="YJ1100" s="11"/>
      <c r="YK1100" s="11"/>
      <c r="YL1100" s="11"/>
      <c r="YM1100" s="11"/>
      <c r="YN1100" s="11"/>
      <c r="YO1100" s="11"/>
      <c r="YP1100" s="11"/>
      <c r="YQ1100" s="11"/>
      <c r="YR1100" s="11"/>
      <c r="YS1100" s="11"/>
      <c r="YT1100" s="11"/>
      <c r="YU1100" s="11"/>
      <c r="YV1100" s="11"/>
      <c r="YW1100" s="11"/>
      <c r="YX1100" s="11"/>
      <c r="YY1100" s="11"/>
      <c r="YZ1100" s="11"/>
      <c r="ZA1100" s="11"/>
      <c r="ZB1100" s="11"/>
      <c r="ZC1100" s="11"/>
      <c r="ZD1100" s="11"/>
      <c r="ZE1100" s="11"/>
      <c r="ZF1100" s="11"/>
      <c r="ZG1100" s="11"/>
      <c r="ZH1100" s="11"/>
      <c r="ZI1100" s="11"/>
      <c r="ZJ1100" s="11"/>
      <c r="ZK1100" s="11"/>
      <c r="ZL1100" s="11"/>
      <c r="ZM1100" s="11"/>
      <c r="ZN1100" s="11"/>
      <c r="ZO1100" s="11"/>
      <c r="ZP1100" s="11"/>
      <c r="ZQ1100" s="11"/>
      <c r="ZR1100" s="11"/>
      <c r="ZS1100" s="11"/>
      <c r="ZT1100" s="11"/>
      <c r="ZU1100" s="11"/>
      <c r="ZV1100" s="11"/>
      <c r="ZW1100" s="11"/>
      <c r="ZX1100" s="11"/>
      <c r="ZY1100" s="11"/>
      <c r="ZZ1100" s="11"/>
      <c r="AAA1100" s="11"/>
      <c r="AAB1100" s="11"/>
      <c r="AAC1100" s="11"/>
      <c r="AAD1100" s="11"/>
      <c r="AAE1100" s="11"/>
      <c r="AAF1100" s="11"/>
      <c r="AAG1100" s="11"/>
      <c r="AAH1100" s="11"/>
      <c r="AAI1100" s="11"/>
      <c r="AAJ1100" s="11"/>
      <c r="AAK1100" s="11"/>
      <c r="AAL1100" s="11"/>
      <c r="AAM1100" s="11"/>
      <c r="AAN1100" s="11"/>
      <c r="AAO1100" s="11"/>
      <c r="AAP1100" s="11"/>
      <c r="AAQ1100" s="11"/>
      <c r="AAR1100" s="11"/>
      <c r="AAS1100" s="11"/>
      <c r="AAT1100" s="11"/>
      <c r="AAU1100" s="11"/>
      <c r="AAV1100" s="11"/>
      <c r="AAW1100" s="11"/>
      <c r="AAX1100" s="11"/>
      <c r="AAY1100" s="11"/>
      <c r="AAZ1100" s="11"/>
      <c r="ABA1100" s="11"/>
      <c r="ABB1100" s="11"/>
      <c r="ABC1100" s="11"/>
      <c r="ABD1100" s="11"/>
      <c r="ABE1100" s="11"/>
      <c r="ABF1100" s="11"/>
      <c r="ABG1100" s="11"/>
      <c r="ABH1100" s="11"/>
      <c r="ABI1100" s="11"/>
      <c r="ABJ1100" s="11"/>
      <c r="ABK1100" s="11"/>
      <c r="ABL1100" s="11"/>
      <c r="ABM1100" s="11"/>
      <c r="ABN1100" s="11"/>
      <c r="ABO1100" s="11"/>
      <c r="ABP1100" s="11"/>
      <c r="ABQ1100" s="11"/>
      <c r="ABR1100" s="11"/>
      <c r="ABS1100" s="11"/>
      <c r="ABT1100" s="11"/>
      <c r="ABU1100" s="11"/>
      <c r="ABV1100" s="11"/>
      <c r="ABW1100" s="11"/>
      <c r="ABX1100" s="11"/>
      <c r="ABY1100" s="11"/>
      <c r="ABZ1100" s="11"/>
      <c r="ACA1100" s="11"/>
      <c r="ACB1100" s="11"/>
      <c r="ACC1100" s="11"/>
      <c r="ACD1100" s="11"/>
      <c r="ACE1100" s="11"/>
      <c r="ACF1100" s="11"/>
      <c r="ACG1100" s="11"/>
      <c r="ACH1100" s="11"/>
      <c r="ACI1100" s="11"/>
      <c r="ACJ1100" s="11"/>
      <c r="ACK1100" s="11"/>
      <c r="ACL1100" s="11"/>
      <c r="ACM1100" s="11"/>
      <c r="ACN1100" s="11"/>
      <c r="ACO1100" s="11"/>
      <c r="ACP1100" s="11"/>
      <c r="ACQ1100" s="11"/>
      <c r="ACR1100" s="11"/>
      <c r="ACS1100" s="11"/>
      <c r="ACT1100" s="11"/>
      <c r="ACU1100" s="11"/>
      <c r="ACV1100" s="11"/>
      <c r="ACW1100" s="11"/>
      <c r="ACX1100" s="11"/>
      <c r="ACY1100" s="11"/>
      <c r="ACZ1100" s="11"/>
      <c r="ADA1100" s="11"/>
      <c r="ADB1100" s="11"/>
      <c r="ADC1100" s="11"/>
      <c r="ADD1100" s="11"/>
      <c r="ADE1100" s="11"/>
      <c r="ADF1100" s="11"/>
      <c r="ADG1100" s="11"/>
      <c r="ADH1100" s="11"/>
      <c r="ADI1100" s="11"/>
      <c r="ADJ1100" s="11"/>
      <c r="ADK1100" s="11"/>
      <c r="ADL1100" s="11"/>
      <c r="ADM1100" s="11"/>
      <c r="ADN1100" s="11"/>
      <c r="ADO1100" s="11"/>
      <c r="ADP1100" s="11"/>
      <c r="ADQ1100" s="11"/>
      <c r="ADR1100" s="11"/>
      <c r="ADS1100" s="11"/>
      <c r="ADT1100" s="11"/>
      <c r="ADU1100" s="11"/>
      <c r="ADV1100" s="11"/>
      <c r="ADW1100" s="11"/>
      <c r="ADX1100" s="11"/>
      <c r="ADY1100" s="11"/>
      <c r="ADZ1100" s="11"/>
      <c r="AEA1100" s="11"/>
      <c r="AEB1100" s="11"/>
      <c r="AEC1100" s="11"/>
      <c r="AED1100" s="11"/>
      <c r="AEE1100" s="11"/>
      <c r="AEF1100" s="11"/>
      <c r="AEG1100" s="11"/>
      <c r="AEH1100" s="11"/>
      <c r="AEI1100" s="11"/>
      <c r="AEJ1100" s="11"/>
      <c r="AEK1100" s="11"/>
      <c r="AEL1100" s="11"/>
      <c r="AEM1100" s="11"/>
      <c r="AEN1100" s="11"/>
      <c r="AEO1100" s="11"/>
      <c r="AEP1100" s="11"/>
      <c r="AEQ1100" s="11"/>
      <c r="AER1100" s="11"/>
      <c r="AES1100" s="11"/>
      <c r="AET1100" s="11"/>
      <c r="AEU1100" s="11"/>
      <c r="AEV1100" s="11"/>
      <c r="AEW1100" s="11"/>
      <c r="AEX1100" s="11"/>
      <c r="AEY1100" s="11"/>
      <c r="AEZ1100" s="11"/>
      <c r="AFA1100" s="11"/>
      <c r="AFB1100" s="11"/>
      <c r="AFC1100" s="11"/>
      <c r="AFD1100" s="11"/>
      <c r="AFE1100" s="11"/>
      <c r="AFF1100" s="11"/>
      <c r="AFG1100" s="11"/>
      <c r="AFH1100" s="11"/>
      <c r="AFI1100" s="11"/>
      <c r="AFJ1100" s="11"/>
      <c r="AFK1100" s="11"/>
      <c r="AFL1100" s="11"/>
      <c r="AFM1100" s="11"/>
      <c r="AFN1100" s="11"/>
      <c r="AFO1100" s="11"/>
      <c r="AFP1100" s="11"/>
      <c r="AFQ1100" s="11"/>
      <c r="AFR1100" s="11"/>
      <c r="AFS1100" s="11"/>
      <c r="AFT1100" s="11"/>
      <c r="AFU1100" s="11"/>
      <c r="AFV1100" s="11"/>
      <c r="AFW1100" s="11"/>
      <c r="AFX1100" s="11"/>
      <c r="AFY1100" s="11"/>
      <c r="AFZ1100" s="11"/>
      <c r="AGA1100" s="11"/>
      <c r="AGB1100" s="11"/>
      <c r="AGC1100" s="11"/>
      <c r="AGD1100" s="11"/>
      <c r="AGE1100" s="11"/>
      <c r="AGF1100" s="11"/>
      <c r="AGG1100" s="11"/>
      <c r="AGH1100" s="11"/>
      <c r="AGI1100" s="11"/>
      <c r="AGJ1100" s="11"/>
      <c r="AGK1100" s="11"/>
      <c r="AGL1100" s="11"/>
      <c r="AGM1100" s="11"/>
      <c r="AGN1100" s="11"/>
      <c r="AGO1100" s="11"/>
      <c r="AGP1100" s="11"/>
      <c r="AGQ1100" s="11"/>
      <c r="AGR1100" s="11"/>
      <c r="AGS1100" s="11"/>
      <c r="AGT1100" s="11"/>
      <c r="AGU1100" s="11"/>
      <c r="AGV1100" s="11"/>
      <c r="AGW1100" s="11"/>
      <c r="AGX1100" s="11"/>
      <c r="AGY1100" s="11"/>
      <c r="AGZ1100" s="11"/>
      <c r="AHA1100" s="11"/>
      <c r="AHB1100" s="11"/>
      <c r="AHC1100" s="11"/>
      <c r="AHD1100" s="11"/>
      <c r="AHE1100" s="11"/>
      <c r="AHF1100" s="11"/>
      <c r="AHG1100" s="11"/>
      <c r="AHH1100" s="11"/>
      <c r="AHI1100" s="11"/>
      <c r="AHJ1100" s="11"/>
      <c r="AHK1100" s="11"/>
      <c r="AHL1100" s="11"/>
      <c r="AHM1100" s="11"/>
      <c r="AHN1100" s="11"/>
      <c r="AHO1100" s="11"/>
      <c r="AHP1100" s="11"/>
      <c r="AHQ1100" s="11"/>
      <c r="AHR1100" s="11"/>
      <c r="AHS1100" s="11"/>
      <c r="AHT1100" s="11"/>
      <c r="AHU1100" s="11"/>
      <c r="AHV1100" s="11"/>
      <c r="AHW1100" s="11"/>
      <c r="AHX1100" s="11"/>
      <c r="AHY1100" s="11"/>
      <c r="AHZ1100" s="11"/>
      <c r="AIA1100" s="11"/>
      <c r="AIB1100" s="11"/>
      <c r="AIC1100" s="11"/>
      <c r="AID1100" s="11"/>
      <c r="AIE1100" s="11"/>
      <c r="AIF1100" s="11"/>
      <c r="AIG1100" s="11"/>
      <c r="AIH1100" s="11"/>
      <c r="AII1100" s="11"/>
      <c r="AIJ1100" s="11"/>
      <c r="AIK1100" s="11"/>
      <c r="AIL1100" s="11"/>
      <c r="AIM1100" s="11"/>
      <c r="AIN1100" s="11"/>
      <c r="AIO1100" s="11"/>
      <c r="AIP1100" s="11"/>
      <c r="AIQ1100" s="11"/>
      <c r="AIR1100" s="11"/>
      <c r="AIS1100" s="11"/>
      <c r="AIT1100" s="11"/>
      <c r="AIU1100" s="11"/>
      <c r="AIV1100" s="11"/>
      <c r="AIW1100" s="11"/>
      <c r="AIX1100" s="11"/>
      <c r="AIY1100" s="11"/>
      <c r="AIZ1100" s="11"/>
      <c r="AJA1100" s="11"/>
      <c r="AJB1100" s="11"/>
      <c r="AJC1100" s="11"/>
      <c r="AJD1100" s="11"/>
      <c r="AJE1100" s="11"/>
      <c r="AJF1100" s="11"/>
      <c r="AJG1100" s="11"/>
      <c r="AJH1100" s="11"/>
      <c r="AJI1100" s="11"/>
      <c r="AJJ1100" s="11"/>
      <c r="AJK1100" s="11"/>
      <c r="AJL1100" s="11"/>
      <c r="AJM1100" s="11"/>
      <c r="AJN1100" s="11"/>
      <c r="AJO1100" s="11"/>
      <c r="AJP1100" s="11"/>
      <c r="AJQ1100" s="11"/>
      <c r="AJR1100" s="11"/>
      <c r="AJS1100" s="11"/>
      <c r="AJT1100" s="11"/>
      <c r="AJU1100" s="11"/>
      <c r="AJV1100" s="11"/>
      <c r="AJW1100" s="11"/>
      <c r="AJX1100" s="11"/>
      <c r="AJY1100" s="11"/>
      <c r="AJZ1100" s="11"/>
      <c r="AKA1100" s="11"/>
      <c r="AKB1100" s="11"/>
      <c r="AKC1100" s="11"/>
      <c r="AKD1100" s="11"/>
      <c r="AKE1100" s="11"/>
      <c r="AKF1100" s="11"/>
      <c r="AKG1100" s="11"/>
      <c r="AKH1100" s="11"/>
      <c r="AKI1100" s="11"/>
      <c r="AKJ1100" s="11"/>
      <c r="AKK1100" s="11"/>
      <c r="AKL1100" s="11"/>
      <c r="AKM1100" s="11"/>
      <c r="AKN1100" s="11"/>
      <c r="AKO1100" s="11"/>
      <c r="AKP1100" s="11"/>
      <c r="AKQ1100" s="11"/>
      <c r="AKR1100" s="11"/>
      <c r="AKS1100" s="11"/>
      <c r="AKT1100" s="11"/>
      <c r="AKU1100" s="11"/>
      <c r="AKV1100" s="11"/>
      <c r="AKW1100" s="11"/>
      <c r="AKX1100" s="11"/>
      <c r="AKY1100" s="11"/>
      <c r="AKZ1100" s="11"/>
      <c r="ALA1100" s="11"/>
      <c r="ALB1100" s="11"/>
      <c r="ALC1100" s="11"/>
      <c r="ALD1100" s="11"/>
      <c r="ALE1100" s="11"/>
      <c r="ALF1100" s="11"/>
      <c r="ALG1100" s="11"/>
      <c r="ALH1100" s="11"/>
      <c r="ALI1100" s="11"/>
      <c r="ALJ1100" s="11"/>
      <c r="ALK1100" s="11"/>
      <c r="ALL1100" s="11"/>
      <c r="ALM1100" s="11"/>
      <c r="ALN1100" s="11"/>
      <c r="ALO1100" s="11"/>
      <c r="ALP1100" s="11"/>
      <c r="ALQ1100" s="11"/>
      <c r="ALR1100" s="11"/>
      <c r="ALS1100" s="11"/>
      <c r="ALT1100" s="11"/>
      <c r="ALU1100" s="11"/>
      <c r="ALV1100" s="11"/>
      <c r="ALW1100" s="11"/>
      <c r="ALX1100" s="11"/>
      <c r="ALY1100" s="11"/>
      <c r="ALZ1100" s="11"/>
      <c r="AMA1100" s="11"/>
      <c r="AMB1100" s="11"/>
      <c r="AMC1100" s="11"/>
      <c r="AMD1100" s="11"/>
      <c r="AME1100" s="11"/>
      <c r="AMF1100" s="11"/>
      <c r="AMG1100" s="11"/>
      <c r="AMH1100" s="11"/>
      <c r="AMI1100" s="11"/>
      <c r="AMJ1100" s="11"/>
    </row>
    <row r="1101" spans="1:1024" s="9" customFormat="1" ht="56.25" x14ac:dyDescent="0.3">
      <c r="A1101" s="18">
        <v>137</v>
      </c>
      <c r="B1101" s="19"/>
      <c r="C1101" s="74"/>
      <c r="D1101" s="19"/>
      <c r="E1101" s="19"/>
      <c r="F1101" s="24"/>
      <c r="G1101" s="19"/>
      <c r="H1101" s="19"/>
      <c r="I1101" s="25">
        <v>1277</v>
      </c>
      <c r="J1101" s="25"/>
      <c r="K1101" s="61" t="s">
        <v>37</v>
      </c>
      <c r="L1101" s="34">
        <f t="shared" si="175"/>
        <v>96707.21</v>
      </c>
      <c r="M1101" s="34">
        <f t="shared" si="176"/>
        <v>18976.219999999998</v>
      </c>
      <c r="N1101" s="34">
        <f t="shared" si="164"/>
        <v>115683.43000000001</v>
      </c>
      <c r="O1101" s="201"/>
      <c r="P1101" s="23">
        <v>75.73</v>
      </c>
      <c r="Q1101" s="23">
        <v>14.86</v>
      </c>
      <c r="R1101" s="24" t="s">
        <v>279</v>
      </c>
      <c r="S1101" s="24" t="s">
        <v>655</v>
      </c>
      <c r="T1101" s="8" t="s">
        <v>671</v>
      </c>
      <c r="U1101" s="7"/>
      <c r="V1101" s="8"/>
      <c r="W1101" s="7"/>
      <c r="X1101" s="7"/>
      <c r="Z1101" s="7"/>
      <c r="AA1101" s="7"/>
      <c r="AB1101" s="7"/>
      <c r="AC1101" s="10"/>
      <c r="DX1101" s="11"/>
      <c r="DY1101" s="11"/>
      <c r="DZ1101" s="11"/>
      <c r="EA1101" s="11"/>
      <c r="EB1101" s="11"/>
      <c r="EC1101" s="11"/>
      <c r="ED1101" s="11"/>
      <c r="EE1101" s="11"/>
      <c r="EF1101" s="11"/>
      <c r="EG1101" s="11"/>
      <c r="EH1101" s="11"/>
      <c r="EI1101" s="11"/>
      <c r="EJ1101" s="11"/>
      <c r="EK1101" s="11"/>
      <c r="EL1101" s="11"/>
      <c r="EM1101" s="11"/>
      <c r="EN1101" s="11"/>
      <c r="EO1101" s="11"/>
      <c r="EP1101" s="11"/>
      <c r="EQ1101" s="11"/>
      <c r="ER1101" s="11"/>
      <c r="ES1101" s="11"/>
      <c r="ET1101" s="11"/>
      <c r="EU1101" s="11"/>
      <c r="EV1101" s="11"/>
      <c r="EW1101" s="11"/>
      <c r="EX1101" s="11"/>
      <c r="EY1101" s="11"/>
      <c r="EZ1101" s="11"/>
      <c r="FA1101" s="11"/>
      <c r="FB1101" s="11"/>
      <c r="FC1101" s="11"/>
      <c r="FD1101" s="11"/>
      <c r="FE1101" s="11"/>
      <c r="FF1101" s="11"/>
      <c r="FG1101" s="11"/>
      <c r="FH1101" s="11"/>
      <c r="FI1101" s="11"/>
      <c r="FJ1101" s="11"/>
      <c r="FK1101" s="11"/>
      <c r="FL1101" s="11"/>
      <c r="FM1101" s="11"/>
      <c r="FN1101" s="11"/>
      <c r="FO1101" s="11"/>
      <c r="FP1101" s="11"/>
      <c r="FQ1101" s="11"/>
      <c r="FR1101" s="11"/>
      <c r="FS1101" s="11"/>
      <c r="FT1101" s="11"/>
      <c r="FU1101" s="11"/>
      <c r="FV1101" s="11"/>
      <c r="FW1101" s="11"/>
      <c r="FX1101" s="11"/>
      <c r="FY1101" s="11"/>
      <c r="FZ1101" s="11"/>
      <c r="GA1101" s="11"/>
      <c r="GB1101" s="11"/>
      <c r="GC1101" s="11"/>
      <c r="GD1101" s="11"/>
      <c r="GE1101" s="11"/>
      <c r="GF1101" s="11"/>
      <c r="GG1101" s="11"/>
      <c r="GH1101" s="11"/>
      <c r="GI1101" s="11"/>
      <c r="GJ1101" s="11"/>
      <c r="GK1101" s="11"/>
      <c r="GL1101" s="11"/>
      <c r="GM1101" s="11"/>
      <c r="GN1101" s="11"/>
      <c r="GO1101" s="11"/>
      <c r="GP1101" s="11"/>
      <c r="GQ1101" s="11"/>
      <c r="GR1101" s="11"/>
      <c r="GS1101" s="11"/>
      <c r="GT1101" s="11"/>
      <c r="GU1101" s="11"/>
      <c r="GV1101" s="11"/>
      <c r="GW1101" s="11"/>
      <c r="GX1101" s="11"/>
      <c r="GY1101" s="11"/>
      <c r="GZ1101" s="11"/>
      <c r="HA1101" s="11"/>
      <c r="HB1101" s="11"/>
      <c r="HC1101" s="11"/>
      <c r="HD1101" s="11"/>
      <c r="HE1101" s="11"/>
      <c r="HF1101" s="11"/>
      <c r="HG1101" s="11"/>
      <c r="HH1101" s="11"/>
      <c r="HI1101" s="11"/>
      <c r="HJ1101" s="11"/>
      <c r="HK1101" s="11"/>
      <c r="HL1101" s="11"/>
      <c r="HM1101" s="11"/>
      <c r="HN1101" s="11"/>
      <c r="HO1101" s="11"/>
      <c r="HP1101" s="11"/>
      <c r="HQ1101" s="11"/>
      <c r="HR1101" s="11"/>
      <c r="HS1101" s="11"/>
      <c r="HT1101" s="11"/>
      <c r="HU1101" s="11"/>
      <c r="HV1101" s="11"/>
      <c r="HW1101" s="11"/>
      <c r="HX1101" s="11"/>
      <c r="HY1101" s="11"/>
      <c r="HZ1101" s="11"/>
      <c r="IA1101" s="11"/>
      <c r="IB1101" s="11"/>
      <c r="IC1101" s="11"/>
      <c r="ID1101" s="11"/>
      <c r="IE1101" s="11"/>
      <c r="IF1101" s="11"/>
      <c r="IG1101" s="11"/>
      <c r="IH1101" s="11"/>
      <c r="II1101" s="11"/>
      <c r="IJ1101" s="11"/>
      <c r="IK1101" s="11"/>
      <c r="IL1101" s="11"/>
      <c r="IM1101" s="11"/>
      <c r="IN1101" s="11"/>
      <c r="IO1101" s="11"/>
      <c r="IP1101" s="11"/>
      <c r="IQ1101" s="11"/>
      <c r="IR1101" s="11"/>
      <c r="IS1101" s="11"/>
      <c r="IT1101" s="11"/>
      <c r="IU1101" s="11"/>
      <c r="IV1101" s="11"/>
      <c r="IW1101" s="11"/>
      <c r="IX1101" s="11"/>
      <c r="IY1101" s="11"/>
      <c r="IZ1101" s="11"/>
      <c r="JA1101" s="11"/>
      <c r="JB1101" s="11"/>
      <c r="JC1101" s="11"/>
      <c r="JD1101" s="11"/>
      <c r="JE1101" s="11"/>
      <c r="JF1101" s="11"/>
      <c r="JG1101" s="11"/>
      <c r="JH1101" s="11"/>
      <c r="JI1101" s="11"/>
      <c r="JJ1101" s="11"/>
      <c r="JK1101" s="11"/>
      <c r="JL1101" s="11"/>
      <c r="JM1101" s="11"/>
      <c r="JN1101" s="11"/>
      <c r="JO1101" s="11"/>
      <c r="JP1101" s="11"/>
      <c r="JQ1101" s="11"/>
      <c r="JR1101" s="11"/>
      <c r="JS1101" s="11"/>
      <c r="JT1101" s="11"/>
      <c r="JU1101" s="11"/>
      <c r="JV1101" s="11"/>
      <c r="JW1101" s="11"/>
      <c r="JX1101" s="11"/>
      <c r="JY1101" s="11"/>
      <c r="JZ1101" s="11"/>
      <c r="KA1101" s="11"/>
      <c r="KB1101" s="11"/>
      <c r="KC1101" s="11"/>
      <c r="KD1101" s="11"/>
      <c r="KE1101" s="11"/>
      <c r="KF1101" s="11"/>
      <c r="KG1101" s="11"/>
      <c r="KH1101" s="11"/>
      <c r="KI1101" s="11"/>
      <c r="KJ1101" s="11"/>
      <c r="KK1101" s="11"/>
      <c r="KL1101" s="11"/>
      <c r="KM1101" s="11"/>
      <c r="KN1101" s="11"/>
      <c r="KO1101" s="11"/>
      <c r="KP1101" s="11"/>
      <c r="KQ1101" s="11"/>
      <c r="KR1101" s="11"/>
      <c r="KS1101" s="11"/>
      <c r="KT1101" s="11"/>
      <c r="KU1101" s="11"/>
      <c r="KV1101" s="11"/>
      <c r="KW1101" s="11"/>
      <c r="KX1101" s="11"/>
      <c r="KY1101" s="11"/>
      <c r="KZ1101" s="11"/>
      <c r="LA1101" s="11"/>
      <c r="LB1101" s="11"/>
      <c r="LC1101" s="11"/>
      <c r="LD1101" s="11"/>
      <c r="LE1101" s="11"/>
      <c r="LF1101" s="11"/>
      <c r="LG1101" s="11"/>
      <c r="LH1101" s="11"/>
      <c r="LI1101" s="11"/>
      <c r="LJ1101" s="11"/>
      <c r="LK1101" s="11"/>
      <c r="LL1101" s="11"/>
      <c r="LM1101" s="11"/>
      <c r="LN1101" s="11"/>
      <c r="LO1101" s="11"/>
      <c r="LP1101" s="11"/>
      <c r="LQ1101" s="11"/>
      <c r="LR1101" s="11"/>
      <c r="LS1101" s="11"/>
      <c r="LT1101" s="11"/>
      <c r="LU1101" s="11"/>
      <c r="LV1101" s="11"/>
      <c r="LW1101" s="11"/>
      <c r="LX1101" s="11"/>
      <c r="LY1101" s="11"/>
      <c r="LZ1101" s="11"/>
      <c r="MA1101" s="11"/>
      <c r="MB1101" s="11"/>
      <c r="MC1101" s="11"/>
      <c r="MD1101" s="11"/>
      <c r="ME1101" s="11"/>
      <c r="MF1101" s="11"/>
      <c r="MG1101" s="11"/>
      <c r="MH1101" s="11"/>
      <c r="MI1101" s="11"/>
      <c r="MJ1101" s="11"/>
      <c r="MK1101" s="11"/>
      <c r="ML1101" s="11"/>
      <c r="MM1101" s="11"/>
      <c r="MN1101" s="11"/>
      <c r="MO1101" s="11"/>
      <c r="MP1101" s="11"/>
      <c r="MQ1101" s="11"/>
      <c r="MR1101" s="11"/>
      <c r="MS1101" s="11"/>
      <c r="MT1101" s="11"/>
      <c r="MU1101" s="11"/>
      <c r="MV1101" s="11"/>
      <c r="MW1101" s="11"/>
      <c r="MX1101" s="11"/>
      <c r="MY1101" s="11"/>
      <c r="MZ1101" s="11"/>
      <c r="NA1101" s="11"/>
      <c r="NB1101" s="11"/>
      <c r="NC1101" s="11"/>
      <c r="ND1101" s="11"/>
      <c r="NE1101" s="11"/>
      <c r="NF1101" s="11"/>
      <c r="NG1101" s="11"/>
      <c r="NH1101" s="11"/>
      <c r="NI1101" s="11"/>
      <c r="NJ1101" s="11"/>
      <c r="NK1101" s="11"/>
      <c r="NL1101" s="11"/>
      <c r="NM1101" s="11"/>
      <c r="NN1101" s="11"/>
      <c r="NO1101" s="11"/>
      <c r="NP1101" s="11"/>
      <c r="NQ1101" s="11"/>
      <c r="NR1101" s="11"/>
      <c r="NS1101" s="11"/>
      <c r="NT1101" s="11"/>
      <c r="NU1101" s="11"/>
      <c r="NV1101" s="11"/>
      <c r="NW1101" s="11"/>
      <c r="NX1101" s="11"/>
      <c r="NY1101" s="11"/>
      <c r="NZ1101" s="11"/>
      <c r="OA1101" s="11"/>
      <c r="OB1101" s="11"/>
      <c r="OC1101" s="11"/>
      <c r="OD1101" s="11"/>
      <c r="OE1101" s="11"/>
      <c r="OF1101" s="11"/>
      <c r="OG1101" s="11"/>
      <c r="OH1101" s="11"/>
      <c r="OI1101" s="11"/>
      <c r="OJ1101" s="11"/>
      <c r="OK1101" s="11"/>
      <c r="OL1101" s="11"/>
      <c r="OM1101" s="11"/>
      <c r="ON1101" s="11"/>
      <c r="OO1101" s="11"/>
      <c r="OP1101" s="11"/>
      <c r="OQ1101" s="11"/>
      <c r="OR1101" s="11"/>
      <c r="OS1101" s="11"/>
      <c r="OT1101" s="11"/>
      <c r="OU1101" s="11"/>
      <c r="OV1101" s="11"/>
      <c r="OW1101" s="11"/>
      <c r="OX1101" s="11"/>
      <c r="OY1101" s="11"/>
      <c r="OZ1101" s="11"/>
      <c r="PA1101" s="11"/>
      <c r="PB1101" s="11"/>
      <c r="PC1101" s="11"/>
      <c r="PD1101" s="11"/>
      <c r="PE1101" s="11"/>
      <c r="PF1101" s="11"/>
      <c r="PG1101" s="11"/>
      <c r="PH1101" s="11"/>
      <c r="PI1101" s="11"/>
      <c r="PJ1101" s="11"/>
      <c r="PK1101" s="11"/>
      <c r="PL1101" s="11"/>
      <c r="PM1101" s="11"/>
      <c r="PN1101" s="11"/>
      <c r="PO1101" s="11"/>
      <c r="PP1101" s="11"/>
      <c r="PQ1101" s="11"/>
      <c r="PR1101" s="11"/>
      <c r="PS1101" s="11"/>
      <c r="PT1101" s="11"/>
      <c r="PU1101" s="11"/>
      <c r="PV1101" s="11"/>
      <c r="PW1101" s="11"/>
      <c r="PX1101" s="11"/>
      <c r="PY1101" s="11"/>
      <c r="PZ1101" s="11"/>
      <c r="QA1101" s="11"/>
      <c r="QB1101" s="11"/>
      <c r="QC1101" s="11"/>
      <c r="QD1101" s="11"/>
      <c r="QE1101" s="11"/>
      <c r="QF1101" s="11"/>
      <c r="QG1101" s="11"/>
      <c r="QH1101" s="11"/>
      <c r="QI1101" s="11"/>
      <c r="QJ1101" s="11"/>
      <c r="QK1101" s="11"/>
      <c r="QL1101" s="11"/>
      <c r="QM1101" s="11"/>
      <c r="QN1101" s="11"/>
      <c r="QO1101" s="11"/>
      <c r="QP1101" s="11"/>
      <c r="QQ1101" s="11"/>
      <c r="QR1101" s="11"/>
      <c r="QS1101" s="11"/>
      <c r="QT1101" s="11"/>
      <c r="QU1101" s="11"/>
      <c r="QV1101" s="11"/>
      <c r="QW1101" s="11"/>
      <c r="QX1101" s="11"/>
      <c r="QY1101" s="11"/>
      <c r="QZ1101" s="11"/>
      <c r="RA1101" s="11"/>
      <c r="RB1101" s="11"/>
      <c r="RC1101" s="11"/>
      <c r="RD1101" s="11"/>
      <c r="RE1101" s="11"/>
      <c r="RF1101" s="11"/>
      <c r="RG1101" s="11"/>
      <c r="RH1101" s="11"/>
      <c r="RI1101" s="11"/>
      <c r="RJ1101" s="11"/>
      <c r="RK1101" s="11"/>
      <c r="RL1101" s="11"/>
      <c r="RM1101" s="11"/>
      <c r="RN1101" s="11"/>
      <c r="RO1101" s="11"/>
      <c r="RP1101" s="11"/>
      <c r="RQ1101" s="11"/>
      <c r="RR1101" s="11"/>
      <c r="RS1101" s="11"/>
      <c r="RT1101" s="11"/>
      <c r="RU1101" s="11"/>
      <c r="RV1101" s="11"/>
      <c r="RW1101" s="11"/>
      <c r="RX1101" s="11"/>
      <c r="RY1101" s="11"/>
      <c r="RZ1101" s="11"/>
      <c r="SA1101" s="11"/>
      <c r="SB1101" s="11"/>
      <c r="SC1101" s="11"/>
      <c r="SD1101" s="11"/>
      <c r="SE1101" s="11"/>
      <c r="SF1101" s="11"/>
      <c r="SG1101" s="11"/>
      <c r="SH1101" s="11"/>
      <c r="SI1101" s="11"/>
      <c r="SJ1101" s="11"/>
      <c r="SK1101" s="11"/>
      <c r="SL1101" s="11"/>
      <c r="SM1101" s="11"/>
      <c r="SN1101" s="11"/>
      <c r="SO1101" s="11"/>
      <c r="SP1101" s="11"/>
      <c r="SQ1101" s="11"/>
      <c r="SR1101" s="11"/>
      <c r="SS1101" s="11"/>
      <c r="ST1101" s="11"/>
      <c r="SU1101" s="11"/>
      <c r="SV1101" s="11"/>
      <c r="SW1101" s="11"/>
      <c r="SX1101" s="11"/>
      <c r="SY1101" s="11"/>
      <c r="SZ1101" s="11"/>
      <c r="TA1101" s="11"/>
      <c r="TB1101" s="11"/>
      <c r="TC1101" s="11"/>
      <c r="TD1101" s="11"/>
      <c r="TE1101" s="11"/>
      <c r="TF1101" s="11"/>
      <c r="TG1101" s="11"/>
      <c r="TH1101" s="11"/>
      <c r="TI1101" s="11"/>
      <c r="TJ1101" s="11"/>
      <c r="TK1101" s="11"/>
      <c r="TL1101" s="11"/>
      <c r="TM1101" s="11"/>
      <c r="TN1101" s="11"/>
      <c r="TO1101" s="11"/>
      <c r="TP1101" s="11"/>
      <c r="TQ1101" s="11"/>
      <c r="TR1101" s="11"/>
      <c r="TS1101" s="11"/>
      <c r="TT1101" s="11"/>
      <c r="TU1101" s="11"/>
      <c r="TV1101" s="11"/>
      <c r="TW1101" s="11"/>
      <c r="TX1101" s="11"/>
      <c r="TY1101" s="11"/>
      <c r="TZ1101" s="11"/>
      <c r="UA1101" s="11"/>
      <c r="UB1101" s="11"/>
      <c r="UC1101" s="11"/>
      <c r="UD1101" s="11"/>
      <c r="UE1101" s="11"/>
      <c r="UF1101" s="11"/>
      <c r="UG1101" s="11"/>
      <c r="UH1101" s="11"/>
      <c r="UI1101" s="11"/>
      <c r="UJ1101" s="11"/>
      <c r="UK1101" s="11"/>
      <c r="UL1101" s="11"/>
      <c r="UM1101" s="11"/>
      <c r="UN1101" s="11"/>
      <c r="UO1101" s="11"/>
      <c r="UP1101" s="11"/>
      <c r="UQ1101" s="11"/>
      <c r="UR1101" s="11"/>
      <c r="US1101" s="11"/>
      <c r="UT1101" s="11"/>
      <c r="UU1101" s="11"/>
      <c r="UV1101" s="11"/>
      <c r="UW1101" s="11"/>
      <c r="UX1101" s="11"/>
      <c r="UY1101" s="11"/>
      <c r="UZ1101" s="11"/>
      <c r="VA1101" s="11"/>
      <c r="VB1101" s="11"/>
      <c r="VC1101" s="11"/>
      <c r="VD1101" s="11"/>
      <c r="VE1101" s="11"/>
      <c r="VF1101" s="11"/>
      <c r="VG1101" s="11"/>
      <c r="VH1101" s="11"/>
      <c r="VI1101" s="11"/>
      <c r="VJ1101" s="11"/>
      <c r="VK1101" s="11"/>
      <c r="VL1101" s="11"/>
      <c r="VM1101" s="11"/>
      <c r="VN1101" s="11"/>
      <c r="VO1101" s="11"/>
      <c r="VP1101" s="11"/>
      <c r="VQ1101" s="11"/>
      <c r="VR1101" s="11"/>
      <c r="VS1101" s="11"/>
      <c r="VT1101" s="11"/>
      <c r="VU1101" s="11"/>
      <c r="VV1101" s="11"/>
      <c r="VW1101" s="11"/>
      <c r="VX1101" s="11"/>
      <c r="VY1101" s="11"/>
      <c r="VZ1101" s="11"/>
      <c r="WA1101" s="11"/>
      <c r="WB1101" s="11"/>
      <c r="WC1101" s="11"/>
      <c r="WD1101" s="11"/>
      <c r="WE1101" s="11"/>
      <c r="WF1101" s="11"/>
      <c r="WG1101" s="11"/>
      <c r="WH1101" s="11"/>
      <c r="WI1101" s="11"/>
      <c r="WJ1101" s="11"/>
      <c r="WK1101" s="11"/>
      <c r="WL1101" s="11"/>
      <c r="WM1101" s="11"/>
      <c r="WN1101" s="11"/>
      <c r="WO1101" s="11"/>
      <c r="WP1101" s="11"/>
      <c r="WQ1101" s="11"/>
      <c r="WR1101" s="11"/>
      <c r="WS1101" s="11"/>
      <c r="WT1101" s="11"/>
      <c r="WU1101" s="11"/>
      <c r="WV1101" s="11"/>
      <c r="WW1101" s="11"/>
      <c r="WX1101" s="11"/>
      <c r="WY1101" s="11"/>
      <c r="WZ1101" s="11"/>
      <c r="XA1101" s="11"/>
      <c r="XB1101" s="11"/>
      <c r="XC1101" s="11"/>
      <c r="XD1101" s="11"/>
      <c r="XE1101" s="11"/>
      <c r="XF1101" s="11"/>
      <c r="XG1101" s="11"/>
      <c r="XH1101" s="11"/>
      <c r="XI1101" s="11"/>
      <c r="XJ1101" s="11"/>
      <c r="XK1101" s="11"/>
      <c r="XL1101" s="11"/>
      <c r="XM1101" s="11"/>
      <c r="XN1101" s="11"/>
      <c r="XO1101" s="11"/>
      <c r="XP1101" s="11"/>
      <c r="XQ1101" s="11"/>
      <c r="XR1101" s="11"/>
      <c r="XS1101" s="11"/>
      <c r="XT1101" s="11"/>
      <c r="XU1101" s="11"/>
      <c r="XV1101" s="11"/>
      <c r="XW1101" s="11"/>
      <c r="XX1101" s="11"/>
      <c r="XY1101" s="11"/>
      <c r="XZ1101" s="11"/>
      <c r="YA1101" s="11"/>
      <c r="YB1101" s="11"/>
      <c r="YC1101" s="11"/>
      <c r="YD1101" s="11"/>
      <c r="YE1101" s="11"/>
      <c r="YF1101" s="11"/>
      <c r="YG1101" s="11"/>
      <c r="YH1101" s="11"/>
      <c r="YI1101" s="11"/>
      <c r="YJ1101" s="11"/>
      <c r="YK1101" s="11"/>
      <c r="YL1101" s="11"/>
      <c r="YM1101" s="11"/>
      <c r="YN1101" s="11"/>
      <c r="YO1101" s="11"/>
      <c r="YP1101" s="11"/>
      <c r="YQ1101" s="11"/>
      <c r="YR1101" s="11"/>
      <c r="YS1101" s="11"/>
      <c r="YT1101" s="11"/>
      <c r="YU1101" s="11"/>
      <c r="YV1101" s="11"/>
      <c r="YW1101" s="11"/>
      <c r="YX1101" s="11"/>
      <c r="YY1101" s="11"/>
      <c r="YZ1101" s="11"/>
      <c r="ZA1101" s="11"/>
      <c r="ZB1101" s="11"/>
      <c r="ZC1101" s="11"/>
      <c r="ZD1101" s="11"/>
      <c r="ZE1101" s="11"/>
      <c r="ZF1101" s="11"/>
      <c r="ZG1101" s="11"/>
      <c r="ZH1101" s="11"/>
      <c r="ZI1101" s="11"/>
      <c r="ZJ1101" s="11"/>
      <c r="ZK1101" s="11"/>
      <c r="ZL1101" s="11"/>
      <c r="ZM1101" s="11"/>
      <c r="ZN1101" s="11"/>
      <c r="ZO1101" s="11"/>
      <c r="ZP1101" s="11"/>
      <c r="ZQ1101" s="11"/>
      <c r="ZR1101" s="11"/>
      <c r="ZS1101" s="11"/>
      <c r="ZT1101" s="11"/>
      <c r="ZU1101" s="11"/>
      <c r="ZV1101" s="11"/>
      <c r="ZW1101" s="11"/>
      <c r="ZX1101" s="11"/>
      <c r="ZY1101" s="11"/>
      <c r="ZZ1101" s="11"/>
      <c r="AAA1101" s="11"/>
      <c r="AAB1101" s="11"/>
      <c r="AAC1101" s="11"/>
      <c r="AAD1101" s="11"/>
      <c r="AAE1101" s="11"/>
      <c r="AAF1101" s="11"/>
      <c r="AAG1101" s="11"/>
      <c r="AAH1101" s="11"/>
      <c r="AAI1101" s="11"/>
      <c r="AAJ1101" s="11"/>
      <c r="AAK1101" s="11"/>
      <c r="AAL1101" s="11"/>
      <c r="AAM1101" s="11"/>
      <c r="AAN1101" s="11"/>
      <c r="AAO1101" s="11"/>
      <c r="AAP1101" s="11"/>
      <c r="AAQ1101" s="11"/>
      <c r="AAR1101" s="11"/>
      <c r="AAS1101" s="11"/>
      <c r="AAT1101" s="11"/>
      <c r="AAU1101" s="11"/>
      <c r="AAV1101" s="11"/>
      <c r="AAW1101" s="11"/>
      <c r="AAX1101" s="11"/>
      <c r="AAY1101" s="11"/>
      <c r="AAZ1101" s="11"/>
      <c r="ABA1101" s="11"/>
      <c r="ABB1101" s="11"/>
      <c r="ABC1101" s="11"/>
      <c r="ABD1101" s="11"/>
      <c r="ABE1101" s="11"/>
      <c r="ABF1101" s="11"/>
      <c r="ABG1101" s="11"/>
      <c r="ABH1101" s="11"/>
      <c r="ABI1101" s="11"/>
      <c r="ABJ1101" s="11"/>
      <c r="ABK1101" s="11"/>
      <c r="ABL1101" s="11"/>
      <c r="ABM1101" s="11"/>
      <c r="ABN1101" s="11"/>
      <c r="ABO1101" s="11"/>
      <c r="ABP1101" s="11"/>
      <c r="ABQ1101" s="11"/>
      <c r="ABR1101" s="11"/>
      <c r="ABS1101" s="11"/>
      <c r="ABT1101" s="11"/>
      <c r="ABU1101" s="11"/>
      <c r="ABV1101" s="11"/>
      <c r="ABW1101" s="11"/>
      <c r="ABX1101" s="11"/>
      <c r="ABY1101" s="11"/>
      <c r="ABZ1101" s="11"/>
      <c r="ACA1101" s="11"/>
      <c r="ACB1101" s="11"/>
      <c r="ACC1101" s="11"/>
      <c r="ACD1101" s="11"/>
      <c r="ACE1101" s="11"/>
      <c r="ACF1101" s="11"/>
      <c r="ACG1101" s="11"/>
      <c r="ACH1101" s="11"/>
      <c r="ACI1101" s="11"/>
      <c r="ACJ1101" s="11"/>
      <c r="ACK1101" s="11"/>
      <c r="ACL1101" s="11"/>
      <c r="ACM1101" s="11"/>
      <c r="ACN1101" s="11"/>
      <c r="ACO1101" s="11"/>
      <c r="ACP1101" s="11"/>
      <c r="ACQ1101" s="11"/>
      <c r="ACR1101" s="11"/>
      <c r="ACS1101" s="11"/>
      <c r="ACT1101" s="11"/>
      <c r="ACU1101" s="11"/>
      <c r="ACV1101" s="11"/>
      <c r="ACW1101" s="11"/>
      <c r="ACX1101" s="11"/>
      <c r="ACY1101" s="11"/>
      <c r="ACZ1101" s="11"/>
      <c r="ADA1101" s="11"/>
      <c r="ADB1101" s="11"/>
      <c r="ADC1101" s="11"/>
      <c r="ADD1101" s="11"/>
      <c r="ADE1101" s="11"/>
      <c r="ADF1101" s="11"/>
      <c r="ADG1101" s="11"/>
      <c r="ADH1101" s="11"/>
      <c r="ADI1101" s="11"/>
      <c r="ADJ1101" s="11"/>
      <c r="ADK1101" s="11"/>
      <c r="ADL1101" s="11"/>
      <c r="ADM1101" s="11"/>
      <c r="ADN1101" s="11"/>
      <c r="ADO1101" s="11"/>
      <c r="ADP1101" s="11"/>
      <c r="ADQ1101" s="11"/>
      <c r="ADR1101" s="11"/>
      <c r="ADS1101" s="11"/>
      <c r="ADT1101" s="11"/>
      <c r="ADU1101" s="11"/>
      <c r="ADV1101" s="11"/>
      <c r="ADW1101" s="11"/>
      <c r="ADX1101" s="11"/>
      <c r="ADY1101" s="11"/>
      <c r="ADZ1101" s="11"/>
      <c r="AEA1101" s="11"/>
      <c r="AEB1101" s="11"/>
      <c r="AEC1101" s="11"/>
      <c r="AED1101" s="11"/>
      <c r="AEE1101" s="11"/>
      <c r="AEF1101" s="11"/>
      <c r="AEG1101" s="11"/>
      <c r="AEH1101" s="11"/>
      <c r="AEI1101" s="11"/>
      <c r="AEJ1101" s="11"/>
      <c r="AEK1101" s="11"/>
      <c r="AEL1101" s="11"/>
      <c r="AEM1101" s="11"/>
      <c r="AEN1101" s="11"/>
      <c r="AEO1101" s="11"/>
      <c r="AEP1101" s="11"/>
      <c r="AEQ1101" s="11"/>
      <c r="AER1101" s="11"/>
      <c r="AES1101" s="11"/>
      <c r="AET1101" s="11"/>
      <c r="AEU1101" s="11"/>
      <c r="AEV1101" s="11"/>
      <c r="AEW1101" s="11"/>
      <c r="AEX1101" s="11"/>
      <c r="AEY1101" s="11"/>
      <c r="AEZ1101" s="11"/>
      <c r="AFA1101" s="11"/>
      <c r="AFB1101" s="11"/>
      <c r="AFC1101" s="11"/>
      <c r="AFD1101" s="11"/>
      <c r="AFE1101" s="11"/>
      <c r="AFF1101" s="11"/>
      <c r="AFG1101" s="11"/>
      <c r="AFH1101" s="11"/>
      <c r="AFI1101" s="11"/>
      <c r="AFJ1101" s="11"/>
      <c r="AFK1101" s="11"/>
      <c r="AFL1101" s="11"/>
      <c r="AFM1101" s="11"/>
      <c r="AFN1101" s="11"/>
      <c r="AFO1101" s="11"/>
      <c r="AFP1101" s="11"/>
      <c r="AFQ1101" s="11"/>
      <c r="AFR1101" s="11"/>
      <c r="AFS1101" s="11"/>
      <c r="AFT1101" s="11"/>
      <c r="AFU1101" s="11"/>
      <c r="AFV1101" s="11"/>
      <c r="AFW1101" s="11"/>
      <c r="AFX1101" s="11"/>
      <c r="AFY1101" s="11"/>
      <c r="AFZ1101" s="11"/>
      <c r="AGA1101" s="11"/>
      <c r="AGB1101" s="11"/>
      <c r="AGC1101" s="11"/>
      <c r="AGD1101" s="11"/>
      <c r="AGE1101" s="11"/>
      <c r="AGF1101" s="11"/>
      <c r="AGG1101" s="11"/>
      <c r="AGH1101" s="11"/>
      <c r="AGI1101" s="11"/>
      <c r="AGJ1101" s="11"/>
      <c r="AGK1101" s="11"/>
      <c r="AGL1101" s="11"/>
      <c r="AGM1101" s="11"/>
      <c r="AGN1101" s="11"/>
      <c r="AGO1101" s="11"/>
      <c r="AGP1101" s="11"/>
      <c r="AGQ1101" s="11"/>
      <c r="AGR1101" s="11"/>
      <c r="AGS1101" s="11"/>
      <c r="AGT1101" s="11"/>
      <c r="AGU1101" s="11"/>
      <c r="AGV1101" s="11"/>
      <c r="AGW1101" s="11"/>
      <c r="AGX1101" s="11"/>
      <c r="AGY1101" s="11"/>
      <c r="AGZ1101" s="11"/>
      <c r="AHA1101" s="11"/>
      <c r="AHB1101" s="11"/>
      <c r="AHC1101" s="11"/>
      <c r="AHD1101" s="11"/>
      <c r="AHE1101" s="11"/>
      <c r="AHF1101" s="11"/>
      <c r="AHG1101" s="11"/>
      <c r="AHH1101" s="11"/>
      <c r="AHI1101" s="11"/>
      <c r="AHJ1101" s="11"/>
      <c r="AHK1101" s="11"/>
      <c r="AHL1101" s="11"/>
      <c r="AHM1101" s="11"/>
      <c r="AHN1101" s="11"/>
      <c r="AHO1101" s="11"/>
      <c r="AHP1101" s="11"/>
      <c r="AHQ1101" s="11"/>
      <c r="AHR1101" s="11"/>
      <c r="AHS1101" s="11"/>
      <c r="AHT1101" s="11"/>
      <c r="AHU1101" s="11"/>
      <c r="AHV1101" s="11"/>
      <c r="AHW1101" s="11"/>
      <c r="AHX1101" s="11"/>
      <c r="AHY1101" s="11"/>
      <c r="AHZ1101" s="11"/>
      <c r="AIA1101" s="11"/>
      <c r="AIB1101" s="11"/>
      <c r="AIC1101" s="11"/>
      <c r="AID1101" s="11"/>
      <c r="AIE1101" s="11"/>
      <c r="AIF1101" s="11"/>
      <c r="AIG1101" s="11"/>
      <c r="AIH1101" s="11"/>
      <c r="AII1101" s="11"/>
      <c r="AIJ1101" s="11"/>
      <c r="AIK1101" s="11"/>
      <c r="AIL1101" s="11"/>
      <c r="AIM1101" s="11"/>
      <c r="AIN1101" s="11"/>
      <c r="AIO1101" s="11"/>
      <c r="AIP1101" s="11"/>
      <c r="AIQ1101" s="11"/>
      <c r="AIR1101" s="11"/>
      <c r="AIS1101" s="11"/>
      <c r="AIT1101" s="11"/>
      <c r="AIU1101" s="11"/>
      <c r="AIV1101" s="11"/>
      <c r="AIW1101" s="11"/>
      <c r="AIX1101" s="11"/>
      <c r="AIY1101" s="11"/>
      <c r="AIZ1101" s="11"/>
      <c r="AJA1101" s="11"/>
      <c r="AJB1101" s="11"/>
      <c r="AJC1101" s="11"/>
      <c r="AJD1101" s="11"/>
      <c r="AJE1101" s="11"/>
      <c r="AJF1101" s="11"/>
      <c r="AJG1101" s="11"/>
      <c r="AJH1101" s="11"/>
      <c r="AJI1101" s="11"/>
      <c r="AJJ1101" s="11"/>
      <c r="AJK1101" s="11"/>
      <c r="AJL1101" s="11"/>
      <c r="AJM1101" s="11"/>
      <c r="AJN1101" s="11"/>
      <c r="AJO1101" s="11"/>
      <c r="AJP1101" s="11"/>
      <c r="AJQ1101" s="11"/>
      <c r="AJR1101" s="11"/>
      <c r="AJS1101" s="11"/>
      <c r="AJT1101" s="11"/>
      <c r="AJU1101" s="11"/>
      <c r="AJV1101" s="11"/>
      <c r="AJW1101" s="11"/>
      <c r="AJX1101" s="11"/>
      <c r="AJY1101" s="11"/>
      <c r="AJZ1101" s="11"/>
      <c r="AKA1101" s="11"/>
      <c r="AKB1101" s="11"/>
      <c r="AKC1101" s="11"/>
      <c r="AKD1101" s="11"/>
      <c r="AKE1101" s="11"/>
      <c r="AKF1101" s="11"/>
      <c r="AKG1101" s="11"/>
      <c r="AKH1101" s="11"/>
      <c r="AKI1101" s="11"/>
      <c r="AKJ1101" s="11"/>
      <c r="AKK1101" s="11"/>
      <c r="AKL1101" s="11"/>
      <c r="AKM1101" s="11"/>
      <c r="AKN1101" s="11"/>
      <c r="AKO1101" s="11"/>
      <c r="AKP1101" s="11"/>
      <c r="AKQ1101" s="11"/>
      <c r="AKR1101" s="11"/>
      <c r="AKS1101" s="11"/>
      <c r="AKT1101" s="11"/>
      <c r="AKU1101" s="11"/>
      <c r="AKV1101" s="11"/>
      <c r="AKW1101" s="11"/>
      <c r="AKX1101" s="11"/>
      <c r="AKY1101" s="11"/>
      <c r="AKZ1101" s="11"/>
      <c r="ALA1101" s="11"/>
      <c r="ALB1101" s="11"/>
      <c r="ALC1101" s="11"/>
      <c r="ALD1101" s="11"/>
      <c r="ALE1101" s="11"/>
      <c r="ALF1101" s="11"/>
      <c r="ALG1101" s="11"/>
      <c r="ALH1101" s="11"/>
      <c r="ALI1101" s="11"/>
      <c r="ALJ1101" s="11"/>
      <c r="ALK1101" s="11"/>
      <c r="ALL1101" s="11"/>
      <c r="ALM1101" s="11"/>
      <c r="ALN1101" s="11"/>
      <c r="ALO1101" s="11"/>
      <c r="ALP1101" s="11"/>
      <c r="ALQ1101" s="11"/>
      <c r="ALR1101" s="11"/>
      <c r="ALS1101" s="11"/>
      <c r="ALT1101" s="11"/>
      <c r="ALU1101" s="11"/>
      <c r="ALV1101" s="11"/>
      <c r="ALW1101" s="11"/>
      <c r="ALX1101" s="11"/>
      <c r="ALY1101" s="11"/>
      <c r="ALZ1101" s="11"/>
      <c r="AMA1101" s="11"/>
      <c r="AMB1101" s="11"/>
      <c r="AMC1101" s="11"/>
      <c r="AMD1101" s="11"/>
      <c r="AME1101" s="11"/>
      <c r="AMF1101" s="11"/>
      <c r="AMG1101" s="11"/>
      <c r="AMH1101" s="11"/>
      <c r="AMI1101" s="11"/>
      <c r="AMJ1101" s="11"/>
    </row>
    <row r="1102" spans="1:1024" s="9" customFormat="1" ht="56.25" x14ac:dyDescent="0.3">
      <c r="A1102" s="18">
        <v>138</v>
      </c>
      <c r="B1102" s="19"/>
      <c r="C1102" s="74"/>
      <c r="D1102" s="19"/>
      <c r="E1102" s="19"/>
      <c r="F1102" s="24"/>
      <c r="G1102" s="19"/>
      <c r="H1102" s="19"/>
      <c r="I1102" s="25">
        <v>1277</v>
      </c>
      <c r="J1102" s="25"/>
      <c r="K1102" s="61" t="s">
        <v>41</v>
      </c>
      <c r="L1102" s="34">
        <f t="shared" si="175"/>
        <v>70720.260000000009</v>
      </c>
      <c r="M1102" s="34">
        <f t="shared" si="176"/>
        <v>5159.08</v>
      </c>
      <c r="N1102" s="34">
        <f t="shared" si="164"/>
        <v>75879.340000000011</v>
      </c>
      <c r="O1102" s="202"/>
      <c r="P1102" s="23">
        <v>55.38</v>
      </c>
      <c r="Q1102" s="23">
        <v>4.04</v>
      </c>
      <c r="R1102" s="24" t="s">
        <v>279</v>
      </c>
      <c r="S1102" s="24" t="s">
        <v>655</v>
      </c>
      <c r="T1102" s="8" t="s">
        <v>671</v>
      </c>
      <c r="U1102" s="7"/>
      <c r="V1102" s="8"/>
      <c r="W1102" s="7"/>
      <c r="X1102" s="7"/>
      <c r="Z1102" s="7"/>
      <c r="AA1102" s="7"/>
      <c r="AB1102" s="7"/>
      <c r="AC1102" s="10"/>
      <c r="DX1102" s="11"/>
      <c r="DY1102" s="11"/>
      <c r="DZ1102" s="11"/>
      <c r="EA1102" s="11"/>
      <c r="EB1102" s="11"/>
      <c r="EC1102" s="11"/>
      <c r="ED1102" s="11"/>
      <c r="EE1102" s="11"/>
      <c r="EF1102" s="11"/>
      <c r="EG1102" s="11"/>
      <c r="EH1102" s="11"/>
      <c r="EI1102" s="11"/>
      <c r="EJ1102" s="11"/>
      <c r="EK1102" s="11"/>
      <c r="EL1102" s="11"/>
      <c r="EM1102" s="11"/>
      <c r="EN1102" s="11"/>
      <c r="EO1102" s="11"/>
      <c r="EP1102" s="11"/>
      <c r="EQ1102" s="11"/>
      <c r="ER1102" s="11"/>
      <c r="ES1102" s="11"/>
      <c r="ET1102" s="11"/>
      <c r="EU1102" s="11"/>
      <c r="EV1102" s="11"/>
      <c r="EW1102" s="11"/>
      <c r="EX1102" s="11"/>
      <c r="EY1102" s="11"/>
      <c r="EZ1102" s="11"/>
      <c r="FA1102" s="11"/>
      <c r="FB1102" s="11"/>
      <c r="FC1102" s="11"/>
      <c r="FD1102" s="11"/>
      <c r="FE1102" s="11"/>
      <c r="FF1102" s="11"/>
      <c r="FG1102" s="11"/>
      <c r="FH1102" s="11"/>
      <c r="FI1102" s="11"/>
      <c r="FJ1102" s="11"/>
      <c r="FK1102" s="11"/>
      <c r="FL1102" s="11"/>
      <c r="FM1102" s="11"/>
      <c r="FN1102" s="11"/>
      <c r="FO1102" s="11"/>
      <c r="FP1102" s="11"/>
      <c r="FQ1102" s="11"/>
      <c r="FR1102" s="11"/>
      <c r="FS1102" s="11"/>
      <c r="FT1102" s="11"/>
      <c r="FU1102" s="11"/>
      <c r="FV1102" s="11"/>
      <c r="FW1102" s="11"/>
      <c r="FX1102" s="11"/>
      <c r="FY1102" s="11"/>
      <c r="FZ1102" s="11"/>
      <c r="GA1102" s="11"/>
      <c r="GB1102" s="11"/>
      <c r="GC1102" s="11"/>
      <c r="GD1102" s="11"/>
      <c r="GE1102" s="11"/>
      <c r="GF1102" s="11"/>
      <c r="GG1102" s="11"/>
      <c r="GH1102" s="11"/>
      <c r="GI1102" s="11"/>
      <c r="GJ1102" s="11"/>
      <c r="GK1102" s="11"/>
      <c r="GL1102" s="11"/>
      <c r="GM1102" s="11"/>
      <c r="GN1102" s="11"/>
      <c r="GO1102" s="11"/>
      <c r="GP1102" s="11"/>
      <c r="GQ1102" s="11"/>
      <c r="GR1102" s="11"/>
      <c r="GS1102" s="11"/>
      <c r="GT1102" s="11"/>
      <c r="GU1102" s="11"/>
      <c r="GV1102" s="11"/>
      <c r="GW1102" s="11"/>
      <c r="GX1102" s="11"/>
      <c r="GY1102" s="11"/>
      <c r="GZ1102" s="11"/>
      <c r="HA1102" s="11"/>
      <c r="HB1102" s="11"/>
      <c r="HC1102" s="11"/>
      <c r="HD1102" s="11"/>
      <c r="HE1102" s="11"/>
      <c r="HF1102" s="11"/>
      <c r="HG1102" s="11"/>
      <c r="HH1102" s="11"/>
      <c r="HI1102" s="11"/>
      <c r="HJ1102" s="11"/>
      <c r="HK1102" s="11"/>
      <c r="HL1102" s="11"/>
      <c r="HM1102" s="11"/>
      <c r="HN1102" s="11"/>
      <c r="HO1102" s="11"/>
      <c r="HP1102" s="11"/>
      <c r="HQ1102" s="11"/>
      <c r="HR1102" s="11"/>
      <c r="HS1102" s="11"/>
      <c r="HT1102" s="11"/>
      <c r="HU1102" s="11"/>
      <c r="HV1102" s="11"/>
      <c r="HW1102" s="11"/>
      <c r="HX1102" s="11"/>
      <c r="HY1102" s="11"/>
      <c r="HZ1102" s="11"/>
      <c r="IA1102" s="11"/>
      <c r="IB1102" s="11"/>
      <c r="IC1102" s="11"/>
      <c r="ID1102" s="11"/>
      <c r="IE1102" s="11"/>
      <c r="IF1102" s="11"/>
      <c r="IG1102" s="11"/>
      <c r="IH1102" s="11"/>
      <c r="II1102" s="11"/>
      <c r="IJ1102" s="11"/>
      <c r="IK1102" s="11"/>
      <c r="IL1102" s="11"/>
      <c r="IM1102" s="11"/>
      <c r="IN1102" s="11"/>
      <c r="IO1102" s="11"/>
      <c r="IP1102" s="11"/>
      <c r="IQ1102" s="11"/>
      <c r="IR1102" s="11"/>
      <c r="IS1102" s="11"/>
      <c r="IT1102" s="11"/>
      <c r="IU1102" s="11"/>
      <c r="IV1102" s="11"/>
      <c r="IW1102" s="11"/>
      <c r="IX1102" s="11"/>
      <c r="IY1102" s="11"/>
      <c r="IZ1102" s="11"/>
      <c r="JA1102" s="11"/>
      <c r="JB1102" s="11"/>
      <c r="JC1102" s="11"/>
      <c r="JD1102" s="11"/>
      <c r="JE1102" s="11"/>
      <c r="JF1102" s="11"/>
      <c r="JG1102" s="11"/>
      <c r="JH1102" s="11"/>
      <c r="JI1102" s="11"/>
      <c r="JJ1102" s="11"/>
      <c r="JK1102" s="11"/>
      <c r="JL1102" s="11"/>
      <c r="JM1102" s="11"/>
      <c r="JN1102" s="11"/>
      <c r="JO1102" s="11"/>
      <c r="JP1102" s="11"/>
      <c r="JQ1102" s="11"/>
      <c r="JR1102" s="11"/>
      <c r="JS1102" s="11"/>
      <c r="JT1102" s="11"/>
      <c r="JU1102" s="11"/>
      <c r="JV1102" s="11"/>
      <c r="JW1102" s="11"/>
      <c r="JX1102" s="11"/>
      <c r="JY1102" s="11"/>
      <c r="JZ1102" s="11"/>
      <c r="KA1102" s="11"/>
      <c r="KB1102" s="11"/>
      <c r="KC1102" s="11"/>
      <c r="KD1102" s="11"/>
      <c r="KE1102" s="11"/>
      <c r="KF1102" s="11"/>
      <c r="KG1102" s="11"/>
      <c r="KH1102" s="11"/>
      <c r="KI1102" s="11"/>
      <c r="KJ1102" s="11"/>
      <c r="KK1102" s="11"/>
      <c r="KL1102" s="11"/>
      <c r="KM1102" s="11"/>
      <c r="KN1102" s="11"/>
      <c r="KO1102" s="11"/>
      <c r="KP1102" s="11"/>
      <c r="KQ1102" s="11"/>
      <c r="KR1102" s="11"/>
      <c r="KS1102" s="11"/>
      <c r="KT1102" s="11"/>
      <c r="KU1102" s="11"/>
      <c r="KV1102" s="11"/>
      <c r="KW1102" s="11"/>
      <c r="KX1102" s="11"/>
      <c r="KY1102" s="11"/>
      <c r="KZ1102" s="11"/>
      <c r="LA1102" s="11"/>
      <c r="LB1102" s="11"/>
      <c r="LC1102" s="11"/>
      <c r="LD1102" s="11"/>
      <c r="LE1102" s="11"/>
      <c r="LF1102" s="11"/>
      <c r="LG1102" s="11"/>
      <c r="LH1102" s="11"/>
      <c r="LI1102" s="11"/>
      <c r="LJ1102" s="11"/>
      <c r="LK1102" s="11"/>
      <c r="LL1102" s="11"/>
      <c r="LM1102" s="11"/>
      <c r="LN1102" s="11"/>
      <c r="LO1102" s="11"/>
      <c r="LP1102" s="11"/>
      <c r="LQ1102" s="11"/>
      <c r="LR1102" s="11"/>
      <c r="LS1102" s="11"/>
      <c r="LT1102" s="11"/>
      <c r="LU1102" s="11"/>
      <c r="LV1102" s="11"/>
      <c r="LW1102" s="11"/>
      <c r="LX1102" s="11"/>
      <c r="LY1102" s="11"/>
      <c r="LZ1102" s="11"/>
      <c r="MA1102" s="11"/>
      <c r="MB1102" s="11"/>
      <c r="MC1102" s="11"/>
      <c r="MD1102" s="11"/>
      <c r="ME1102" s="11"/>
      <c r="MF1102" s="11"/>
      <c r="MG1102" s="11"/>
      <c r="MH1102" s="11"/>
      <c r="MI1102" s="11"/>
      <c r="MJ1102" s="11"/>
      <c r="MK1102" s="11"/>
      <c r="ML1102" s="11"/>
      <c r="MM1102" s="11"/>
      <c r="MN1102" s="11"/>
      <c r="MO1102" s="11"/>
      <c r="MP1102" s="11"/>
      <c r="MQ1102" s="11"/>
      <c r="MR1102" s="11"/>
      <c r="MS1102" s="11"/>
      <c r="MT1102" s="11"/>
      <c r="MU1102" s="11"/>
      <c r="MV1102" s="11"/>
      <c r="MW1102" s="11"/>
      <c r="MX1102" s="11"/>
      <c r="MY1102" s="11"/>
      <c r="MZ1102" s="11"/>
      <c r="NA1102" s="11"/>
      <c r="NB1102" s="11"/>
      <c r="NC1102" s="11"/>
      <c r="ND1102" s="11"/>
      <c r="NE1102" s="11"/>
      <c r="NF1102" s="11"/>
      <c r="NG1102" s="11"/>
      <c r="NH1102" s="11"/>
      <c r="NI1102" s="11"/>
      <c r="NJ1102" s="11"/>
      <c r="NK1102" s="11"/>
      <c r="NL1102" s="11"/>
      <c r="NM1102" s="11"/>
      <c r="NN1102" s="11"/>
      <c r="NO1102" s="11"/>
      <c r="NP1102" s="11"/>
      <c r="NQ1102" s="11"/>
      <c r="NR1102" s="11"/>
      <c r="NS1102" s="11"/>
      <c r="NT1102" s="11"/>
      <c r="NU1102" s="11"/>
      <c r="NV1102" s="11"/>
      <c r="NW1102" s="11"/>
      <c r="NX1102" s="11"/>
      <c r="NY1102" s="11"/>
      <c r="NZ1102" s="11"/>
      <c r="OA1102" s="11"/>
      <c r="OB1102" s="11"/>
      <c r="OC1102" s="11"/>
      <c r="OD1102" s="11"/>
      <c r="OE1102" s="11"/>
      <c r="OF1102" s="11"/>
      <c r="OG1102" s="11"/>
      <c r="OH1102" s="11"/>
      <c r="OI1102" s="11"/>
      <c r="OJ1102" s="11"/>
      <c r="OK1102" s="11"/>
      <c r="OL1102" s="11"/>
      <c r="OM1102" s="11"/>
      <c r="ON1102" s="11"/>
      <c r="OO1102" s="11"/>
      <c r="OP1102" s="11"/>
      <c r="OQ1102" s="11"/>
      <c r="OR1102" s="11"/>
      <c r="OS1102" s="11"/>
      <c r="OT1102" s="11"/>
      <c r="OU1102" s="11"/>
      <c r="OV1102" s="11"/>
      <c r="OW1102" s="11"/>
      <c r="OX1102" s="11"/>
      <c r="OY1102" s="11"/>
      <c r="OZ1102" s="11"/>
      <c r="PA1102" s="11"/>
      <c r="PB1102" s="11"/>
      <c r="PC1102" s="11"/>
      <c r="PD1102" s="11"/>
      <c r="PE1102" s="11"/>
      <c r="PF1102" s="11"/>
      <c r="PG1102" s="11"/>
      <c r="PH1102" s="11"/>
      <c r="PI1102" s="11"/>
      <c r="PJ1102" s="11"/>
      <c r="PK1102" s="11"/>
      <c r="PL1102" s="11"/>
      <c r="PM1102" s="11"/>
      <c r="PN1102" s="11"/>
      <c r="PO1102" s="11"/>
      <c r="PP1102" s="11"/>
      <c r="PQ1102" s="11"/>
      <c r="PR1102" s="11"/>
      <c r="PS1102" s="11"/>
      <c r="PT1102" s="11"/>
      <c r="PU1102" s="11"/>
      <c r="PV1102" s="11"/>
      <c r="PW1102" s="11"/>
      <c r="PX1102" s="11"/>
      <c r="PY1102" s="11"/>
      <c r="PZ1102" s="11"/>
      <c r="QA1102" s="11"/>
      <c r="QB1102" s="11"/>
      <c r="QC1102" s="11"/>
      <c r="QD1102" s="11"/>
      <c r="QE1102" s="11"/>
      <c r="QF1102" s="11"/>
      <c r="QG1102" s="11"/>
      <c r="QH1102" s="11"/>
      <c r="QI1102" s="11"/>
      <c r="QJ1102" s="11"/>
      <c r="QK1102" s="11"/>
      <c r="QL1102" s="11"/>
      <c r="QM1102" s="11"/>
      <c r="QN1102" s="11"/>
      <c r="QO1102" s="11"/>
      <c r="QP1102" s="11"/>
      <c r="QQ1102" s="11"/>
      <c r="QR1102" s="11"/>
      <c r="QS1102" s="11"/>
      <c r="QT1102" s="11"/>
      <c r="QU1102" s="11"/>
      <c r="QV1102" s="11"/>
      <c r="QW1102" s="11"/>
      <c r="QX1102" s="11"/>
      <c r="QY1102" s="11"/>
      <c r="QZ1102" s="11"/>
      <c r="RA1102" s="11"/>
      <c r="RB1102" s="11"/>
      <c r="RC1102" s="11"/>
      <c r="RD1102" s="11"/>
      <c r="RE1102" s="11"/>
      <c r="RF1102" s="11"/>
      <c r="RG1102" s="11"/>
      <c r="RH1102" s="11"/>
      <c r="RI1102" s="11"/>
      <c r="RJ1102" s="11"/>
      <c r="RK1102" s="11"/>
      <c r="RL1102" s="11"/>
      <c r="RM1102" s="11"/>
      <c r="RN1102" s="11"/>
      <c r="RO1102" s="11"/>
      <c r="RP1102" s="11"/>
      <c r="RQ1102" s="11"/>
      <c r="RR1102" s="11"/>
      <c r="RS1102" s="11"/>
      <c r="RT1102" s="11"/>
      <c r="RU1102" s="11"/>
      <c r="RV1102" s="11"/>
      <c r="RW1102" s="11"/>
      <c r="RX1102" s="11"/>
      <c r="RY1102" s="11"/>
      <c r="RZ1102" s="11"/>
      <c r="SA1102" s="11"/>
      <c r="SB1102" s="11"/>
      <c r="SC1102" s="11"/>
      <c r="SD1102" s="11"/>
      <c r="SE1102" s="11"/>
      <c r="SF1102" s="11"/>
      <c r="SG1102" s="11"/>
      <c r="SH1102" s="11"/>
      <c r="SI1102" s="11"/>
      <c r="SJ1102" s="11"/>
      <c r="SK1102" s="11"/>
      <c r="SL1102" s="11"/>
      <c r="SM1102" s="11"/>
      <c r="SN1102" s="11"/>
      <c r="SO1102" s="11"/>
      <c r="SP1102" s="11"/>
      <c r="SQ1102" s="11"/>
      <c r="SR1102" s="11"/>
      <c r="SS1102" s="11"/>
      <c r="ST1102" s="11"/>
      <c r="SU1102" s="11"/>
      <c r="SV1102" s="11"/>
      <c r="SW1102" s="11"/>
      <c r="SX1102" s="11"/>
      <c r="SY1102" s="11"/>
      <c r="SZ1102" s="11"/>
      <c r="TA1102" s="11"/>
      <c r="TB1102" s="11"/>
      <c r="TC1102" s="11"/>
      <c r="TD1102" s="11"/>
      <c r="TE1102" s="11"/>
      <c r="TF1102" s="11"/>
      <c r="TG1102" s="11"/>
      <c r="TH1102" s="11"/>
      <c r="TI1102" s="11"/>
      <c r="TJ1102" s="11"/>
      <c r="TK1102" s="11"/>
      <c r="TL1102" s="11"/>
      <c r="TM1102" s="11"/>
      <c r="TN1102" s="11"/>
      <c r="TO1102" s="11"/>
      <c r="TP1102" s="11"/>
      <c r="TQ1102" s="11"/>
      <c r="TR1102" s="11"/>
      <c r="TS1102" s="11"/>
      <c r="TT1102" s="11"/>
      <c r="TU1102" s="11"/>
      <c r="TV1102" s="11"/>
      <c r="TW1102" s="11"/>
      <c r="TX1102" s="11"/>
      <c r="TY1102" s="11"/>
      <c r="TZ1102" s="11"/>
      <c r="UA1102" s="11"/>
      <c r="UB1102" s="11"/>
      <c r="UC1102" s="11"/>
      <c r="UD1102" s="11"/>
      <c r="UE1102" s="11"/>
      <c r="UF1102" s="11"/>
      <c r="UG1102" s="11"/>
      <c r="UH1102" s="11"/>
      <c r="UI1102" s="11"/>
      <c r="UJ1102" s="11"/>
      <c r="UK1102" s="11"/>
      <c r="UL1102" s="11"/>
      <c r="UM1102" s="11"/>
      <c r="UN1102" s="11"/>
      <c r="UO1102" s="11"/>
      <c r="UP1102" s="11"/>
      <c r="UQ1102" s="11"/>
      <c r="UR1102" s="11"/>
      <c r="US1102" s="11"/>
      <c r="UT1102" s="11"/>
      <c r="UU1102" s="11"/>
      <c r="UV1102" s="11"/>
      <c r="UW1102" s="11"/>
      <c r="UX1102" s="11"/>
      <c r="UY1102" s="11"/>
      <c r="UZ1102" s="11"/>
      <c r="VA1102" s="11"/>
      <c r="VB1102" s="11"/>
      <c r="VC1102" s="11"/>
      <c r="VD1102" s="11"/>
      <c r="VE1102" s="11"/>
      <c r="VF1102" s="11"/>
      <c r="VG1102" s="11"/>
      <c r="VH1102" s="11"/>
      <c r="VI1102" s="11"/>
      <c r="VJ1102" s="11"/>
      <c r="VK1102" s="11"/>
      <c r="VL1102" s="11"/>
      <c r="VM1102" s="11"/>
      <c r="VN1102" s="11"/>
      <c r="VO1102" s="11"/>
      <c r="VP1102" s="11"/>
      <c r="VQ1102" s="11"/>
      <c r="VR1102" s="11"/>
      <c r="VS1102" s="11"/>
      <c r="VT1102" s="11"/>
      <c r="VU1102" s="11"/>
      <c r="VV1102" s="11"/>
      <c r="VW1102" s="11"/>
      <c r="VX1102" s="11"/>
      <c r="VY1102" s="11"/>
      <c r="VZ1102" s="11"/>
      <c r="WA1102" s="11"/>
      <c r="WB1102" s="11"/>
      <c r="WC1102" s="11"/>
      <c r="WD1102" s="11"/>
      <c r="WE1102" s="11"/>
      <c r="WF1102" s="11"/>
      <c r="WG1102" s="11"/>
      <c r="WH1102" s="11"/>
      <c r="WI1102" s="11"/>
      <c r="WJ1102" s="11"/>
      <c r="WK1102" s="11"/>
      <c r="WL1102" s="11"/>
      <c r="WM1102" s="11"/>
      <c r="WN1102" s="11"/>
      <c r="WO1102" s="11"/>
      <c r="WP1102" s="11"/>
      <c r="WQ1102" s="11"/>
      <c r="WR1102" s="11"/>
      <c r="WS1102" s="11"/>
      <c r="WT1102" s="11"/>
      <c r="WU1102" s="11"/>
      <c r="WV1102" s="11"/>
      <c r="WW1102" s="11"/>
      <c r="WX1102" s="11"/>
      <c r="WY1102" s="11"/>
      <c r="WZ1102" s="11"/>
      <c r="XA1102" s="11"/>
      <c r="XB1102" s="11"/>
      <c r="XC1102" s="11"/>
      <c r="XD1102" s="11"/>
      <c r="XE1102" s="11"/>
      <c r="XF1102" s="11"/>
      <c r="XG1102" s="11"/>
      <c r="XH1102" s="11"/>
      <c r="XI1102" s="11"/>
      <c r="XJ1102" s="11"/>
      <c r="XK1102" s="11"/>
      <c r="XL1102" s="11"/>
      <c r="XM1102" s="11"/>
      <c r="XN1102" s="11"/>
      <c r="XO1102" s="11"/>
      <c r="XP1102" s="11"/>
      <c r="XQ1102" s="11"/>
      <c r="XR1102" s="11"/>
      <c r="XS1102" s="11"/>
      <c r="XT1102" s="11"/>
      <c r="XU1102" s="11"/>
      <c r="XV1102" s="11"/>
      <c r="XW1102" s="11"/>
      <c r="XX1102" s="11"/>
      <c r="XY1102" s="11"/>
      <c r="XZ1102" s="11"/>
      <c r="YA1102" s="11"/>
      <c r="YB1102" s="11"/>
      <c r="YC1102" s="11"/>
      <c r="YD1102" s="11"/>
      <c r="YE1102" s="11"/>
      <c r="YF1102" s="11"/>
      <c r="YG1102" s="11"/>
      <c r="YH1102" s="11"/>
      <c r="YI1102" s="11"/>
      <c r="YJ1102" s="11"/>
      <c r="YK1102" s="11"/>
      <c r="YL1102" s="11"/>
      <c r="YM1102" s="11"/>
      <c r="YN1102" s="11"/>
      <c r="YO1102" s="11"/>
      <c r="YP1102" s="11"/>
      <c r="YQ1102" s="11"/>
      <c r="YR1102" s="11"/>
      <c r="YS1102" s="11"/>
      <c r="YT1102" s="11"/>
      <c r="YU1102" s="11"/>
      <c r="YV1102" s="11"/>
      <c r="YW1102" s="11"/>
      <c r="YX1102" s="11"/>
      <c r="YY1102" s="11"/>
      <c r="YZ1102" s="11"/>
      <c r="ZA1102" s="11"/>
      <c r="ZB1102" s="11"/>
      <c r="ZC1102" s="11"/>
      <c r="ZD1102" s="11"/>
      <c r="ZE1102" s="11"/>
      <c r="ZF1102" s="11"/>
      <c r="ZG1102" s="11"/>
      <c r="ZH1102" s="11"/>
      <c r="ZI1102" s="11"/>
      <c r="ZJ1102" s="11"/>
      <c r="ZK1102" s="11"/>
      <c r="ZL1102" s="11"/>
      <c r="ZM1102" s="11"/>
      <c r="ZN1102" s="11"/>
      <c r="ZO1102" s="11"/>
      <c r="ZP1102" s="11"/>
      <c r="ZQ1102" s="11"/>
      <c r="ZR1102" s="11"/>
      <c r="ZS1102" s="11"/>
      <c r="ZT1102" s="11"/>
      <c r="ZU1102" s="11"/>
      <c r="ZV1102" s="11"/>
      <c r="ZW1102" s="11"/>
      <c r="ZX1102" s="11"/>
      <c r="ZY1102" s="11"/>
      <c r="ZZ1102" s="11"/>
      <c r="AAA1102" s="11"/>
      <c r="AAB1102" s="11"/>
      <c r="AAC1102" s="11"/>
      <c r="AAD1102" s="11"/>
      <c r="AAE1102" s="11"/>
      <c r="AAF1102" s="11"/>
      <c r="AAG1102" s="11"/>
      <c r="AAH1102" s="11"/>
      <c r="AAI1102" s="11"/>
      <c r="AAJ1102" s="11"/>
      <c r="AAK1102" s="11"/>
      <c r="AAL1102" s="11"/>
      <c r="AAM1102" s="11"/>
      <c r="AAN1102" s="11"/>
      <c r="AAO1102" s="11"/>
      <c r="AAP1102" s="11"/>
      <c r="AAQ1102" s="11"/>
      <c r="AAR1102" s="11"/>
      <c r="AAS1102" s="11"/>
      <c r="AAT1102" s="11"/>
      <c r="AAU1102" s="11"/>
      <c r="AAV1102" s="11"/>
      <c r="AAW1102" s="11"/>
      <c r="AAX1102" s="11"/>
      <c r="AAY1102" s="11"/>
      <c r="AAZ1102" s="11"/>
      <c r="ABA1102" s="11"/>
      <c r="ABB1102" s="11"/>
      <c r="ABC1102" s="11"/>
      <c r="ABD1102" s="11"/>
      <c r="ABE1102" s="11"/>
      <c r="ABF1102" s="11"/>
      <c r="ABG1102" s="11"/>
      <c r="ABH1102" s="11"/>
      <c r="ABI1102" s="11"/>
      <c r="ABJ1102" s="11"/>
      <c r="ABK1102" s="11"/>
      <c r="ABL1102" s="11"/>
      <c r="ABM1102" s="11"/>
      <c r="ABN1102" s="11"/>
      <c r="ABO1102" s="11"/>
      <c r="ABP1102" s="11"/>
      <c r="ABQ1102" s="11"/>
      <c r="ABR1102" s="11"/>
      <c r="ABS1102" s="11"/>
      <c r="ABT1102" s="11"/>
      <c r="ABU1102" s="11"/>
      <c r="ABV1102" s="11"/>
      <c r="ABW1102" s="11"/>
      <c r="ABX1102" s="11"/>
      <c r="ABY1102" s="11"/>
      <c r="ABZ1102" s="11"/>
      <c r="ACA1102" s="11"/>
      <c r="ACB1102" s="11"/>
      <c r="ACC1102" s="11"/>
      <c r="ACD1102" s="11"/>
      <c r="ACE1102" s="11"/>
      <c r="ACF1102" s="11"/>
      <c r="ACG1102" s="11"/>
      <c r="ACH1102" s="11"/>
      <c r="ACI1102" s="11"/>
      <c r="ACJ1102" s="11"/>
      <c r="ACK1102" s="11"/>
      <c r="ACL1102" s="11"/>
      <c r="ACM1102" s="11"/>
      <c r="ACN1102" s="11"/>
      <c r="ACO1102" s="11"/>
      <c r="ACP1102" s="11"/>
      <c r="ACQ1102" s="11"/>
      <c r="ACR1102" s="11"/>
      <c r="ACS1102" s="11"/>
      <c r="ACT1102" s="11"/>
      <c r="ACU1102" s="11"/>
      <c r="ACV1102" s="11"/>
      <c r="ACW1102" s="11"/>
      <c r="ACX1102" s="11"/>
      <c r="ACY1102" s="11"/>
      <c r="ACZ1102" s="11"/>
      <c r="ADA1102" s="11"/>
      <c r="ADB1102" s="11"/>
      <c r="ADC1102" s="11"/>
      <c r="ADD1102" s="11"/>
      <c r="ADE1102" s="11"/>
      <c r="ADF1102" s="11"/>
      <c r="ADG1102" s="11"/>
      <c r="ADH1102" s="11"/>
      <c r="ADI1102" s="11"/>
      <c r="ADJ1102" s="11"/>
      <c r="ADK1102" s="11"/>
      <c r="ADL1102" s="11"/>
      <c r="ADM1102" s="11"/>
      <c r="ADN1102" s="11"/>
      <c r="ADO1102" s="11"/>
      <c r="ADP1102" s="11"/>
      <c r="ADQ1102" s="11"/>
      <c r="ADR1102" s="11"/>
      <c r="ADS1102" s="11"/>
      <c r="ADT1102" s="11"/>
      <c r="ADU1102" s="11"/>
      <c r="ADV1102" s="11"/>
      <c r="ADW1102" s="11"/>
      <c r="ADX1102" s="11"/>
      <c r="ADY1102" s="11"/>
      <c r="ADZ1102" s="11"/>
      <c r="AEA1102" s="11"/>
      <c r="AEB1102" s="11"/>
      <c r="AEC1102" s="11"/>
      <c r="AED1102" s="11"/>
      <c r="AEE1102" s="11"/>
      <c r="AEF1102" s="11"/>
      <c r="AEG1102" s="11"/>
      <c r="AEH1102" s="11"/>
      <c r="AEI1102" s="11"/>
      <c r="AEJ1102" s="11"/>
      <c r="AEK1102" s="11"/>
      <c r="AEL1102" s="11"/>
      <c r="AEM1102" s="11"/>
      <c r="AEN1102" s="11"/>
      <c r="AEO1102" s="11"/>
      <c r="AEP1102" s="11"/>
      <c r="AEQ1102" s="11"/>
      <c r="AER1102" s="11"/>
      <c r="AES1102" s="11"/>
      <c r="AET1102" s="11"/>
      <c r="AEU1102" s="11"/>
      <c r="AEV1102" s="11"/>
      <c r="AEW1102" s="11"/>
      <c r="AEX1102" s="11"/>
      <c r="AEY1102" s="11"/>
      <c r="AEZ1102" s="11"/>
      <c r="AFA1102" s="11"/>
      <c r="AFB1102" s="11"/>
      <c r="AFC1102" s="11"/>
      <c r="AFD1102" s="11"/>
      <c r="AFE1102" s="11"/>
      <c r="AFF1102" s="11"/>
      <c r="AFG1102" s="11"/>
      <c r="AFH1102" s="11"/>
      <c r="AFI1102" s="11"/>
      <c r="AFJ1102" s="11"/>
      <c r="AFK1102" s="11"/>
      <c r="AFL1102" s="11"/>
      <c r="AFM1102" s="11"/>
      <c r="AFN1102" s="11"/>
      <c r="AFO1102" s="11"/>
      <c r="AFP1102" s="11"/>
      <c r="AFQ1102" s="11"/>
      <c r="AFR1102" s="11"/>
      <c r="AFS1102" s="11"/>
      <c r="AFT1102" s="11"/>
      <c r="AFU1102" s="11"/>
      <c r="AFV1102" s="11"/>
      <c r="AFW1102" s="11"/>
      <c r="AFX1102" s="11"/>
      <c r="AFY1102" s="11"/>
      <c r="AFZ1102" s="11"/>
      <c r="AGA1102" s="11"/>
      <c r="AGB1102" s="11"/>
      <c r="AGC1102" s="11"/>
      <c r="AGD1102" s="11"/>
      <c r="AGE1102" s="11"/>
      <c r="AGF1102" s="11"/>
      <c r="AGG1102" s="11"/>
      <c r="AGH1102" s="11"/>
      <c r="AGI1102" s="11"/>
      <c r="AGJ1102" s="11"/>
      <c r="AGK1102" s="11"/>
      <c r="AGL1102" s="11"/>
      <c r="AGM1102" s="11"/>
      <c r="AGN1102" s="11"/>
      <c r="AGO1102" s="11"/>
      <c r="AGP1102" s="11"/>
      <c r="AGQ1102" s="11"/>
      <c r="AGR1102" s="11"/>
      <c r="AGS1102" s="11"/>
      <c r="AGT1102" s="11"/>
      <c r="AGU1102" s="11"/>
      <c r="AGV1102" s="11"/>
      <c r="AGW1102" s="11"/>
      <c r="AGX1102" s="11"/>
      <c r="AGY1102" s="11"/>
      <c r="AGZ1102" s="11"/>
      <c r="AHA1102" s="11"/>
      <c r="AHB1102" s="11"/>
      <c r="AHC1102" s="11"/>
      <c r="AHD1102" s="11"/>
      <c r="AHE1102" s="11"/>
      <c r="AHF1102" s="11"/>
      <c r="AHG1102" s="11"/>
      <c r="AHH1102" s="11"/>
      <c r="AHI1102" s="11"/>
      <c r="AHJ1102" s="11"/>
      <c r="AHK1102" s="11"/>
      <c r="AHL1102" s="11"/>
      <c r="AHM1102" s="11"/>
      <c r="AHN1102" s="11"/>
      <c r="AHO1102" s="11"/>
      <c r="AHP1102" s="11"/>
      <c r="AHQ1102" s="11"/>
      <c r="AHR1102" s="11"/>
      <c r="AHS1102" s="11"/>
      <c r="AHT1102" s="11"/>
      <c r="AHU1102" s="11"/>
      <c r="AHV1102" s="11"/>
      <c r="AHW1102" s="11"/>
      <c r="AHX1102" s="11"/>
      <c r="AHY1102" s="11"/>
      <c r="AHZ1102" s="11"/>
      <c r="AIA1102" s="11"/>
      <c r="AIB1102" s="11"/>
      <c r="AIC1102" s="11"/>
      <c r="AID1102" s="11"/>
      <c r="AIE1102" s="11"/>
      <c r="AIF1102" s="11"/>
      <c r="AIG1102" s="11"/>
      <c r="AIH1102" s="11"/>
      <c r="AII1102" s="11"/>
      <c r="AIJ1102" s="11"/>
      <c r="AIK1102" s="11"/>
      <c r="AIL1102" s="11"/>
      <c r="AIM1102" s="11"/>
      <c r="AIN1102" s="11"/>
      <c r="AIO1102" s="11"/>
      <c r="AIP1102" s="11"/>
      <c r="AIQ1102" s="11"/>
      <c r="AIR1102" s="11"/>
      <c r="AIS1102" s="11"/>
      <c r="AIT1102" s="11"/>
      <c r="AIU1102" s="11"/>
      <c r="AIV1102" s="11"/>
      <c r="AIW1102" s="11"/>
      <c r="AIX1102" s="11"/>
      <c r="AIY1102" s="11"/>
      <c r="AIZ1102" s="11"/>
      <c r="AJA1102" s="11"/>
      <c r="AJB1102" s="11"/>
      <c r="AJC1102" s="11"/>
      <c r="AJD1102" s="11"/>
      <c r="AJE1102" s="11"/>
      <c r="AJF1102" s="11"/>
      <c r="AJG1102" s="11"/>
      <c r="AJH1102" s="11"/>
      <c r="AJI1102" s="11"/>
      <c r="AJJ1102" s="11"/>
      <c r="AJK1102" s="11"/>
      <c r="AJL1102" s="11"/>
      <c r="AJM1102" s="11"/>
      <c r="AJN1102" s="11"/>
      <c r="AJO1102" s="11"/>
      <c r="AJP1102" s="11"/>
      <c r="AJQ1102" s="11"/>
      <c r="AJR1102" s="11"/>
      <c r="AJS1102" s="11"/>
      <c r="AJT1102" s="11"/>
      <c r="AJU1102" s="11"/>
      <c r="AJV1102" s="11"/>
      <c r="AJW1102" s="11"/>
      <c r="AJX1102" s="11"/>
      <c r="AJY1102" s="11"/>
      <c r="AJZ1102" s="11"/>
      <c r="AKA1102" s="11"/>
      <c r="AKB1102" s="11"/>
      <c r="AKC1102" s="11"/>
      <c r="AKD1102" s="11"/>
      <c r="AKE1102" s="11"/>
      <c r="AKF1102" s="11"/>
      <c r="AKG1102" s="11"/>
      <c r="AKH1102" s="11"/>
      <c r="AKI1102" s="11"/>
      <c r="AKJ1102" s="11"/>
      <c r="AKK1102" s="11"/>
      <c r="AKL1102" s="11"/>
      <c r="AKM1102" s="11"/>
      <c r="AKN1102" s="11"/>
      <c r="AKO1102" s="11"/>
      <c r="AKP1102" s="11"/>
      <c r="AKQ1102" s="11"/>
      <c r="AKR1102" s="11"/>
      <c r="AKS1102" s="11"/>
      <c r="AKT1102" s="11"/>
      <c r="AKU1102" s="11"/>
      <c r="AKV1102" s="11"/>
      <c r="AKW1102" s="11"/>
      <c r="AKX1102" s="11"/>
      <c r="AKY1102" s="11"/>
      <c r="AKZ1102" s="11"/>
      <c r="ALA1102" s="11"/>
      <c r="ALB1102" s="11"/>
      <c r="ALC1102" s="11"/>
      <c r="ALD1102" s="11"/>
      <c r="ALE1102" s="11"/>
      <c r="ALF1102" s="11"/>
      <c r="ALG1102" s="11"/>
      <c r="ALH1102" s="11"/>
      <c r="ALI1102" s="11"/>
      <c r="ALJ1102" s="11"/>
      <c r="ALK1102" s="11"/>
      <c r="ALL1102" s="11"/>
      <c r="ALM1102" s="11"/>
      <c r="ALN1102" s="11"/>
      <c r="ALO1102" s="11"/>
      <c r="ALP1102" s="11"/>
      <c r="ALQ1102" s="11"/>
      <c r="ALR1102" s="11"/>
      <c r="ALS1102" s="11"/>
      <c r="ALT1102" s="11"/>
      <c r="ALU1102" s="11"/>
      <c r="ALV1102" s="11"/>
      <c r="ALW1102" s="11"/>
      <c r="ALX1102" s="11"/>
      <c r="ALY1102" s="11"/>
      <c r="ALZ1102" s="11"/>
      <c r="AMA1102" s="11"/>
      <c r="AMB1102" s="11"/>
      <c r="AMC1102" s="11"/>
      <c r="AMD1102" s="11"/>
      <c r="AME1102" s="11"/>
      <c r="AMF1102" s="11"/>
      <c r="AMG1102" s="11"/>
      <c r="AMH1102" s="11"/>
      <c r="AMI1102" s="11"/>
      <c r="AMJ1102" s="11"/>
    </row>
    <row r="1103" spans="1:1024" ht="37.5" x14ac:dyDescent="0.3">
      <c r="A1103" s="18">
        <v>139</v>
      </c>
      <c r="B1103" s="19">
        <v>55</v>
      </c>
      <c r="C1103" s="74" t="s">
        <v>760</v>
      </c>
      <c r="D1103" s="19">
        <v>1971</v>
      </c>
      <c r="E1103" s="19" t="s">
        <v>34</v>
      </c>
      <c r="F1103" s="24" t="s">
        <v>53</v>
      </c>
      <c r="G1103" s="19" t="s">
        <v>36</v>
      </c>
      <c r="H1103" s="19">
        <v>2</v>
      </c>
      <c r="I1103" s="25">
        <v>684.4</v>
      </c>
      <c r="J1103" s="25">
        <v>359.2</v>
      </c>
      <c r="K1103" s="61" t="s">
        <v>46</v>
      </c>
      <c r="L1103" s="34">
        <f t="shared" si="175"/>
        <v>169895.45600000001</v>
      </c>
      <c r="M1103" s="34">
        <f t="shared" si="176"/>
        <v>12401.328</v>
      </c>
      <c r="N1103" s="34">
        <f t="shared" si="164"/>
        <v>182296.78400000001</v>
      </c>
      <c r="O1103" s="200">
        <f>N1103+N1104</f>
        <v>1283838.584</v>
      </c>
      <c r="P1103" s="34">
        <v>248.24</v>
      </c>
      <c r="Q1103" s="23">
        <v>18.12</v>
      </c>
      <c r="R1103" s="24" t="s">
        <v>279</v>
      </c>
      <c r="S1103" s="24" t="s">
        <v>655</v>
      </c>
    </row>
    <row r="1104" spans="1:1024" x14ac:dyDescent="0.3">
      <c r="A1104" s="18">
        <v>140</v>
      </c>
      <c r="B1104" s="19"/>
      <c r="C1104" s="74"/>
      <c r="D1104" s="19"/>
      <c r="E1104" s="19"/>
      <c r="F1104" s="24"/>
      <c r="G1104" s="19"/>
      <c r="H1104" s="19"/>
      <c r="I1104" s="25">
        <v>684.4</v>
      </c>
      <c r="J1104" s="25"/>
      <c r="K1104" s="43" t="s">
        <v>243</v>
      </c>
      <c r="L1104" s="34">
        <f t="shared" si="175"/>
        <v>1026600</v>
      </c>
      <c r="M1104" s="34">
        <f t="shared" si="176"/>
        <v>74941.8</v>
      </c>
      <c r="N1104" s="34">
        <f t="shared" si="164"/>
        <v>1101541.8</v>
      </c>
      <c r="O1104" s="202"/>
      <c r="P1104" s="34">
        <v>1500</v>
      </c>
      <c r="Q1104" s="23">
        <v>109.5</v>
      </c>
      <c r="R1104" s="24" t="s">
        <v>279</v>
      </c>
      <c r="S1104" s="24" t="s">
        <v>655</v>
      </c>
      <c r="T1104" s="8" t="s">
        <v>671</v>
      </c>
    </row>
    <row r="1105" spans="1:29" ht="37.5" x14ac:dyDescent="0.3">
      <c r="A1105" s="18">
        <v>141</v>
      </c>
      <c r="B1105" s="19">
        <v>56</v>
      </c>
      <c r="C1105" s="74" t="s">
        <v>761</v>
      </c>
      <c r="D1105" s="19">
        <v>1978</v>
      </c>
      <c r="E1105" s="19" t="s">
        <v>34</v>
      </c>
      <c r="F1105" s="24" t="s">
        <v>53</v>
      </c>
      <c r="G1105" s="19" t="s">
        <v>36</v>
      </c>
      <c r="H1105" s="19">
        <v>2</v>
      </c>
      <c r="I1105" s="25">
        <v>1285</v>
      </c>
      <c r="J1105" s="25">
        <v>702</v>
      </c>
      <c r="K1105" s="61" t="s">
        <v>46</v>
      </c>
      <c r="L1105" s="34">
        <f t="shared" si="175"/>
        <v>318988.40000000002</v>
      </c>
      <c r="M1105" s="34">
        <f t="shared" si="176"/>
        <v>23284.2</v>
      </c>
      <c r="N1105" s="34">
        <f t="shared" si="164"/>
        <v>342272.60000000003</v>
      </c>
      <c r="O1105" s="34">
        <f>N1105</f>
        <v>342272.60000000003</v>
      </c>
      <c r="P1105" s="34">
        <v>248.24</v>
      </c>
      <c r="Q1105" s="23">
        <v>18.12</v>
      </c>
      <c r="R1105" s="24" t="s">
        <v>279</v>
      </c>
      <c r="S1105" s="24" t="s">
        <v>655</v>
      </c>
    </row>
    <row r="1106" spans="1:29" ht="37.5" x14ac:dyDescent="0.3">
      <c r="A1106" s="18">
        <v>142</v>
      </c>
      <c r="B1106" s="19">
        <v>57</v>
      </c>
      <c r="C1106" s="74" t="s">
        <v>762</v>
      </c>
      <c r="D1106" s="19">
        <v>1976</v>
      </c>
      <c r="E1106" s="19" t="s">
        <v>34</v>
      </c>
      <c r="F1106" s="24" t="s">
        <v>59</v>
      </c>
      <c r="G1106" s="19" t="s">
        <v>92</v>
      </c>
      <c r="H1106" s="19">
        <v>3</v>
      </c>
      <c r="I1106" s="25">
        <v>3166.3</v>
      </c>
      <c r="J1106" s="25">
        <v>1648.65</v>
      </c>
      <c r="K1106" s="61" t="s">
        <v>46</v>
      </c>
      <c r="L1106" s="34">
        <f t="shared" si="175"/>
        <v>486723.636</v>
      </c>
      <c r="M1106" s="34">
        <f t="shared" si="176"/>
        <v>35525.886000000006</v>
      </c>
      <c r="N1106" s="34">
        <f t="shared" si="164"/>
        <v>522249.522</v>
      </c>
      <c r="O1106" s="200">
        <f>N1106+N1107</f>
        <v>4105551.2320000003</v>
      </c>
      <c r="P1106" s="34">
        <v>153.72</v>
      </c>
      <c r="Q1106" s="23">
        <v>11.22</v>
      </c>
      <c r="R1106" s="24" t="s">
        <v>279</v>
      </c>
      <c r="S1106" s="24" t="s">
        <v>655</v>
      </c>
      <c r="T1106" s="159"/>
      <c r="U1106" s="9"/>
      <c r="V1106" s="9"/>
      <c r="W1106" s="9"/>
      <c r="X1106" s="9"/>
      <c r="Z1106" s="9"/>
      <c r="AA1106" s="9"/>
      <c r="AB1106" s="9"/>
      <c r="AC1106" s="9"/>
    </row>
    <row r="1107" spans="1:29" x14ac:dyDescent="0.3">
      <c r="A1107" s="18">
        <v>143</v>
      </c>
      <c r="B1107" s="19"/>
      <c r="C1107" s="74"/>
      <c r="D1107" s="19"/>
      <c r="E1107" s="19"/>
      <c r="F1107" s="24"/>
      <c r="G1107" s="19"/>
      <c r="H1107" s="19"/>
      <c r="I1107" s="25">
        <v>3166.3</v>
      </c>
      <c r="J1107" s="25"/>
      <c r="K1107" s="43" t="s">
        <v>243</v>
      </c>
      <c r="L1107" s="34">
        <f t="shared" si="175"/>
        <v>3339528.2730000005</v>
      </c>
      <c r="M1107" s="34">
        <f t="shared" si="176"/>
        <v>243773.43700000001</v>
      </c>
      <c r="N1107" s="34">
        <f t="shared" si="164"/>
        <v>3583301.7100000004</v>
      </c>
      <c r="O1107" s="202"/>
      <c r="P1107" s="34">
        <v>1054.71</v>
      </c>
      <c r="Q1107" s="23">
        <v>76.989999999999995</v>
      </c>
      <c r="R1107" s="24" t="s">
        <v>279</v>
      </c>
      <c r="S1107" s="24" t="s">
        <v>655</v>
      </c>
      <c r="T1107" s="8" t="s">
        <v>735</v>
      </c>
      <c r="U1107" s="9"/>
      <c r="V1107" s="9"/>
      <c r="W1107" s="9"/>
      <c r="X1107" s="9"/>
      <c r="Z1107" s="9"/>
      <c r="AA1107" s="9"/>
      <c r="AB1107" s="9"/>
      <c r="AC1107" s="9"/>
    </row>
    <row r="1108" spans="1:29" ht="37.5" x14ac:dyDescent="0.3">
      <c r="A1108" s="18">
        <v>144</v>
      </c>
      <c r="B1108" s="19">
        <v>58</v>
      </c>
      <c r="C1108" s="74" t="s">
        <v>763</v>
      </c>
      <c r="D1108" s="19">
        <v>1976</v>
      </c>
      <c r="E1108" s="19" t="s">
        <v>34</v>
      </c>
      <c r="F1108" s="24" t="s">
        <v>59</v>
      </c>
      <c r="G1108" s="19" t="s">
        <v>92</v>
      </c>
      <c r="H1108" s="19">
        <v>3</v>
      </c>
      <c r="I1108" s="25">
        <v>3767.6</v>
      </c>
      <c r="J1108" s="25">
        <v>2362.8000000000002</v>
      </c>
      <c r="K1108" s="61" t="s">
        <v>46</v>
      </c>
      <c r="L1108" s="34">
        <f t="shared" si="175"/>
        <v>579155.47199999995</v>
      </c>
      <c r="M1108" s="34">
        <f t="shared" si="176"/>
        <v>42272.472000000002</v>
      </c>
      <c r="N1108" s="34">
        <f t="shared" si="164"/>
        <v>621427.9439999999</v>
      </c>
      <c r="O1108" s="200">
        <f>N1108+N1109</f>
        <v>4885220.8640000001</v>
      </c>
      <c r="P1108" s="34">
        <v>153.72</v>
      </c>
      <c r="Q1108" s="23">
        <v>11.22</v>
      </c>
      <c r="R1108" s="24" t="s">
        <v>279</v>
      </c>
      <c r="S1108" s="24" t="s">
        <v>655</v>
      </c>
      <c r="T1108" s="159"/>
      <c r="U1108" s="9"/>
      <c r="V1108" s="9"/>
      <c r="W1108" s="9"/>
      <c r="X1108" s="9"/>
      <c r="Z1108" s="9"/>
      <c r="AA1108" s="9"/>
      <c r="AB1108" s="9"/>
      <c r="AC1108" s="9"/>
    </row>
    <row r="1109" spans="1:29" x14ac:dyDescent="0.3">
      <c r="A1109" s="18">
        <v>145</v>
      </c>
      <c r="B1109" s="19"/>
      <c r="C1109" s="74"/>
      <c r="D1109" s="19"/>
      <c r="E1109" s="19"/>
      <c r="F1109" s="24"/>
      <c r="G1109" s="19"/>
      <c r="H1109" s="19"/>
      <c r="I1109" s="25">
        <v>3767.6</v>
      </c>
      <c r="J1109" s="25"/>
      <c r="K1109" s="43" t="s">
        <v>243</v>
      </c>
      <c r="L1109" s="34">
        <f t="shared" si="175"/>
        <v>3973725.3960000002</v>
      </c>
      <c r="M1109" s="34">
        <f t="shared" si="176"/>
        <v>290067.52399999998</v>
      </c>
      <c r="N1109" s="34">
        <f t="shared" si="164"/>
        <v>4263792.92</v>
      </c>
      <c r="O1109" s="202"/>
      <c r="P1109" s="34">
        <v>1054.71</v>
      </c>
      <c r="Q1109" s="23">
        <v>76.989999999999995</v>
      </c>
      <c r="R1109" s="24" t="s">
        <v>279</v>
      </c>
      <c r="S1109" s="24" t="s">
        <v>655</v>
      </c>
      <c r="T1109" s="8" t="s">
        <v>735</v>
      </c>
      <c r="U1109" s="9"/>
      <c r="V1109" s="9"/>
      <c r="W1109" s="9"/>
      <c r="X1109" s="9"/>
      <c r="Z1109" s="9"/>
      <c r="AA1109" s="9"/>
      <c r="AB1109" s="9"/>
      <c r="AC1109" s="9"/>
    </row>
    <row r="1110" spans="1:29" ht="37.5" x14ac:dyDescent="0.3">
      <c r="A1110" s="18">
        <v>146</v>
      </c>
      <c r="B1110" s="19">
        <v>59</v>
      </c>
      <c r="C1110" s="74" t="s">
        <v>764</v>
      </c>
      <c r="D1110" s="19">
        <v>1976</v>
      </c>
      <c r="E1110" s="19" t="s">
        <v>34</v>
      </c>
      <c r="F1110" s="24" t="s">
        <v>59</v>
      </c>
      <c r="G1110" s="19" t="s">
        <v>36</v>
      </c>
      <c r="H1110" s="19">
        <v>3</v>
      </c>
      <c r="I1110" s="25">
        <v>2971.5</v>
      </c>
      <c r="J1110" s="25">
        <v>1782.9</v>
      </c>
      <c r="K1110" s="61" t="s">
        <v>46</v>
      </c>
      <c r="L1110" s="34">
        <f t="shared" si="175"/>
        <v>475440</v>
      </c>
      <c r="M1110" s="34">
        <f t="shared" si="176"/>
        <v>34707.120000000003</v>
      </c>
      <c r="N1110" s="34">
        <f t="shared" si="164"/>
        <v>510147.12</v>
      </c>
      <c r="O1110" s="34">
        <f>N1110</f>
        <v>510147.12</v>
      </c>
      <c r="P1110" s="34">
        <v>160</v>
      </c>
      <c r="Q1110" s="23">
        <v>11.68</v>
      </c>
      <c r="R1110" s="24" t="s">
        <v>279</v>
      </c>
      <c r="S1110" s="24" t="s">
        <v>655</v>
      </c>
      <c r="T1110" s="160" t="s">
        <v>674</v>
      </c>
      <c r="U1110" s="9"/>
      <c r="V1110" s="9"/>
      <c r="W1110" s="9"/>
      <c r="X1110" s="9"/>
      <c r="Z1110" s="9"/>
      <c r="AA1110" s="9"/>
      <c r="AB1110" s="9"/>
      <c r="AC1110" s="9"/>
    </row>
    <row r="1111" spans="1:29" ht="37.5" x14ac:dyDescent="0.3">
      <c r="A1111" s="18">
        <v>147</v>
      </c>
      <c r="B1111" s="19">
        <v>60</v>
      </c>
      <c r="C1111" s="74" t="s">
        <v>765</v>
      </c>
      <c r="D1111" s="19">
        <v>1976</v>
      </c>
      <c r="E1111" s="19" t="s">
        <v>34</v>
      </c>
      <c r="F1111" s="24" t="s">
        <v>59</v>
      </c>
      <c r="G1111" s="19" t="s">
        <v>92</v>
      </c>
      <c r="H1111" s="19">
        <v>3</v>
      </c>
      <c r="I1111" s="25">
        <v>3621.8</v>
      </c>
      <c r="J1111" s="25">
        <v>2170.6999999999998</v>
      </c>
      <c r="K1111" s="61" t="s">
        <v>46</v>
      </c>
      <c r="L1111" s="34">
        <f t="shared" si="175"/>
        <v>556743.09600000002</v>
      </c>
      <c r="M1111" s="34">
        <f t="shared" si="176"/>
        <v>40636.596000000005</v>
      </c>
      <c r="N1111" s="34">
        <f t="shared" si="164"/>
        <v>597379.69200000004</v>
      </c>
      <c r="O1111" s="200">
        <f>N1111+N1112</f>
        <v>2209261.7820000001</v>
      </c>
      <c r="P1111" s="34">
        <v>153.72</v>
      </c>
      <c r="Q1111" s="23">
        <v>11.22</v>
      </c>
      <c r="R1111" s="24" t="s">
        <v>279</v>
      </c>
      <c r="S1111" s="24" t="s">
        <v>655</v>
      </c>
      <c r="T1111" s="159"/>
      <c r="U1111" s="9"/>
      <c r="V1111" s="9"/>
      <c r="W1111" s="9"/>
      <c r="X1111" s="9"/>
      <c r="Z1111" s="9"/>
      <c r="AA1111" s="9"/>
      <c r="AB1111" s="9"/>
      <c r="AC1111" s="9"/>
    </row>
    <row r="1112" spans="1:29" ht="37.5" x14ac:dyDescent="0.3">
      <c r="A1112" s="18">
        <v>148</v>
      </c>
      <c r="B1112" s="19"/>
      <c r="C1112" s="74"/>
      <c r="D1112" s="19"/>
      <c r="E1112" s="19"/>
      <c r="F1112" s="24"/>
      <c r="G1112" s="19"/>
      <c r="H1112" s="19"/>
      <c r="I1112" s="25">
        <v>3621.8</v>
      </c>
      <c r="J1112" s="25"/>
      <c r="K1112" s="61" t="s">
        <v>50</v>
      </c>
      <c r="L1112" s="34">
        <f t="shared" si="175"/>
        <v>1502213.986</v>
      </c>
      <c r="M1112" s="34">
        <f t="shared" si="176"/>
        <v>109668.10400000001</v>
      </c>
      <c r="N1112" s="34">
        <f t="shared" si="164"/>
        <v>1611882.09</v>
      </c>
      <c r="O1112" s="202"/>
      <c r="P1112" s="34">
        <v>414.77</v>
      </c>
      <c r="Q1112" s="23">
        <v>30.28</v>
      </c>
      <c r="R1112" s="24" t="s">
        <v>279</v>
      </c>
      <c r="S1112" s="24" t="s">
        <v>655</v>
      </c>
      <c r="T1112" s="8" t="s">
        <v>735</v>
      </c>
      <c r="U1112" s="9"/>
      <c r="V1112" s="9"/>
      <c r="W1112" s="9"/>
      <c r="X1112" s="9"/>
      <c r="Z1112" s="9"/>
      <c r="AA1112" s="9"/>
      <c r="AB1112" s="9"/>
      <c r="AC1112" s="9"/>
    </row>
    <row r="1113" spans="1:29" ht="37.5" x14ac:dyDescent="0.3">
      <c r="A1113" s="18">
        <v>149</v>
      </c>
      <c r="B1113" s="19">
        <v>61</v>
      </c>
      <c r="C1113" s="74" t="s">
        <v>766</v>
      </c>
      <c r="D1113" s="19">
        <v>1975</v>
      </c>
      <c r="E1113" s="19" t="s">
        <v>34</v>
      </c>
      <c r="F1113" s="24" t="s">
        <v>59</v>
      </c>
      <c r="G1113" s="19" t="s">
        <v>92</v>
      </c>
      <c r="H1113" s="19">
        <v>3</v>
      </c>
      <c r="I1113" s="25">
        <v>3615.4</v>
      </c>
      <c r="J1113" s="25">
        <v>2161.6</v>
      </c>
      <c r="K1113" s="61" t="s">
        <v>46</v>
      </c>
      <c r="L1113" s="34">
        <f t="shared" si="175"/>
        <v>555759.28800000006</v>
      </c>
      <c r="M1113" s="34">
        <f t="shared" si="176"/>
        <v>40564.788</v>
      </c>
      <c r="N1113" s="34">
        <f t="shared" si="164"/>
        <v>596324.07600000012</v>
      </c>
      <c r="O1113" s="34">
        <f>N1113</f>
        <v>596324.07600000012</v>
      </c>
      <c r="P1113" s="34">
        <v>153.72</v>
      </c>
      <c r="Q1113" s="23">
        <v>11.22</v>
      </c>
      <c r="R1113" s="24" t="s">
        <v>279</v>
      </c>
      <c r="S1113" s="24" t="s">
        <v>655</v>
      </c>
      <c r="T1113" s="159"/>
      <c r="U1113" s="9"/>
      <c r="V1113" s="9"/>
      <c r="W1113" s="9"/>
      <c r="X1113" s="9"/>
      <c r="Z1113" s="9"/>
      <c r="AA1113" s="9"/>
      <c r="AB1113" s="9"/>
      <c r="AC1113" s="9"/>
    </row>
    <row r="1114" spans="1:29" ht="37.5" x14ac:dyDescent="0.3">
      <c r="A1114" s="18">
        <v>150</v>
      </c>
      <c r="B1114" s="19">
        <v>62</v>
      </c>
      <c r="C1114" s="74" t="s">
        <v>767</v>
      </c>
      <c r="D1114" s="19">
        <v>1976</v>
      </c>
      <c r="E1114" s="19" t="s">
        <v>34</v>
      </c>
      <c r="F1114" s="24" t="s">
        <v>59</v>
      </c>
      <c r="G1114" s="19" t="s">
        <v>92</v>
      </c>
      <c r="H1114" s="19">
        <v>3</v>
      </c>
      <c r="I1114" s="25">
        <v>3165.5</v>
      </c>
      <c r="J1114" s="25">
        <v>1738.1</v>
      </c>
      <c r="K1114" s="61" t="s">
        <v>46</v>
      </c>
      <c r="L1114" s="34">
        <f t="shared" si="175"/>
        <v>486600.66</v>
      </c>
      <c r="M1114" s="34">
        <f t="shared" si="176"/>
        <v>35516.910000000003</v>
      </c>
      <c r="N1114" s="34">
        <f t="shared" si="164"/>
        <v>522117.56999999995</v>
      </c>
      <c r="O1114" s="200">
        <f>N1114+N1115</f>
        <v>4104513.9199999995</v>
      </c>
      <c r="P1114" s="34">
        <v>153.72</v>
      </c>
      <c r="Q1114" s="23">
        <v>11.22</v>
      </c>
      <c r="R1114" s="24" t="s">
        <v>279</v>
      </c>
      <c r="S1114" s="24" t="s">
        <v>655</v>
      </c>
      <c r="T1114" s="159"/>
      <c r="U1114" s="9"/>
      <c r="V1114" s="9"/>
      <c r="W1114" s="9"/>
      <c r="X1114" s="9"/>
      <c r="Z1114" s="9"/>
      <c r="AA1114" s="9"/>
      <c r="AB1114" s="9"/>
      <c r="AC1114" s="9"/>
    </row>
    <row r="1115" spans="1:29" x14ac:dyDescent="0.3">
      <c r="A1115" s="18">
        <v>151</v>
      </c>
      <c r="B1115" s="19"/>
      <c r="C1115" s="74"/>
      <c r="D1115" s="19"/>
      <c r="E1115" s="19"/>
      <c r="F1115" s="24"/>
      <c r="G1115" s="19"/>
      <c r="H1115" s="19"/>
      <c r="I1115" s="25">
        <v>3165.5</v>
      </c>
      <c r="J1115" s="25"/>
      <c r="K1115" s="43" t="s">
        <v>243</v>
      </c>
      <c r="L1115" s="34">
        <f t="shared" si="175"/>
        <v>3338684.5049999999</v>
      </c>
      <c r="M1115" s="34">
        <f t="shared" si="176"/>
        <v>243711.84499999997</v>
      </c>
      <c r="N1115" s="34">
        <f t="shared" si="164"/>
        <v>3582396.3499999996</v>
      </c>
      <c r="O1115" s="202"/>
      <c r="P1115" s="34">
        <v>1054.71</v>
      </c>
      <c r="Q1115" s="23">
        <v>76.989999999999995</v>
      </c>
      <c r="R1115" s="24" t="s">
        <v>279</v>
      </c>
      <c r="S1115" s="24" t="s">
        <v>655</v>
      </c>
      <c r="T1115" s="8" t="s">
        <v>735</v>
      </c>
      <c r="U1115" s="9"/>
      <c r="V1115" s="9"/>
      <c r="W1115" s="9"/>
      <c r="X1115" s="9"/>
      <c r="Z1115" s="9"/>
      <c r="AA1115" s="9"/>
      <c r="AB1115" s="9"/>
      <c r="AC1115" s="9"/>
    </row>
    <row r="1116" spans="1:29" ht="37.5" x14ac:dyDescent="0.3">
      <c r="A1116" s="18">
        <v>152</v>
      </c>
      <c r="B1116" s="19">
        <v>63</v>
      </c>
      <c r="C1116" s="74" t="s">
        <v>768</v>
      </c>
      <c r="D1116" s="19">
        <v>1979</v>
      </c>
      <c r="E1116" s="19" t="s">
        <v>34</v>
      </c>
      <c r="F1116" s="24" t="s">
        <v>59</v>
      </c>
      <c r="G1116" s="19" t="s">
        <v>36</v>
      </c>
      <c r="H1116" s="19">
        <v>3</v>
      </c>
      <c r="I1116" s="25">
        <v>5805</v>
      </c>
      <c r="J1116" s="25">
        <v>3242.6</v>
      </c>
      <c r="K1116" s="61" t="s">
        <v>46</v>
      </c>
      <c r="L1116" s="34">
        <f t="shared" ref="L1116:L1136" si="180">I1116*P1116</f>
        <v>928800</v>
      </c>
      <c r="M1116" s="34">
        <f t="shared" ref="M1116:M1136" si="181">I1116*Q1116</f>
        <v>67802.399999999994</v>
      </c>
      <c r="N1116" s="34">
        <f t="shared" si="164"/>
        <v>996602.4</v>
      </c>
      <c r="O1116" s="34">
        <f>N1116</f>
        <v>996602.4</v>
      </c>
      <c r="P1116" s="34">
        <v>160</v>
      </c>
      <c r="Q1116" s="23">
        <v>11.68</v>
      </c>
      <c r="R1116" s="24" t="s">
        <v>279</v>
      </c>
      <c r="S1116" s="24" t="s">
        <v>655</v>
      </c>
      <c r="T1116" s="160" t="s">
        <v>674</v>
      </c>
      <c r="U1116" s="9"/>
      <c r="V1116" s="9"/>
      <c r="W1116" s="9"/>
      <c r="X1116" s="9"/>
      <c r="Z1116" s="9"/>
      <c r="AA1116" s="9"/>
      <c r="AB1116" s="9"/>
      <c r="AC1116" s="9"/>
    </row>
    <row r="1117" spans="1:29" ht="37.5" x14ac:dyDescent="0.3">
      <c r="A1117" s="18">
        <v>153</v>
      </c>
      <c r="B1117" s="19">
        <v>64</v>
      </c>
      <c r="C1117" s="74" t="s">
        <v>769</v>
      </c>
      <c r="D1117" s="19">
        <v>1978</v>
      </c>
      <c r="E1117" s="19" t="s">
        <v>34</v>
      </c>
      <c r="F1117" s="24" t="s">
        <v>59</v>
      </c>
      <c r="G1117" s="19" t="s">
        <v>92</v>
      </c>
      <c r="H1117" s="19">
        <v>3</v>
      </c>
      <c r="I1117" s="25">
        <v>3053.1</v>
      </c>
      <c r="J1117" s="25">
        <v>1716.3</v>
      </c>
      <c r="K1117" s="61" t="s">
        <v>46</v>
      </c>
      <c r="L1117" s="34">
        <f t="shared" si="180"/>
        <v>469322.53200000001</v>
      </c>
      <c r="M1117" s="34">
        <f t="shared" si="181"/>
        <v>34255.781999999999</v>
      </c>
      <c r="N1117" s="34">
        <f t="shared" si="164"/>
        <v>503578.31400000001</v>
      </c>
      <c r="O1117" s="34">
        <f>N1117</f>
        <v>503578.31400000001</v>
      </c>
      <c r="P1117" s="34">
        <v>153.72</v>
      </c>
      <c r="Q1117" s="23">
        <v>11.22</v>
      </c>
      <c r="R1117" s="24" t="s">
        <v>279</v>
      </c>
      <c r="S1117" s="24" t="s">
        <v>655</v>
      </c>
      <c r="T1117" s="160" t="s">
        <v>674</v>
      </c>
      <c r="U1117" s="9"/>
      <c r="V1117" s="9"/>
      <c r="W1117" s="9"/>
      <c r="X1117" s="9"/>
      <c r="Z1117" s="9"/>
      <c r="AA1117" s="9"/>
      <c r="AB1117" s="9"/>
      <c r="AC1117" s="9"/>
    </row>
    <row r="1118" spans="1:29" ht="37.5" x14ac:dyDescent="0.3">
      <c r="A1118" s="18">
        <v>154</v>
      </c>
      <c r="B1118" s="19">
        <v>65</v>
      </c>
      <c r="C1118" s="74" t="s">
        <v>770</v>
      </c>
      <c r="D1118" s="19">
        <v>1982</v>
      </c>
      <c r="E1118" s="19" t="s">
        <v>34</v>
      </c>
      <c r="F1118" s="24" t="s">
        <v>59</v>
      </c>
      <c r="G1118" s="19" t="s">
        <v>36</v>
      </c>
      <c r="H1118" s="19">
        <v>3</v>
      </c>
      <c r="I1118" s="25">
        <v>2930.4</v>
      </c>
      <c r="J1118" s="25">
        <v>1530</v>
      </c>
      <c r="K1118" s="61" t="s">
        <v>46</v>
      </c>
      <c r="L1118" s="34">
        <f t="shared" si="180"/>
        <v>468864</v>
      </c>
      <c r="M1118" s="34">
        <f t="shared" si="181"/>
        <v>34227.072</v>
      </c>
      <c r="N1118" s="34">
        <f t="shared" si="164"/>
        <v>503091.07199999999</v>
      </c>
      <c r="O1118" s="200">
        <f>N1118+N1119</f>
        <v>3905871.5520000006</v>
      </c>
      <c r="P1118" s="34">
        <v>160</v>
      </c>
      <c r="Q1118" s="23">
        <v>11.68</v>
      </c>
      <c r="R1118" s="24" t="s">
        <v>279</v>
      </c>
      <c r="S1118" s="24" t="s">
        <v>655</v>
      </c>
      <c r="T1118" s="159"/>
      <c r="U1118" s="9"/>
      <c r="V1118" s="9"/>
      <c r="W1118" s="9"/>
      <c r="X1118" s="9"/>
      <c r="Z1118" s="9"/>
      <c r="AA1118" s="9"/>
      <c r="AB1118" s="9"/>
      <c r="AC1118" s="9"/>
    </row>
    <row r="1119" spans="1:29" x14ac:dyDescent="0.3">
      <c r="A1119" s="18">
        <v>155</v>
      </c>
      <c r="B1119" s="19"/>
      <c r="C1119" s="74"/>
      <c r="D1119" s="19"/>
      <c r="E1119" s="19"/>
      <c r="F1119" s="24"/>
      <c r="G1119" s="19"/>
      <c r="H1119" s="19"/>
      <c r="I1119" s="25">
        <v>2930.4</v>
      </c>
      <c r="J1119" s="25"/>
      <c r="K1119" s="43" t="s">
        <v>243</v>
      </c>
      <c r="L1119" s="34">
        <f t="shared" si="180"/>
        <v>3171278.8800000004</v>
      </c>
      <c r="M1119" s="34">
        <f t="shared" si="181"/>
        <v>231501.6</v>
      </c>
      <c r="N1119" s="34">
        <f t="shared" si="164"/>
        <v>3402780.4800000004</v>
      </c>
      <c r="O1119" s="202"/>
      <c r="P1119" s="34">
        <v>1082.2</v>
      </c>
      <c r="Q1119" s="23">
        <v>79</v>
      </c>
      <c r="R1119" s="24" t="s">
        <v>279</v>
      </c>
      <c r="S1119" s="24" t="s">
        <v>655</v>
      </c>
      <c r="T1119" s="8" t="s">
        <v>735</v>
      </c>
      <c r="U1119" s="9"/>
      <c r="V1119" s="9"/>
      <c r="W1119" s="9"/>
      <c r="X1119" s="9"/>
      <c r="Z1119" s="9"/>
      <c r="AA1119" s="9"/>
      <c r="AB1119" s="9"/>
      <c r="AC1119" s="9"/>
    </row>
    <row r="1120" spans="1:29" ht="37.5" x14ac:dyDescent="0.3">
      <c r="A1120" s="18">
        <v>156</v>
      </c>
      <c r="B1120" s="19">
        <v>66</v>
      </c>
      <c r="C1120" s="74" t="s">
        <v>771</v>
      </c>
      <c r="D1120" s="19">
        <v>1976</v>
      </c>
      <c r="E1120" s="19" t="s">
        <v>34</v>
      </c>
      <c r="F1120" s="24" t="s">
        <v>59</v>
      </c>
      <c r="G1120" s="19" t="s">
        <v>92</v>
      </c>
      <c r="H1120" s="19">
        <v>3</v>
      </c>
      <c r="I1120" s="25">
        <v>2988.9</v>
      </c>
      <c r="J1120" s="25">
        <v>1718.1</v>
      </c>
      <c r="K1120" s="61" t="s">
        <v>46</v>
      </c>
      <c r="L1120" s="34">
        <f t="shared" si="180"/>
        <v>459453.70799999998</v>
      </c>
      <c r="M1120" s="34">
        <f t="shared" si="181"/>
        <v>33535.458000000006</v>
      </c>
      <c r="N1120" s="34">
        <f t="shared" si="164"/>
        <v>492989.16599999997</v>
      </c>
      <c r="O1120" s="34">
        <f>N1120</f>
        <v>492989.16599999997</v>
      </c>
      <c r="P1120" s="34">
        <v>153.72</v>
      </c>
      <c r="Q1120" s="23">
        <v>11.22</v>
      </c>
      <c r="R1120" s="24" t="s">
        <v>279</v>
      </c>
      <c r="S1120" s="24" t="s">
        <v>655</v>
      </c>
      <c r="T1120" s="159"/>
      <c r="U1120" s="9"/>
      <c r="V1120" s="9"/>
      <c r="W1120" s="9"/>
      <c r="X1120" s="9"/>
      <c r="Z1120" s="9"/>
      <c r="AA1120" s="9"/>
      <c r="AB1120" s="9"/>
      <c r="AC1120" s="9"/>
    </row>
    <row r="1121" spans="1:127" ht="37.5" x14ac:dyDescent="0.3">
      <c r="A1121" s="18">
        <v>157</v>
      </c>
      <c r="B1121" s="19">
        <v>67</v>
      </c>
      <c r="C1121" s="74" t="s">
        <v>772</v>
      </c>
      <c r="D1121" s="19">
        <v>1978</v>
      </c>
      <c r="E1121" s="19" t="s">
        <v>34</v>
      </c>
      <c r="F1121" s="24" t="s">
        <v>59</v>
      </c>
      <c r="G1121" s="19" t="s">
        <v>92</v>
      </c>
      <c r="H1121" s="19">
        <v>3</v>
      </c>
      <c r="I1121" s="25">
        <v>3146.8</v>
      </c>
      <c r="J1121" s="25">
        <v>1700</v>
      </c>
      <c r="K1121" s="61" t="s">
        <v>46</v>
      </c>
      <c r="L1121" s="34">
        <f t="shared" si="180"/>
        <v>483726.09600000002</v>
      </c>
      <c r="M1121" s="34">
        <f t="shared" si="181"/>
        <v>35307.096000000005</v>
      </c>
      <c r="N1121" s="34">
        <f t="shared" si="164"/>
        <v>519033.19200000004</v>
      </c>
      <c r="O1121" s="34">
        <f>N1121</f>
        <v>519033.19200000004</v>
      </c>
      <c r="P1121" s="34">
        <v>153.72</v>
      </c>
      <c r="Q1121" s="23">
        <v>11.22</v>
      </c>
      <c r="R1121" s="24" t="s">
        <v>279</v>
      </c>
      <c r="S1121" s="24" t="s">
        <v>655</v>
      </c>
      <c r="T1121" s="160" t="s">
        <v>674</v>
      </c>
      <c r="U1121" s="9"/>
      <c r="V1121" s="9"/>
      <c r="W1121" s="9"/>
      <c r="X1121" s="9"/>
      <c r="Z1121" s="9"/>
      <c r="AA1121" s="9"/>
      <c r="AB1121" s="9"/>
      <c r="AC1121" s="9"/>
    </row>
    <row r="1122" spans="1:127" ht="37.5" x14ac:dyDescent="0.3">
      <c r="A1122" s="18">
        <v>158</v>
      </c>
      <c r="B1122" s="19">
        <v>68</v>
      </c>
      <c r="C1122" s="74" t="s">
        <v>773</v>
      </c>
      <c r="D1122" s="19">
        <v>1978</v>
      </c>
      <c r="E1122" s="19" t="s">
        <v>34</v>
      </c>
      <c r="F1122" s="24" t="s">
        <v>59</v>
      </c>
      <c r="G1122" s="19" t="s">
        <v>92</v>
      </c>
      <c r="H1122" s="19">
        <v>3</v>
      </c>
      <c r="I1122" s="25">
        <v>3181.4</v>
      </c>
      <c r="J1122" s="25">
        <v>1741</v>
      </c>
      <c r="K1122" s="61" t="s">
        <v>46</v>
      </c>
      <c r="L1122" s="34">
        <f t="shared" si="180"/>
        <v>489044.80800000002</v>
      </c>
      <c r="M1122" s="34">
        <f t="shared" si="181"/>
        <v>35695.308000000005</v>
      </c>
      <c r="N1122" s="34">
        <f t="shared" si="164"/>
        <v>524740.11600000004</v>
      </c>
      <c r="O1122" s="200">
        <f>N1122+N1123+N1124+N1125+N1126+N1127</f>
        <v>6327009.25</v>
      </c>
      <c r="P1122" s="34">
        <v>153.72</v>
      </c>
      <c r="Q1122" s="23">
        <v>11.22</v>
      </c>
      <c r="R1122" s="24" t="s">
        <v>279</v>
      </c>
      <c r="S1122" s="24" t="s">
        <v>655</v>
      </c>
      <c r="T1122" s="159"/>
      <c r="U1122" s="9"/>
      <c r="V1122" s="9"/>
      <c r="W1122" s="9"/>
      <c r="X1122" s="9"/>
      <c r="Z1122" s="9"/>
      <c r="AA1122" s="9"/>
      <c r="AB1122" s="9"/>
      <c r="AC1122" s="9"/>
    </row>
    <row r="1123" spans="1:127" x14ac:dyDescent="0.3">
      <c r="A1123" s="18">
        <v>159</v>
      </c>
      <c r="B1123" s="19"/>
      <c r="C1123" s="74"/>
      <c r="D1123" s="19"/>
      <c r="E1123" s="19"/>
      <c r="F1123" s="24"/>
      <c r="G1123" s="19"/>
      <c r="H1123" s="19"/>
      <c r="I1123" s="25">
        <v>3181.4</v>
      </c>
      <c r="J1123" s="25"/>
      <c r="K1123" s="43" t="s">
        <v>243</v>
      </c>
      <c r="L1123" s="34">
        <f t="shared" si="180"/>
        <v>3355454.3940000003</v>
      </c>
      <c r="M1123" s="34">
        <f t="shared" si="181"/>
        <v>244935.986</v>
      </c>
      <c r="N1123" s="34">
        <f t="shared" si="164"/>
        <v>3600390.3800000004</v>
      </c>
      <c r="O1123" s="201"/>
      <c r="P1123" s="34">
        <v>1054.71</v>
      </c>
      <c r="Q1123" s="23">
        <v>76.989999999999995</v>
      </c>
      <c r="R1123" s="24" t="s">
        <v>279</v>
      </c>
      <c r="S1123" s="24" t="s">
        <v>655</v>
      </c>
      <c r="T1123" s="8" t="s">
        <v>735</v>
      </c>
      <c r="U1123" s="9"/>
      <c r="V1123" s="9"/>
      <c r="W1123" s="9"/>
      <c r="X1123" s="9"/>
      <c r="Z1123" s="9"/>
      <c r="AA1123" s="9"/>
      <c r="AB1123" s="9"/>
      <c r="AC1123" s="9"/>
    </row>
    <row r="1124" spans="1:127" ht="37.5" x14ac:dyDescent="0.3">
      <c r="A1124" s="18">
        <v>160</v>
      </c>
      <c r="B1124" s="19"/>
      <c r="C1124" s="74"/>
      <c r="D1124" s="19"/>
      <c r="E1124" s="19"/>
      <c r="F1124" s="24"/>
      <c r="G1124" s="19"/>
      <c r="H1124" s="19"/>
      <c r="I1124" s="25">
        <v>3181.4</v>
      </c>
      <c r="J1124" s="25"/>
      <c r="K1124" s="61" t="s">
        <v>50</v>
      </c>
      <c r="L1124" s="34">
        <f t="shared" si="180"/>
        <v>1319549.2779999999</v>
      </c>
      <c r="M1124" s="34">
        <f t="shared" si="181"/>
        <v>96332.792000000001</v>
      </c>
      <c r="N1124" s="34">
        <f t="shared" si="164"/>
        <v>1415882.0699999998</v>
      </c>
      <c r="O1124" s="201"/>
      <c r="P1124" s="34">
        <v>414.77</v>
      </c>
      <c r="Q1124" s="23">
        <v>30.28</v>
      </c>
      <c r="R1124" s="24" t="s">
        <v>279</v>
      </c>
      <c r="S1124" s="24" t="s">
        <v>655</v>
      </c>
      <c r="T1124" s="8" t="s">
        <v>735</v>
      </c>
      <c r="U1124" s="9"/>
      <c r="V1124" s="9"/>
      <c r="W1124" s="9"/>
      <c r="X1124" s="9"/>
      <c r="Z1124" s="9"/>
      <c r="AA1124" s="9"/>
      <c r="AB1124" s="9"/>
      <c r="AC1124" s="9"/>
    </row>
    <row r="1125" spans="1:127" ht="56.25" x14ac:dyDescent="0.3">
      <c r="A1125" s="18">
        <v>161</v>
      </c>
      <c r="B1125" s="19"/>
      <c r="C1125" s="74"/>
      <c r="D1125" s="19"/>
      <c r="E1125" s="19"/>
      <c r="F1125" s="24"/>
      <c r="G1125" s="19"/>
      <c r="H1125" s="19"/>
      <c r="I1125" s="25">
        <v>3181.4</v>
      </c>
      <c r="J1125" s="25"/>
      <c r="K1125" s="61" t="s">
        <v>93</v>
      </c>
      <c r="L1125" s="34">
        <f t="shared" si="180"/>
        <v>445332.37199999997</v>
      </c>
      <c r="M1125" s="34">
        <f t="shared" si="181"/>
        <v>32513.908000000003</v>
      </c>
      <c r="N1125" s="34">
        <f t="shared" si="164"/>
        <v>477846.27999999997</v>
      </c>
      <c r="O1125" s="201"/>
      <c r="P1125" s="34">
        <v>139.97999999999999</v>
      </c>
      <c r="Q1125" s="23">
        <v>10.220000000000001</v>
      </c>
      <c r="R1125" s="24" t="s">
        <v>279</v>
      </c>
      <c r="S1125" s="24" t="s">
        <v>655</v>
      </c>
      <c r="T1125" s="8" t="s">
        <v>735</v>
      </c>
      <c r="U1125" s="9"/>
      <c r="V1125" s="9"/>
      <c r="W1125" s="9"/>
      <c r="X1125" s="9"/>
      <c r="Z1125" s="9"/>
      <c r="AA1125" s="9"/>
      <c r="AB1125" s="9"/>
      <c r="AC1125" s="9"/>
    </row>
    <row r="1126" spans="1:127" ht="56.25" x14ac:dyDescent="0.3">
      <c r="A1126" s="18">
        <v>162</v>
      </c>
      <c r="B1126" s="19"/>
      <c r="C1126" s="74"/>
      <c r="D1126" s="19"/>
      <c r="E1126" s="19"/>
      <c r="F1126" s="24"/>
      <c r="G1126" s="19"/>
      <c r="H1126" s="19"/>
      <c r="I1126" s="25">
        <v>3181.4</v>
      </c>
      <c r="J1126" s="25"/>
      <c r="K1126" s="61" t="s">
        <v>37</v>
      </c>
      <c r="L1126" s="34">
        <f t="shared" si="180"/>
        <v>177044.91</v>
      </c>
      <c r="M1126" s="34">
        <f t="shared" si="181"/>
        <v>12916.483999999999</v>
      </c>
      <c r="N1126" s="34">
        <f t="shared" si="164"/>
        <v>189961.394</v>
      </c>
      <c r="O1126" s="201"/>
      <c r="P1126" s="34">
        <v>55.65</v>
      </c>
      <c r="Q1126" s="23">
        <v>4.0599999999999996</v>
      </c>
      <c r="R1126" s="24" t="s">
        <v>279</v>
      </c>
      <c r="S1126" s="24" t="s">
        <v>655</v>
      </c>
      <c r="T1126" s="8" t="s">
        <v>735</v>
      </c>
      <c r="U1126" s="9"/>
      <c r="V1126" s="9"/>
      <c r="W1126" s="9"/>
      <c r="X1126" s="9"/>
      <c r="Z1126" s="9"/>
      <c r="AA1126" s="9"/>
      <c r="AB1126" s="9"/>
      <c r="AC1126" s="9"/>
    </row>
    <row r="1127" spans="1:127" ht="56.25" x14ac:dyDescent="0.3">
      <c r="A1127" s="18">
        <v>163</v>
      </c>
      <c r="B1127" s="19"/>
      <c r="C1127" s="74"/>
      <c r="D1127" s="19"/>
      <c r="E1127" s="19"/>
      <c r="F1127" s="24"/>
      <c r="G1127" s="19"/>
      <c r="H1127" s="19"/>
      <c r="I1127" s="25">
        <v>3181.4</v>
      </c>
      <c r="J1127" s="25"/>
      <c r="K1127" s="61" t="s">
        <v>41</v>
      </c>
      <c r="L1127" s="34">
        <f t="shared" si="180"/>
        <v>110140.068</v>
      </c>
      <c r="M1127" s="34">
        <f t="shared" si="181"/>
        <v>8048.942</v>
      </c>
      <c r="N1127" s="34">
        <f t="shared" si="164"/>
        <v>118189.01</v>
      </c>
      <c r="O1127" s="202"/>
      <c r="P1127" s="34">
        <v>34.619999999999997</v>
      </c>
      <c r="Q1127" s="23">
        <v>2.5299999999999998</v>
      </c>
      <c r="R1127" s="24" t="s">
        <v>279</v>
      </c>
      <c r="S1127" s="24" t="s">
        <v>655</v>
      </c>
      <c r="T1127" s="8" t="s">
        <v>735</v>
      </c>
      <c r="U1127" s="9"/>
      <c r="V1127" s="9"/>
      <c r="W1127" s="9"/>
      <c r="X1127" s="9"/>
      <c r="Z1127" s="9"/>
      <c r="AA1127" s="9"/>
      <c r="AB1127" s="9"/>
      <c r="AC1127" s="9"/>
    </row>
    <row r="1128" spans="1:127" ht="37.5" x14ac:dyDescent="0.3">
      <c r="A1128" s="18">
        <v>164</v>
      </c>
      <c r="B1128" s="19">
        <v>69</v>
      </c>
      <c r="C1128" s="74" t="s">
        <v>774</v>
      </c>
      <c r="D1128" s="19">
        <v>1979</v>
      </c>
      <c r="E1128" s="19" t="s">
        <v>34</v>
      </c>
      <c r="F1128" s="24" t="s">
        <v>59</v>
      </c>
      <c r="G1128" s="19" t="s">
        <v>92</v>
      </c>
      <c r="H1128" s="19">
        <v>3</v>
      </c>
      <c r="I1128" s="25">
        <v>3127.7</v>
      </c>
      <c r="J1128" s="25">
        <v>1751.7</v>
      </c>
      <c r="K1128" s="61" t="s">
        <v>46</v>
      </c>
      <c r="L1128" s="34">
        <f t="shared" si="180"/>
        <v>480790.04399999999</v>
      </c>
      <c r="M1128" s="34">
        <f t="shared" si="181"/>
        <v>35092.794000000002</v>
      </c>
      <c r="N1128" s="34">
        <f t="shared" si="164"/>
        <v>515882.83799999999</v>
      </c>
      <c r="O1128" s="200">
        <f>N1128+N1129+N1130+N1131+N1132+N1133</f>
        <v>6220213.375</v>
      </c>
      <c r="P1128" s="34">
        <v>153.72</v>
      </c>
      <c r="Q1128" s="23">
        <v>11.22</v>
      </c>
      <c r="R1128" s="24" t="s">
        <v>279</v>
      </c>
      <c r="S1128" s="24" t="s">
        <v>655</v>
      </c>
      <c r="T1128" s="159"/>
      <c r="U1128" s="9"/>
      <c r="V1128" s="9"/>
      <c r="W1128" s="9"/>
      <c r="X1128" s="9"/>
      <c r="Z1128" s="9"/>
      <c r="AA1128" s="9"/>
      <c r="AB1128" s="9"/>
      <c r="AC1128" s="9"/>
    </row>
    <row r="1129" spans="1:127" x14ac:dyDescent="0.3">
      <c r="A1129" s="18">
        <v>165</v>
      </c>
      <c r="B1129" s="19"/>
      <c r="C1129" s="74"/>
      <c r="D1129" s="19"/>
      <c r="E1129" s="19"/>
      <c r="F1129" s="24"/>
      <c r="G1129" s="19"/>
      <c r="H1129" s="19"/>
      <c r="I1129" s="25">
        <v>3127.7</v>
      </c>
      <c r="J1129" s="25"/>
      <c r="K1129" s="43" t="s">
        <v>243</v>
      </c>
      <c r="L1129" s="34">
        <f t="shared" si="180"/>
        <v>3298816.4669999997</v>
      </c>
      <c r="M1129" s="34">
        <f t="shared" si="181"/>
        <v>240801.62299999996</v>
      </c>
      <c r="N1129" s="34">
        <f t="shared" si="164"/>
        <v>3539618.09</v>
      </c>
      <c r="O1129" s="201"/>
      <c r="P1129" s="34">
        <v>1054.71</v>
      </c>
      <c r="Q1129" s="23">
        <v>76.989999999999995</v>
      </c>
      <c r="R1129" s="24" t="s">
        <v>279</v>
      </c>
      <c r="S1129" s="24" t="s">
        <v>655</v>
      </c>
      <c r="T1129" s="8" t="s">
        <v>735</v>
      </c>
      <c r="U1129" s="9"/>
      <c r="V1129" s="9"/>
      <c r="W1129" s="9"/>
      <c r="X1129" s="9"/>
      <c r="Z1129" s="9"/>
      <c r="AA1129" s="9"/>
      <c r="AB1129" s="9"/>
      <c r="AC1129" s="9"/>
    </row>
    <row r="1130" spans="1:127" ht="37.5" x14ac:dyDescent="0.3">
      <c r="A1130" s="18">
        <v>166</v>
      </c>
      <c r="B1130" s="19"/>
      <c r="C1130" s="74"/>
      <c r="D1130" s="19"/>
      <c r="E1130" s="19"/>
      <c r="F1130" s="24"/>
      <c r="G1130" s="19"/>
      <c r="H1130" s="19"/>
      <c r="I1130" s="25">
        <v>3127.7</v>
      </c>
      <c r="J1130" s="25"/>
      <c r="K1130" s="61" t="s">
        <v>50</v>
      </c>
      <c r="L1130" s="34">
        <f t="shared" si="180"/>
        <v>1297276.129</v>
      </c>
      <c r="M1130" s="34">
        <f t="shared" si="181"/>
        <v>94706.755999999994</v>
      </c>
      <c r="N1130" s="34">
        <f t="shared" si="164"/>
        <v>1391982.885</v>
      </c>
      <c r="O1130" s="201"/>
      <c r="P1130" s="34">
        <v>414.77</v>
      </c>
      <c r="Q1130" s="23">
        <v>30.28</v>
      </c>
      <c r="R1130" s="24" t="s">
        <v>279</v>
      </c>
      <c r="S1130" s="24" t="s">
        <v>655</v>
      </c>
      <c r="T1130" s="8" t="s">
        <v>735</v>
      </c>
      <c r="U1130" s="9"/>
      <c r="V1130" s="9"/>
      <c r="W1130" s="9"/>
      <c r="X1130" s="9"/>
      <c r="Z1130" s="9"/>
      <c r="AA1130" s="9"/>
      <c r="AB1130" s="9"/>
      <c r="AC1130" s="9"/>
    </row>
    <row r="1131" spans="1:127" ht="56.25" x14ac:dyDescent="0.3">
      <c r="A1131" s="18">
        <v>167</v>
      </c>
      <c r="B1131" s="19"/>
      <c r="C1131" s="74"/>
      <c r="D1131" s="19"/>
      <c r="E1131" s="19"/>
      <c r="F1131" s="24"/>
      <c r="G1131" s="19"/>
      <c r="H1131" s="19"/>
      <c r="I1131" s="25">
        <v>3127.7</v>
      </c>
      <c r="J1131" s="25"/>
      <c r="K1131" s="61" t="s">
        <v>93</v>
      </c>
      <c r="L1131" s="34">
        <f t="shared" si="180"/>
        <v>437815.44599999994</v>
      </c>
      <c r="M1131" s="34">
        <f t="shared" si="181"/>
        <v>31965.094000000001</v>
      </c>
      <c r="N1131" s="34">
        <f t="shared" si="164"/>
        <v>469780.53999999992</v>
      </c>
      <c r="O1131" s="201"/>
      <c r="P1131" s="34">
        <v>139.97999999999999</v>
      </c>
      <c r="Q1131" s="23">
        <v>10.220000000000001</v>
      </c>
      <c r="R1131" s="24" t="s">
        <v>279</v>
      </c>
      <c r="S1131" s="24" t="s">
        <v>655</v>
      </c>
      <c r="T1131" s="8" t="s">
        <v>735</v>
      </c>
      <c r="U1131" s="9"/>
      <c r="V1131" s="9"/>
      <c r="W1131" s="9"/>
      <c r="X1131" s="9"/>
      <c r="Z1131" s="9"/>
      <c r="AA1131" s="9"/>
      <c r="AB1131" s="9"/>
      <c r="AC1131" s="9"/>
    </row>
    <row r="1132" spans="1:127" ht="56.25" x14ac:dyDescent="0.3">
      <c r="A1132" s="18">
        <v>168</v>
      </c>
      <c r="B1132" s="19"/>
      <c r="C1132" s="74"/>
      <c r="D1132" s="19"/>
      <c r="E1132" s="19"/>
      <c r="F1132" s="24"/>
      <c r="G1132" s="19"/>
      <c r="H1132" s="19"/>
      <c r="I1132" s="25">
        <v>3127.7</v>
      </c>
      <c r="J1132" s="25"/>
      <c r="K1132" s="61" t="s">
        <v>37</v>
      </c>
      <c r="L1132" s="34">
        <f t="shared" si="180"/>
        <v>174056.50499999998</v>
      </c>
      <c r="M1132" s="34">
        <f t="shared" si="181"/>
        <v>12698.461999999998</v>
      </c>
      <c r="N1132" s="34">
        <f t="shared" si="164"/>
        <v>186754.96699999998</v>
      </c>
      <c r="O1132" s="201"/>
      <c r="P1132" s="34">
        <v>55.65</v>
      </c>
      <c r="Q1132" s="23">
        <v>4.0599999999999996</v>
      </c>
      <c r="R1132" s="24" t="s">
        <v>279</v>
      </c>
      <c r="S1132" s="24" t="s">
        <v>655</v>
      </c>
      <c r="T1132" s="8" t="s">
        <v>735</v>
      </c>
      <c r="U1132" s="9"/>
      <c r="V1132" s="9"/>
      <c r="W1132" s="9"/>
      <c r="X1132" s="9"/>
      <c r="Z1132" s="9"/>
      <c r="AA1132" s="9"/>
      <c r="AB1132" s="9"/>
      <c r="AC1132" s="9"/>
    </row>
    <row r="1133" spans="1:127" ht="56.25" x14ac:dyDescent="0.3">
      <c r="A1133" s="18">
        <v>169</v>
      </c>
      <c r="B1133" s="19"/>
      <c r="C1133" s="74"/>
      <c r="D1133" s="19"/>
      <c r="E1133" s="19"/>
      <c r="F1133" s="24"/>
      <c r="G1133" s="19"/>
      <c r="H1133" s="19"/>
      <c r="I1133" s="25">
        <v>3127.7</v>
      </c>
      <c r="J1133" s="25"/>
      <c r="K1133" s="61" t="s">
        <v>41</v>
      </c>
      <c r="L1133" s="34">
        <f t="shared" si="180"/>
        <v>108280.97399999999</v>
      </c>
      <c r="M1133" s="34">
        <f t="shared" si="181"/>
        <v>7913.0809999999992</v>
      </c>
      <c r="N1133" s="34">
        <f t="shared" si="164"/>
        <v>116194.05499999999</v>
      </c>
      <c r="O1133" s="202"/>
      <c r="P1133" s="34">
        <v>34.619999999999997</v>
      </c>
      <c r="Q1133" s="23">
        <v>2.5299999999999998</v>
      </c>
      <c r="R1133" s="24" t="s">
        <v>279</v>
      </c>
      <c r="S1133" s="24" t="s">
        <v>655</v>
      </c>
      <c r="T1133" s="8" t="s">
        <v>735</v>
      </c>
      <c r="U1133" s="9"/>
      <c r="V1133" s="9"/>
      <c r="W1133" s="9"/>
      <c r="X1133" s="9"/>
      <c r="Z1133" s="9"/>
      <c r="AA1133" s="9"/>
      <c r="AB1133" s="9"/>
      <c r="AC1133" s="9"/>
    </row>
    <row r="1134" spans="1:127" s="91" customFormat="1" ht="37.5" x14ac:dyDescent="0.3">
      <c r="A1134" s="18">
        <v>170</v>
      </c>
      <c r="B1134" s="19">
        <v>70</v>
      </c>
      <c r="C1134" s="74" t="s">
        <v>775</v>
      </c>
      <c r="D1134" s="19">
        <v>1978</v>
      </c>
      <c r="E1134" s="19" t="s">
        <v>34</v>
      </c>
      <c r="F1134" s="24" t="s">
        <v>59</v>
      </c>
      <c r="G1134" s="19" t="s">
        <v>92</v>
      </c>
      <c r="H1134" s="19">
        <v>3</v>
      </c>
      <c r="I1134" s="25">
        <v>3182.9</v>
      </c>
      <c r="J1134" s="25">
        <v>1640.1</v>
      </c>
      <c r="K1134" s="61" t="s">
        <v>46</v>
      </c>
      <c r="L1134" s="34">
        <f t="shared" si="180"/>
        <v>489275.38800000004</v>
      </c>
      <c r="M1134" s="34">
        <f t="shared" si="181"/>
        <v>35712.138000000006</v>
      </c>
      <c r="N1134" s="34">
        <f t="shared" si="164"/>
        <v>524987.52600000007</v>
      </c>
      <c r="O1134" s="200">
        <f>N1134+N1135</f>
        <v>1941537.1710000001</v>
      </c>
      <c r="P1134" s="34">
        <v>153.72</v>
      </c>
      <c r="Q1134" s="23">
        <v>11.22</v>
      </c>
      <c r="R1134" s="24" t="s">
        <v>279</v>
      </c>
      <c r="S1134" s="24" t="s">
        <v>655</v>
      </c>
      <c r="T1134" s="160"/>
      <c r="U1134" s="89"/>
      <c r="V1134" s="89"/>
      <c r="W1134" s="89"/>
      <c r="X1134" s="89"/>
      <c r="Y1134" s="89"/>
      <c r="Z1134" s="89"/>
      <c r="AA1134" s="89"/>
      <c r="AB1134" s="89"/>
      <c r="AC1134" s="89"/>
      <c r="AD1134" s="89"/>
      <c r="AE1134" s="89"/>
      <c r="AF1134" s="89"/>
      <c r="AG1134" s="89"/>
      <c r="AH1134" s="89"/>
      <c r="AI1134" s="89"/>
      <c r="AJ1134" s="89"/>
      <c r="AK1134" s="89"/>
      <c r="AL1134" s="89"/>
      <c r="AM1134" s="89"/>
      <c r="AN1134" s="89"/>
      <c r="AO1134" s="89"/>
      <c r="AP1134" s="89"/>
      <c r="AQ1134" s="89"/>
      <c r="AR1134" s="89"/>
      <c r="AS1134" s="89"/>
      <c r="AT1134" s="89"/>
      <c r="AU1134" s="89"/>
      <c r="AV1134" s="89"/>
      <c r="AW1134" s="89"/>
      <c r="AX1134" s="89"/>
      <c r="AY1134" s="89"/>
      <c r="AZ1134" s="89"/>
      <c r="BA1134" s="89"/>
      <c r="BB1134" s="89"/>
      <c r="BC1134" s="89"/>
      <c r="BD1134" s="89"/>
      <c r="BE1134" s="89"/>
      <c r="BF1134" s="89"/>
      <c r="BG1134" s="89"/>
      <c r="BH1134" s="89"/>
      <c r="BI1134" s="89"/>
      <c r="BJ1134" s="89"/>
      <c r="BK1134" s="89"/>
      <c r="BL1134" s="89"/>
      <c r="BM1134" s="89"/>
      <c r="BN1134" s="89"/>
      <c r="BO1134" s="89"/>
      <c r="BP1134" s="89"/>
      <c r="BQ1134" s="89"/>
      <c r="BR1134" s="89"/>
      <c r="BS1134" s="89"/>
      <c r="BT1134" s="89"/>
      <c r="BU1134" s="89"/>
      <c r="BV1134" s="89"/>
      <c r="BW1134" s="89"/>
      <c r="BX1134" s="89"/>
      <c r="BY1134" s="89"/>
      <c r="BZ1134" s="89"/>
      <c r="CA1134" s="89"/>
      <c r="CB1134" s="89"/>
      <c r="CC1134" s="89"/>
      <c r="CD1134" s="89"/>
      <c r="CE1134" s="89"/>
      <c r="CF1134" s="89"/>
      <c r="CG1134" s="89"/>
      <c r="CH1134" s="89"/>
      <c r="CI1134" s="89"/>
      <c r="CJ1134" s="89"/>
      <c r="CK1134" s="89"/>
      <c r="CL1134" s="89"/>
      <c r="CM1134" s="89"/>
      <c r="CN1134" s="89"/>
      <c r="CO1134" s="89"/>
      <c r="CP1134" s="89"/>
      <c r="CQ1134" s="89"/>
      <c r="CR1134" s="89"/>
      <c r="CS1134" s="89"/>
      <c r="CT1134" s="89"/>
      <c r="CU1134" s="89"/>
      <c r="CV1134" s="89"/>
      <c r="CW1134" s="89"/>
      <c r="CX1134" s="89"/>
      <c r="CY1134" s="89"/>
      <c r="CZ1134" s="89"/>
      <c r="DA1134" s="89"/>
      <c r="DB1134" s="89"/>
      <c r="DC1134" s="89"/>
      <c r="DD1134" s="89"/>
      <c r="DE1134" s="89"/>
      <c r="DF1134" s="89"/>
      <c r="DG1134" s="89"/>
      <c r="DH1134" s="89"/>
      <c r="DI1134" s="89"/>
      <c r="DJ1134" s="89"/>
      <c r="DK1134" s="89"/>
      <c r="DL1134" s="89"/>
      <c r="DM1134" s="89"/>
      <c r="DN1134" s="89"/>
      <c r="DO1134" s="89"/>
      <c r="DP1134" s="89"/>
      <c r="DQ1134" s="89"/>
      <c r="DR1134" s="89"/>
      <c r="DS1134" s="89"/>
      <c r="DT1134" s="89"/>
      <c r="DU1134" s="89"/>
      <c r="DV1134" s="89"/>
      <c r="DW1134" s="89"/>
    </row>
    <row r="1135" spans="1:127" s="91" customFormat="1" ht="37.5" x14ac:dyDescent="0.3">
      <c r="A1135" s="18">
        <v>171</v>
      </c>
      <c r="B1135" s="19"/>
      <c r="C1135" s="74"/>
      <c r="D1135" s="19"/>
      <c r="E1135" s="19"/>
      <c r="F1135" s="24"/>
      <c r="G1135" s="19"/>
      <c r="H1135" s="19"/>
      <c r="I1135" s="25">
        <v>3182.9</v>
      </c>
      <c r="J1135" s="25"/>
      <c r="K1135" s="61" t="s">
        <v>50</v>
      </c>
      <c r="L1135" s="34">
        <f t="shared" si="180"/>
        <v>1320171.433</v>
      </c>
      <c r="M1135" s="34">
        <f t="shared" si="181"/>
        <v>96378.212</v>
      </c>
      <c r="N1135" s="34">
        <f t="shared" si="164"/>
        <v>1416549.645</v>
      </c>
      <c r="O1135" s="202"/>
      <c r="P1135" s="34">
        <v>414.77</v>
      </c>
      <c r="Q1135" s="23">
        <v>30.28</v>
      </c>
      <c r="R1135" s="24" t="s">
        <v>279</v>
      </c>
      <c r="S1135" s="24" t="s">
        <v>655</v>
      </c>
      <c r="T1135" s="8" t="s">
        <v>735</v>
      </c>
      <c r="U1135" s="89"/>
      <c r="V1135" s="89"/>
      <c r="W1135" s="89"/>
      <c r="X1135" s="89"/>
      <c r="Y1135" s="89"/>
      <c r="Z1135" s="89"/>
      <c r="AA1135" s="89"/>
      <c r="AB1135" s="89"/>
      <c r="AC1135" s="89"/>
      <c r="AD1135" s="89"/>
      <c r="AE1135" s="89"/>
      <c r="AF1135" s="89"/>
      <c r="AG1135" s="89"/>
      <c r="AH1135" s="89"/>
      <c r="AI1135" s="89"/>
      <c r="AJ1135" s="89"/>
      <c r="AK1135" s="89"/>
      <c r="AL1135" s="89"/>
      <c r="AM1135" s="89"/>
      <c r="AN1135" s="89"/>
      <c r="AO1135" s="89"/>
      <c r="AP1135" s="89"/>
      <c r="AQ1135" s="89"/>
      <c r="AR1135" s="89"/>
      <c r="AS1135" s="89"/>
      <c r="AT1135" s="89"/>
      <c r="AU1135" s="89"/>
      <c r="AV1135" s="89"/>
      <c r="AW1135" s="89"/>
      <c r="AX1135" s="89"/>
      <c r="AY1135" s="89"/>
      <c r="AZ1135" s="89"/>
      <c r="BA1135" s="89"/>
      <c r="BB1135" s="89"/>
      <c r="BC1135" s="89"/>
      <c r="BD1135" s="89"/>
      <c r="BE1135" s="89"/>
      <c r="BF1135" s="89"/>
      <c r="BG1135" s="89"/>
      <c r="BH1135" s="89"/>
      <c r="BI1135" s="89"/>
      <c r="BJ1135" s="89"/>
      <c r="BK1135" s="89"/>
      <c r="BL1135" s="89"/>
      <c r="BM1135" s="89"/>
      <c r="BN1135" s="89"/>
      <c r="BO1135" s="89"/>
      <c r="BP1135" s="89"/>
      <c r="BQ1135" s="89"/>
      <c r="BR1135" s="89"/>
      <c r="BS1135" s="89"/>
      <c r="BT1135" s="89"/>
      <c r="BU1135" s="89"/>
      <c r="BV1135" s="89"/>
      <c r="BW1135" s="89"/>
      <c r="BX1135" s="89"/>
      <c r="BY1135" s="89"/>
      <c r="BZ1135" s="89"/>
      <c r="CA1135" s="89"/>
      <c r="CB1135" s="89"/>
      <c r="CC1135" s="89"/>
      <c r="CD1135" s="89"/>
      <c r="CE1135" s="89"/>
      <c r="CF1135" s="89"/>
      <c r="CG1135" s="89"/>
      <c r="CH1135" s="89"/>
      <c r="CI1135" s="89"/>
      <c r="CJ1135" s="89"/>
      <c r="CK1135" s="89"/>
      <c r="CL1135" s="89"/>
      <c r="CM1135" s="89"/>
      <c r="CN1135" s="89"/>
      <c r="CO1135" s="89"/>
      <c r="CP1135" s="89"/>
      <c r="CQ1135" s="89"/>
      <c r="CR1135" s="89"/>
      <c r="CS1135" s="89"/>
      <c r="CT1135" s="89"/>
      <c r="CU1135" s="89"/>
      <c r="CV1135" s="89"/>
      <c r="CW1135" s="89"/>
      <c r="CX1135" s="89"/>
      <c r="CY1135" s="89"/>
      <c r="CZ1135" s="89"/>
      <c r="DA1135" s="89"/>
      <c r="DB1135" s="89"/>
      <c r="DC1135" s="89"/>
      <c r="DD1135" s="89"/>
      <c r="DE1135" s="89"/>
      <c r="DF1135" s="89"/>
      <c r="DG1135" s="89"/>
      <c r="DH1135" s="89"/>
      <c r="DI1135" s="89"/>
      <c r="DJ1135" s="89"/>
      <c r="DK1135" s="89"/>
      <c r="DL1135" s="89"/>
      <c r="DM1135" s="89"/>
      <c r="DN1135" s="89"/>
      <c r="DO1135" s="89"/>
      <c r="DP1135" s="89"/>
      <c r="DQ1135" s="89"/>
      <c r="DR1135" s="89"/>
      <c r="DS1135" s="89"/>
      <c r="DT1135" s="89"/>
      <c r="DU1135" s="89"/>
      <c r="DV1135" s="89"/>
      <c r="DW1135" s="89"/>
    </row>
    <row r="1136" spans="1:127" s="91" customFormat="1" ht="56.25" x14ac:dyDescent="0.3">
      <c r="A1136" s="18">
        <v>172</v>
      </c>
      <c r="B1136" s="19">
        <v>71</v>
      </c>
      <c r="C1136" s="74" t="s">
        <v>94</v>
      </c>
      <c r="D1136" s="19">
        <v>1968</v>
      </c>
      <c r="E1136" s="19" t="s">
        <v>34</v>
      </c>
      <c r="F1136" s="24" t="s">
        <v>59</v>
      </c>
      <c r="G1136" s="19" t="s">
        <v>36</v>
      </c>
      <c r="H1136" s="19">
        <v>3</v>
      </c>
      <c r="I1136" s="25">
        <v>3202.8</v>
      </c>
      <c r="J1136" s="25">
        <v>1446.6</v>
      </c>
      <c r="K1136" s="61" t="s">
        <v>41</v>
      </c>
      <c r="L1136" s="34">
        <f t="shared" si="180"/>
        <v>113795.48400000001</v>
      </c>
      <c r="M1136" s="34">
        <f t="shared" si="181"/>
        <v>8295.2520000000004</v>
      </c>
      <c r="N1136" s="34">
        <f t="shared" si="164"/>
        <v>122090.736</v>
      </c>
      <c r="O1136" s="34">
        <f>N1136</f>
        <v>122090.736</v>
      </c>
      <c r="P1136" s="34">
        <v>35.53</v>
      </c>
      <c r="Q1136" s="23">
        <v>2.59</v>
      </c>
      <c r="R1136" s="24" t="s">
        <v>279</v>
      </c>
      <c r="S1136" s="24" t="s">
        <v>655</v>
      </c>
      <c r="T1136" s="161" t="s">
        <v>776</v>
      </c>
      <c r="U1136" s="89"/>
      <c r="V1136" s="89"/>
      <c r="W1136" s="89"/>
      <c r="X1136" s="89"/>
      <c r="Y1136" s="89"/>
      <c r="Z1136" s="89"/>
      <c r="AA1136" s="89"/>
      <c r="AB1136" s="89"/>
      <c r="AC1136" s="89"/>
      <c r="AD1136" s="89"/>
      <c r="AE1136" s="89"/>
      <c r="AF1136" s="89"/>
      <c r="AG1136" s="89"/>
      <c r="AH1136" s="89"/>
      <c r="AI1136" s="89"/>
      <c r="AJ1136" s="89"/>
      <c r="AK1136" s="89"/>
      <c r="AL1136" s="89"/>
      <c r="AM1136" s="89"/>
      <c r="AN1136" s="89"/>
      <c r="AO1136" s="89"/>
      <c r="AP1136" s="89"/>
      <c r="AQ1136" s="89"/>
      <c r="AR1136" s="89"/>
      <c r="AS1136" s="89"/>
      <c r="AT1136" s="89"/>
      <c r="AU1136" s="89"/>
      <c r="AV1136" s="89"/>
      <c r="AW1136" s="89"/>
      <c r="AX1136" s="89"/>
      <c r="AY1136" s="89"/>
      <c r="AZ1136" s="89"/>
      <c r="BA1136" s="89"/>
      <c r="BB1136" s="89"/>
      <c r="BC1136" s="89"/>
      <c r="BD1136" s="89"/>
      <c r="BE1136" s="89"/>
      <c r="BF1136" s="89"/>
      <c r="BG1136" s="89"/>
      <c r="BH1136" s="89"/>
      <c r="BI1136" s="89"/>
      <c r="BJ1136" s="89"/>
      <c r="BK1136" s="89"/>
      <c r="BL1136" s="89"/>
      <c r="BM1136" s="89"/>
      <c r="BN1136" s="89"/>
      <c r="BO1136" s="89"/>
      <c r="BP1136" s="89"/>
      <c r="BQ1136" s="89"/>
      <c r="BR1136" s="89"/>
      <c r="BS1136" s="89"/>
      <c r="BT1136" s="89"/>
      <c r="BU1136" s="89"/>
      <c r="BV1136" s="89"/>
      <c r="BW1136" s="89"/>
      <c r="BX1136" s="89"/>
      <c r="BY1136" s="89"/>
      <c r="BZ1136" s="89"/>
      <c r="CA1136" s="89"/>
      <c r="CB1136" s="89"/>
      <c r="CC1136" s="89"/>
      <c r="CD1136" s="89"/>
      <c r="CE1136" s="89"/>
      <c r="CF1136" s="89"/>
      <c r="CG1136" s="89"/>
      <c r="CH1136" s="89"/>
      <c r="CI1136" s="89"/>
      <c r="CJ1136" s="89"/>
      <c r="CK1136" s="89"/>
      <c r="CL1136" s="89"/>
      <c r="CM1136" s="89"/>
      <c r="CN1136" s="89"/>
      <c r="CO1136" s="89"/>
      <c r="CP1136" s="89"/>
      <c r="CQ1136" s="89"/>
      <c r="CR1136" s="89"/>
      <c r="CS1136" s="89"/>
      <c r="CT1136" s="89"/>
      <c r="CU1136" s="89"/>
      <c r="CV1136" s="89"/>
      <c r="CW1136" s="89"/>
      <c r="CX1136" s="89"/>
      <c r="CY1136" s="89"/>
      <c r="CZ1136" s="89"/>
      <c r="DA1136" s="89"/>
      <c r="DB1136" s="89"/>
      <c r="DC1136" s="89"/>
      <c r="DD1136" s="89"/>
      <c r="DE1136" s="89"/>
      <c r="DF1136" s="89"/>
      <c r="DG1136" s="89"/>
      <c r="DH1136" s="89"/>
      <c r="DI1136" s="89"/>
      <c r="DJ1136" s="89"/>
      <c r="DK1136" s="89"/>
      <c r="DL1136" s="89"/>
      <c r="DM1136" s="89"/>
      <c r="DN1136" s="89"/>
      <c r="DO1136" s="89"/>
      <c r="DP1136" s="89"/>
      <c r="DQ1136" s="89"/>
      <c r="DR1136" s="89"/>
      <c r="DS1136" s="89"/>
      <c r="DT1136" s="89"/>
      <c r="DU1136" s="89"/>
      <c r="DV1136" s="89"/>
      <c r="DW1136" s="89"/>
    </row>
    <row r="1137" spans="1:127" s="91" customFormat="1" x14ac:dyDescent="0.3">
      <c r="A1137" s="82">
        <f>A1150</f>
        <v>13</v>
      </c>
      <c r="B1137" s="36">
        <f>B1150</f>
        <v>9</v>
      </c>
      <c r="C1137" s="83" t="s">
        <v>115</v>
      </c>
      <c r="D1137" s="36"/>
      <c r="E1137" s="36"/>
      <c r="F1137" s="24"/>
      <c r="G1137" s="36"/>
      <c r="H1137" s="36"/>
      <c r="I1137" s="33">
        <f>I1138+I1139+I1140+I1142+I1144+I1145+I1146+I1148+I1150</f>
        <v>14389.9</v>
      </c>
      <c r="J1137" s="30"/>
      <c r="K1137" s="31"/>
      <c r="L1137" s="33">
        <f>SUM(L1138:L1150)</f>
        <v>9183664.1359999999</v>
      </c>
      <c r="M1137" s="33">
        <f t="shared" ref="M1137:N1137" si="182">SUM(M1138:M1150)</f>
        <v>670393.10199999996</v>
      </c>
      <c r="N1137" s="33">
        <f t="shared" si="182"/>
        <v>9854057.2379999999</v>
      </c>
      <c r="O1137" s="33">
        <f>SUM(O1138:O1150)</f>
        <v>9854057.2379999999</v>
      </c>
      <c r="P1137" s="33"/>
      <c r="Q1137" s="154"/>
      <c r="R1137" s="24"/>
      <c r="S1137" s="24"/>
      <c r="T1137" s="8"/>
      <c r="U1137" s="8"/>
      <c r="V1137" s="8"/>
      <c r="W1137" s="8"/>
      <c r="X1137" s="8"/>
      <c r="Y1137" s="89"/>
      <c r="Z1137" s="8"/>
      <c r="AA1137" s="8"/>
      <c r="AB1137" s="8"/>
      <c r="AC1137" s="90"/>
      <c r="AD1137" s="89"/>
      <c r="AE1137" s="89"/>
      <c r="AF1137" s="89"/>
      <c r="AG1137" s="89"/>
      <c r="AH1137" s="89"/>
      <c r="AI1137" s="89"/>
      <c r="AJ1137" s="89"/>
      <c r="AK1137" s="89"/>
      <c r="AL1137" s="89"/>
      <c r="AM1137" s="89"/>
      <c r="AN1137" s="89"/>
      <c r="AO1137" s="89"/>
      <c r="AP1137" s="89"/>
      <c r="AQ1137" s="89"/>
      <c r="AR1137" s="89"/>
      <c r="AS1137" s="89"/>
      <c r="AT1137" s="89"/>
      <c r="AU1137" s="89"/>
      <c r="AV1137" s="89"/>
      <c r="AW1137" s="89"/>
      <c r="AX1137" s="89"/>
      <c r="AY1137" s="89"/>
      <c r="AZ1137" s="89"/>
      <c r="BA1137" s="89"/>
      <c r="BB1137" s="89"/>
      <c r="BC1137" s="89"/>
      <c r="BD1137" s="89"/>
      <c r="BE1137" s="89"/>
      <c r="BF1137" s="89"/>
      <c r="BG1137" s="89"/>
      <c r="BH1137" s="89"/>
      <c r="BI1137" s="89"/>
      <c r="BJ1137" s="89"/>
      <c r="BK1137" s="89"/>
      <c r="BL1137" s="89"/>
      <c r="BM1137" s="89"/>
      <c r="BN1137" s="89"/>
      <c r="BO1137" s="89"/>
      <c r="BP1137" s="89"/>
      <c r="BQ1137" s="89"/>
      <c r="BR1137" s="89"/>
      <c r="BS1137" s="89"/>
      <c r="BT1137" s="89"/>
      <c r="BU1137" s="89"/>
      <c r="BV1137" s="89"/>
      <c r="BW1137" s="89"/>
      <c r="BX1137" s="89"/>
      <c r="BY1137" s="89"/>
      <c r="BZ1137" s="89"/>
      <c r="CA1137" s="89"/>
      <c r="CB1137" s="89"/>
      <c r="CC1137" s="89"/>
      <c r="CD1137" s="89"/>
      <c r="CE1137" s="89"/>
      <c r="CF1137" s="89"/>
      <c r="CG1137" s="89"/>
      <c r="CH1137" s="89"/>
      <c r="CI1137" s="89"/>
      <c r="CJ1137" s="89"/>
      <c r="CK1137" s="89"/>
      <c r="CL1137" s="89"/>
      <c r="CM1137" s="89"/>
      <c r="CN1137" s="89"/>
      <c r="CO1137" s="89"/>
      <c r="CP1137" s="89"/>
      <c r="CQ1137" s="89"/>
      <c r="CR1137" s="89"/>
      <c r="CS1137" s="89"/>
      <c r="CT1137" s="89"/>
      <c r="CU1137" s="89"/>
      <c r="CV1137" s="89"/>
      <c r="CW1137" s="89"/>
      <c r="CX1137" s="89"/>
      <c r="CY1137" s="89"/>
      <c r="CZ1137" s="89"/>
      <c r="DA1137" s="89"/>
      <c r="DB1137" s="89"/>
      <c r="DC1137" s="89"/>
      <c r="DD1137" s="89"/>
      <c r="DE1137" s="89"/>
      <c r="DF1137" s="89"/>
      <c r="DG1137" s="89"/>
      <c r="DH1137" s="89"/>
      <c r="DI1137" s="89"/>
      <c r="DJ1137" s="89"/>
      <c r="DK1137" s="89"/>
      <c r="DL1137" s="89"/>
      <c r="DM1137" s="89"/>
      <c r="DN1137" s="89"/>
      <c r="DO1137" s="89"/>
      <c r="DP1137" s="89"/>
      <c r="DQ1137" s="89"/>
      <c r="DR1137" s="89"/>
      <c r="DS1137" s="89"/>
      <c r="DT1137" s="89"/>
      <c r="DU1137" s="89"/>
      <c r="DV1137" s="89"/>
      <c r="DW1137" s="89"/>
    </row>
    <row r="1138" spans="1:127" ht="37.5" x14ac:dyDescent="0.3">
      <c r="A1138" s="18">
        <v>1</v>
      </c>
      <c r="B1138" s="19">
        <v>1</v>
      </c>
      <c r="C1138" s="74" t="s">
        <v>777</v>
      </c>
      <c r="D1138" s="19">
        <v>1980</v>
      </c>
      <c r="E1138" s="19" t="s">
        <v>34</v>
      </c>
      <c r="F1138" s="24" t="s">
        <v>66</v>
      </c>
      <c r="G1138" s="19" t="s">
        <v>36</v>
      </c>
      <c r="H1138" s="19">
        <v>3</v>
      </c>
      <c r="I1138" s="25">
        <v>2704.4</v>
      </c>
      <c r="J1138" s="25">
        <v>1307.4000000000001</v>
      </c>
      <c r="K1138" s="61" t="s">
        <v>46</v>
      </c>
      <c r="L1138" s="34">
        <f>I1138*P1138</f>
        <v>432704</v>
      </c>
      <c r="M1138" s="34">
        <f>I1138*Q1138</f>
        <v>31587.392</v>
      </c>
      <c r="N1138" s="34">
        <f t="shared" ref="N1138:N1150" si="183">L1138+M1138</f>
        <v>464291.39199999999</v>
      </c>
      <c r="O1138" s="34">
        <f>N1138</f>
        <v>464291.39199999999</v>
      </c>
      <c r="P1138" s="34">
        <v>160</v>
      </c>
      <c r="Q1138" s="23">
        <v>11.68</v>
      </c>
      <c r="R1138" s="24" t="s">
        <v>279</v>
      </c>
      <c r="S1138" s="24" t="s">
        <v>655</v>
      </c>
    </row>
    <row r="1139" spans="1:127" ht="37.5" x14ac:dyDescent="0.3">
      <c r="A1139" s="18">
        <v>2</v>
      </c>
      <c r="B1139" s="19">
        <v>2</v>
      </c>
      <c r="C1139" s="74" t="s">
        <v>778</v>
      </c>
      <c r="D1139" s="19">
        <v>1975</v>
      </c>
      <c r="E1139" s="19" t="s">
        <v>34</v>
      </c>
      <c r="F1139" s="24" t="s">
        <v>66</v>
      </c>
      <c r="G1139" s="19" t="s">
        <v>92</v>
      </c>
      <c r="H1139" s="19">
        <v>3</v>
      </c>
      <c r="I1139" s="25">
        <v>1207.0999999999999</v>
      </c>
      <c r="J1139" s="25">
        <v>635.29999999999995</v>
      </c>
      <c r="K1139" s="61" t="s">
        <v>46</v>
      </c>
      <c r="L1139" s="34">
        <f>I1139*P1139</f>
        <v>185555.41199999998</v>
      </c>
      <c r="M1139" s="34">
        <f>I1139*Q1139</f>
        <v>13543.662</v>
      </c>
      <c r="N1139" s="34">
        <f t="shared" si="183"/>
        <v>199099.07399999999</v>
      </c>
      <c r="O1139" s="34">
        <f>N1139</f>
        <v>199099.07399999999</v>
      </c>
      <c r="P1139" s="34">
        <v>153.72</v>
      </c>
      <c r="Q1139" s="23">
        <v>11.22</v>
      </c>
      <c r="R1139" s="24" t="s">
        <v>279</v>
      </c>
      <c r="S1139" s="24" t="s">
        <v>655</v>
      </c>
    </row>
    <row r="1140" spans="1:127" ht="37.5" x14ac:dyDescent="0.3">
      <c r="A1140" s="18">
        <v>3</v>
      </c>
      <c r="B1140" s="19">
        <v>3</v>
      </c>
      <c r="C1140" s="74" t="s">
        <v>779</v>
      </c>
      <c r="D1140" s="19">
        <v>1970</v>
      </c>
      <c r="E1140" s="19" t="s">
        <v>34</v>
      </c>
      <c r="F1140" s="24" t="s">
        <v>56</v>
      </c>
      <c r="G1140" s="19" t="s">
        <v>72</v>
      </c>
      <c r="H1140" s="19">
        <v>2</v>
      </c>
      <c r="I1140" s="25">
        <v>580.9</v>
      </c>
      <c r="J1140" s="25">
        <v>342.4</v>
      </c>
      <c r="K1140" s="61" t="s">
        <v>46</v>
      </c>
      <c r="L1140" s="34">
        <f>I1140*P1140</f>
        <v>144202.61600000001</v>
      </c>
      <c r="M1140" s="34">
        <f>I1140*Q1140</f>
        <v>10525.907999999999</v>
      </c>
      <c r="N1140" s="34">
        <f t="shared" si="183"/>
        <v>154728.524</v>
      </c>
      <c r="O1140" s="200">
        <f>N1140+N1141</f>
        <v>1089687.074</v>
      </c>
      <c r="P1140" s="34">
        <v>248.24</v>
      </c>
      <c r="Q1140" s="23">
        <v>18.12</v>
      </c>
      <c r="R1140" s="24" t="s">
        <v>279</v>
      </c>
      <c r="S1140" s="24" t="s">
        <v>655</v>
      </c>
    </row>
    <row r="1141" spans="1:127" ht="25.5" customHeight="1" x14ac:dyDescent="0.3">
      <c r="A1141" s="18">
        <v>4</v>
      </c>
      <c r="B1141" s="19"/>
      <c r="C1141" s="74"/>
      <c r="D1141" s="19"/>
      <c r="E1141" s="19"/>
      <c r="F1141" s="24"/>
      <c r="G1141" s="19"/>
      <c r="H1141" s="19"/>
      <c r="I1141" s="25"/>
      <c r="J1141" s="25"/>
      <c r="K1141" s="61" t="s">
        <v>243</v>
      </c>
      <c r="L1141" s="34">
        <f>I1140*P1141</f>
        <v>871350</v>
      </c>
      <c r="M1141" s="34">
        <f>I1140*Q1141</f>
        <v>63608.549999999996</v>
      </c>
      <c r="N1141" s="34">
        <f t="shared" si="183"/>
        <v>934958.55</v>
      </c>
      <c r="O1141" s="202"/>
      <c r="P1141" s="34">
        <v>1500</v>
      </c>
      <c r="Q1141" s="23">
        <v>109.5</v>
      </c>
      <c r="R1141" s="24" t="s">
        <v>279</v>
      </c>
      <c r="S1141" s="24" t="s">
        <v>655</v>
      </c>
    </row>
    <row r="1142" spans="1:127" ht="37.5" x14ac:dyDescent="0.3">
      <c r="A1142" s="18">
        <v>5</v>
      </c>
      <c r="B1142" s="19">
        <v>4</v>
      </c>
      <c r="C1142" s="74" t="s">
        <v>780</v>
      </c>
      <c r="D1142" s="19">
        <v>1967</v>
      </c>
      <c r="E1142" s="19" t="s">
        <v>34</v>
      </c>
      <c r="F1142" s="24" t="s">
        <v>35</v>
      </c>
      <c r="G1142" s="19" t="s">
        <v>36</v>
      </c>
      <c r="H1142" s="19">
        <v>2</v>
      </c>
      <c r="I1142" s="25">
        <v>1530.5</v>
      </c>
      <c r="J1142" s="25">
        <v>596.9</v>
      </c>
      <c r="K1142" s="61" t="s">
        <v>46</v>
      </c>
      <c r="L1142" s="34">
        <f>I1142*P1142</f>
        <v>379931.32</v>
      </c>
      <c r="M1142" s="34">
        <f>I1142*Q1142</f>
        <v>27732.66</v>
      </c>
      <c r="N1142" s="34">
        <f t="shared" si="183"/>
        <v>407663.98</v>
      </c>
      <c r="O1142" s="200">
        <f>N1142+N1143</f>
        <v>1169914.2</v>
      </c>
      <c r="P1142" s="34">
        <v>248.24</v>
      </c>
      <c r="Q1142" s="23">
        <v>18.12</v>
      </c>
      <c r="R1142" s="24" t="s">
        <v>279</v>
      </c>
      <c r="S1142" s="24" t="s">
        <v>655</v>
      </c>
    </row>
    <row r="1143" spans="1:127" ht="37.5" x14ac:dyDescent="0.3">
      <c r="A1143" s="18">
        <v>6</v>
      </c>
      <c r="B1143" s="19"/>
      <c r="C1143" s="74"/>
      <c r="D1143" s="19"/>
      <c r="E1143" s="19"/>
      <c r="F1143" s="24"/>
      <c r="G1143" s="19"/>
      <c r="H1143" s="19"/>
      <c r="I1143" s="25"/>
      <c r="J1143" s="25"/>
      <c r="K1143" s="61" t="s">
        <v>50</v>
      </c>
      <c r="L1143" s="34">
        <f>I1142*P1143</f>
        <v>710396.88</v>
      </c>
      <c r="M1143" s="34">
        <f>I1142*Q1143</f>
        <v>51853.340000000004</v>
      </c>
      <c r="N1143" s="34">
        <f t="shared" si="183"/>
        <v>762250.22</v>
      </c>
      <c r="O1143" s="202"/>
      <c r="P1143" s="34">
        <v>464.16</v>
      </c>
      <c r="Q1143" s="23">
        <v>33.880000000000003</v>
      </c>
      <c r="R1143" s="24" t="s">
        <v>279</v>
      </c>
      <c r="S1143" s="24" t="s">
        <v>655</v>
      </c>
    </row>
    <row r="1144" spans="1:127" ht="37.5" x14ac:dyDescent="0.3">
      <c r="A1144" s="18">
        <v>7</v>
      </c>
      <c r="B1144" s="19">
        <v>5</v>
      </c>
      <c r="C1144" s="74" t="s">
        <v>781</v>
      </c>
      <c r="D1144" s="19">
        <v>1987</v>
      </c>
      <c r="E1144" s="19" t="s">
        <v>34</v>
      </c>
      <c r="F1144" s="24" t="s">
        <v>44</v>
      </c>
      <c r="G1144" s="19" t="s">
        <v>72</v>
      </c>
      <c r="H1144" s="19">
        <v>2</v>
      </c>
      <c r="I1144" s="25">
        <v>1015.9</v>
      </c>
      <c r="J1144" s="25">
        <v>576.6</v>
      </c>
      <c r="K1144" s="61" t="s">
        <v>46</v>
      </c>
      <c r="L1144" s="34">
        <f>I1144*P1144</f>
        <v>247981.19</v>
      </c>
      <c r="M1144" s="34">
        <f>I1144*Q1144</f>
        <v>18103.338</v>
      </c>
      <c r="N1144" s="34">
        <f t="shared" si="183"/>
        <v>266084.52799999999</v>
      </c>
      <c r="O1144" s="34">
        <f>N1144</f>
        <v>266084.52799999999</v>
      </c>
      <c r="P1144" s="34">
        <v>244.1</v>
      </c>
      <c r="Q1144" s="23">
        <v>17.82</v>
      </c>
      <c r="R1144" s="24" t="s">
        <v>279</v>
      </c>
      <c r="S1144" s="24" t="s">
        <v>655</v>
      </c>
    </row>
    <row r="1145" spans="1:127" ht="37.5" x14ac:dyDescent="0.3">
      <c r="A1145" s="18">
        <v>8</v>
      </c>
      <c r="B1145" s="19">
        <v>6</v>
      </c>
      <c r="C1145" s="74" t="s">
        <v>782</v>
      </c>
      <c r="D1145" s="19">
        <v>1985</v>
      </c>
      <c r="E1145" s="19" t="s">
        <v>34</v>
      </c>
      <c r="F1145" s="24" t="s">
        <v>44</v>
      </c>
      <c r="G1145" s="19" t="s">
        <v>72</v>
      </c>
      <c r="H1145" s="19">
        <v>1</v>
      </c>
      <c r="I1145" s="25">
        <v>579.9</v>
      </c>
      <c r="J1145" s="25">
        <v>386.6</v>
      </c>
      <c r="K1145" s="61" t="s">
        <v>46</v>
      </c>
      <c r="L1145" s="34">
        <f>I1145*P1145</f>
        <v>141553.59</v>
      </c>
      <c r="M1145" s="34">
        <f>I1145*Q1145</f>
        <v>10333.817999999999</v>
      </c>
      <c r="N1145" s="34">
        <f t="shared" si="183"/>
        <v>151887.408</v>
      </c>
      <c r="O1145" s="34">
        <f>N1145</f>
        <v>151887.408</v>
      </c>
      <c r="P1145" s="34">
        <v>244.1</v>
      </c>
      <c r="Q1145" s="23">
        <v>17.82</v>
      </c>
      <c r="R1145" s="24" t="s">
        <v>279</v>
      </c>
      <c r="S1145" s="24" t="s">
        <v>655</v>
      </c>
    </row>
    <row r="1146" spans="1:127" ht="37.5" x14ac:dyDescent="0.3">
      <c r="A1146" s="18">
        <v>9</v>
      </c>
      <c r="B1146" s="19">
        <v>7</v>
      </c>
      <c r="C1146" s="74" t="s">
        <v>783</v>
      </c>
      <c r="D1146" s="19">
        <v>1974</v>
      </c>
      <c r="E1146" s="19" t="s">
        <v>34</v>
      </c>
      <c r="F1146" s="24" t="s">
        <v>53</v>
      </c>
      <c r="G1146" s="19" t="s">
        <v>36</v>
      </c>
      <c r="H1146" s="19">
        <v>2</v>
      </c>
      <c r="I1146" s="25">
        <v>1571.6</v>
      </c>
      <c r="J1146" s="25">
        <v>865.7</v>
      </c>
      <c r="K1146" s="61" t="s">
        <v>46</v>
      </c>
      <c r="L1146" s="34">
        <f>I1146*P1146</f>
        <v>390133.984</v>
      </c>
      <c r="M1146" s="34">
        <f>I1146*Q1146</f>
        <v>28477.392</v>
      </c>
      <c r="N1146" s="34">
        <f t="shared" si="183"/>
        <v>418611.37599999999</v>
      </c>
      <c r="O1146" s="200">
        <f>N1146+N1147</f>
        <v>2948101.5760000004</v>
      </c>
      <c r="P1146" s="34">
        <v>248.24</v>
      </c>
      <c r="Q1146" s="23">
        <v>18.12</v>
      </c>
      <c r="R1146" s="24" t="s">
        <v>279</v>
      </c>
      <c r="S1146" s="24" t="s">
        <v>655</v>
      </c>
    </row>
    <row r="1147" spans="1:127" ht="24.75" customHeight="1" x14ac:dyDescent="0.3">
      <c r="A1147" s="18">
        <v>10</v>
      </c>
      <c r="B1147" s="19"/>
      <c r="C1147" s="74"/>
      <c r="D1147" s="19"/>
      <c r="E1147" s="19"/>
      <c r="F1147" s="24"/>
      <c r="G1147" s="19"/>
      <c r="H1147" s="19"/>
      <c r="I1147" s="25"/>
      <c r="J1147" s="25"/>
      <c r="K1147" s="61" t="s">
        <v>243</v>
      </c>
      <c r="L1147" s="34">
        <f>I1146*P1147</f>
        <v>2357400</v>
      </c>
      <c r="M1147" s="34">
        <f>I1146*Q1147</f>
        <v>172090.19999999998</v>
      </c>
      <c r="N1147" s="34">
        <f t="shared" si="183"/>
        <v>2529490.2000000002</v>
      </c>
      <c r="O1147" s="202"/>
      <c r="P1147" s="34">
        <v>1500</v>
      </c>
      <c r="Q1147" s="23">
        <v>109.5</v>
      </c>
      <c r="R1147" s="24" t="s">
        <v>279</v>
      </c>
      <c r="S1147" s="24" t="s">
        <v>655</v>
      </c>
    </row>
    <row r="1148" spans="1:127" ht="37.5" x14ac:dyDescent="0.3">
      <c r="A1148" s="18">
        <v>11</v>
      </c>
      <c r="B1148" s="19">
        <v>8</v>
      </c>
      <c r="C1148" s="74" t="s">
        <v>784</v>
      </c>
      <c r="D1148" s="19">
        <v>1973</v>
      </c>
      <c r="E1148" s="19" t="s">
        <v>34</v>
      </c>
      <c r="F1148" s="24" t="s">
        <v>53</v>
      </c>
      <c r="G1148" s="19" t="s">
        <v>36</v>
      </c>
      <c r="H1148" s="19">
        <v>2</v>
      </c>
      <c r="I1148" s="25">
        <v>1568.1</v>
      </c>
      <c r="J1148" s="25">
        <v>862</v>
      </c>
      <c r="K1148" s="61" t="s">
        <v>46</v>
      </c>
      <c r="L1148" s="34">
        <f>I1148*P1148</f>
        <v>389265.14399999997</v>
      </c>
      <c r="M1148" s="34">
        <f>I1148*Q1148</f>
        <v>28413.972000000002</v>
      </c>
      <c r="N1148" s="34">
        <f t="shared" si="183"/>
        <v>417679.11599999998</v>
      </c>
      <c r="O1148" s="200">
        <f>N1148+N1149</f>
        <v>2941536.0660000001</v>
      </c>
      <c r="P1148" s="34">
        <v>248.24</v>
      </c>
      <c r="Q1148" s="23">
        <v>18.12</v>
      </c>
      <c r="R1148" s="24" t="s">
        <v>279</v>
      </c>
      <c r="S1148" s="24" t="s">
        <v>655</v>
      </c>
    </row>
    <row r="1149" spans="1:127" ht="27" customHeight="1" x14ac:dyDescent="0.3">
      <c r="A1149" s="18">
        <v>12</v>
      </c>
      <c r="B1149" s="19"/>
      <c r="C1149" s="74"/>
      <c r="D1149" s="19"/>
      <c r="E1149" s="19"/>
      <c r="F1149" s="24"/>
      <c r="G1149" s="19"/>
      <c r="H1149" s="19"/>
      <c r="I1149" s="25"/>
      <c r="J1149" s="25"/>
      <c r="K1149" s="61" t="s">
        <v>243</v>
      </c>
      <c r="L1149" s="34">
        <f>I1148*P1149</f>
        <v>2352150</v>
      </c>
      <c r="M1149" s="34">
        <f>I1148*Q1149</f>
        <v>171706.94999999998</v>
      </c>
      <c r="N1149" s="34">
        <f t="shared" si="183"/>
        <v>2523856.9500000002</v>
      </c>
      <c r="O1149" s="202"/>
      <c r="P1149" s="34">
        <v>1500</v>
      </c>
      <c r="Q1149" s="23">
        <v>109.5</v>
      </c>
      <c r="R1149" s="24" t="s">
        <v>279</v>
      </c>
      <c r="S1149" s="24" t="s">
        <v>655</v>
      </c>
    </row>
    <row r="1150" spans="1:127" s="91" customFormat="1" ht="37.5" x14ac:dyDescent="0.3">
      <c r="A1150" s="18">
        <v>13</v>
      </c>
      <c r="B1150" s="19">
        <v>9</v>
      </c>
      <c r="C1150" s="74" t="s">
        <v>785</v>
      </c>
      <c r="D1150" s="19">
        <v>1989</v>
      </c>
      <c r="E1150" s="19" t="s">
        <v>34</v>
      </c>
      <c r="F1150" s="24" t="s">
        <v>66</v>
      </c>
      <c r="G1150" s="19" t="s">
        <v>36</v>
      </c>
      <c r="H1150" s="19">
        <v>5</v>
      </c>
      <c r="I1150" s="25">
        <v>3631.5</v>
      </c>
      <c r="J1150" s="25">
        <v>2241.3000000000002</v>
      </c>
      <c r="K1150" s="61" t="s">
        <v>46</v>
      </c>
      <c r="L1150" s="34">
        <f>I1150*P1150</f>
        <v>581040</v>
      </c>
      <c r="M1150" s="34">
        <f>I1150*Q1150</f>
        <v>42415.92</v>
      </c>
      <c r="N1150" s="34">
        <f t="shared" si="183"/>
        <v>623455.92000000004</v>
      </c>
      <c r="O1150" s="34">
        <f>N1150</f>
        <v>623455.92000000004</v>
      </c>
      <c r="P1150" s="34">
        <v>160</v>
      </c>
      <c r="Q1150" s="23">
        <v>11.68</v>
      </c>
      <c r="R1150" s="24" t="s">
        <v>279</v>
      </c>
      <c r="S1150" s="24" t="s">
        <v>655</v>
      </c>
      <c r="T1150" s="8"/>
      <c r="U1150" s="8"/>
      <c r="V1150" s="8"/>
      <c r="W1150" s="8"/>
      <c r="X1150" s="8"/>
      <c r="Y1150" s="89"/>
      <c r="Z1150" s="8"/>
      <c r="AA1150" s="8"/>
      <c r="AB1150" s="8"/>
      <c r="AC1150" s="90"/>
      <c r="AD1150" s="89"/>
      <c r="AE1150" s="89"/>
      <c r="AF1150" s="89"/>
      <c r="AG1150" s="89"/>
      <c r="AH1150" s="89"/>
      <c r="AI1150" s="89"/>
      <c r="AJ1150" s="89"/>
      <c r="AK1150" s="89"/>
      <c r="AL1150" s="89"/>
      <c r="AM1150" s="89"/>
      <c r="AN1150" s="89"/>
      <c r="AO1150" s="89"/>
      <c r="AP1150" s="89"/>
      <c r="AQ1150" s="89"/>
      <c r="AR1150" s="89"/>
      <c r="AS1150" s="89"/>
      <c r="AT1150" s="89"/>
      <c r="AU1150" s="89"/>
      <c r="AV1150" s="89"/>
      <c r="AW1150" s="89"/>
      <c r="AX1150" s="89"/>
      <c r="AY1150" s="89"/>
      <c r="AZ1150" s="89"/>
      <c r="BA1150" s="89"/>
      <c r="BB1150" s="89"/>
      <c r="BC1150" s="89"/>
      <c r="BD1150" s="89"/>
      <c r="BE1150" s="89"/>
      <c r="BF1150" s="89"/>
      <c r="BG1150" s="89"/>
      <c r="BH1150" s="89"/>
      <c r="BI1150" s="89"/>
      <c r="BJ1150" s="89"/>
      <c r="BK1150" s="89"/>
      <c r="BL1150" s="89"/>
      <c r="BM1150" s="89"/>
      <c r="BN1150" s="89"/>
      <c r="BO1150" s="89"/>
      <c r="BP1150" s="89"/>
      <c r="BQ1150" s="89"/>
      <c r="BR1150" s="89"/>
      <c r="BS1150" s="89"/>
      <c r="BT1150" s="89"/>
      <c r="BU1150" s="89"/>
      <c r="BV1150" s="89"/>
      <c r="BW1150" s="89"/>
      <c r="BX1150" s="89"/>
      <c r="BY1150" s="89"/>
      <c r="BZ1150" s="89"/>
      <c r="CA1150" s="89"/>
      <c r="CB1150" s="89"/>
      <c r="CC1150" s="89"/>
      <c r="CD1150" s="89"/>
      <c r="CE1150" s="89"/>
      <c r="CF1150" s="89"/>
      <c r="CG1150" s="89"/>
      <c r="CH1150" s="89"/>
      <c r="CI1150" s="89"/>
      <c r="CJ1150" s="89"/>
      <c r="CK1150" s="89"/>
      <c r="CL1150" s="89"/>
      <c r="CM1150" s="89"/>
      <c r="CN1150" s="89"/>
      <c r="CO1150" s="89"/>
      <c r="CP1150" s="89"/>
      <c r="CQ1150" s="89"/>
      <c r="CR1150" s="89"/>
      <c r="CS1150" s="89"/>
      <c r="CT1150" s="89"/>
      <c r="CU1150" s="89"/>
      <c r="CV1150" s="89"/>
      <c r="CW1150" s="89"/>
      <c r="CX1150" s="89"/>
      <c r="CY1150" s="89"/>
      <c r="CZ1150" s="89"/>
      <c r="DA1150" s="89"/>
      <c r="DB1150" s="89"/>
      <c r="DC1150" s="89"/>
      <c r="DD1150" s="89"/>
      <c r="DE1150" s="89"/>
      <c r="DF1150" s="89"/>
      <c r="DG1150" s="89"/>
      <c r="DH1150" s="89"/>
      <c r="DI1150" s="89"/>
      <c r="DJ1150" s="89"/>
      <c r="DK1150" s="89"/>
      <c r="DL1150" s="89"/>
      <c r="DM1150" s="89"/>
      <c r="DN1150" s="89"/>
      <c r="DO1150" s="89"/>
      <c r="DP1150" s="89"/>
      <c r="DQ1150" s="89"/>
      <c r="DR1150" s="89"/>
      <c r="DS1150" s="89"/>
      <c r="DT1150" s="89"/>
      <c r="DU1150" s="89"/>
      <c r="DV1150" s="89"/>
      <c r="DW1150" s="89"/>
    </row>
    <row r="1151" spans="1:127" s="91" customFormat="1" x14ac:dyDescent="0.3">
      <c r="A1151" s="82">
        <f>A1156</f>
        <v>5</v>
      </c>
      <c r="B1151" s="36">
        <f>B1156</f>
        <v>4</v>
      </c>
      <c r="C1151" s="83" t="s">
        <v>117</v>
      </c>
      <c r="D1151" s="36"/>
      <c r="E1151" s="36"/>
      <c r="F1151" s="24"/>
      <c r="G1151" s="36"/>
      <c r="H1151" s="36"/>
      <c r="I1151" s="33">
        <f>I1152+I1153+I1154+I1156</f>
        <v>7827.0999999999995</v>
      </c>
      <c r="J1151" s="30"/>
      <c r="K1151" s="31"/>
      <c r="L1151" s="33">
        <f>SUM(L1152:L1156)</f>
        <v>6931148.9840000002</v>
      </c>
      <c r="M1151" s="33">
        <f t="shared" ref="M1151:N1151" si="184">SUM(M1152:M1156)</f>
        <v>505964.74199999997</v>
      </c>
      <c r="N1151" s="33">
        <f t="shared" si="184"/>
        <v>7437113.7259999998</v>
      </c>
      <c r="O1151" s="33">
        <f>SUM(O1152:O1156)</f>
        <v>7437113.7259999998</v>
      </c>
      <c r="P1151" s="33"/>
      <c r="Q1151" s="154"/>
      <c r="R1151" s="24"/>
      <c r="S1151" s="24"/>
      <c r="T1151" s="8"/>
      <c r="U1151" s="8"/>
      <c r="V1151" s="8"/>
      <c r="W1151" s="8"/>
      <c r="X1151" s="8"/>
      <c r="Y1151" s="89"/>
      <c r="Z1151" s="8"/>
      <c r="AA1151" s="8"/>
      <c r="AB1151" s="8"/>
      <c r="AC1151" s="90"/>
      <c r="AD1151" s="89"/>
      <c r="AE1151" s="89"/>
      <c r="AF1151" s="89"/>
      <c r="AG1151" s="89"/>
      <c r="AH1151" s="89"/>
      <c r="AI1151" s="89"/>
      <c r="AJ1151" s="89"/>
      <c r="AK1151" s="89"/>
      <c r="AL1151" s="89"/>
      <c r="AM1151" s="89"/>
      <c r="AN1151" s="89"/>
      <c r="AO1151" s="89"/>
      <c r="AP1151" s="89"/>
      <c r="AQ1151" s="89"/>
      <c r="AR1151" s="89"/>
      <c r="AS1151" s="89"/>
      <c r="AT1151" s="89"/>
      <c r="AU1151" s="89"/>
      <c r="AV1151" s="89"/>
      <c r="AW1151" s="89"/>
      <c r="AX1151" s="89"/>
      <c r="AY1151" s="89"/>
      <c r="AZ1151" s="89"/>
      <c r="BA1151" s="89"/>
      <c r="BB1151" s="89"/>
      <c r="BC1151" s="89"/>
      <c r="BD1151" s="89"/>
      <c r="BE1151" s="89"/>
      <c r="BF1151" s="89"/>
      <c r="BG1151" s="89"/>
      <c r="BH1151" s="89"/>
      <c r="BI1151" s="89"/>
      <c r="BJ1151" s="89"/>
      <c r="BK1151" s="89"/>
      <c r="BL1151" s="89"/>
      <c r="BM1151" s="89"/>
      <c r="BN1151" s="89"/>
      <c r="BO1151" s="89"/>
      <c r="BP1151" s="89"/>
      <c r="BQ1151" s="89"/>
      <c r="BR1151" s="89"/>
      <c r="BS1151" s="89"/>
      <c r="BT1151" s="89"/>
      <c r="BU1151" s="89"/>
      <c r="BV1151" s="89"/>
      <c r="BW1151" s="89"/>
      <c r="BX1151" s="89"/>
      <c r="BY1151" s="89"/>
      <c r="BZ1151" s="89"/>
      <c r="CA1151" s="89"/>
      <c r="CB1151" s="89"/>
      <c r="CC1151" s="89"/>
      <c r="CD1151" s="89"/>
      <c r="CE1151" s="89"/>
      <c r="CF1151" s="89"/>
      <c r="CG1151" s="89"/>
      <c r="CH1151" s="89"/>
      <c r="CI1151" s="89"/>
      <c r="CJ1151" s="89"/>
      <c r="CK1151" s="89"/>
      <c r="CL1151" s="89"/>
      <c r="CM1151" s="89"/>
      <c r="CN1151" s="89"/>
      <c r="CO1151" s="89"/>
      <c r="CP1151" s="89"/>
      <c r="CQ1151" s="89"/>
      <c r="CR1151" s="89"/>
      <c r="CS1151" s="89"/>
      <c r="CT1151" s="89"/>
      <c r="CU1151" s="89"/>
      <c r="CV1151" s="89"/>
      <c r="CW1151" s="89"/>
      <c r="CX1151" s="89"/>
      <c r="CY1151" s="89"/>
      <c r="CZ1151" s="89"/>
      <c r="DA1151" s="89"/>
      <c r="DB1151" s="89"/>
      <c r="DC1151" s="89"/>
      <c r="DD1151" s="89"/>
      <c r="DE1151" s="89"/>
      <c r="DF1151" s="89"/>
      <c r="DG1151" s="89"/>
      <c r="DH1151" s="89"/>
      <c r="DI1151" s="89"/>
      <c r="DJ1151" s="89"/>
      <c r="DK1151" s="89"/>
      <c r="DL1151" s="89"/>
      <c r="DM1151" s="89"/>
      <c r="DN1151" s="89"/>
      <c r="DO1151" s="89"/>
      <c r="DP1151" s="89"/>
      <c r="DQ1151" s="89"/>
      <c r="DR1151" s="89"/>
      <c r="DS1151" s="89"/>
      <c r="DT1151" s="89"/>
      <c r="DU1151" s="89"/>
      <c r="DV1151" s="89"/>
      <c r="DW1151" s="89"/>
    </row>
    <row r="1152" spans="1:127" ht="37.5" x14ac:dyDescent="0.3">
      <c r="A1152" s="18">
        <v>1</v>
      </c>
      <c r="B1152" s="19">
        <v>1</v>
      </c>
      <c r="C1152" s="74" t="s">
        <v>786</v>
      </c>
      <c r="D1152" s="19">
        <v>1983</v>
      </c>
      <c r="E1152" s="19" t="s">
        <v>34</v>
      </c>
      <c r="F1152" s="24" t="s">
        <v>35</v>
      </c>
      <c r="G1152" s="19" t="s">
        <v>36</v>
      </c>
      <c r="H1152" s="19">
        <v>2</v>
      </c>
      <c r="I1152" s="25">
        <v>2145.1</v>
      </c>
      <c r="J1152" s="25">
        <v>834.9</v>
      </c>
      <c r="K1152" s="61" t="s">
        <v>46</v>
      </c>
      <c r="L1152" s="34">
        <f>I1152*P1152</f>
        <v>532499.62399999995</v>
      </c>
      <c r="M1152" s="34">
        <f>I1152*Q1152</f>
        <v>38869.212</v>
      </c>
      <c r="N1152" s="34">
        <f>L1152+M1152</f>
        <v>571368.83599999989</v>
      </c>
      <c r="O1152" s="34">
        <f>N1152</f>
        <v>571368.83599999989</v>
      </c>
      <c r="P1152" s="34">
        <v>248.24</v>
      </c>
      <c r="Q1152" s="23">
        <v>18.12</v>
      </c>
      <c r="R1152" s="24" t="s">
        <v>279</v>
      </c>
      <c r="S1152" s="24" t="s">
        <v>655</v>
      </c>
    </row>
    <row r="1153" spans="1:127" ht="37.5" x14ac:dyDescent="0.3">
      <c r="A1153" s="18">
        <v>2</v>
      </c>
      <c r="B1153" s="19">
        <v>2</v>
      </c>
      <c r="C1153" s="74" t="s">
        <v>787</v>
      </c>
      <c r="D1153" s="19">
        <v>1984</v>
      </c>
      <c r="E1153" s="19" t="s">
        <v>34</v>
      </c>
      <c r="F1153" s="24" t="s">
        <v>35</v>
      </c>
      <c r="G1153" s="19" t="s">
        <v>36</v>
      </c>
      <c r="H1153" s="19">
        <v>2</v>
      </c>
      <c r="I1153" s="25">
        <v>2055.6999999999998</v>
      </c>
      <c r="J1153" s="25">
        <v>834.5</v>
      </c>
      <c r="K1153" s="61" t="s">
        <v>46</v>
      </c>
      <c r="L1153" s="34">
        <f>I1153*P1153</f>
        <v>510306.96799999999</v>
      </c>
      <c r="M1153" s="34">
        <f>I1153*Q1153</f>
        <v>37249.284</v>
      </c>
      <c r="N1153" s="34">
        <f>L1153+M1153</f>
        <v>547556.25199999998</v>
      </c>
      <c r="O1153" s="34">
        <f>N1153</f>
        <v>547556.25199999998</v>
      </c>
      <c r="P1153" s="34">
        <v>248.24</v>
      </c>
      <c r="Q1153" s="23">
        <v>18.12</v>
      </c>
      <c r="R1153" s="24" t="s">
        <v>279</v>
      </c>
      <c r="S1153" s="24" t="s">
        <v>655</v>
      </c>
    </row>
    <row r="1154" spans="1:127" ht="37.5" x14ac:dyDescent="0.3">
      <c r="A1154" s="18">
        <v>3</v>
      </c>
      <c r="B1154" s="19">
        <v>3</v>
      </c>
      <c r="C1154" s="74" t="s">
        <v>788</v>
      </c>
      <c r="D1154" s="19">
        <v>1974</v>
      </c>
      <c r="E1154" s="19" t="s">
        <v>34</v>
      </c>
      <c r="F1154" s="24" t="s">
        <v>35</v>
      </c>
      <c r="G1154" s="19" t="s">
        <v>36</v>
      </c>
      <c r="H1154" s="19">
        <v>2</v>
      </c>
      <c r="I1154" s="25">
        <v>1808.3</v>
      </c>
      <c r="J1154" s="25">
        <v>712.6</v>
      </c>
      <c r="K1154" s="61" t="s">
        <v>46</v>
      </c>
      <c r="L1154" s="34">
        <f>I1154*P1154</f>
        <v>448892.39199999999</v>
      </c>
      <c r="M1154" s="34">
        <f>I1154*Q1154</f>
        <v>32766.396000000001</v>
      </c>
      <c r="N1154" s="34">
        <f>L1154+M1154</f>
        <v>481658.788</v>
      </c>
      <c r="O1154" s="200">
        <f>N1154+N1155</f>
        <v>3392117.6380000003</v>
      </c>
      <c r="P1154" s="34">
        <v>248.24</v>
      </c>
      <c r="Q1154" s="23">
        <v>18.12</v>
      </c>
      <c r="R1154" s="24" t="s">
        <v>279</v>
      </c>
      <c r="S1154" s="24" t="s">
        <v>655</v>
      </c>
    </row>
    <row r="1155" spans="1:127" x14ac:dyDescent="0.3">
      <c r="A1155" s="18">
        <v>4</v>
      </c>
      <c r="B1155" s="19"/>
      <c r="C1155" s="74"/>
      <c r="D1155" s="19"/>
      <c r="E1155" s="19"/>
      <c r="F1155" s="24"/>
      <c r="G1155" s="19"/>
      <c r="H1155" s="19"/>
      <c r="I1155" s="25"/>
      <c r="J1155" s="25"/>
      <c r="K1155" s="61" t="s">
        <v>243</v>
      </c>
      <c r="L1155" s="34">
        <f>I1154*P1155</f>
        <v>2712450</v>
      </c>
      <c r="M1155" s="34">
        <f>I1154*Q1155</f>
        <v>198008.85</v>
      </c>
      <c r="N1155" s="34">
        <f>L1155+M1155</f>
        <v>2910458.85</v>
      </c>
      <c r="O1155" s="202"/>
      <c r="P1155" s="34">
        <v>1500</v>
      </c>
      <c r="Q1155" s="23">
        <v>109.5</v>
      </c>
      <c r="R1155" s="24" t="s">
        <v>279</v>
      </c>
      <c r="S1155" s="24" t="s">
        <v>655</v>
      </c>
    </row>
    <row r="1156" spans="1:127" s="91" customFormat="1" ht="37.5" x14ac:dyDescent="0.3">
      <c r="A1156" s="18">
        <v>5</v>
      </c>
      <c r="B1156" s="19">
        <v>4</v>
      </c>
      <c r="C1156" s="74" t="s">
        <v>789</v>
      </c>
      <c r="D1156" s="19">
        <v>1972</v>
      </c>
      <c r="E1156" s="19" t="s">
        <v>34</v>
      </c>
      <c r="F1156" s="24" t="s">
        <v>35</v>
      </c>
      <c r="G1156" s="19" t="s">
        <v>36</v>
      </c>
      <c r="H1156" s="19">
        <v>2</v>
      </c>
      <c r="I1156" s="25">
        <v>1818</v>
      </c>
      <c r="J1156" s="25">
        <v>727</v>
      </c>
      <c r="K1156" s="61" t="s">
        <v>243</v>
      </c>
      <c r="L1156" s="34">
        <f>I1156*P1156</f>
        <v>2727000</v>
      </c>
      <c r="M1156" s="34">
        <f>I1156*Q1156</f>
        <v>199071</v>
      </c>
      <c r="N1156" s="34">
        <f>L1156+M1156</f>
        <v>2926071</v>
      </c>
      <c r="O1156" s="34">
        <f>N1156</f>
        <v>2926071</v>
      </c>
      <c r="P1156" s="34">
        <v>1500</v>
      </c>
      <c r="Q1156" s="23">
        <v>109.5</v>
      </c>
      <c r="R1156" s="24" t="s">
        <v>279</v>
      </c>
      <c r="S1156" s="24" t="s">
        <v>655</v>
      </c>
      <c r="T1156" s="8"/>
      <c r="U1156" s="8"/>
      <c r="V1156" s="8"/>
      <c r="W1156" s="8"/>
      <c r="X1156" s="8"/>
      <c r="Y1156" s="89"/>
      <c r="Z1156" s="8"/>
      <c r="AA1156" s="8"/>
      <c r="AB1156" s="8"/>
      <c r="AC1156" s="90"/>
      <c r="AD1156" s="89"/>
      <c r="AE1156" s="89"/>
      <c r="AF1156" s="89"/>
      <c r="AG1156" s="89"/>
      <c r="AH1156" s="89"/>
      <c r="AI1156" s="89"/>
      <c r="AJ1156" s="89"/>
      <c r="AK1156" s="89"/>
      <c r="AL1156" s="89"/>
      <c r="AM1156" s="89"/>
      <c r="AN1156" s="89"/>
      <c r="AO1156" s="89"/>
      <c r="AP1156" s="89"/>
      <c r="AQ1156" s="89"/>
      <c r="AR1156" s="89"/>
      <c r="AS1156" s="89"/>
      <c r="AT1156" s="89"/>
      <c r="AU1156" s="89"/>
      <c r="AV1156" s="89"/>
      <c r="AW1156" s="89"/>
      <c r="AX1156" s="89"/>
      <c r="AY1156" s="89"/>
      <c r="AZ1156" s="89"/>
      <c r="BA1156" s="89"/>
      <c r="BB1156" s="89"/>
      <c r="BC1156" s="89"/>
      <c r="BD1156" s="89"/>
      <c r="BE1156" s="89"/>
      <c r="BF1156" s="89"/>
      <c r="BG1156" s="89"/>
      <c r="BH1156" s="89"/>
      <c r="BI1156" s="89"/>
      <c r="BJ1156" s="89"/>
      <c r="BK1156" s="89"/>
      <c r="BL1156" s="89"/>
      <c r="BM1156" s="89"/>
      <c r="BN1156" s="89"/>
      <c r="BO1156" s="89"/>
      <c r="BP1156" s="89"/>
      <c r="BQ1156" s="89"/>
      <c r="BR1156" s="89"/>
      <c r="BS1156" s="89"/>
      <c r="BT1156" s="89"/>
      <c r="BU1156" s="89"/>
      <c r="BV1156" s="89"/>
      <c r="BW1156" s="89"/>
      <c r="BX1156" s="89"/>
      <c r="BY1156" s="89"/>
      <c r="BZ1156" s="89"/>
      <c r="CA1156" s="89"/>
      <c r="CB1156" s="89"/>
      <c r="CC1156" s="89"/>
      <c r="CD1156" s="89"/>
      <c r="CE1156" s="89"/>
      <c r="CF1156" s="89"/>
      <c r="CG1156" s="89"/>
      <c r="CH1156" s="89"/>
      <c r="CI1156" s="89"/>
      <c r="CJ1156" s="89"/>
      <c r="CK1156" s="89"/>
      <c r="CL1156" s="89"/>
      <c r="CM1156" s="89"/>
      <c r="CN1156" s="89"/>
      <c r="CO1156" s="89"/>
      <c r="CP1156" s="89"/>
      <c r="CQ1156" s="89"/>
      <c r="CR1156" s="89"/>
      <c r="CS1156" s="89"/>
      <c r="CT1156" s="89"/>
      <c r="CU1156" s="89"/>
      <c r="CV1156" s="89"/>
      <c r="CW1156" s="89"/>
      <c r="CX1156" s="89"/>
      <c r="CY1156" s="89"/>
      <c r="CZ1156" s="89"/>
      <c r="DA1156" s="89"/>
      <c r="DB1156" s="89"/>
      <c r="DC1156" s="89"/>
      <c r="DD1156" s="89"/>
      <c r="DE1156" s="89"/>
      <c r="DF1156" s="89"/>
      <c r="DG1156" s="89"/>
      <c r="DH1156" s="89"/>
      <c r="DI1156" s="89"/>
      <c r="DJ1156" s="89"/>
      <c r="DK1156" s="89"/>
      <c r="DL1156" s="89"/>
      <c r="DM1156" s="89"/>
      <c r="DN1156" s="89"/>
      <c r="DO1156" s="89"/>
      <c r="DP1156" s="89"/>
      <c r="DQ1156" s="89"/>
      <c r="DR1156" s="89"/>
      <c r="DS1156" s="89"/>
      <c r="DT1156" s="89"/>
      <c r="DU1156" s="89"/>
      <c r="DV1156" s="89"/>
      <c r="DW1156" s="89"/>
    </row>
    <row r="1157" spans="1:127" s="91" customFormat="1" x14ac:dyDescent="0.3">
      <c r="A1157" s="82">
        <f>A1196</f>
        <v>39</v>
      </c>
      <c r="B1157" s="36">
        <f>B1196</f>
        <v>16</v>
      </c>
      <c r="C1157" s="83" t="s">
        <v>119</v>
      </c>
      <c r="D1157" s="36"/>
      <c r="E1157" s="19"/>
      <c r="F1157" s="24"/>
      <c r="G1157" s="36"/>
      <c r="H1157" s="36"/>
      <c r="I1157" s="33">
        <f>SUM(I1158:I1196)</f>
        <v>20797.759999999998</v>
      </c>
      <c r="J1157" s="30"/>
      <c r="K1157" s="31"/>
      <c r="L1157" s="33">
        <f>SUM(L1158:L1196)</f>
        <v>19272976.984299999</v>
      </c>
      <c r="M1157" s="33">
        <f>SUM(M1158:M1196)</f>
        <v>1424041.3865999996</v>
      </c>
      <c r="N1157" s="33">
        <f>SUM(N1158:N1196)</f>
        <v>20697018.370900001</v>
      </c>
      <c r="O1157" s="33">
        <f>SUM(O1158:O1196)</f>
        <v>20697018.370899998</v>
      </c>
      <c r="P1157" s="33"/>
      <c r="Q1157" s="154"/>
      <c r="R1157" s="24"/>
      <c r="S1157" s="24"/>
      <c r="T1157" s="8"/>
      <c r="U1157" s="8"/>
      <c r="V1157" s="8"/>
      <c r="W1157" s="8"/>
      <c r="X1157" s="8"/>
      <c r="Y1157" s="89"/>
      <c r="Z1157" s="8"/>
      <c r="AA1157" s="8"/>
      <c r="AB1157" s="8"/>
      <c r="AC1157" s="90"/>
      <c r="AD1157" s="89"/>
      <c r="AE1157" s="89"/>
      <c r="AF1157" s="89"/>
      <c r="AG1157" s="89"/>
      <c r="AH1157" s="89"/>
      <c r="AI1157" s="89"/>
      <c r="AJ1157" s="89"/>
      <c r="AK1157" s="89"/>
      <c r="AL1157" s="89"/>
      <c r="AM1157" s="89"/>
      <c r="AN1157" s="89"/>
      <c r="AO1157" s="89"/>
      <c r="AP1157" s="89"/>
      <c r="AQ1157" s="89"/>
      <c r="AR1157" s="89"/>
      <c r="AS1157" s="89"/>
      <c r="AT1157" s="89"/>
      <c r="AU1157" s="89"/>
      <c r="AV1157" s="89"/>
      <c r="AW1157" s="89"/>
      <c r="AX1157" s="89"/>
      <c r="AY1157" s="89"/>
      <c r="AZ1157" s="89"/>
      <c r="BA1157" s="89"/>
      <c r="BB1157" s="89"/>
      <c r="BC1157" s="89"/>
      <c r="BD1157" s="89"/>
      <c r="BE1157" s="89"/>
      <c r="BF1157" s="89"/>
      <c r="BG1157" s="89"/>
      <c r="BH1157" s="89"/>
      <c r="BI1157" s="89"/>
      <c r="BJ1157" s="89"/>
      <c r="BK1157" s="89"/>
      <c r="BL1157" s="89"/>
      <c r="BM1157" s="89"/>
      <c r="BN1157" s="89"/>
      <c r="BO1157" s="89"/>
      <c r="BP1157" s="89"/>
      <c r="BQ1157" s="89"/>
      <c r="BR1157" s="89"/>
      <c r="BS1157" s="89"/>
      <c r="BT1157" s="89"/>
      <c r="BU1157" s="89"/>
      <c r="BV1157" s="89"/>
      <c r="BW1157" s="89"/>
      <c r="BX1157" s="89"/>
      <c r="BY1157" s="89"/>
      <c r="BZ1157" s="89"/>
      <c r="CA1157" s="89"/>
      <c r="CB1157" s="89"/>
      <c r="CC1157" s="89"/>
      <c r="CD1157" s="89"/>
      <c r="CE1157" s="89"/>
      <c r="CF1157" s="89"/>
      <c r="CG1157" s="89"/>
      <c r="CH1157" s="89"/>
      <c r="CI1157" s="89"/>
      <c r="CJ1157" s="89"/>
      <c r="CK1157" s="89"/>
      <c r="CL1157" s="89"/>
      <c r="CM1157" s="89"/>
      <c r="CN1157" s="89"/>
      <c r="CO1157" s="89"/>
      <c r="CP1157" s="89"/>
      <c r="CQ1157" s="89"/>
      <c r="CR1157" s="89"/>
      <c r="CS1157" s="89"/>
      <c r="CT1157" s="89"/>
      <c r="CU1157" s="89"/>
      <c r="CV1157" s="89"/>
      <c r="CW1157" s="89"/>
      <c r="CX1157" s="89"/>
      <c r="CY1157" s="89"/>
      <c r="CZ1157" s="89"/>
      <c r="DA1157" s="89"/>
      <c r="DB1157" s="89"/>
      <c r="DC1157" s="89"/>
      <c r="DD1157" s="89"/>
      <c r="DE1157" s="89"/>
      <c r="DF1157" s="89"/>
      <c r="DG1157" s="89"/>
      <c r="DH1157" s="89"/>
      <c r="DI1157" s="89"/>
      <c r="DJ1157" s="89"/>
      <c r="DK1157" s="89"/>
      <c r="DL1157" s="89"/>
      <c r="DM1157" s="89"/>
      <c r="DN1157" s="89"/>
      <c r="DO1157" s="89"/>
      <c r="DP1157" s="89"/>
      <c r="DQ1157" s="89"/>
      <c r="DR1157" s="89"/>
      <c r="DS1157" s="89"/>
      <c r="DT1157" s="89"/>
      <c r="DU1157" s="89"/>
      <c r="DV1157" s="89"/>
      <c r="DW1157" s="89"/>
    </row>
    <row r="1158" spans="1:127" ht="37.5" x14ac:dyDescent="0.3">
      <c r="A1158" s="18">
        <v>1</v>
      </c>
      <c r="B1158" s="19">
        <v>1</v>
      </c>
      <c r="C1158" s="74" t="s">
        <v>790</v>
      </c>
      <c r="D1158" s="19">
        <v>1961</v>
      </c>
      <c r="E1158" s="19" t="s">
        <v>34</v>
      </c>
      <c r="F1158" s="24" t="s">
        <v>53</v>
      </c>
      <c r="G1158" s="19" t="s">
        <v>64</v>
      </c>
      <c r="H1158" s="19">
        <v>2</v>
      </c>
      <c r="I1158" s="25">
        <v>774.02</v>
      </c>
      <c r="J1158" s="25">
        <v>427.65</v>
      </c>
      <c r="K1158" s="61" t="s">
        <v>46</v>
      </c>
      <c r="L1158" s="34">
        <f>I1158*P1158</f>
        <v>192142.7248</v>
      </c>
      <c r="M1158" s="34">
        <f>I1158*Q1158</f>
        <v>14025.242400000001</v>
      </c>
      <c r="N1158" s="34">
        <f t="shared" ref="N1158:N1196" si="185">L1158+M1158</f>
        <v>206167.96719999998</v>
      </c>
      <c r="O1158" s="200">
        <f>N1158+N1159+N1160+N1161+N1162</f>
        <v>1953556.8181999999</v>
      </c>
      <c r="P1158" s="34">
        <v>248.24</v>
      </c>
      <c r="Q1158" s="23">
        <v>18.12</v>
      </c>
      <c r="R1158" s="24" t="s">
        <v>279</v>
      </c>
      <c r="S1158" s="24" t="s">
        <v>655</v>
      </c>
    </row>
    <row r="1159" spans="1:127" ht="37.5" x14ac:dyDescent="0.3">
      <c r="A1159" s="18">
        <v>2</v>
      </c>
      <c r="B1159" s="19"/>
      <c r="C1159" s="74"/>
      <c r="D1159" s="19"/>
      <c r="E1159" s="19"/>
      <c r="F1159" s="24"/>
      <c r="G1159" s="19"/>
      <c r="H1159" s="19"/>
      <c r="I1159" s="25"/>
      <c r="J1159" s="25"/>
      <c r="K1159" s="61" t="s">
        <v>50</v>
      </c>
      <c r="L1159" s="34">
        <f>I1158*P1159</f>
        <v>359269.12320000003</v>
      </c>
      <c r="M1159" s="34">
        <f>I1158*Q1159</f>
        <v>26223.797600000002</v>
      </c>
      <c r="N1159" s="34">
        <f t="shared" si="185"/>
        <v>385492.92080000002</v>
      </c>
      <c r="O1159" s="201"/>
      <c r="P1159" s="34">
        <v>464.16</v>
      </c>
      <c r="Q1159" s="23">
        <v>33.880000000000003</v>
      </c>
      <c r="R1159" s="24" t="s">
        <v>279</v>
      </c>
      <c r="S1159" s="24" t="s">
        <v>655</v>
      </c>
    </row>
    <row r="1160" spans="1:127" ht="56.25" x14ac:dyDescent="0.3">
      <c r="A1160" s="18">
        <v>3</v>
      </c>
      <c r="B1160" s="19"/>
      <c r="C1160" s="74"/>
      <c r="D1160" s="19"/>
      <c r="E1160" s="19"/>
      <c r="F1160" s="24"/>
      <c r="G1160" s="19"/>
      <c r="H1160" s="19"/>
      <c r="I1160" s="25"/>
      <c r="J1160" s="25"/>
      <c r="K1160" s="61" t="s">
        <v>37</v>
      </c>
      <c r="L1160" s="34">
        <f>I1158*P1160</f>
        <v>58616.534599999999</v>
      </c>
      <c r="M1160" s="34">
        <f>I1158*Q1160</f>
        <v>11501.937199999998</v>
      </c>
      <c r="N1160" s="34">
        <f t="shared" si="185"/>
        <v>70118.471799999999</v>
      </c>
      <c r="O1160" s="201"/>
      <c r="P1160" s="34">
        <v>75.73</v>
      </c>
      <c r="Q1160" s="23">
        <v>14.86</v>
      </c>
      <c r="R1160" s="24" t="s">
        <v>279</v>
      </c>
      <c r="S1160" s="24" t="s">
        <v>655</v>
      </c>
    </row>
    <row r="1161" spans="1:127" ht="56.25" x14ac:dyDescent="0.3">
      <c r="A1161" s="18">
        <v>4</v>
      </c>
      <c r="B1161" s="19"/>
      <c r="C1161" s="74"/>
      <c r="D1161" s="19"/>
      <c r="E1161" s="19"/>
      <c r="F1161" s="24"/>
      <c r="G1161" s="19"/>
      <c r="H1161" s="19"/>
      <c r="I1161" s="25"/>
      <c r="J1161" s="25"/>
      <c r="K1161" s="61" t="s">
        <v>41</v>
      </c>
      <c r="L1161" s="34">
        <f>I1158*P1161</f>
        <v>42865.227599999998</v>
      </c>
      <c r="M1161" s="34">
        <f>I1158*Q1161</f>
        <v>3127.0407999999998</v>
      </c>
      <c r="N1161" s="34">
        <f t="shared" si="185"/>
        <v>45992.268400000001</v>
      </c>
      <c r="O1161" s="201"/>
      <c r="P1161" s="34">
        <v>55.38</v>
      </c>
      <c r="Q1161" s="23">
        <v>4.04</v>
      </c>
      <c r="R1161" s="24" t="s">
        <v>279</v>
      </c>
      <c r="S1161" s="24" t="s">
        <v>655</v>
      </c>
    </row>
    <row r="1162" spans="1:127" x14ac:dyDescent="0.3">
      <c r="A1162" s="18">
        <v>5</v>
      </c>
      <c r="B1162" s="19"/>
      <c r="C1162" s="74"/>
      <c r="D1162" s="19"/>
      <c r="E1162" s="19"/>
      <c r="F1162" s="24"/>
      <c r="G1162" s="19"/>
      <c r="H1162" s="19"/>
      <c r="I1162" s="25"/>
      <c r="J1162" s="25"/>
      <c r="K1162" s="61" t="s">
        <v>243</v>
      </c>
      <c r="L1162" s="34">
        <f>I1158*P1162</f>
        <v>1161030</v>
      </c>
      <c r="M1162" s="34">
        <f>I1158*Q1162</f>
        <v>84755.19</v>
      </c>
      <c r="N1162" s="34">
        <f t="shared" si="185"/>
        <v>1245785.19</v>
      </c>
      <c r="O1162" s="202"/>
      <c r="P1162" s="34">
        <v>1500</v>
      </c>
      <c r="Q1162" s="23">
        <v>109.5</v>
      </c>
      <c r="R1162" s="24" t="s">
        <v>279</v>
      </c>
      <c r="S1162" s="24" t="s">
        <v>655</v>
      </c>
    </row>
    <row r="1163" spans="1:127" ht="37.5" x14ac:dyDescent="0.3">
      <c r="A1163" s="18">
        <v>6</v>
      </c>
      <c r="B1163" s="19">
        <v>2</v>
      </c>
      <c r="C1163" s="74" t="s">
        <v>791</v>
      </c>
      <c r="D1163" s="19">
        <v>1968</v>
      </c>
      <c r="E1163" s="19" t="s">
        <v>34</v>
      </c>
      <c r="F1163" s="24" t="s">
        <v>66</v>
      </c>
      <c r="G1163" s="19" t="s">
        <v>36</v>
      </c>
      <c r="H1163" s="19">
        <v>3</v>
      </c>
      <c r="I1163" s="25">
        <v>1680.75</v>
      </c>
      <c r="J1163" s="25">
        <v>967.19</v>
      </c>
      <c r="K1163" s="61" t="s">
        <v>46</v>
      </c>
      <c r="L1163" s="34">
        <f>I1163*P1163</f>
        <v>268920</v>
      </c>
      <c r="M1163" s="34">
        <f>I1163*Q1163</f>
        <v>19631.16</v>
      </c>
      <c r="N1163" s="34">
        <f t="shared" si="185"/>
        <v>288551.15999999997</v>
      </c>
      <c r="O1163" s="200">
        <f>N1163+N1164+N1165</f>
        <v>3008508.8849999998</v>
      </c>
      <c r="P1163" s="34">
        <v>160</v>
      </c>
      <c r="Q1163" s="23">
        <v>11.68</v>
      </c>
      <c r="R1163" s="24" t="s">
        <v>279</v>
      </c>
      <c r="S1163" s="24" t="s">
        <v>655</v>
      </c>
    </row>
    <row r="1164" spans="1:127" ht="37.5" x14ac:dyDescent="0.3">
      <c r="A1164" s="18">
        <v>7</v>
      </c>
      <c r="B1164" s="19"/>
      <c r="C1164" s="74"/>
      <c r="D1164" s="19"/>
      <c r="E1164" s="19"/>
      <c r="F1164" s="24"/>
      <c r="G1164" s="19"/>
      <c r="H1164" s="19"/>
      <c r="I1164" s="25"/>
      <c r="J1164" s="25"/>
      <c r="K1164" s="61" t="s">
        <v>50</v>
      </c>
      <c r="L1164" s="34">
        <f>I1163*P1164</f>
        <v>715999.5</v>
      </c>
      <c r="M1164" s="34">
        <f>I1163*Q1164</f>
        <v>52271.325000000004</v>
      </c>
      <c r="N1164" s="34">
        <f t="shared" si="185"/>
        <v>768270.82499999995</v>
      </c>
      <c r="O1164" s="201"/>
      <c r="P1164" s="34">
        <v>426</v>
      </c>
      <c r="Q1164" s="23">
        <v>31.1</v>
      </c>
      <c r="R1164" s="24" t="s">
        <v>279</v>
      </c>
      <c r="S1164" s="24" t="s">
        <v>655</v>
      </c>
    </row>
    <row r="1165" spans="1:127" x14ac:dyDescent="0.3">
      <c r="A1165" s="18">
        <v>8</v>
      </c>
      <c r="B1165" s="19"/>
      <c r="C1165" s="74"/>
      <c r="D1165" s="19"/>
      <c r="E1165" s="19"/>
      <c r="F1165" s="24"/>
      <c r="G1165" s="19"/>
      <c r="H1165" s="19"/>
      <c r="I1165" s="25"/>
      <c r="J1165" s="25"/>
      <c r="K1165" s="61" t="s">
        <v>243</v>
      </c>
      <c r="L1165" s="34">
        <f>I1163*P1165</f>
        <v>1818907.6500000001</v>
      </c>
      <c r="M1165" s="34">
        <f>I1163*Q1165</f>
        <v>132779.25</v>
      </c>
      <c r="N1165" s="34">
        <f t="shared" si="185"/>
        <v>1951686.9000000001</v>
      </c>
      <c r="O1165" s="202"/>
      <c r="P1165" s="34">
        <v>1082.2</v>
      </c>
      <c r="Q1165" s="23">
        <v>79</v>
      </c>
      <c r="R1165" s="24" t="s">
        <v>279</v>
      </c>
      <c r="S1165" s="24" t="s">
        <v>655</v>
      </c>
    </row>
    <row r="1166" spans="1:127" ht="37.5" x14ac:dyDescent="0.3">
      <c r="A1166" s="18">
        <v>9</v>
      </c>
      <c r="B1166" s="19">
        <v>3</v>
      </c>
      <c r="C1166" s="74" t="s">
        <v>792</v>
      </c>
      <c r="D1166" s="19">
        <v>1962</v>
      </c>
      <c r="E1166" s="19" t="s">
        <v>34</v>
      </c>
      <c r="F1166" s="24" t="s">
        <v>53</v>
      </c>
      <c r="G1166" s="19" t="s">
        <v>64</v>
      </c>
      <c r="H1166" s="19">
        <v>2</v>
      </c>
      <c r="I1166" s="25">
        <v>514.21</v>
      </c>
      <c r="J1166" s="25">
        <v>275.69</v>
      </c>
      <c r="K1166" s="61" t="s">
        <v>46</v>
      </c>
      <c r="L1166" s="34">
        <f>I1166*P1166</f>
        <v>127647.49040000001</v>
      </c>
      <c r="M1166" s="34">
        <f>I1166*Q1166</f>
        <v>9317.485200000001</v>
      </c>
      <c r="N1166" s="34">
        <f t="shared" si="185"/>
        <v>136964.97560000001</v>
      </c>
      <c r="O1166" s="200">
        <f>N1166+N1167+N1168+N1169+N1170</f>
        <v>1297819.7611</v>
      </c>
      <c r="P1166" s="34">
        <v>248.24</v>
      </c>
      <c r="Q1166" s="23">
        <v>18.12</v>
      </c>
      <c r="R1166" s="24" t="s">
        <v>279</v>
      </c>
      <c r="S1166" s="24" t="s">
        <v>655</v>
      </c>
    </row>
    <row r="1167" spans="1:127" ht="37.5" x14ac:dyDescent="0.3">
      <c r="A1167" s="18">
        <v>10</v>
      </c>
      <c r="B1167" s="19"/>
      <c r="C1167" s="74"/>
      <c r="D1167" s="19"/>
      <c r="E1167" s="19"/>
      <c r="F1167" s="24"/>
      <c r="G1167" s="19"/>
      <c r="H1167" s="19"/>
      <c r="I1167" s="25"/>
      <c r="J1167" s="25"/>
      <c r="K1167" s="61" t="s">
        <v>50</v>
      </c>
      <c r="L1167" s="34">
        <f>I1166*P1167</f>
        <v>238675.71360000002</v>
      </c>
      <c r="M1167" s="34">
        <f>I1166*Q1167</f>
        <v>17421.434800000003</v>
      </c>
      <c r="N1167" s="34">
        <f t="shared" si="185"/>
        <v>256097.14840000001</v>
      </c>
      <c r="O1167" s="201"/>
      <c r="P1167" s="34">
        <v>464.16</v>
      </c>
      <c r="Q1167" s="23">
        <v>33.880000000000003</v>
      </c>
      <c r="R1167" s="24" t="s">
        <v>279</v>
      </c>
      <c r="S1167" s="24" t="s">
        <v>655</v>
      </c>
    </row>
    <row r="1168" spans="1:127" ht="56.25" x14ac:dyDescent="0.3">
      <c r="A1168" s="18">
        <v>11</v>
      </c>
      <c r="B1168" s="19"/>
      <c r="C1168" s="74"/>
      <c r="D1168" s="19"/>
      <c r="E1168" s="19"/>
      <c r="F1168" s="24"/>
      <c r="G1168" s="19"/>
      <c r="H1168" s="19"/>
      <c r="I1168" s="25"/>
      <c r="J1168" s="25"/>
      <c r="K1168" s="61" t="s">
        <v>37</v>
      </c>
      <c r="L1168" s="34">
        <f>I1166*P1168</f>
        <v>38941.123300000007</v>
      </c>
      <c r="M1168" s="34">
        <f>I1166*Q1168</f>
        <v>7641.1606000000002</v>
      </c>
      <c r="N1168" s="34">
        <f t="shared" si="185"/>
        <v>46582.283900000009</v>
      </c>
      <c r="O1168" s="201"/>
      <c r="P1168" s="34">
        <v>75.73</v>
      </c>
      <c r="Q1168" s="23">
        <v>14.86</v>
      </c>
      <c r="R1168" s="24" t="s">
        <v>279</v>
      </c>
      <c r="S1168" s="24" t="s">
        <v>655</v>
      </c>
    </row>
    <row r="1169" spans="1:1024" s="9" customFormat="1" ht="56.25" x14ac:dyDescent="0.3">
      <c r="A1169" s="18">
        <v>12</v>
      </c>
      <c r="B1169" s="19"/>
      <c r="C1169" s="74"/>
      <c r="D1169" s="19"/>
      <c r="E1169" s="19"/>
      <c r="F1169" s="24"/>
      <c r="G1169" s="19"/>
      <c r="H1169" s="19"/>
      <c r="I1169" s="25"/>
      <c r="J1169" s="25"/>
      <c r="K1169" s="61" t="s">
        <v>41</v>
      </c>
      <c r="L1169" s="34">
        <f>I1166*P1169</f>
        <v>28476.949800000002</v>
      </c>
      <c r="M1169" s="34">
        <f>I1166*Q1169</f>
        <v>2077.4084000000003</v>
      </c>
      <c r="N1169" s="34">
        <f t="shared" si="185"/>
        <v>30554.358200000002</v>
      </c>
      <c r="O1169" s="201"/>
      <c r="P1169" s="34">
        <v>55.38</v>
      </c>
      <c r="Q1169" s="23">
        <v>4.04</v>
      </c>
      <c r="R1169" s="24" t="s">
        <v>279</v>
      </c>
      <c r="S1169" s="24" t="s">
        <v>655</v>
      </c>
      <c r="T1169" s="7"/>
      <c r="U1169" s="7"/>
      <c r="V1169" s="8"/>
      <c r="W1169" s="7"/>
      <c r="X1169" s="7"/>
      <c r="Z1169" s="7"/>
      <c r="AA1169" s="7"/>
      <c r="AB1169" s="7"/>
      <c r="AC1169" s="10"/>
      <c r="DX1169" s="11"/>
      <c r="DY1169" s="11"/>
      <c r="DZ1169" s="11"/>
      <c r="EA1169" s="11"/>
      <c r="EB1169" s="11"/>
      <c r="EC1169" s="11"/>
      <c r="ED1169" s="11"/>
      <c r="EE1169" s="11"/>
      <c r="EF1169" s="11"/>
      <c r="EG1169" s="11"/>
      <c r="EH1169" s="11"/>
      <c r="EI1169" s="11"/>
      <c r="EJ1169" s="11"/>
      <c r="EK1169" s="11"/>
      <c r="EL1169" s="11"/>
      <c r="EM1169" s="11"/>
      <c r="EN1169" s="11"/>
      <c r="EO1169" s="11"/>
      <c r="EP1169" s="11"/>
      <c r="EQ1169" s="11"/>
      <c r="ER1169" s="11"/>
      <c r="ES1169" s="11"/>
      <c r="ET1169" s="11"/>
      <c r="EU1169" s="11"/>
      <c r="EV1169" s="11"/>
      <c r="EW1169" s="11"/>
      <c r="EX1169" s="11"/>
      <c r="EY1169" s="11"/>
      <c r="EZ1169" s="11"/>
      <c r="FA1169" s="11"/>
      <c r="FB1169" s="11"/>
      <c r="FC1169" s="11"/>
      <c r="FD1169" s="11"/>
      <c r="FE1169" s="11"/>
      <c r="FF1169" s="11"/>
      <c r="FG1169" s="11"/>
      <c r="FH1169" s="11"/>
      <c r="FI1169" s="11"/>
      <c r="FJ1169" s="11"/>
      <c r="FK1169" s="11"/>
      <c r="FL1169" s="11"/>
      <c r="FM1169" s="11"/>
      <c r="FN1169" s="11"/>
      <c r="FO1169" s="11"/>
      <c r="FP1169" s="11"/>
      <c r="FQ1169" s="11"/>
      <c r="FR1169" s="11"/>
      <c r="FS1169" s="11"/>
      <c r="FT1169" s="11"/>
      <c r="FU1169" s="11"/>
      <c r="FV1169" s="11"/>
      <c r="FW1169" s="11"/>
      <c r="FX1169" s="11"/>
      <c r="FY1169" s="11"/>
      <c r="FZ1169" s="11"/>
      <c r="GA1169" s="11"/>
      <c r="GB1169" s="11"/>
      <c r="GC1169" s="11"/>
      <c r="GD1169" s="11"/>
      <c r="GE1169" s="11"/>
      <c r="GF1169" s="11"/>
      <c r="GG1169" s="11"/>
      <c r="GH1169" s="11"/>
      <c r="GI1169" s="11"/>
      <c r="GJ1169" s="11"/>
      <c r="GK1169" s="11"/>
      <c r="GL1169" s="11"/>
      <c r="GM1169" s="11"/>
      <c r="GN1169" s="11"/>
      <c r="GO1169" s="11"/>
      <c r="GP1169" s="11"/>
      <c r="GQ1169" s="11"/>
      <c r="GR1169" s="11"/>
      <c r="GS1169" s="11"/>
      <c r="GT1169" s="11"/>
      <c r="GU1169" s="11"/>
      <c r="GV1169" s="11"/>
      <c r="GW1169" s="11"/>
      <c r="GX1169" s="11"/>
      <c r="GY1169" s="11"/>
      <c r="GZ1169" s="11"/>
      <c r="HA1169" s="11"/>
      <c r="HB1169" s="11"/>
      <c r="HC1169" s="11"/>
      <c r="HD1169" s="11"/>
      <c r="HE1169" s="11"/>
      <c r="HF1169" s="11"/>
      <c r="HG1169" s="11"/>
      <c r="HH1169" s="11"/>
      <c r="HI1169" s="11"/>
      <c r="HJ1169" s="11"/>
      <c r="HK1169" s="11"/>
      <c r="HL1169" s="11"/>
      <c r="HM1169" s="11"/>
      <c r="HN1169" s="11"/>
      <c r="HO1169" s="11"/>
      <c r="HP1169" s="11"/>
      <c r="HQ1169" s="11"/>
      <c r="HR1169" s="11"/>
      <c r="HS1169" s="11"/>
      <c r="HT1169" s="11"/>
      <c r="HU1169" s="11"/>
      <c r="HV1169" s="11"/>
      <c r="HW1169" s="11"/>
      <c r="HX1169" s="11"/>
      <c r="HY1169" s="11"/>
      <c r="HZ1169" s="11"/>
      <c r="IA1169" s="11"/>
      <c r="IB1169" s="11"/>
      <c r="IC1169" s="11"/>
      <c r="ID1169" s="11"/>
      <c r="IE1169" s="11"/>
      <c r="IF1169" s="11"/>
      <c r="IG1169" s="11"/>
      <c r="IH1169" s="11"/>
      <c r="II1169" s="11"/>
      <c r="IJ1169" s="11"/>
      <c r="IK1169" s="11"/>
      <c r="IL1169" s="11"/>
      <c r="IM1169" s="11"/>
      <c r="IN1169" s="11"/>
      <c r="IO1169" s="11"/>
      <c r="IP1169" s="11"/>
      <c r="IQ1169" s="11"/>
      <c r="IR1169" s="11"/>
      <c r="IS1169" s="11"/>
      <c r="IT1169" s="11"/>
      <c r="IU1169" s="11"/>
      <c r="IV1169" s="11"/>
      <c r="IW1169" s="11"/>
      <c r="IX1169" s="11"/>
      <c r="IY1169" s="11"/>
      <c r="IZ1169" s="11"/>
      <c r="JA1169" s="11"/>
      <c r="JB1169" s="11"/>
      <c r="JC1169" s="11"/>
      <c r="JD1169" s="11"/>
      <c r="JE1169" s="11"/>
      <c r="JF1169" s="11"/>
      <c r="JG1169" s="11"/>
      <c r="JH1169" s="11"/>
      <c r="JI1169" s="11"/>
      <c r="JJ1169" s="11"/>
      <c r="JK1169" s="11"/>
      <c r="JL1169" s="11"/>
      <c r="JM1169" s="11"/>
      <c r="JN1169" s="11"/>
      <c r="JO1169" s="11"/>
      <c r="JP1169" s="11"/>
      <c r="JQ1169" s="11"/>
      <c r="JR1169" s="11"/>
      <c r="JS1169" s="11"/>
      <c r="JT1169" s="11"/>
      <c r="JU1169" s="11"/>
      <c r="JV1169" s="11"/>
      <c r="JW1169" s="11"/>
      <c r="JX1169" s="11"/>
      <c r="JY1169" s="11"/>
      <c r="JZ1169" s="11"/>
      <c r="KA1169" s="11"/>
      <c r="KB1169" s="11"/>
      <c r="KC1169" s="11"/>
      <c r="KD1169" s="11"/>
      <c r="KE1169" s="11"/>
      <c r="KF1169" s="11"/>
      <c r="KG1169" s="11"/>
      <c r="KH1169" s="11"/>
      <c r="KI1169" s="11"/>
      <c r="KJ1169" s="11"/>
      <c r="KK1169" s="11"/>
      <c r="KL1169" s="11"/>
      <c r="KM1169" s="11"/>
      <c r="KN1169" s="11"/>
      <c r="KO1169" s="11"/>
      <c r="KP1169" s="11"/>
      <c r="KQ1169" s="11"/>
      <c r="KR1169" s="11"/>
      <c r="KS1169" s="11"/>
      <c r="KT1169" s="11"/>
      <c r="KU1169" s="11"/>
      <c r="KV1169" s="11"/>
      <c r="KW1169" s="11"/>
      <c r="KX1169" s="11"/>
      <c r="KY1169" s="11"/>
      <c r="KZ1169" s="11"/>
      <c r="LA1169" s="11"/>
      <c r="LB1169" s="11"/>
      <c r="LC1169" s="11"/>
      <c r="LD1169" s="11"/>
      <c r="LE1169" s="11"/>
      <c r="LF1169" s="11"/>
      <c r="LG1169" s="11"/>
      <c r="LH1169" s="11"/>
      <c r="LI1169" s="11"/>
      <c r="LJ1169" s="11"/>
      <c r="LK1169" s="11"/>
      <c r="LL1169" s="11"/>
      <c r="LM1169" s="11"/>
      <c r="LN1169" s="11"/>
      <c r="LO1169" s="11"/>
      <c r="LP1169" s="11"/>
      <c r="LQ1169" s="11"/>
      <c r="LR1169" s="11"/>
      <c r="LS1169" s="11"/>
      <c r="LT1169" s="11"/>
      <c r="LU1169" s="11"/>
      <c r="LV1169" s="11"/>
      <c r="LW1169" s="11"/>
      <c r="LX1169" s="11"/>
      <c r="LY1169" s="11"/>
      <c r="LZ1169" s="11"/>
      <c r="MA1169" s="11"/>
      <c r="MB1169" s="11"/>
      <c r="MC1169" s="11"/>
      <c r="MD1169" s="11"/>
      <c r="ME1169" s="11"/>
      <c r="MF1169" s="11"/>
      <c r="MG1169" s="11"/>
      <c r="MH1169" s="11"/>
      <c r="MI1169" s="11"/>
      <c r="MJ1169" s="11"/>
      <c r="MK1169" s="11"/>
      <c r="ML1169" s="11"/>
      <c r="MM1169" s="11"/>
      <c r="MN1169" s="11"/>
      <c r="MO1169" s="11"/>
      <c r="MP1169" s="11"/>
      <c r="MQ1169" s="11"/>
      <c r="MR1169" s="11"/>
      <c r="MS1169" s="11"/>
      <c r="MT1169" s="11"/>
      <c r="MU1169" s="11"/>
      <c r="MV1169" s="11"/>
      <c r="MW1169" s="11"/>
      <c r="MX1169" s="11"/>
      <c r="MY1169" s="11"/>
      <c r="MZ1169" s="11"/>
      <c r="NA1169" s="11"/>
      <c r="NB1169" s="11"/>
      <c r="NC1169" s="11"/>
      <c r="ND1169" s="11"/>
      <c r="NE1169" s="11"/>
      <c r="NF1169" s="11"/>
      <c r="NG1169" s="11"/>
      <c r="NH1169" s="11"/>
      <c r="NI1169" s="11"/>
      <c r="NJ1169" s="11"/>
      <c r="NK1169" s="11"/>
      <c r="NL1169" s="11"/>
      <c r="NM1169" s="11"/>
      <c r="NN1169" s="11"/>
      <c r="NO1169" s="11"/>
      <c r="NP1169" s="11"/>
      <c r="NQ1169" s="11"/>
      <c r="NR1169" s="11"/>
      <c r="NS1169" s="11"/>
      <c r="NT1169" s="11"/>
      <c r="NU1169" s="11"/>
      <c r="NV1169" s="11"/>
      <c r="NW1169" s="11"/>
      <c r="NX1169" s="11"/>
      <c r="NY1169" s="11"/>
      <c r="NZ1169" s="11"/>
      <c r="OA1169" s="11"/>
      <c r="OB1169" s="11"/>
      <c r="OC1169" s="11"/>
      <c r="OD1169" s="11"/>
      <c r="OE1169" s="11"/>
      <c r="OF1169" s="11"/>
      <c r="OG1169" s="11"/>
      <c r="OH1169" s="11"/>
      <c r="OI1169" s="11"/>
      <c r="OJ1169" s="11"/>
      <c r="OK1169" s="11"/>
      <c r="OL1169" s="11"/>
      <c r="OM1169" s="11"/>
      <c r="ON1169" s="11"/>
      <c r="OO1169" s="11"/>
      <c r="OP1169" s="11"/>
      <c r="OQ1169" s="11"/>
      <c r="OR1169" s="11"/>
      <c r="OS1169" s="11"/>
      <c r="OT1169" s="11"/>
      <c r="OU1169" s="11"/>
      <c r="OV1169" s="11"/>
      <c r="OW1169" s="11"/>
      <c r="OX1169" s="11"/>
      <c r="OY1169" s="11"/>
      <c r="OZ1169" s="11"/>
      <c r="PA1169" s="11"/>
      <c r="PB1169" s="11"/>
      <c r="PC1169" s="11"/>
      <c r="PD1169" s="11"/>
      <c r="PE1169" s="11"/>
      <c r="PF1169" s="11"/>
      <c r="PG1169" s="11"/>
      <c r="PH1169" s="11"/>
      <c r="PI1169" s="11"/>
      <c r="PJ1169" s="11"/>
      <c r="PK1169" s="11"/>
      <c r="PL1169" s="11"/>
      <c r="PM1169" s="11"/>
      <c r="PN1169" s="11"/>
      <c r="PO1169" s="11"/>
      <c r="PP1169" s="11"/>
      <c r="PQ1169" s="11"/>
      <c r="PR1169" s="11"/>
      <c r="PS1169" s="11"/>
      <c r="PT1169" s="11"/>
      <c r="PU1169" s="11"/>
      <c r="PV1169" s="11"/>
      <c r="PW1169" s="11"/>
      <c r="PX1169" s="11"/>
      <c r="PY1169" s="11"/>
      <c r="PZ1169" s="11"/>
      <c r="QA1169" s="11"/>
      <c r="QB1169" s="11"/>
      <c r="QC1169" s="11"/>
      <c r="QD1169" s="11"/>
      <c r="QE1169" s="11"/>
      <c r="QF1169" s="11"/>
      <c r="QG1169" s="11"/>
      <c r="QH1169" s="11"/>
      <c r="QI1169" s="11"/>
      <c r="QJ1169" s="11"/>
      <c r="QK1169" s="11"/>
      <c r="QL1169" s="11"/>
      <c r="QM1169" s="11"/>
      <c r="QN1169" s="11"/>
      <c r="QO1169" s="11"/>
      <c r="QP1169" s="11"/>
      <c r="QQ1169" s="11"/>
      <c r="QR1169" s="11"/>
      <c r="QS1169" s="11"/>
      <c r="QT1169" s="11"/>
      <c r="QU1169" s="11"/>
      <c r="QV1169" s="11"/>
      <c r="QW1169" s="11"/>
      <c r="QX1169" s="11"/>
      <c r="QY1169" s="11"/>
      <c r="QZ1169" s="11"/>
      <c r="RA1169" s="11"/>
      <c r="RB1169" s="11"/>
      <c r="RC1169" s="11"/>
      <c r="RD1169" s="11"/>
      <c r="RE1169" s="11"/>
      <c r="RF1169" s="11"/>
      <c r="RG1169" s="11"/>
      <c r="RH1169" s="11"/>
      <c r="RI1169" s="11"/>
      <c r="RJ1169" s="11"/>
      <c r="RK1169" s="11"/>
      <c r="RL1169" s="11"/>
      <c r="RM1169" s="11"/>
      <c r="RN1169" s="11"/>
      <c r="RO1169" s="11"/>
      <c r="RP1169" s="11"/>
      <c r="RQ1169" s="11"/>
      <c r="RR1169" s="11"/>
      <c r="RS1169" s="11"/>
      <c r="RT1169" s="11"/>
      <c r="RU1169" s="11"/>
      <c r="RV1169" s="11"/>
      <c r="RW1169" s="11"/>
      <c r="RX1169" s="11"/>
      <c r="RY1169" s="11"/>
      <c r="RZ1169" s="11"/>
      <c r="SA1169" s="11"/>
      <c r="SB1169" s="11"/>
      <c r="SC1169" s="11"/>
      <c r="SD1169" s="11"/>
      <c r="SE1169" s="11"/>
      <c r="SF1169" s="11"/>
      <c r="SG1169" s="11"/>
      <c r="SH1169" s="11"/>
      <c r="SI1169" s="11"/>
      <c r="SJ1169" s="11"/>
      <c r="SK1169" s="11"/>
      <c r="SL1169" s="11"/>
      <c r="SM1169" s="11"/>
      <c r="SN1169" s="11"/>
      <c r="SO1169" s="11"/>
      <c r="SP1169" s="11"/>
      <c r="SQ1169" s="11"/>
      <c r="SR1169" s="11"/>
      <c r="SS1169" s="11"/>
      <c r="ST1169" s="11"/>
      <c r="SU1169" s="11"/>
      <c r="SV1169" s="11"/>
      <c r="SW1169" s="11"/>
      <c r="SX1169" s="11"/>
      <c r="SY1169" s="11"/>
      <c r="SZ1169" s="11"/>
      <c r="TA1169" s="11"/>
      <c r="TB1169" s="11"/>
      <c r="TC1169" s="11"/>
      <c r="TD1169" s="11"/>
      <c r="TE1169" s="11"/>
      <c r="TF1169" s="11"/>
      <c r="TG1169" s="11"/>
      <c r="TH1169" s="11"/>
      <c r="TI1169" s="11"/>
      <c r="TJ1169" s="11"/>
      <c r="TK1169" s="11"/>
      <c r="TL1169" s="11"/>
      <c r="TM1169" s="11"/>
      <c r="TN1169" s="11"/>
      <c r="TO1169" s="11"/>
      <c r="TP1169" s="11"/>
      <c r="TQ1169" s="11"/>
      <c r="TR1169" s="11"/>
      <c r="TS1169" s="11"/>
      <c r="TT1169" s="11"/>
      <c r="TU1169" s="11"/>
      <c r="TV1169" s="11"/>
      <c r="TW1169" s="11"/>
      <c r="TX1169" s="11"/>
      <c r="TY1169" s="11"/>
      <c r="TZ1169" s="11"/>
      <c r="UA1169" s="11"/>
      <c r="UB1169" s="11"/>
      <c r="UC1169" s="11"/>
      <c r="UD1169" s="11"/>
      <c r="UE1169" s="11"/>
      <c r="UF1169" s="11"/>
      <c r="UG1169" s="11"/>
      <c r="UH1169" s="11"/>
      <c r="UI1169" s="11"/>
      <c r="UJ1169" s="11"/>
      <c r="UK1169" s="11"/>
      <c r="UL1169" s="11"/>
      <c r="UM1169" s="11"/>
      <c r="UN1169" s="11"/>
      <c r="UO1169" s="11"/>
      <c r="UP1169" s="11"/>
      <c r="UQ1169" s="11"/>
      <c r="UR1169" s="11"/>
      <c r="US1169" s="11"/>
      <c r="UT1169" s="11"/>
      <c r="UU1169" s="11"/>
      <c r="UV1169" s="11"/>
      <c r="UW1169" s="11"/>
      <c r="UX1169" s="11"/>
      <c r="UY1169" s="11"/>
      <c r="UZ1169" s="11"/>
      <c r="VA1169" s="11"/>
      <c r="VB1169" s="11"/>
      <c r="VC1169" s="11"/>
      <c r="VD1169" s="11"/>
      <c r="VE1169" s="11"/>
      <c r="VF1169" s="11"/>
      <c r="VG1169" s="11"/>
      <c r="VH1169" s="11"/>
      <c r="VI1169" s="11"/>
      <c r="VJ1169" s="11"/>
      <c r="VK1169" s="11"/>
      <c r="VL1169" s="11"/>
      <c r="VM1169" s="11"/>
      <c r="VN1169" s="11"/>
      <c r="VO1169" s="11"/>
      <c r="VP1169" s="11"/>
      <c r="VQ1169" s="11"/>
      <c r="VR1169" s="11"/>
      <c r="VS1169" s="11"/>
      <c r="VT1169" s="11"/>
      <c r="VU1169" s="11"/>
      <c r="VV1169" s="11"/>
      <c r="VW1169" s="11"/>
      <c r="VX1169" s="11"/>
      <c r="VY1169" s="11"/>
      <c r="VZ1169" s="11"/>
      <c r="WA1169" s="11"/>
      <c r="WB1169" s="11"/>
      <c r="WC1169" s="11"/>
      <c r="WD1169" s="11"/>
      <c r="WE1169" s="11"/>
      <c r="WF1169" s="11"/>
      <c r="WG1169" s="11"/>
      <c r="WH1169" s="11"/>
      <c r="WI1169" s="11"/>
      <c r="WJ1169" s="11"/>
      <c r="WK1169" s="11"/>
      <c r="WL1169" s="11"/>
      <c r="WM1169" s="11"/>
      <c r="WN1169" s="11"/>
      <c r="WO1169" s="11"/>
      <c r="WP1169" s="11"/>
      <c r="WQ1169" s="11"/>
      <c r="WR1169" s="11"/>
      <c r="WS1169" s="11"/>
      <c r="WT1169" s="11"/>
      <c r="WU1169" s="11"/>
      <c r="WV1169" s="11"/>
      <c r="WW1169" s="11"/>
      <c r="WX1169" s="11"/>
      <c r="WY1169" s="11"/>
      <c r="WZ1169" s="11"/>
      <c r="XA1169" s="11"/>
      <c r="XB1169" s="11"/>
      <c r="XC1169" s="11"/>
      <c r="XD1169" s="11"/>
      <c r="XE1169" s="11"/>
      <c r="XF1169" s="11"/>
      <c r="XG1169" s="11"/>
      <c r="XH1169" s="11"/>
      <c r="XI1169" s="11"/>
      <c r="XJ1169" s="11"/>
      <c r="XK1169" s="11"/>
      <c r="XL1169" s="11"/>
      <c r="XM1169" s="11"/>
      <c r="XN1169" s="11"/>
      <c r="XO1169" s="11"/>
      <c r="XP1169" s="11"/>
      <c r="XQ1169" s="11"/>
      <c r="XR1169" s="11"/>
      <c r="XS1169" s="11"/>
      <c r="XT1169" s="11"/>
      <c r="XU1169" s="11"/>
      <c r="XV1169" s="11"/>
      <c r="XW1169" s="11"/>
      <c r="XX1169" s="11"/>
      <c r="XY1169" s="11"/>
      <c r="XZ1169" s="11"/>
      <c r="YA1169" s="11"/>
      <c r="YB1169" s="11"/>
      <c r="YC1169" s="11"/>
      <c r="YD1169" s="11"/>
      <c r="YE1169" s="11"/>
      <c r="YF1169" s="11"/>
      <c r="YG1169" s="11"/>
      <c r="YH1169" s="11"/>
      <c r="YI1169" s="11"/>
      <c r="YJ1169" s="11"/>
      <c r="YK1169" s="11"/>
      <c r="YL1169" s="11"/>
      <c r="YM1169" s="11"/>
      <c r="YN1169" s="11"/>
      <c r="YO1169" s="11"/>
      <c r="YP1169" s="11"/>
      <c r="YQ1169" s="11"/>
      <c r="YR1169" s="11"/>
      <c r="YS1169" s="11"/>
      <c r="YT1169" s="11"/>
      <c r="YU1169" s="11"/>
      <c r="YV1169" s="11"/>
      <c r="YW1169" s="11"/>
      <c r="YX1169" s="11"/>
      <c r="YY1169" s="11"/>
      <c r="YZ1169" s="11"/>
      <c r="ZA1169" s="11"/>
      <c r="ZB1169" s="11"/>
      <c r="ZC1169" s="11"/>
      <c r="ZD1169" s="11"/>
      <c r="ZE1169" s="11"/>
      <c r="ZF1169" s="11"/>
      <c r="ZG1169" s="11"/>
      <c r="ZH1169" s="11"/>
      <c r="ZI1169" s="11"/>
      <c r="ZJ1169" s="11"/>
      <c r="ZK1169" s="11"/>
      <c r="ZL1169" s="11"/>
      <c r="ZM1169" s="11"/>
      <c r="ZN1169" s="11"/>
      <c r="ZO1169" s="11"/>
      <c r="ZP1169" s="11"/>
      <c r="ZQ1169" s="11"/>
      <c r="ZR1169" s="11"/>
      <c r="ZS1169" s="11"/>
      <c r="ZT1169" s="11"/>
      <c r="ZU1169" s="11"/>
      <c r="ZV1169" s="11"/>
      <c r="ZW1169" s="11"/>
      <c r="ZX1169" s="11"/>
      <c r="ZY1169" s="11"/>
      <c r="ZZ1169" s="11"/>
      <c r="AAA1169" s="11"/>
      <c r="AAB1169" s="11"/>
      <c r="AAC1169" s="11"/>
      <c r="AAD1169" s="11"/>
      <c r="AAE1169" s="11"/>
      <c r="AAF1169" s="11"/>
      <c r="AAG1169" s="11"/>
      <c r="AAH1169" s="11"/>
      <c r="AAI1169" s="11"/>
      <c r="AAJ1169" s="11"/>
      <c r="AAK1169" s="11"/>
      <c r="AAL1169" s="11"/>
      <c r="AAM1169" s="11"/>
      <c r="AAN1169" s="11"/>
      <c r="AAO1169" s="11"/>
      <c r="AAP1169" s="11"/>
      <c r="AAQ1169" s="11"/>
      <c r="AAR1169" s="11"/>
      <c r="AAS1169" s="11"/>
      <c r="AAT1169" s="11"/>
      <c r="AAU1169" s="11"/>
      <c r="AAV1169" s="11"/>
      <c r="AAW1169" s="11"/>
      <c r="AAX1169" s="11"/>
      <c r="AAY1169" s="11"/>
      <c r="AAZ1169" s="11"/>
      <c r="ABA1169" s="11"/>
      <c r="ABB1169" s="11"/>
      <c r="ABC1169" s="11"/>
      <c r="ABD1169" s="11"/>
      <c r="ABE1169" s="11"/>
      <c r="ABF1169" s="11"/>
      <c r="ABG1169" s="11"/>
      <c r="ABH1169" s="11"/>
      <c r="ABI1169" s="11"/>
      <c r="ABJ1169" s="11"/>
      <c r="ABK1169" s="11"/>
      <c r="ABL1169" s="11"/>
      <c r="ABM1169" s="11"/>
      <c r="ABN1169" s="11"/>
      <c r="ABO1169" s="11"/>
      <c r="ABP1169" s="11"/>
      <c r="ABQ1169" s="11"/>
      <c r="ABR1169" s="11"/>
      <c r="ABS1169" s="11"/>
      <c r="ABT1169" s="11"/>
      <c r="ABU1169" s="11"/>
      <c r="ABV1169" s="11"/>
      <c r="ABW1169" s="11"/>
      <c r="ABX1169" s="11"/>
      <c r="ABY1169" s="11"/>
      <c r="ABZ1169" s="11"/>
      <c r="ACA1169" s="11"/>
      <c r="ACB1169" s="11"/>
      <c r="ACC1169" s="11"/>
      <c r="ACD1169" s="11"/>
      <c r="ACE1169" s="11"/>
      <c r="ACF1169" s="11"/>
      <c r="ACG1169" s="11"/>
      <c r="ACH1169" s="11"/>
      <c r="ACI1169" s="11"/>
      <c r="ACJ1169" s="11"/>
      <c r="ACK1169" s="11"/>
      <c r="ACL1169" s="11"/>
      <c r="ACM1169" s="11"/>
      <c r="ACN1169" s="11"/>
      <c r="ACO1169" s="11"/>
      <c r="ACP1169" s="11"/>
      <c r="ACQ1169" s="11"/>
      <c r="ACR1169" s="11"/>
      <c r="ACS1169" s="11"/>
      <c r="ACT1169" s="11"/>
      <c r="ACU1169" s="11"/>
      <c r="ACV1169" s="11"/>
      <c r="ACW1169" s="11"/>
      <c r="ACX1169" s="11"/>
      <c r="ACY1169" s="11"/>
      <c r="ACZ1169" s="11"/>
      <c r="ADA1169" s="11"/>
      <c r="ADB1169" s="11"/>
      <c r="ADC1169" s="11"/>
      <c r="ADD1169" s="11"/>
      <c r="ADE1169" s="11"/>
      <c r="ADF1169" s="11"/>
      <c r="ADG1169" s="11"/>
      <c r="ADH1169" s="11"/>
      <c r="ADI1169" s="11"/>
      <c r="ADJ1169" s="11"/>
      <c r="ADK1169" s="11"/>
      <c r="ADL1169" s="11"/>
      <c r="ADM1169" s="11"/>
      <c r="ADN1169" s="11"/>
      <c r="ADO1169" s="11"/>
      <c r="ADP1169" s="11"/>
      <c r="ADQ1169" s="11"/>
      <c r="ADR1169" s="11"/>
      <c r="ADS1169" s="11"/>
      <c r="ADT1169" s="11"/>
      <c r="ADU1169" s="11"/>
      <c r="ADV1169" s="11"/>
      <c r="ADW1169" s="11"/>
      <c r="ADX1169" s="11"/>
      <c r="ADY1169" s="11"/>
      <c r="ADZ1169" s="11"/>
      <c r="AEA1169" s="11"/>
      <c r="AEB1169" s="11"/>
      <c r="AEC1169" s="11"/>
      <c r="AED1169" s="11"/>
      <c r="AEE1169" s="11"/>
      <c r="AEF1169" s="11"/>
      <c r="AEG1169" s="11"/>
      <c r="AEH1169" s="11"/>
      <c r="AEI1169" s="11"/>
      <c r="AEJ1169" s="11"/>
      <c r="AEK1169" s="11"/>
      <c r="AEL1169" s="11"/>
      <c r="AEM1169" s="11"/>
      <c r="AEN1169" s="11"/>
      <c r="AEO1169" s="11"/>
      <c r="AEP1169" s="11"/>
      <c r="AEQ1169" s="11"/>
      <c r="AER1169" s="11"/>
      <c r="AES1169" s="11"/>
      <c r="AET1169" s="11"/>
      <c r="AEU1169" s="11"/>
      <c r="AEV1169" s="11"/>
      <c r="AEW1169" s="11"/>
      <c r="AEX1169" s="11"/>
      <c r="AEY1169" s="11"/>
      <c r="AEZ1169" s="11"/>
      <c r="AFA1169" s="11"/>
      <c r="AFB1169" s="11"/>
      <c r="AFC1169" s="11"/>
      <c r="AFD1169" s="11"/>
      <c r="AFE1169" s="11"/>
      <c r="AFF1169" s="11"/>
      <c r="AFG1169" s="11"/>
      <c r="AFH1169" s="11"/>
      <c r="AFI1169" s="11"/>
      <c r="AFJ1169" s="11"/>
      <c r="AFK1169" s="11"/>
      <c r="AFL1169" s="11"/>
      <c r="AFM1169" s="11"/>
      <c r="AFN1169" s="11"/>
      <c r="AFO1169" s="11"/>
      <c r="AFP1169" s="11"/>
      <c r="AFQ1169" s="11"/>
      <c r="AFR1169" s="11"/>
      <c r="AFS1169" s="11"/>
      <c r="AFT1169" s="11"/>
      <c r="AFU1169" s="11"/>
      <c r="AFV1169" s="11"/>
      <c r="AFW1169" s="11"/>
      <c r="AFX1169" s="11"/>
      <c r="AFY1169" s="11"/>
      <c r="AFZ1169" s="11"/>
      <c r="AGA1169" s="11"/>
      <c r="AGB1169" s="11"/>
      <c r="AGC1169" s="11"/>
      <c r="AGD1169" s="11"/>
      <c r="AGE1169" s="11"/>
      <c r="AGF1169" s="11"/>
      <c r="AGG1169" s="11"/>
      <c r="AGH1169" s="11"/>
      <c r="AGI1169" s="11"/>
      <c r="AGJ1169" s="11"/>
      <c r="AGK1169" s="11"/>
      <c r="AGL1169" s="11"/>
      <c r="AGM1169" s="11"/>
      <c r="AGN1169" s="11"/>
      <c r="AGO1169" s="11"/>
      <c r="AGP1169" s="11"/>
      <c r="AGQ1169" s="11"/>
      <c r="AGR1169" s="11"/>
      <c r="AGS1169" s="11"/>
      <c r="AGT1169" s="11"/>
      <c r="AGU1169" s="11"/>
      <c r="AGV1169" s="11"/>
      <c r="AGW1169" s="11"/>
      <c r="AGX1169" s="11"/>
      <c r="AGY1169" s="11"/>
      <c r="AGZ1169" s="11"/>
      <c r="AHA1169" s="11"/>
      <c r="AHB1169" s="11"/>
      <c r="AHC1169" s="11"/>
      <c r="AHD1169" s="11"/>
      <c r="AHE1169" s="11"/>
      <c r="AHF1169" s="11"/>
      <c r="AHG1169" s="11"/>
      <c r="AHH1169" s="11"/>
      <c r="AHI1169" s="11"/>
      <c r="AHJ1169" s="11"/>
      <c r="AHK1169" s="11"/>
      <c r="AHL1169" s="11"/>
      <c r="AHM1169" s="11"/>
      <c r="AHN1169" s="11"/>
      <c r="AHO1169" s="11"/>
      <c r="AHP1169" s="11"/>
      <c r="AHQ1169" s="11"/>
      <c r="AHR1169" s="11"/>
      <c r="AHS1169" s="11"/>
      <c r="AHT1169" s="11"/>
      <c r="AHU1169" s="11"/>
      <c r="AHV1169" s="11"/>
      <c r="AHW1169" s="11"/>
      <c r="AHX1169" s="11"/>
      <c r="AHY1169" s="11"/>
      <c r="AHZ1169" s="11"/>
      <c r="AIA1169" s="11"/>
      <c r="AIB1169" s="11"/>
      <c r="AIC1169" s="11"/>
      <c r="AID1169" s="11"/>
      <c r="AIE1169" s="11"/>
      <c r="AIF1169" s="11"/>
      <c r="AIG1169" s="11"/>
      <c r="AIH1169" s="11"/>
      <c r="AII1169" s="11"/>
      <c r="AIJ1169" s="11"/>
      <c r="AIK1169" s="11"/>
      <c r="AIL1169" s="11"/>
      <c r="AIM1169" s="11"/>
      <c r="AIN1169" s="11"/>
      <c r="AIO1169" s="11"/>
      <c r="AIP1169" s="11"/>
      <c r="AIQ1169" s="11"/>
      <c r="AIR1169" s="11"/>
      <c r="AIS1169" s="11"/>
      <c r="AIT1169" s="11"/>
      <c r="AIU1169" s="11"/>
      <c r="AIV1169" s="11"/>
      <c r="AIW1169" s="11"/>
      <c r="AIX1169" s="11"/>
      <c r="AIY1169" s="11"/>
      <c r="AIZ1169" s="11"/>
      <c r="AJA1169" s="11"/>
      <c r="AJB1169" s="11"/>
      <c r="AJC1169" s="11"/>
      <c r="AJD1169" s="11"/>
      <c r="AJE1169" s="11"/>
      <c r="AJF1169" s="11"/>
      <c r="AJG1169" s="11"/>
      <c r="AJH1169" s="11"/>
      <c r="AJI1169" s="11"/>
      <c r="AJJ1169" s="11"/>
      <c r="AJK1169" s="11"/>
      <c r="AJL1169" s="11"/>
      <c r="AJM1169" s="11"/>
      <c r="AJN1169" s="11"/>
      <c r="AJO1169" s="11"/>
      <c r="AJP1169" s="11"/>
      <c r="AJQ1169" s="11"/>
      <c r="AJR1169" s="11"/>
      <c r="AJS1169" s="11"/>
      <c r="AJT1169" s="11"/>
      <c r="AJU1169" s="11"/>
      <c r="AJV1169" s="11"/>
      <c r="AJW1169" s="11"/>
      <c r="AJX1169" s="11"/>
      <c r="AJY1169" s="11"/>
      <c r="AJZ1169" s="11"/>
      <c r="AKA1169" s="11"/>
      <c r="AKB1169" s="11"/>
      <c r="AKC1169" s="11"/>
      <c r="AKD1169" s="11"/>
      <c r="AKE1169" s="11"/>
      <c r="AKF1169" s="11"/>
      <c r="AKG1169" s="11"/>
      <c r="AKH1169" s="11"/>
      <c r="AKI1169" s="11"/>
      <c r="AKJ1169" s="11"/>
      <c r="AKK1169" s="11"/>
      <c r="AKL1169" s="11"/>
      <c r="AKM1169" s="11"/>
      <c r="AKN1169" s="11"/>
      <c r="AKO1169" s="11"/>
      <c r="AKP1169" s="11"/>
      <c r="AKQ1169" s="11"/>
      <c r="AKR1169" s="11"/>
      <c r="AKS1169" s="11"/>
      <c r="AKT1169" s="11"/>
      <c r="AKU1169" s="11"/>
      <c r="AKV1169" s="11"/>
      <c r="AKW1169" s="11"/>
      <c r="AKX1169" s="11"/>
      <c r="AKY1169" s="11"/>
      <c r="AKZ1169" s="11"/>
      <c r="ALA1169" s="11"/>
      <c r="ALB1169" s="11"/>
      <c r="ALC1169" s="11"/>
      <c r="ALD1169" s="11"/>
      <c r="ALE1169" s="11"/>
      <c r="ALF1169" s="11"/>
      <c r="ALG1169" s="11"/>
      <c r="ALH1169" s="11"/>
      <c r="ALI1169" s="11"/>
      <c r="ALJ1169" s="11"/>
      <c r="ALK1169" s="11"/>
      <c r="ALL1169" s="11"/>
      <c r="ALM1169" s="11"/>
      <c r="ALN1169" s="11"/>
      <c r="ALO1169" s="11"/>
      <c r="ALP1169" s="11"/>
      <c r="ALQ1169" s="11"/>
      <c r="ALR1169" s="11"/>
      <c r="ALS1169" s="11"/>
      <c r="ALT1169" s="11"/>
      <c r="ALU1169" s="11"/>
      <c r="ALV1169" s="11"/>
      <c r="ALW1169" s="11"/>
      <c r="ALX1169" s="11"/>
      <c r="ALY1169" s="11"/>
      <c r="ALZ1169" s="11"/>
      <c r="AMA1169" s="11"/>
      <c r="AMB1169" s="11"/>
      <c r="AMC1169" s="11"/>
      <c r="AMD1169" s="11"/>
      <c r="AME1169" s="11"/>
      <c r="AMF1169" s="11"/>
      <c r="AMG1169" s="11"/>
      <c r="AMH1169" s="11"/>
      <c r="AMI1169" s="11"/>
      <c r="AMJ1169" s="11"/>
    </row>
    <row r="1170" spans="1:1024" s="9" customFormat="1" x14ac:dyDescent="0.3">
      <c r="A1170" s="18">
        <v>13</v>
      </c>
      <c r="B1170" s="19"/>
      <c r="C1170" s="74"/>
      <c r="D1170" s="19"/>
      <c r="E1170" s="19"/>
      <c r="F1170" s="24"/>
      <c r="G1170" s="19"/>
      <c r="H1170" s="19"/>
      <c r="I1170" s="25"/>
      <c r="J1170" s="25"/>
      <c r="K1170" s="61" t="s">
        <v>243</v>
      </c>
      <c r="L1170" s="34">
        <f>I1166*P1170</f>
        <v>771315</v>
      </c>
      <c r="M1170" s="34">
        <f>I1166*Q1170</f>
        <v>56305.995000000003</v>
      </c>
      <c r="N1170" s="34">
        <f t="shared" si="185"/>
        <v>827620.995</v>
      </c>
      <c r="O1170" s="202"/>
      <c r="P1170" s="34">
        <v>1500</v>
      </c>
      <c r="Q1170" s="23">
        <v>109.5</v>
      </c>
      <c r="R1170" s="24" t="s">
        <v>279</v>
      </c>
      <c r="S1170" s="24" t="s">
        <v>655</v>
      </c>
      <c r="T1170" s="7"/>
      <c r="U1170" s="7"/>
      <c r="V1170" s="8"/>
      <c r="W1170" s="7"/>
      <c r="X1170" s="7"/>
      <c r="Z1170" s="7"/>
      <c r="AA1170" s="7"/>
      <c r="AB1170" s="7"/>
      <c r="AC1170" s="10"/>
      <c r="DX1170" s="11"/>
      <c r="DY1170" s="11"/>
      <c r="DZ1170" s="11"/>
      <c r="EA1170" s="11"/>
      <c r="EB1170" s="11"/>
      <c r="EC1170" s="11"/>
      <c r="ED1170" s="11"/>
      <c r="EE1170" s="11"/>
      <c r="EF1170" s="11"/>
      <c r="EG1170" s="11"/>
      <c r="EH1170" s="11"/>
      <c r="EI1170" s="11"/>
      <c r="EJ1170" s="11"/>
      <c r="EK1170" s="11"/>
      <c r="EL1170" s="11"/>
      <c r="EM1170" s="11"/>
      <c r="EN1170" s="11"/>
      <c r="EO1170" s="11"/>
      <c r="EP1170" s="11"/>
      <c r="EQ1170" s="11"/>
      <c r="ER1170" s="11"/>
      <c r="ES1170" s="11"/>
      <c r="ET1170" s="11"/>
      <c r="EU1170" s="11"/>
      <c r="EV1170" s="11"/>
      <c r="EW1170" s="11"/>
      <c r="EX1170" s="11"/>
      <c r="EY1170" s="11"/>
      <c r="EZ1170" s="11"/>
      <c r="FA1170" s="11"/>
      <c r="FB1170" s="11"/>
      <c r="FC1170" s="11"/>
      <c r="FD1170" s="11"/>
      <c r="FE1170" s="11"/>
      <c r="FF1170" s="11"/>
      <c r="FG1170" s="11"/>
      <c r="FH1170" s="11"/>
      <c r="FI1170" s="11"/>
      <c r="FJ1170" s="11"/>
      <c r="FK1170" s="11"/>
      <c r="FL1170" s="11"/>
      <c r="FM1170" s="11"/>
      <c r="FN1170" s="11"/>
      <c r="FO1170" s="11"/>
      <c r="FP1170" s="11"/>
      <c r="FQ1170" s="11"/>
      <c r="FR1170" s="11"/>
      <c r="FS1170" s="11"/>
      <c r="FT1170" s="11"/>
      <c r="FU1170" s="11"/>
      <c r="FV1170" s="11"/>
      <c r="FW1170" s="11"/>
      <c r="FX1170" s="11"/>
      <c r="FY1170" s="11"/>
      <c r="FZ1170" s="11"/>
      <c r="GA1170" s="11"/>
      <c r="GB1170" s="11"/>
      <c r="GC1170" s="11"/>
      <c r="GD1170" s="11"/>
      <c r="GE1170" s="11"/>
      <c r="GF1170" s="11"/>
      <c r="GG1170" s="11"/>
      <c r="GH1170" s="11"/>
      <c r="GI1170" s="11"/>
      <c r="GJ1170" s="11"/>
      <c r="GK1170" s="11"/>
      <c r="GL1170" s="11"/>
      <c r="GM1170" s="11"/>
      <c r="GN1170" s="11"/>
      <c r="GO1170" s="11"/>
      <c r="GP1170" s="11"/>
      <c r="GQ1170" s="11"/>
      <c r="GR1170" s="11"/>
      <c r="GS1170" s="11"/>
      <c r="GT1170" s="11"/>
      <c r="GU1170" s="11"/>
      <c r="GV1170" s="11"/>
      <c r="GW1170" s="11"/>
      <c r="GX1170" s="11"/>
      <c r="GY1170" s="11"/>
      <c r="GZ1170" s="11"/>
      <c r="HA1170" s="11"/>
      <c r="HB1170" s="11"/>
      <c r="HC1170" s="11"/>
      <c r="HD1170" s="11"/>
      <c r="HE1170" s="11"/>
      <c r="HF1170" s="11"/>
      <c r="HG1170" s="11"/>
      <c r="HH1170" s="11"/>
      <c r="HI1170" s="11"/>
      <c r="HJ1170" s="11"/>
      <c r="HK1170" s="11"/>
      <c r="HL1170" s="11"/>
      <c r="HM1170" s="11"/>
      <c r="HN1170" s="11"/>
      <c r="HO1170" s="11"/>
      <c r="HP1170" s="11"/>
      <c r="HQ1170" s="11"/>
      <c r="HR1170" s="11"/>
      <c r="HS1170" s="11"/>
      <c r="HT1170" s="11"/>
      <c r="HU1170" s="11"/>
      <c r="HV1170" s="11"/>
      <c r="HW1170" s="11"/>
      <c r="HX1170" s="11"/>
      <c r="HY1170" s="11"/>
      <c r="HZ1170" s="11"/>
      <c r="IA1170" s="11"/>
      <c r="IB1170" s="11"/>
      <c r="IC1170" s="11"/>
      <c r="ID1170" s="11"/>
      <c r="IE1170" s="11"/>
      <c r="IF1170" s="11"/>
      <c r="IG1170" s="11"/>
      <c r="IH1170" s="11"/>
      <c r="II1170" s="11"/>
      <c r="IJ1170" s="11"/>
      <c r="IK1170" s="11"/>
      <c r="IL1170" s="11"/>
      <c r="IM1170" s="11"/>
      <c r="IN1170" s="11"/>
      <c r="IO1170" s="11"/>
      <c r="IP1170" s="11"/>
      <c r="IQ1170" s="11"/>
      <c r="IR1170" s="11"/>
      <c r="IS1170" s="11"/>
      <c r="IT1170" s="11"/>
      <c r="IU1170" s="11"/>
      <c r="IV1170" s="11"/>
      <c r="IW1170" s="11"/>
      <c r="IX1170" s="11"/>
      <c r="IY1170" s="11"/>
      <c r="IZ1170" s="11"/>
      <c r="JA1170" s="11"/>
      <c r="JB1170" s="11"/>
      <c r="JC1170" s="11"/>
      <c r="JD1170" s="11"/>
      <c r="JE1170" s="11"/>
      <c r="JF1170" s="11"/>
      <c r="JG1170" s="11"/>
      <c r="JH1170" s="11"/>
      <c r="JI1170" s="11"/>
      <c r="JJ1170" s="11"/>
      <c r="JK1170" s="11"/>
      <c r="JL1170" s="11"/>
      <c r="JM1170" s="11"/>
      <c r="JN1170" s="11"/>
      <c r="JO1170" s="11"/>
      <c r="JP1170" s="11"/>
      <c r="JQ1170" s="11"/>
      <c r="JR1170" s="11"/>
      <c r="JS1170" s="11"/>
      <c r="JT1170" s="11"/>
      <c r="JU1170" s="11"/>
      <c r="JV1170" s="11"/>
      <c r="JW1170" s="11"/>
      <c r="JX1170" s="11"/>
      <c r="JY1170" s="11"/>
      <c r="JZ1170" s="11"/>
      <c r="KA1170" s="11"/>
      <c r="KB1170" s="11"/>
      <c r="KC1170" s="11"/>
      <c r="KD1170" s="11"/>
      <c r="KE1170" s="11"/>
      <c r="KF1170" s="11"/>
      <c r="KG1170" s="11"/>
      <c r="KH1170" s="11"/>
      <c r="KI1170" s="11"/>
      <c r="KJ1170" s="11"/>
      <c r="KK1170" s="11"/>
      <c r="KL1170" s="11"/>
      <c r="KM1170" s="11"/>
      <c r="KN1170" s="11"/>
      <c r="KO1170" s="11"/>
      <c r="KP1170" s="11"/>
      <c r="KQ1170" s="11"/>
      <c r="KR1170" s="11"/>
      <c r="KS1170" s="11"/>
      <c r="KT1170" s="11"/>
      <c r="KU1170" s="11"/>
      <c r="KV1170" s="11"/>
      <c r="KW1170" s="11"/>
      <c r="KX1170" s="11"/>
      <c r="KY1170" s="11"/>
      <c r="KZ1170" s="11"/>
      <c r="LA1170" s="11"/>
      <c r="LB1170" s="11"/>
      <c r="LC1170" s="11"/>
      <c r="LD1170" s="11"/>
      <c r="LE1170" s="11"/>
      <c r="LF1170" s="11"/>
      <c r="LG1170" s="11"/>
      <c r="LH1170" s="11"/>
      <c r="LI1170" s="11"/>
      <c r="LJ1170" s="11"/>
      <c r="LK1170" s="11"/>
      <c r="LL1170" s="11"/>
      <c r="LM1170" s="11"/>
      <c r="LN1170" s="11"/>
      <c r="LO1170" s="11"/>
      <c r="LP1170" s="11"/>
      <c r="LQ1170" s="11"/>
      <c r="LR1170" s="11"/>
      <c r="LS1170" s="11"/>
      <c r="LT1170" s="11"/>
      <c r="LU1170" s="11"/>
      <c r="LV1170" s="11"/>
      <c r="LW1170" s="11"/>
      <c r="LX1170" s="11"/>
      <c r="LY1170" s="11"/>
      <c r="LZ1170" s="11"/>
      <c r="MA1170" s="11"/>
      <c r="MB1170" s="11"/>
      <c r="MC1170" s="11"/>
      <c r="MD1170" s="11"/>
      <c r="ME1170" s="11"/>
      <c r="MF1170" s="11"/>
      <c r="MG1170" s="11"/>
      <c r="MH1170" s="11"/>
      <c r="MI1170" s="11"/>
      <c r="MJ1170" s="11"/>
      <c r="MK1170" s="11"/>
      <c r="ML1170" s="11"/>
      <c r="MM1170" s="11"/>
      <c r="MN1170" s="11"/>
      <c r="MO1170" s="11"/>
      <c r="MP1170" s="11"/>
      <c r="MQ1170" s="11"/>
      <c r="MR1170" s="11"/>
      <c r="MS1170" s="11"/>
      <c r="MT1170" s="11"/>
      <c r="MU1170" s="11"/>
      <c r="MV1170" s="11"/>
      <c r="MW1170" s="11"/>
      <c r="MX1170" s="11"/>
      <c r="MY1170" s="11"/>
      <c r="MZ1170" s="11"/>
      <c r="NA1170" s="11"/>
      <c r="NB1170" s="11"/>
      <c r="NC1170" s="11"/>
      <c r="ND1170" s="11"/>
      <c r="NE1170" s="11"/>
      <c r="NF1170" s="11"/>
      <c r="NG1170" s="11"/>
      <c r="NH1170" s="11"/>
      <c r="NI1170" s="11"/>
      <c r="NJ1170" s="11"/>
      <c r="NK1170" s="11"/>
      <c r="NL1170" s="11"/>
      <c r="NM1170" s="11"/>
      <c r="NN1170" s="11"/>
      <c r="NO1170" s="11"/>
      <c r="NP1170" s="11"/>
      <c r="NQ1170" s="11"/>
      <c r="NR1170" s="11"/>
      <c r="NS1170" s="11"/>
      <c r="NT1170" s="11"/>
      <c r="NU1170" s="11"/>
      <c r="NV1170" s="11"/>
      <c r="NW1170" s="11"/>
      <c r="NX1170" s="11"/>
      <c r="NY1170" s="11"/>
      <c r="NZ1170" s="11"/>
      <c r="OA1170" s="11"/>
      <c r="OB1170" s="11"/>
      <c r="OC1170" s="11"/>
      <c r="OD1170" s="11"/>
      <c r="OE1170" s="11"/>
      <c r="OF1170" s="11"/>
      <c r="OG1170" s="11"/>
      <c r="OH1170" s="11"/>
      <c r="OI1170" s="11"/>
      <c r="OJ1170" s="11"/>
      <c r="OK1170" s="11"/>
      <c r="OL1170" s="11"/>
      <c r="OM1170" s="11"/>
      <c r="ON1170" s="11"/>
      <c r="OO1170" s="11"/>
      <c r="OP1170" s="11"/>
      <c r="OQ1170" s="11"/>
      <c r="OR1170" s="11"/>
      <c r="OS1170" s="11"/>
      <c r="OT1170" s="11"/>
      <c r="OU1170" s="11"/>
      <c r="OV1170" s="11"/>
      <c r="OW1170" s="11"/>
      <c r="OX1170" s="11"/>
      <c r="OY1170" s="11"/>
      <c r="OZ1170" s="11"/>
      <c r="PA1170" s="11"/>
      <c r="PB1170" s="11"/>
      <c r="PC1170" s="11"/>
      <c r="PD1170" s="11"/>
      <c r="PE1170" s="11"/>
      <c r="PF1170" s="11"/>
      <c r="PG1170" s="11"/>
      <c r="PH1170" s="11"/>
      <c r="PI1170" s="11"/>
      <c r="PJ1170" s="11"/>
      <c r="PK1170" s="11"/>
      <c r="PL1170" s="11"/>
      <c r="PM1170" s="11"/>
      <c r="PN1170" s="11"/>
      <c r="PO1170" s="11"/>
      <c r="PP1170" s="11"/>
      <c r="PQ1170" s="11"/>
      <c r="PR1170" s="11"/>
      <c r="PS1170" s="11"/>
      <c r="PT1170" s="11"/>
      <c r="PU1170" s="11"/>
      <c r="PV1170" s="11"/>
      <c r="PW1170" s="11"/>
      <c r="PX1170" s="11"/>
      <c r="PY1170" s="11"/>
      <c r="PZ1170" s="11"/>
      <c r="QA1170" s="11"/>
      <c r="QB1170" s="11"/>
      <c r="QC1170" s="11"/>
      <c r="QD1170" s="11"/>
      <c r="QE1170" s="11"/>
      <c r="QF1170" s="11"/>
      <c r="QG1170" s="11"/>
      <c r="QH1170" s="11"/>
      <c r="QI1170" s="11"/>
      <c r="QJ1170" s="11"/>
      <c r="QK1170" s="11"/>
      <c r="QL1170" s="11"/>
      <c r="QM1170" s="11"/>
      <c r="QN1170" s="11"/>
      <c r="QO1170" s="11"/>
      <c r="QP1170" s="11"/>
      <c r="QQ1170" s="11"/>
      <c r="QR1170" s="11"/>
      <c r="QS1170" s="11"/>
      <c r="QT1170" s="11"/>
      <c r="QU1170" s="11"/>
      <c r="QV1170" s="11"/>
      <c r="QW1170" s="11"/>
      <c r="QX1170" s="11"/>
      <c r="QY1170" s="11"/>
      <c r="QZ1170" s="11"/>
      <c r="RA1170" s="11"/>
      <c r="RB1170" s="11"/>
      <c r="RC1170" s="11"/>
      <c r="RD1170" s="11"/>
      <c r="RE1170" s="11"/>
      <c r="RF1170" s="11"/>
      <c r="RG1170" s="11"/>
      <c r="RH1170" s="11"/>
      <c r="RI1170" s="11"/>
      <c r="RJ1170" s="11"/>
      <c r="RK1170" s="11"/>
      <c r="RL1170" s="11"/>
      <c r="RM1170" s="11"/>
      <c r="RN1170" s="11"/>
      <c r="RO1170" s="11"/>
      <c r="RP1170" s="11"/>
      <c r="RQ1170" s="11"/>
      <c r="RR1170" s="11"/>
      <c r="RS1170" s="11"/>
      <c r="RT1170" s="11"/>
      <c r="RU1170" s="11"/>
      <c r="RV1170" s="11"/>
      <c r="RW1170" s="11"/>
      <c r="RX1170" s="11"/>
      <c r="RY1170" s="11"/>
      <c r="RZ1170" s="11"/>
      <c r="SA1170" s="11"/>
      <c r="SB1170" s="11"/>
      <c r="SC1170" s="11"/>
      <c r="SD1170" s="11"/>
      <c r="SE1170" s="11"/>
      <c r="SF1170" s="11"/>
      <c r="SG1170" s="11"/>
      <c r="SH1170" s="11"/>
      <c r="SI1170" s="11"/>
      <c r="SJ1170" s="11"/>
      <c r="SK1170" s="11"/>
      <c r="SL1170" s="11"/>
      <c r="SM1170" s="11"/>
      <c r="SN1170" s="11"/>
      <c r="SO1170" s="11"/>
      <c r="SP1170" s="11"/>
      <c r="SQ1170" s="11"/>
      <c r="SR1170" s="11"/>
      <c r="SS1170" s="11"/>
      <c r="ST1170" s="11"/>
      <c r="SU1170" s="11"/>
      <c r="SV1170" s="11"/>
      <c r="SW1170" s="11"/>
      <c r="SX1170" s="11"/>
      <c r="SY1170" s="11"/>
      <c r="SZ1170" s="11"/>
      <c r="TA1170" s="11"/>
      <c r="TB1170" s="11"/>
      <c r="TC1170" s="11"/>
      <c r="TD1170" s="11"/>
      <c r="TE1170" s="11"/>
      <c r="TF1170" s="11"/>
      <c r="TG1170" s="11"/>
      <c r="TH1170" s="11"/>
      <c r="TI1170" s="11"/>
      <c r="TJ1170" s="11"/>
      <c r="TK1170" s="11"/>
      <c r="TL1170" s="11"/>
      <c r="TM1170" s="11"/>
      <c r="TN1170" s="11"/>
      <c r="TO1170" s="11"/>
      <c r="TP1170" s="11"/>
      <c r="TQ1170" s="11"/>
      <c r="TR1170" s="11"/>
      <c r="TS1170" s="11"/>
      <c r="TT1170" s="11"/>
      <c r="TU1170" s="11"/>
      <c r="TV1170" s="11"/>
      <c r="TW1170" s="11"/>
      <c r="TX1170" s="11"/>
      <c r="TY1170" s="11"/>
      <c r="TZ1170" s="11"/>
      <c r="UA1170" s="11"/>
      <c r="UB1170" s="11"/>
      <c r="UC1170" s="11"/>
      <c r="UD1170" s="11"/>
      <c r="UE1170" s="11"/>
      <c r="UF1170" s="11"/>
      <c r="UG1170" s="11"/>
      <c r="UH1170" s="11"/>
      <c r="UI1170" s="11"/>
      <c r="UJ1170" s="11"/>
      <c r="UK1170" s="11"/>
      <c r="UL1170" s="11"/>
      <c r="UM1170" s="11"/>
      <c r="UN1170" s="11"/>
      <c r="UO1170" s="11"/>
      <c r="UP1170" s="11"/>
      <c r="UQ1170" s="11"/>
      <c r="UR1170" s="11"/>
      <c r="US1170" s="11"/>
      <c r="UT1170" s="11"/>
      <c r="UU1170" s="11"/>
      <c r="UV1170" s="11"/>
      <c r="UW1170" s="11"/>
      <c r="UX1170" s="11"/>
      <c r="UY1170" s="11"/>
      <c r="UZ1170" s="11"/>
      <c r="VA1170" s="11"/>
      <c r="VB1170" s="11"/>
      <c r="VC1170" s="11"/>
      <c r="VD1170" s="11"/>
      <c r="VE1170" s="11"/>
      <c r="VF1170" s="11"/>
      <c r="VG1170" s="11"/>
      <c r="VH1170" s="11"/>
      <c r="VI1170" s="11"/>
      <c r="VJ1170" s="11"/>
      <c r="VK1170" s="11"/>
      <c r="VL1170" s="11"/>
      <c r="VM1170" s="11"/>
      <c r="VN1170" s="11"/>
      <c r="VO1170" s="11"/>
      <c r="VP1170" s="11"/>
      <c r="VQ1170" s="11"/>
      <c r="VR1170" s="11"/>
      <c r="VS1170" s="11"/>
      <c r="VT1170" s="11"/>
      <c r="VU1170" s="11"/>
      <c r="VV1170" s="11"/>
      <c r="VW1170" s="11"/>
      <c r="VX1170" s="11"/>
      <c r="VY1170" s="11"/>
      <c r="VZ1170" s="11"/>
      <c r="WA1170" s="11"/>
      <c r="WB1170" s="11"/>
      <c r="WC1170" s="11"/>
      <c r="WD1170" s="11"/>
      <c r="WE1170" s="11"/>
      <c r="WF1170" s="11"/>
      <c r="WG1170" s="11"/>
      <c r="WH1170" s="11"/>
      <c r="WI1170" s="11"/>
      <c r="WJ1170" s="11"/>
      <c r="WK1170" s="11"/>
      <c r="WL1170" s="11"/>
      <c r="WM1170" s="11"/>
      <c r="WN1170" s="11"/>
      <c r="WO1170" s="11"/>
      <c r="WP1170" s="11"/>
      <c r="WQ1170" s="11"/>
      <c r="WR1170" s="11"/>
      <c r="WS1170" s="11"/>
      <c r="WT1170" s="11"/>
      <c r="WU1170" s="11"/>
      <c r="WV1170" s="11"/>
      <c r="WW1170" s="11"/>
      <c r="WX1170" s="11"/>
      <c r="WY1170" s="11"/>
      <c r="WZ1170" s="11"/>
      <c r="XA1170" s="11"/>
      <c r="XB1170" s="11"/>
      <c r="XC1170" s="11"/>
      <c r="XD1170" s="11"/>
      <c r="XE1170" s="11"/>
      <c r="XF1170" s="11"/>
      <c r="XG1170" s="11"/>
      <c r="XH1170" s="11"/>
      <c r="XI1170" s="11"/>
      <c r="XJ1170" s="11"/>
      <c r="XK1170" s="11"/>
      <c r="XL1170" s="11"/>
      <c r="XM1170" s="11"/>
      <c r="XN1170" s="11"/>
      <c r="XO1170" s="11"/>
      <c r="XP1170" s="11"/>
      <c r="XQ1170" s="11"/>
      <c r="XR1170" s="11"/>
      <c r="XS1170" s="11"/>
      <c r="XT1170" s="11"/>
      <c r="XU1170" s="11"/>
      <c r="XV1170" s="11"/>
      <c r="XW1170" s="11"/>
      <c r="XX1170" s="11"/>
      <c r="XY1170" s="11"/>
      <c r="XZ1170" s="11"/>
      <c r="YA1170" s="11"/>
      <c r="YB1170" s="11"/>
      <c r="YC1170" s="11"/>
      <c r="YD1170" s="11"/>
      <c r="YE1170" s="11"/>
      <c r="YF1170" s="11"/>
      <c r="YG1170" s="11"/>
      <c r="YH1170" s="11"/>
      <c r="YI1170" s="11"/>
      <c r="YJ1170" s="11"/>
      <c r="YK1170" s="11"/>
      <c r="YL1170" s="11"/>
      <c r="YM1170" s="11"/>
      <c r="YN1170" s="11"/>
      <c r="YO1170" s="11"/>
      <c r="YP1170" s="11"/>
      <c r="YQ1170" s="11"/>
      <c r="YR1170" s="11"/>
      <c r="YS1170" s="11"/>
      <c r="YT1170" s="11"/>
      <c r="YU1170" s="11"/>
      <c r="YV1170" s="11"/>
      <c r="YW1170" s="11"/>
      <c r="YX1170" s="11"/>
      <c r="YY1170" s="11"/>
      <c r="YZ1170" s="11"/>
      <c r="ZA1170" s="11"/>
      <c r="ZB1170" s="11"/>
      <c r="ZC1170" s="11"/>
      <c r="ZD1170" s="11"/>
      <c r="ZE1170" s="11"/>
      <c r="ZF1170" s="11"/>
      <c r="ZG1170" s="11"/>
      <c r="ZH1170" s="11"/>
      <c r="ZI1170" s="11"/>
      <c r="ZJ1170" s="11"/>
      <c r="ZK1170" s="11"/>
      <c r="ZL1170" s="11"/>
      <c r="ZM1170" s="11"/>
      <c r="ZN1170" s="11"/>
      <c r="ZO1170" s="11"/>
      <c r="ZP1170" s="11"/>
      <c r="ZQ1170" s="11"/>
      <c r="ZR1170" s="11"/>
      <c r="ZS1170" s="11"/>
      <c r="ZT1170" s="11"/>
      <c r="ZU1170" s="11"/>
      <c r="ZV1170" s="11"/>
      <c r="ZW1170" s="11"/>
      <c r="ZX1170" s="11"/>
      <c r="ZY1170" s="11"/>
      <c r="ZZ1170" s="11"/>
      <c r="AAA1170" s="11"/>
      <c r="AAB1170" s="11"/>
      <c r="AAC1170" s="11"/>
      <c r="AAD1170" s="11"/>
      <c r="AAE1170" s="11"/>
      <c r="AAF1170" s="11"/>
      <c r="AAG1170" s="11"/>
      <c r="AAH1170" s="11"/>
      <c r="AAI1170" s="11"/>
      <c r="AAJ1170" s="11"/>
      <c r="AAK1170" s="11"/>
      <c r="AAL1170" s="11"/>
      <c r="AAM1170" s="11"/>
      <c r="AAN1170" s="11"/>
      <c r="AAO1170" s="11"/>
      <c r="AAP1170" s="11"/>
      <c r="AAQ1170" s="11"/>
      <c r="AAR1170" s="11"/>
      <c r="AAS1170" s="11"/>
      <c r="AAT1170" s="11"/>
      <c r="AAU1170" s="11"/>
      <c r="AAV1170" s="11"/>
      <c r="AAW1170" s="11"/>
      <c r="AAX1170" s="11"/>
      <c r="AAY1170" s="11"/>
      <c r="AAZ1170" s="11"/>
      <c r="ABA1170" s="11"/>
      <c r="ABB1170" s="11"/>
      <c r="ABC1170" s="11"/>
      <c r="ABD1170" s="11"/>
      <c r="ABE1170" s="11"/>
      <c r="ABF1170" s="11"/>
      <c r="ABG1170" s="11"/>
      <c r="ABH1170" s="11"/>
      <c r="ABI1170" s="11"/>
      <c r="ABJ1170" s="11"/>
      <c r="ABK1170" s="11"/>
      <c r="ABL1170" s="11"/>
      <c r="ABM1170" s="11"/>
      <c r="ABN1170" s="11"/>
      <c r="ABO1170" s="11"/>
      <c r="ABP1170" s="11"/>
      <c r="ABQ1170" s="11"/>
      <c r="ABR1170" s="11"/>
      <c r="ABS1170" s="11"/>
      <c r="ABT1170" s="11"/>
      <c r="ABU1170" s="11"/>
      <c r="ABV1170" s="11"/>
      <c r="ABW1170" s="11"/>
      <c r="ABX1170" s="11"/>
      <c r="ABY1170" s="11"/>
      <c r="ABZ1170" s="11"/>
      <c r="ACA1170" s="11"/>
      <c r="ACB1170" s="11"/>
      <c r="ACC1170" s="11"/>
      <c r="ACD1170" s="11"/>
      <c r="ACE1170" s="11"/>
      <c r="ACF1170" s="11"/>
      <c r="ACG1170" s="11"/>
      <c r="ACH1170" s="11"/>
      <c r="ACI1170" s="11"/>
      <c r="ACJ1170" s="11"/>
      <c r="ACK1170" s="11"/>
      <c r="ACL1170" s="11"/>
      <c r="ACM1170" s="11"/>
      <c r="ACN1170" s="11"/>
      <c r="ACO1170" s="11"/>
      <c r="ACP1170" s="11"/>
      <c r="ACQ1170" s="11"/>
      <c r="ACR1170" s="11"/>
      <c r="ACS1170" s="11"/>
      <c r="ACT1170" s="11"/>
      <c r="ACU1170" s="11"/>
      <c r="ACV1170" s="11"/>
      <c r="ACW1170" s="11"/>
      <c r="ACX1170" s="11"/>
      <c r="ACY1170" s="11"/>
      <c r="ACZ1170" s="11"/>
      <c r="ADA1170" s="11"/>
      <c r="ADB1170" s="11"/>
      <c r="ADC1170" s="11"/>
      <c r="ADD1170" s="11"/>
      <c r="ADE1170" s="11"/>
      <c r="ADF1170" s="11"/>
      <c r="ADG1170" s="11"/>
      <c r="ADH1170" s="11"/>
      <c r="ADI1170" s="11"/>
      <c r="ADJ1170" s="11"/>
      <c r="ADK1170" s="11"/>
      <c r="ADL1170" s="11"/>
      <c r="ADM1170" s="11"/>
      <c r="ADN1170" s="11"/>
      <c r="ADO1170" s="11"/>
      <c r="ADP1170" s="11"/>
      <c r="ADQ1170" s="11"/>
      <c r="ADR1170" s="11"/>
      <c r="ADS1170" s="11"/>
      <c r="ADT1170" s="11"/>
      <c r="ADU1170" s="11"/>
      <c r="ADV1170" s="11"/>
      <c r="ADW1170" s="11"/>
      <c r="ADX1170" s="11"/>
      <c r="ADY1170" s="11"/>
      <c r="ADZ1170" s="11"/>
      <c r="AEA1170" s="11"/>
      <c r="AEB1170" s="11"/>
      <c r="AEC1170" s="11"/>
      <c r="AED1170" s="11"/>
      <c r="AEE1170" s="11"/>
      <c r="AEF1170" s="11"/>
      <c r="AEG1170" s="11"/>
      <c r="AEH1170" s="11"/>
      <c r="AEI1170" s="11"/>
      <c r="AEJ1170" s="11"/>
      <c r="AEK1170" s="11"/>
      <c r="AEL1170" s="11"/>
      <c r="AEM1170" s="11"/>
      <c r="AEN1170" s="11"/>
      <c r="AEO1170" s="11"/>
      <c r="AEP1170" s="11"/>
      <c r="AEQ1170" s="11"/>
      <c r="AER1170" s="11"/>
      <c r="AES1170" s="11"/>
      <c r="AET1170" s="11"/>
      <c r="AEU1170" s="11"/>
      <c r="AEV1170" s="11"/>
      <c r="AEW1170" s="11"/>
      <c r="AEX1170" s="11"/>
      <c r="AEY1170" s="11"/>
      <c r="AEZ1170" s="11"/>
      <c r="AFA1170" s="11"/>
      <c r="AFB1170" s="11"/>
      <c r="AFC1170" s="11"/>
      <c r="AFD1170" s="11"/>
      <c r="AFE1170" s="11"/>
      <c r="AFF1170" s="11"/>
      <c r="AFG1170" s="11"/>
      <c r="AFH1170" s="11"/>
      <c r="AFI1170" s="11"/>
      <c r="AFJ1170" s="11"/>
      <c r="AFK1170" s="11"/>
      <c r="AFL1170" s="11"/>
      <c r="AFM1170" s="11"/>
      <c r="AFN1170" s="11"/>
      <c r="AFO1170" s="11"/>
      <c r="AFP1170" s="11"/>
      <c r="AFQ1170" s="11"/>
      <c r="AFR1170" s="11"/>
      <c r="AFS1170" s="11"/>
      <c r="AFT1170" s="11"/>
      <c r="AFU1170" s="11"/>
      <c r="AFV1170" s="11"/>
      <c r="AFW1170" s="11"/>
      <c r="AFX1170" s="11"/>
      <c r="AFY1170" s="11"/>
      <c r="AFZ1170" s="11"/>
      <c r="AGA1170" s="11"/>
      <c r="AGB1170" s="11"/>
      <c r="AGC1170" s="11"/>
      <c r="AGD1170" s="11"/>
      <c r="AGE1170" s="11"/>
      <c r="AGF1170" s="11"/>
      <c r="AGG1170" s="11"/>
      <c r="AGH1170" s="11"/>
      <c r="AGI1170" s="11"/>
      <c r="AGJ1170" s="11"/>
      <c r="AGK1170" s="11"/>
      <c r="AGL1170" s="11"/>
      <c r="AGM1170" s="11"/>
      <c r="AGN1170" s="11"/>
      <c r="AGO1170" s="11"/>
      <c r="AGP1170" s="11"/>
      <c r="AGQ1170" s="11"/>
      <c r="AGR1170" s="11"/>
      <c r="AGS1170" s="11"/>
      <c r="AGT1170" s="11"/>
      <c r="AGU1170" s="11"/>
      <c r="AGV1170" s="11"/>
      <c r="AGW1170" s="11"/>
      <c r="AGX1170" s="11"/>
      <c r="AGY1170" s="11"/>
      <c r="AGZ1170" s="11"/>
      <c r="AHA1170" s="11"/>
      <c r="AHB1170" s="11"/>
      <c r="AHC1170" s="11"/>
      <c r="AHD1170" s="11"/>
      <c r="AHE1170" s="11"/>
      <c r="AHF1170" s="11"/>
      <c r="AHG1170" s="11"/>
      <c r="AHH1170" s="11"/>
      <c r="AHI1170" s="11"/>
      <c r="AHJ1170" s="11"/>
      <c r="AHK1170" s="11"/>
      <c r="AHL1170" s="11"/>
      <c r="AHM1170" s="11"/>
      <c r="AHN1170" s="11"/>
      <c r="AHO1170" s="11"/>
      <c r="AHP1170" s="11"/>
      <c r="AHQ1170" s="11"/>
      <c r="AHR1170" s="11"/>
      <c r="AHS1170" s="11"/>
      <c r="AHT1170" s="11"/>
      <c r="AHU1170" s="11"/>
      <c r="AHV1170" s="11"/>
      <c r="AHW1170" s="11"/>
      <c r="AHX1170" s="11"/>
      <c r="AHY1170" s="11"/>
      <c r="AHZ1170" s="11"/>
      <c r="AIA1170" s="11"/>
      <c r="AIB1170" s="11"/>
      <c r="AIC1170" s="11"/>
      <c r="AID1170" s="11"/>
      <c r="AIE1170" s="11"/>
      <c r="AIF1170" s="11"/>
      <c r="AIG1170" s="11"/>
      <c r="AIH1170" s="11"/>
      <c r="AII1170" s="11"/>
      <c r="AIJ1170" s="11"/>
      <c r="AIK1170" s="11"/>
      <c r="AIL1170" s="11"/>
      <c r="AIM1170" s="11"/>
      <c r="AIN1170" s="11"/>
      <c r="AIO1170" s="11"/>
      <c r="AIP1170" s="11"/>
      <c r="AIQ1170" s="11"/>
      <c r="AIR1170" s="11"/>
      <c r="AIS1170" s="11"/>
      <c r="AIT1170" s="11"/>
      <c r="AIU1170" s="11"/>
      <c r="AIV1170" s="11"/>
      <c r="AIW1170" s="11"/>
      <c r="AIX1170" s="11"/>
      <c r="AIY1170" s="11"/>
      <c r="AIZ1170" s="11"/>
      <c r="AJA1170" s="11"/>
      <c r="AJB1170" s="11"/>
      <c r="AJC1170" s="11"/>
      <c r="AJD1170" s="11"/>
      <c r="AJE1170" s="11"/>
      <c r="AJF1170" s="11"/>
      <c r="AJG1170" s="11"/>
      <c r="AJH1170" s="11"/>
      <c r="AJI1170" s="11"/>
      <c r="AJJ1170" s="11"/>
      <c r="AJK1170" s="11"/>
      <c r="AJL1170" s="11"/>
      <c r="AJM1170" s="11"/>
      <c r="AJN1170" s="11"/>
      <c r="AJO1170" s="11"/>
      <c r="AJP1170" s="11"/>
      <c r="AJQ1170" s="11"/>
      <c r="AJR1170" s="11"/>
      <c r="AJS1170" s="11"/>
      <c r="AJT1170" s="11"/>
      <c r="AJU1170" s="11"/>
      <c r="AJV1170" s="11"/>
      <c r="AJW1170" s="11"/>
      <c r="AJX1170" s="11"/>
      <c r="AJY1170" s="11"/>
      <c r="AJZ1170" s="11"/>
      <c r="AKA1170" s="11"/>
      <c r="AKB1170" s="11"/>
      <c r="AKC1170" s="11"/>
      <c r="AKD1170" s="11"/>
      <c r="AKE1170" s="11"/>
      <c r="AKF1170" s="11"/>
      <c r="AKG1170" s="11"/>
      <c r="AKH1170" s="11"/>
      <c r="AKI1170" s="11"/>
      <c r="AKJ1170" s="11"/>
      <c r="AKK1170" s="11"/>
      <c r="AKL1170" s="11"/>
      <c r="AKM1170" s="11"/>
      <c r="AKN1170" s="11"/>
      <c r="AKO1170" s="11"/>
      <c r="AKP1170" s="11"/>
      <c r="AKQ1170" s="11"/>
      <c r="AKR1170" s="11"/>
      <c r="AKS1170" s="11"/>
      <c r="AKT1170" s="11"/>
      <c r="AKU1170" s="11"/>
      <c r="AKV1170" s="11"/>
      <c r="AKW1170" s="11"/>
      <c r="AKX1170" s="11"/>
      <c r="AKY1170" s="11"/>
      <c r="AKZ1170" s="11"/>
      <c r="ALA1170" s="11"/>
      <c r="ALB1170" s="11"/>
      <c r="ALC1170" s="11"/>
      <c r="ALD1170" s="11"/>
      <c r="ALE1170" s="11"/>
      <c r="ALF1170" s="11"/>
      <c r="ALG1170" s="11"/>
      <c r="ALH1170" s="11"/>
      <c r="ALI1170" s="11"/>
      <c r="ALJ1170" s="11"/>
      <c r="ALK1170" s="11"/>
      <c r="ALL1170" s="11"/>
      <c r="ALM1170" s="11"/>
      <c r="ALN1170" s="11"/>
      <c r="ALO1170" s="11"/>
      <c r="ALP1170" s="11"/>
      <c r="ALQ1170" s="11"/>
      <c r="ALR1170" s="11"/>
      <c r="ALS1170" s="11"/>
      <c r="ALT1170" s="11"/>
      <c r="ALU1170" s="11"/>
      <c r="ALV1170" s="11"/>
      <c r="ALW1170" s="11"/>
      <c r="ALX1170" s="11"/>
      <c r="ALY1170" s="11"/>
      <c r="ALZ1170" s="11"/>
      <c r="AMA1170" s="11"/>
      <c r="AMB1170" s="11"/>
      <c r="AMC1170" s="11"/>
      <c r="AMD1170" s="11"/>
      <c r="AME1170" s="11"/>
      <c r="AMF1170" s="11"/>
      <c r="AMG1170" s="11"/>
      <c r="AMH1170" s="11"/>
      <c r="AMI1170" s="11"/>
      <c r="AMJ1170" s="11"/>
    </row>
    <row r="1171" spans="1:1024" s="9" customFormat="1" ht="37.5" x14ac:dyDescent="0.3">
      <c r="A1171" s="18">
        <v>14</v>
      </c>
      <c r="B1171" s="19">
        <v>4</v>
      </c>
      <c r="C1171" s="74" t="s">
        <v>793</v>
      </c>
      <c r="D1171" s="19">
        <v>1966</v>
      </c>
      <c r="E1171" s="19" t="s">
        <v>34</v>
      </c>
      <c r="F1171" s="24" t="s">
        <v>53</v>
      </c>
      <c r="G1171" s="19" t="s">
        <v>64</v>
      </c>
      <c r="H1171" s="19">
        <v>2</v>
      </c>
      <c r="I1171" s="25">
        <v>665.03</v>
      </c>
      <c r="J1171" s="25">
        <v>381.51</v>
      </c>
      <c r="K1171" s="61" t="s">
        <v>50</v>
      </c>
      <c r="L1171" s="34">
        <f>I1171*P1171</f>
        <v>308680.3248</v>
      </c>
      <c r="M1171" s="34">
        <f>I1171*Q1171</f>
        <v>22531.216400000001</v>
      </c>
      <c r="N1171" s="34">
        <f t="shared" si="185"/>
        <v>331211.54119999998</v>
      </c>
      <c r="O1171" s="200">
        <f>N1171+N1172</f>
        <v>1401577.3262</v>
      </c>
      <c r="P1171" s="34">
        <v>464.16</v>
      </c>
      <c r="Q1171" s="23">
        <v>33.880000000000003</v>
      </c>
      <c r="R1171" s="24" t="s">
        <v>279</v>
      </c>
      <c r="S1171" s="24" t="s">
        <v>655</v>
      </c>
      <c r="T1171" s="7"/>
      <c r="U1171" s="7"/>
      <c r="V1171" s="8"/>
      <c r="W1171" s="7"/>
      <c r="X1171" s="7"/>
      <c r="Z1171" s="7"/>
      <c r="AA1171" s="7"/>
      <c r="AB1171" s="7"/>
      <c r="AC1171" s="10"/>
      <c r="DX1171" s="11"/>
      <c r="DY1171" s="11"/>
      <c r="DZ1171" s="11"/>
      <c r="EA1171" s="11"/>
      <c r="EB1171" s="11"/>
      <c r="EC1171" s="11"/>
      <c r="ED1171" s="11"/>
      <c r="EE1171" s="11"/>
      <c r="EF1171" s="11"/>
      <c r="EG1171" s="11"/>
      <c r="EH1171" s="11"/>
      <c r="EI1171" s="11"/>
      <c r="EJ1171" s="11"/>
      <c r="EK1171" s="11"/>
      <c r="EL1171" s="11"/>
      <c r="EM1171" s="11"/>
      <c r="EN1171" s="11"/>
      <c r="EO1171" s="11"/>
      <c r="EP1171" s="11"/>
      <c r="EQ1171" s="11"/>
      <c r="ER1171" s="11"/>
      <c r="ES1171" s="11"/>
      <c r="ET1171" s="11"/>
      <c r="EU1171" s="11"/>
      <c r="EV1171" s="11"/>
      <c r="EW1171" s="11"/>
      <c r="EX1171" s="11"/>
      <c r="EY1171" s="11"/>
      <c r="EZ1171" s="11"/>
      <c r="FA1171" s="11"/>
      <c r="FB1171" s="11"/>
      <c r="FC1171" s="11"/>
      <c r="FD1171" s="11"/>
      <c r="FE1171" s="11"/>
      <c r="FF1171" s="11"/>
      <c r="FG1171" s="11"/>
      <c r="FH1171" s="11"/>
      <c r="FI1171" s="11"/>
      <c r="FJ1171" s="11"/>
      <c r="FK1171" s="11"/>
      <c r="FL1171" s="11"/>
      <c r="FM1171" s="11"/>
      <c r="FN1171" s="11"/>
      <c r="FO1171" s="11"/>
      <c r="FP1171" s="11"/>
      <c r="FQ1171" s="11"/>
      <c r="FR1171" s="11"/>
      <c r="FS1171" s="11"/>
      <c r="FT1171" s="11"/>
      <c r="FU1171" s="11"/>
      <c r="FV1171" s="11"/>
      <c r="FW1171" s="11"/>
      <c r="FX1171" s="11"/>
      <c r="FY1171" s="11"/>
      <c r="FZ1171" s="11"/>
      <c r="GA1171" s="11"/>
      <c r="GB1171" s="11"/>
      <c r="GC1171" s="11"/>
      <c r="GD1171" s="11"/>
      <c r="GE1171" s="11"/>
      <c r="GF1171" s="11"/>
      <c r="GG1171" s="11"/>
      <c r="GH1171" s="11"/>
      <c r="GI1171" s="11"/>
      <c r="GJ1171" s="11"/>
      <c r="GK1171" s="11"/>
      <c r="GL1171" s="11"/>
      <c r="GM1171" s="11"/>
      <c r="GN1171" s="11"/>
      <c r="GO1171" s="11"/>
      <c r="GP1171" s="11"/>
      <c r="GQ1171" s="11"/>
      <c r="GR1171" s="11"/>
      <c r="GS1171" s="11"/>
      <c r="GT1171" s="11"/>
      <c r="GU1171" s="11"/>
      <c r="GV1171" s="11"/>
      <c r="GW1171" s="11"/>
      <c r="GX1171" s="11"/>
      <c r="GY1171" s="11"/>
      <c r="GZ1171" s="11"/>
      <c r="HA1171" s="11"/>
      <c r="HB1171" s="11"/>
      <c r="HC1171" s="11"/>
      <c r="HD1171" s="11"/>
      <c r="HE1171" s="11"/>
      <c r="HF1171" s="11"/>
      <c r="HG1171" s="11"/>
      <c r="HH1171" s="11"/>
      <c r="HI1171" s="11"/>
      <c r="HJ1171" s="11"/>
      <c r="HK1171" s="11"/>
      <c r="HL1171" s="11"/>
      <c r="HM1171" s="11"/>
      <c r="HN1171" s="11"/>
      <c r="HO1171" s="11"/>
      <c r="HP1171" s="11"/>
      <c r="HQ1171" s="11"/>
      <c r="HR1171" s="11"/>
      <c r="HS1171" s="11"/>
      <c r="HT1171" s="11"/>
      <c r="HU1171" s="11"/>
      <c r="HV1171" s="11"/>
      <c r="HW1171" s="11"/>
      <c r="HX1171" s="11"/>
      <c r="HY1171" s="11"/>
      <c r="HZ1171" s="11"/>
      <c r="IA1171" s="11"/>
      <c r="IB1171" s="11"/>
      <c r="IC1171" s="11"/>
      <c r="ID1171" s="11"/>
      <c r="IE1171" s="11"/>
      <c r="IF1171" s="11"/>
      <c r="IG1171" s="11"/>
      <c r="IH1171" s="11"/>
      <c r="II1171" s="11"/>
      <c r="IJ1171" s="11"/>
      <c r="IK1171" s="11"/>
      <c r="IL1171" s="11"/>
      <c r="IM1171" s="11"/>
      <c r="IN1171" s="11"/>
      <c r="IO1171" s="11"/>
      <c r="IP1171" s="11"/>
      <c r="IQ1171" s="11"/>
      <c r="IR1171" s="11"/>
      <c r="IS1171" s="11"/>
      <c r="IT1171" s="11"/>
      <c r="IU1171" s="11"/>
      <c r="IV1171" s="11"/>
      <c r="IW1171" s="11"/>
      <c r="IX1171" s="11"/>
      <c r="IY1171" s="11"/>
      <c r="IZ1171" s="11"/>
      <c r="JA1171" s="11"/>
      <c r="JB1171" s="11"/>
      <c r="JC1171" s="11"/>
      <c r="JD1171" s="11"/>
      <c r="JE1171" s="11"/>
      <c r="JF1171" s="11"/>
      <c r="JG1171" s="11"/>
      <c r="JH1171" s="11"/>
      <c r="JI1171" s="11"/>
      <c r="JJ1171" s="11"/>
      <c r="JK1171" s="11"/>
      <c r="JL1171" s="11"/>
      <c r="JM1171" s="11"/>
      <c r="JN1171" s="11"/>
      <c r="JO1171" s="11"/>
      <c r="JP1171" s="11"/>
      <c r="JQ1171" s="11"/>
      <c r="JR1171" s="11"/>
      <c r="JS1171" s="11"/>
      <c r="JT1171" s="11"/>
      <c r="JU1171" s="11"/>
      <c r="JV1171" s="11"/>
      <c r="JW1171" s="11"/>
      <c r="JX1171" s="11"/>
      <c r="JY1171" s="11"/>
      <c r="JZ1171" s="11"/>
      <c r="KA1171" s="11"/>
      <c r="KB1171" s="11"/>
      <c r="KC1171" s="11"/>
      <c r="KD1171" s="11"/>
      <c r="KE1171" s="11"/>
      <c r="KF1171" s="11"/>
      <c r="KG1171" s="11"/>
      <c r="KH1171" s="11"/>
      <c r="KI1171" s="11"/>
      <c r="KJ1171" s="11"/>
      <c r="KK1171" s="11"/>
      <c r="KL1171" s="11"/>
      <c r="KM1171" s="11"/>
      <c r="KN1171" s="11"/>
      <c r="KO1171" s="11"/>
      <c r="KP1171" s="11"/>
      <c r="KQ1171" s="11"/>
      <c r="KR1171" s="11"/>
      <c r="KS1171" s="11"/>
      <c r="KT1171" s="11"/>
      <c r="KU1171" s="11"/>
      <c r="KV1171" s="11"/>
      <c r="KW1171" s="11"/>
      <c r="KX1171" s="11"/>
      <c r="KY1171" s="11"/>
      <c r="KZ1171" s="11"/>
      <c r="LA1171" s="11"/>
      <c r="LB1171" s="11"/>
      <c r="LC1171" s="11"/>
      <c r="LD1171" s="11"/>
      <c r="LE1171" s="11"/>
      <c r="LF1171" s="11"/>
      <c r="LG1171" s="11"/>
      <c r="LH1171" s="11"/>
      <c r="LI1171" s="11"/>
      <c r="LJ1171" s="11"/>
      <c r="LK1171" s="11"/>
      <c r="LL1171" s="11"/>
      <c r="LM1171" s="11"/>
      <c r="LN1171" s="11"/>
      <c r="LO1171" s="11"/>
      <c r="LP1171" s="11"/>
      <c r="LQ1171" s="11"/>
      <c r="LR1171" s="11"/>
      <c r="LS1171" s="11"/>
      <c r="LT1171" s="11"/>
      <c r="LU1171" s="11"/>
      <c r="LV1171" s="11"/>
      <c r="LW1171" s="11"/>
      <c r="LX1171" s="11"/>
      <c r="LY1171" s="11"/>
      <c r="LZ1171" s="11"/>
      <c r="MA1171" s="11"/>
      <c r="MB1171" s="11"/>
      <c r="MC1171" s="11"/>
      <c r="MD1171" s="11"/>
      <c r="ME1171" s="11"/>
      <c r="MF1171" s="11"/>
      <c r="MG1171" s="11"/>
      <c r="MH1171" s="11"/>
      <c r="MI1171" s="11"/>
      <c r="MJ1171" s="11"/>
      <c r="MK1171" s="11"/>
      <c r="ML1171" s="11"/>
      <c r="MM1171" s="11"/>
      <c r="MN1171" s="11"/>
      <c r="MO1171" s="11"/>
      <c r="MP1171" s="11"/>
      <c r="MQ1171" s="11"/>
      <c r="MR1171" s="11"/>
      <c r="MS1171" s="11"/>
      <c r="MT1171" s="11"/>
      <c r="MU1171" s="11"/>
      <c r="MV1171" s="11"/>
      <c r="MW1171" s="11"/>
      <c r="MX1171" s="11"/>
      <c r="MY1171" s="11"/>
      <c r="MZ1171" s="11"/>
      <c r="NA1171" s="11"/>
      <c r="NB1171" s="11"/>
      <c r="NC1171" s="11"/>
      <c r="ND1171" s="11"/>
      <c r="NE1171" s="11"/>
      <c r="NF1171" s="11"/>
      <c r="NG1171" s="11"/>
      <c r="NH1171" s="11"/>
      <c r="NI1171" s="11"/>
      <c r="NJ1171" s="11"/>
      <c r="NK1171" s="11"/>
      <c r="NL1171" s="11"/>
      <c r="NM1171" s="11"/>
      <c r="NN1171" s="11"/>
      <c r="NO1171" s="11"/>
      <c r="NP1171" s="11"/>
      <c r="NQ1171" s="11"/>
      <c r="NR1171" s="11"/>
      <c r="NS1171" s="11"/>
      <c r="NT1171" s="11"/>
      <c r="NU1171" s="11"/>
      <c r="NV1171" s="11"/>
      <c r="NW1171" s="11"/>
      <c r="NX1171" s="11"/>
      <c r="NY1171" s="11"/>
      <c r="NZ1171" s="11"/>
      <c r="OA1171" s="11"/>
      <c r="OB1171" s="11"/>
      <c r="OC1171" s="11"/>
      <c r="OD1171" s="11"/>
      <c r="OE1171" s="11"/>
      <c r="OF1171" s="11"/>
      <c r="OG1171" s="11"/>
      <c r="OH1171" s="11"/>
      <c r="OI1171" s="11"/>
      <c r="OJ1171" s="11"/>
      <c r="OK1171" s="11"/>
      <c r="OL1171" s="11"/>
      <c r="OM1171" s="11"/>
      <c r="ON1171" s="11"/>
      <c r="OO1171" s="11"/>
      <c r="OP1171" s="11"/>
      <c r="OQ1171" s="11"/>
      <c r="OR1171" s="11"/>
      <c r="OS1171" s="11"/>
      <c r="OT1171" s="11"/>
      <c r="OU1171" s="11"/>
      <c r="OV1171" s="11"/>
      <c r="OW1171" s="11"/>
      <c r="OX1171" s="11"/>
      <c r="OY1171" s="11"/>
      <c r="OZ1171" s="11"/>
      <c r="PA1171" s="11"/>
      <c r="PB1171" s="11"/>
      <c r="PC1171" s="11"/>
      <c r="PD1171" s="11"/>
      <c r="PE1171" s="11"/>
      <c r="PF1171" s="11"/>
      <c r="PG1171" s="11"/>
      <c r="PH1171" s="11"/>
      <c r="PI1171" s="11"/>
      <c r="PJ1171" s="11"/>
      <c r="PK1171" s="11"/>
      <c r="PL1171" s="11"/>
      <c r="PM1171" s="11"/>
      <c r="PN1171" s="11"/>
      <c r="PO1171" s="11"/>
      <c r="PP1171" s="11"/>
      <c r="PQ1171" s="11"/>
      <c r="PR1171" s="11"/>
      <c r="PS1171" s="11"/>
      <c r="PT1171" s="11"/>
      <c r="PU1171" s="11"/>
      <c r="PV1171" s="11"/>
      <c r="PW1171" s="11"/>
      <c r="PX1171" s="11"/>
      <c r="PY1171" s="11"/>
      <c r="PZ1171" s="11"/>
      <c r="QA1171" s="11"/>
      <c r="QB1171" s="11"/>
      <c r="QC1171" s="11"/>
      <c r="QD1171" s="11"/>
      <c r="QE1171" s="11"/>
      <c r="QF1171" s="11"/>
      <c r="QG1171" s="11"/>
      <c r="QH1171" s="11"/>
      <c r="QI1171" s="11"/>
      <c r="QJ1171" s="11"/>
      <c r="QK1171" s="11"/>
      <c r="QL1171" s="11"/>
      <c r="QM1171" s="11"/>
      <c r="QN1171" s="11"/>
      <c r="QO1171" s="11"/>
      <c r="QP1171" s="11"/>
      <c r="QQ1171" s="11"/>
      <c r="QR1171" s="11"/>
      <c r="QS1171" s="11"/>
      <c r="QT1171" s="11"/>
      <c r="QU1171" s="11"/>
      <c r="QV1171" s="11"/>
      <c r="QW1171" s="11"/>
      <c r="QX1171" s="11"/>
      <c r="QY1171" s="11"/>
      <c r="QZ1171" s="11"/>
      <c r="RA1171" s="11"/>
      <c r="RB1171" s="11"/>
      <c r="RC1171" s="11"/>
      <c r="RD1171" s="11"/>
      <c r="RE1171" s="11"/>
      <c r="RF1171" s="11"/>
      <c r="RG1171" s="11"/>
      <c r="RH1171" s="11"/>
      <c r="RI1171" s="11"/>
      <c r="RJ1171" s="11"/>
      <c r="RK1171" s="11"/>
      <c r="RL1171" s="11"/>
      <c r="RM1171" s="11"/>
      <c r="RN1171" s="11"/>
      <c r="RO1171" s="11"/>
      <c r="RP1171" s="11"/>
      <c r="RQ1171" s="11"/>
      <c r="RR1171" s="11"/>
      <c r="RS1171" s="11"/>
      <c r="RT1171" s="11"/>
      <c r="RU1171" s="11"/>
      <c r="RV1171" s="11"/>
      <c r="RW1171" s="11"/>
      <c r="RX1171" s="11"/>
      <c r="RY1171" s="11"/>
      <c r="RZ1171" s="11"/>
      <c r="SA1171" s="11"/>
      <c r="SB1171" s="11"/>
      <c r="SC1171" s="11"/>
      <c r="SD1171" s="11"/>
      <c r="SE1171" s="11"/>
      <c r="SF1171" s="11"/>
      <c r="SG1171" s="11"/>
      <c r="SH1171" s="11"/>
      <c r="SI1171" s="11"/>
      <c r="SJ1171" s="11"/>
      <c r="SK1171" s="11"/>
      <c r="SL1171" s="11"/>
      <c r="SM1171" s="11"/>
      <c r="SN1171" s="11"/>
      <c r="SO1171" s="11"/>
      <c r="SP1171" s="11"/>
      <c r="SQ1171" s="11"/>
      <c r="SR1171" s="11"/>
      <c r="SS1171" s="11"/>
      <c r="ST1171" s="11"/>
      <c r="SU1171" s="11"/>
      <c r="SV1171" s="11"/>
      <c r="SW1171" s="11"/>
      <c r="SX1171" s="11"/>
      <c r="SY1171" s="11"/>
      <c r="SZ1171" s="11"/>
      <c r="TA1171" s="11"/>
      <c r="TB1171" s="11"/>
      <c r="TC1171" s="11"/>
      <c r="TD1171" s="11"/>
      <c r="TE1171" s="11"/>
      <c r="TF1171" s="11"/>
      <c r="TG1171" s="11"/>
      <c r="TH1171" s="11"/>
      <c r="TI1171" s="11"/>
      <c r="TJ1171" s="11"/>
      <c r="TK1171" s="11"/>
      <c r="TL1171" s="11"/>
      <c r="TM1171" s="11"/>
      <c r="TN1171" s="11"/>
      <c r="TO1171" s="11"/>
      <c r="TP1171" s="11"/>
      <c r="TQ1171" s="11"/>
      <c r="TR1171" s="11"/>
      <c r="TS1171" s="11"/>
      <c r="TT1171" s="11"/>
      <c r="TU1171" s="11"/>
      <c r="TV1171" s="11"/>
      <c r="TW1171" s="11"/>
      <c r="TX1171" s="11"/>
      <c r="TY1171" s="11"/>
      <c r="TZ1171" s="11"/>
      <c r="UA1171" s="11"/>
      <c r="UB1171" s="11"/>
      <c r="UC1171" s="11"/>
      <c r="UD1171" s="11"/>
      <c r="UE1171" s="11"/>
      <c r="UF1171" s="11"/>
      <c r="UG1171" s="11"/>
      <c r="UH1171" s="11"/>
      <c r="UI1171" s="11"/>
      <c r="UJ1171" s="11"/>
      <c r="UK1171" s="11"/>
      <c r="UL1171" s="11"/>
      <c r="UM1171" s="11"/>
      <c r="UN1171" s="11"/>
      <c r="UO1171" s="11"/>
      <c r="UP1171" s="11"/>
      <c r="UQ1171" s="11"/>
      <c r="UR1171" s="11"/>
      <c r="US1171" s="11"/>
      <c r="UT1171" s="11"/>
      <c r="UU1171" s="11"/>
      <c r="UV1171" s="11"/>
      <c r="UW1171" s="11"/>
      <c r="UX1171" s="11"/>
      <c r="UY1171" s="11"/>
      <c r="UZ1171" s="11"/>
      <c r="VA1171" s="11"/>
      <c r="VB1171" s="11"/>
      <c r="VC1171" s="11"/>
      <c r="VD1171" s="11"/>
      <c r="VE1171" s="11"/>
      <c r="VF1171" s="11"/>
      <c r="VG1171" s="11"/>
      <c r="VH1171" s="11"/>
      <c r="VI1171" s="11"/>
      <c r="VJ1171" s="11"/>
      <c r="VK1171" s="11"/>
      <c r="VL1171" s="11"/>
      <c r="VM1171" s="11"/>
      <c r="VN1171" s="11"/>
      <c r="VO1171" s="11"/>
      <c r="VP1171" s="11"/>
      <c r="VQ1171" s="11"/>
      <c r="VR1171" s="11"/>
      <c r="VS1171" s="11"/>
      <c r="VT1171" s="11"/>
      <c r="VU1171" s="11"/>
      <c r="VV1171" s="11"/>
      <c r="VW1171" s="11"/>
      <c r="VX1171" s="11"/>
      <c r="VY1171" s="11"/>
      <c r="VZ1171" s="11"/>
      <c r="WA1171" s="11"/>
      <c r="WB1171" s="11"/>
      <c r="WC1171" s="11"/>
      <c r="WD1171" s="11"/>
      <c r="WE1171" s="11"/>
      <c r="WF1171" s="11"/>
      <c r="WG1171" s="11"/>
      <c r="WH1171" s="11"/>
      <c r="WI1171" s="11"/>
      <c r="WJ1171" s="11"/>
      <c r="WK1171" s="11"/>
      <c r="WL1171" s="11"/>
      <c r="WM1171" s="11"/>
      <c r="WN1171" s="11"/>
      <c r="WO1171" s="11"/>
      <c r="WP1171" s="11"/>
      <c r="WQ1171" s="11"/>
      <c r="WR1171" s="11"/>
      <c r="WS1171" s="11"/>
      <c r="WT1171" s="11"/>
      <c r="WU1171" s="11"/>
      <c r="WV1171" s="11"/>
      <c r="WW1171" s="11"/>
      <c r="WX1171" s="11"/>
      <c r="WY1171" s="11"/>
      <c r="WZ1171" s="11"/>
      <c r="XA1171" s="11"/>
      <c r="XB1171" s="11"/>
      <c r="XC1171" s="11"/>
      <c r="XD1171" s="11"/>
      <c r="XE1171" s="11"/>
      <c r="XF1171" s="11"/>
      <c r="XG1171" s="11"/>
      <c r="XH1171" s="11"/>
      <c r="XI1171" s="11"/>
      <c r="XJ1171" s="11"/>
      <c r="XK1171" s="11"/>
      <c r="XL1171" s="11"/>
      <c r="XM1171" s="11"/>
      <c r="XN1171" s="11"/>
      <c r="XO1171" s="11"/>
      <c r="XP1171" s="11"/>
      <c r="XQ1171" s="11"/>
      <c r="XR1171" s="11"/>
      <c r="XS1171" s="11"/>
      <c r="XT1171" s="11"/>
      <c r="XU1171" s="11"/>
      <c r="XV1171" s="11"/>
      <c r="XW1171" s="11"/>
      <c r="XX1171" s="11"/>
      <c r="XY1171" s="11"/>
      <c r="XZ1171" s="11"/>
      <c r="YA1171" s="11"/>
      <c r="YB1171" s="11"/>
      <c r="YC1171" s="11"/>
      <c r="YD1171" s="11"/>
      <c r="YE1171" s="11"/>
      <c r="YF1171" s="11"/>
      <c r="YG1171" s="11"/>
      <c r="YH1171" s="11"/>
      <c r="YI1171" s="11"/>
      <c r="YJ1171" s="11"/>
      <c r="YK1171" s="11"/>
      <c r="YL1171" s="11"/>
      <c r="YM1171" s="11"/>
      <c r="YN1171" s="11"/>
      <c r="YO1171" s="11"/>
      <c r="YP1171" s="11"/>
      <c r="YQ1171" s="11"/>
      <c r="YR1171" s="11"/>
      <c r="YS1171" s="11"/>
      <c r="YT1171" s="11"/>
      <c r="YU1171" s="11"/>
      <c r="YV1171" s="11"/>
      <c r="YW1171" s="11"/>
      <c r="YX1171" s="11"/>
      <c r="YY1171" s="11"/>
      <c r="YZ1171" s="11"/>
      <c r="ZA1171" s="11"/>
      <c r="ZB1171" s="11"/>
      <c r="ZC1171" s="11"/>
      <c r="ZD1171" s="11"/>
      <c r="ZE1171" s="11"/>
      <c r="ZF1171" s="11"/>
      <c r="ZG1171" s="11"/>
      <c r="ZH1171" s="11"/>
      <c r="ZI1171" s="11"/>
      <c r="ZJ1171" s="11"/>
      <c r="ZK1171" s="11"/>
      <c r="ZL1171" s="11"/>
      <c r="ZM1171" s="11"/>
      <c r="ZN1171" s="11"/>
      <c r="ZO1171" s="11"/>
      <c r="ZP1171" s="11"/>
      <c r="ZQ1171" s="11"/>
      <c r="ZR1171" s="11"/>
      <c r="ZS1171" s="11"/>
      <c r="ZT1171" s="11"/>
      <c r="ZU1171" s="11"/>
      <c r="ZV1171" s="11"/>
      <c r="ZW1171" s="11"/>
      <c r="ZX1171" s="11"/>
      <c r="ZY1171" s="11"/>
      <c r="ZZ1171" s="11"/>
      <c r="AAA1171" s="11"/>
      <c r="AAB1171" s="11"/>
      <c r="AAC1171" s="11"/>
      <c r="AAD1171" s="11"/>
      <c r="AAE1171" s="11"/>
      <c r="AAF1171" s="11"/>
      <c r="AAG1171" s="11"/>
      <c r="AAH1171" s="11"/>
      <c r="AAI1171" s="11"/>
      <c r="AAJ1171" s="11"/>
      <c r="AAK1171" s="11"/>
      <c r="AAL1171" s="11"/>
      <c r="AAM1171" s="11"/>
      <c r="AAN1171" s="11"/>
      <c r="AAO1171" s="11"/>
      <c r="AAP1171" s="11"/>
      <c r="AAQ1171" s="11"/>
      <c r="AAR1171" s="11"/>
      <c r="AAS1171" s="11"/>
      <c r="AAT1171" s="11"/>
      <c r="AAU1171" s="11"/>
      <c r="AAV1171" s="11"/>
      <c r="AAW1171" s="11"/>
      <c r="AAX1171" s="11"/>
      <c r="AAY1171" s="11"/>
      <c r="AAZ1171" s="11"/>
      <c r="ABA1171" s="11"/>
      <c r="ABB1171" s="11"/>
      <c r="ABC1171" s="11"/>
      <c r="ABD1171" s="11"/>
      <c r="ABE1171" s="11"/>
      <c r="ABF1171" s="11"/>
      <c r="ABG1171" s="11"/>
      <c r="ABH1171" s="11"/>
      <c r="ABI1171" s="11"/>
      <c r="ABJ1171" s="11"/>
      <c r="ABK1171" s="11"/>
      <c r="ABL1171" s="11"/>
      <c r="ABM1171" s="11"/>
      <c r="ABN1171" s="11"/>
      <c r="ABO1171" s="11"/>
      <c r="ABP1171" s="11"/>
      <c r="ABQ1171" s="11"/>
      <c r="ABR1171" s="11"/>
      <c r="ABS1171" s="11"/>
      <c r="ABT1171" s="11"/>
      <c r="ABU1171" s="11"/>
      <c r="ABV1171" s="11"/>
      <c r="ABW1171" s="11"/>
      <c r="ABX1171" s="11"/>
      <c r="ABY1171" s="11"/>
      <c r="ABZ1171" s="11"/>
      <c r="ACA1171" s="11"/>
      <c r="ACB1171" s="11"/>
      <c r="ACC1171" s="11"/>
      <c r="ACD1171" s="11"/>
      <c r="ACE1171" s="11"/>
      <c r="ACF1171" s="11"/>
      <c r="ACG1171" s="11"/>
      <c r="ACH1171" s="11"/>
      <c r="ACI1171" s="11"/>
      <c r="ACJ1171" s="11"/>
      <c r="ACK1171" s="11"/>
      <c r="ACL1171" s="11"/>
      <c r="ACM1171" s="11"/>
      <c r="ACN1171" s="11"/>
      <c r="ACO1171" s="11"/>
      <c r="ACP1171" s="11"/>
      <c r="ACQ1171" s="11"/>
      <c r="ACR1171" s="11"/>
      <c r="ACS1171" s="11"/>
      <c r="ACT1171" s="11"/>
      <c r="ACU1171" s="11"/>
      <c r="ACV1171" s="11"/>
      <c r="ACW1171" s="11"/>
      <c r="ACX1171" s="11"/>
      <c r="ACY1171" s="11"/>
      <c r="ACZ1171" s="11"/>
      <c r="ADA1171" s="11"/>
      <c r="ADB1171" s="11"/>
      <c r="ADC1171" s="11"/>
      <c r="ADD1171" s="11"/>
      <c r="ADE1171" s="11"/>
      <c r="ADF1171" s="11"/>
      <c r="ADG1171" s="11"/>
      <c r="ADH1171" s="11"/>
      <c r="ADI1171" s="11"/>
      <c r="ADJ1171" s="11"/>
      <c r="ADK1171" s="11"/>
      <c r="ADL1171" s="11"/>
      <c r="ADM1171" s="11"/>
      <c r="ADN1171" s="11"/>
      <c r="ADO1171" s="11"/>
      <c r="ADP1171" s="11"/>
      <c r="ADQ1171" s="11"/>
      <c r="ADR1171" s="11"/>
      <c r="ADS1171" s="11"/>
      <c r="ADT1171" s="11"/>
      <c r="ADU1171" s="11"/>
      <c r="ADV1171" s="11"/>
      <c r="ADW1171" s="11"/>
      <c r="ADX1171" s="11"/>
      <c r="ADY1171" s="11"/>
      <c r="ADZ1171" s="11"/>
      <c r="AEA1171" s="11"/>
      <c r="AEB1171" s="11"/>
      <c r="AEC1171" s="11"/>
      <c r="AED1171" s="11"/>
      <c r="AEE1171" s="11"/>
      <c r="AEF1171" s="11"/>
      <c r="AEG1171" s="11"/>
      <c r="AEH1171" s="11"/>
      <c r="AEI1171" s="11"/>
      <c r="AEJ1171" s="11"/>
      <c r="AEK1171" s="11"/>
      <c r="AEL1171" s="11"/>
      <c r="AEM1171" s="11"/>
      <c r="AEN1171" s="11"/>
      <c r="AEO1171" s="11"/>
      <c r="AEP1171" s="11"/>
      <c r="AEQ1171" s="11"/>
      <c r="AER1171" s="11"/>
      <c r="AES1171" s="11"/>
      <c r="AET1171" s="11"/>
      <c r="AEU1171" s="11"/>
      <c r="AEV1171" s="11"/>
      <c r="AEW1171" s="11"/>
      <c r="AEX1171" s="11"/>
      <c r="AEY1171" s="11"/>
      <c r="AEZ1171" s="11"/>
      <c r="AFA1171" s="11"/>
      <c r="AFB1171" s="11"/>
      <c r="AFC1171" s="11"/>
      <c r="AFD1171" s="11"/>
      <c r="AFE1171" s="11"/>
      <c r="AFF1171" s="11"/>
      <c r="AFG1171" s="11"/>
      <c r="AFH1171" s="11"/>
      <c r="AFI1171" s="11"/>
      <c r="AFJ1171" s="11"/>
      <c r="AFK1171" s="11"/>
      <c r="AFL1171" s="11"/>
      <c r="AFM1171" s="11"/>
      <c r="AFN1171" s="11"/>
      <c r="AFO1171" s="11"/>
      <c r="AFP1171" s="11"/>
      <c r="AFQ1171" s="11"/>
      <c r="AFR1171" s="11"/>
      <c r="AFS1171" s="11"/>
      <c r="AFT1171" s="11"/>
      <c r="AFU1171" s="11"/>
      <c r="AFV1171" s="11"/>
      <c r="AFW1171" s="11"/>
      <c r="AFX1171" s="11"/>
      <c r="AFY1171" s="11"/>
      <c r="AFZ1171" s="11"/>
      <c r="AGA1171" s="11"/>
      <c r="AGB1171" s="11"/>
      <c r="AGC1171" s="11"/>
      <c r="AGD1171" s="11"/>
      <c r="AGE1171" s="11"/>
      <c r="AGF1171" s="11"/>
      <c r="AGG1171" s="11"/>
      <c r="AGH1171" s="11"/>
      <c r="AGI1171" s="11"/>
      <c r="AGJ1171" s="11"/>
      <c r="AGK1171" s="11"/>
      <c r="AGL1171" s="11"/>
      <c r="AGM1171" s="11"/>
      <c r="AGN1171" s="11"/>
      <c r="AGO1171" s="11"/>
      <c r="AGP1171" s="11"/>
      <c r="AGQ1171" s="11"/>
      <c r="AGR1171" s="11"/>
      <c r="AGS1171" s="11"/>
      <c r="AGT1171" s="11"/>
      <c r="AGU1171" s="11"/>
      <c r="AGV1171" s="11"/>
      <c r="AGW1171" s="11"/>
      <c r="AGX1171" s="11"/>
      <c r="AGY1171" s="11"/>
      <c r="AGZ1171" s="11"/>
      <c r="AHA1171" s="11"/>
      <c r="AHB1171" s="11"/>
      <c r="AHC1171" s="11"/>
      <c r="AHD1171" s="11"/>
      <c r="AHE1171" s="11"/>
      <c r="AHF1171" s="11"/>
      <c r="AHG1171" s="11"/>
      <c r="AHH1171" s="11"/>
      <c r="AHI1171" s="11"/>
      <c r="AHJ1171" s="11"/>
      <c r="AHK1171" s="11"/>
      <c r="AHL1171" s="11"/>
      <c r="AHM1171" s="11"/>
      <c r="AHN1171" s="11"/>
      <c r="AHO1171" s="11"/>
      <c r="AHP1171" s="11"/>
      <c r="AHQ1171" s="11"/>
      <c r="AHR1171" s="11"/>
      <c r="AHS1171" s="11"/>
      <c r="AHT1171" s="11"/>
      <c r="AHU1171" s="11"/>
      <c r="AHV1171" s="11"/>
      <c r="AHW1171" s="11"/>
      <c r="AHX1171" s="11"/>
      <c r="AHY1171" s="11"/>
      <c r="AHZ1171" s="11"/>
      <c r="AIA1171" s="11"/>
      <c r="AIB1171" s="11"/>
      <c r="AIC1171" s="11"/>
      <c r="AID1171" s="11"/>
      <c r="AIE1171" s="11"/>
      <c r="AIF1171" s="11"/>
      <c r="AIG1171" s="11"/>
      <c r="AIH1171" s="11"/>
      <c r="AII1171" s="11"/>
      <c r="AIJ1171" s="11"/>
      <c r="AIK1171" s="11"/>
      <c r="AIL1171" s="11"/>
      <c r="AIM1171" s="11"/>
      <c r="AIN1171" s="11"/>
      <c r="AIO1171" s="11"/>
      <c r="AIP1171" s="11"/>
      <c r="AIQ1171" s="11"/>
      <c r="AIR1171" s="11"/>
      <c r="AIS1171" s="11"/>
      <c r="AIT1171" s="11"/>
      <c r="AIU1171" s="11"/>
      <c r="AIV1171" s="11"/>
      <c r="AIW1171" s="11"/>
      <c r="AIX1171" s="11"/>
      <c r="AIY1171" s="11"/>
      <c r="AIZ1171" s="11"/>
      <c r="AJA1171" s="11"/>
      <c r="AJB1171" s="11"/>
      <c r="AJC1171" s="11"/>
      <c r="AJD1171" s="11"/>
      <c r="AJE1171" s="11"/>
      <c r="AJF1171" s="11"/>
      <c r="AJG1171" s="11"/>
      <c r="AJH1171" s="11"/>
      <c r="AJI1171" s="11"/>
      <c r="AJJ1171" s="11"/>
      <c r="AJK1171" s="11"/>
      <c r="AJL1171" s="11"/>
      <c r="AJM1171" s="11"/>
      <c r="AJN1171" s="11"/>
      <c r="AJO1171" s="11"/>
      <c r="AJP1171" s="11"/>
      <c r="AJQ1171" s="11"/>
      <c r="AJR1171" s="11"/>
      <c r="AJS1171" s="11"/>
      <c r="AJT1171" s="11"/>
      <c r="AJU1171" s="11"/>
      <c r="AJV1171" s="11"/>
      <c r="AJW1171" s="11"/>
      <c r="AJX1171" s="11"/>
      <c r="AJY1171" s="11"/>
      <c r="AJZ1171" s="11"/>
      <c r="AKA1171" s="11"/>
      <c r="AKB1171" s="11"/>
      <c r="AKC1171" s="11"/>
      <c r="AKD1171" s="11"/>
      <c r="AKE1171" s="11"/>
      <c r="AKF1171" s="11"/>
      <c r="AKG1171" s="11"/>
      <c r="AKH1171" s="11"/>
      <c r="AKI1171" s="11"/>
      <c r="AKJ1171" s="11"/>
      <c r="AKK1171" s="11"/>
      <c r="AKL1171" s="11"/>
      <c r="AKM1171" s="11"/>
      <c r="AKN1171" s="11"/>
      <c r="AKO1171" s="11"/>
      <c r="AKP1171" s="11"/>
      <c r="AKQ1171" s="11"/>
      <c r="AKR1171" s="11"/>
      <c r="AKS1171" s="11"/>
      <c r="AKT1171" s="11"/>
      <c r="AKU1171" s="11"/>
      <c r="AKV1171" s="11"/>
      <c r="AKW1171" s="11"/>
      <c r="AKX1171" s="11"/>
      <c r="AKY1171" s="11"/>
      <c r="AKZ1171" s="11"/>
      <c r="ALA1171" s="11"/>
      <c r="ALB1171" s="11"/>
      <c r="ALC1171" s="11"/>
      <c r="ALD1171" s="11"/>
      <c r="ALE1171" s="11"/>
      <c r="ALF1171" s="11"/>
      <c r="ALG1171" s="11"/>
      <c r="ALH1171" s="11"/>
      <c r="ALI1171" s="11"/>
      <c r="ALJ1171" s="11"/>
      <c r="ALK1171" s="11"/>
      <c r="ALL1171" s="11"/>
      <c r="ALM1171" s="11"/>
      <c r="ALN1171" s="11"/>
      <c r="ALO1171" s="11"/>
      <c r="ALP1171" s="11"/>
      <c r="ALQ1171" s="11"/>
      <c r="ALR1171" s="11"/>
      <c r="ALS1171" s="11"/>
      <c r="ALT1171" s="11"/>
      <c r="ALU1171" s="11"/>
      <c r="ALV1171" s="11"/>
      <c r="ALW1171" s="11"/>
      <c r="ALX1171" s="11"/>
      <c r="ALY1171" s="11"/>
      <c r="ALZ1171" s="11"/>
      <c r="AMA1171" s="11"/>
      <c r="AMB1171" s="11"/>
      <c r="AMC1171" s="11"/>
      <c r="AMD1171" s="11"/>
      <c r="AME1171" s="11"/>
      <c r="AMF1171" s="11"/>
      <c r="AMG1171" s="11"/>
      <c r="AMH1171" s="11"/>
      <c r="AMI1171" s="11"/>
      <c r="AMJ1171" s="11"/>
    </row>
    <row r="1172" spans="1:1024" s="9" customFormat="1" x14ac:dyDescent="0.3">
      <c r="A1172" s="18">
        <v>15</v>
      </c>
      <c r="B1172" s="19"/>
      <c r="C1172" s="74"/>
      <c r="D1172" s="19"/>
      <c r="E1172" s="19"/>
      <c r="F1172" s="24"/>
      <c r="G1172" s="19"/>
      <c r="H1172" s="19"/>
      <c r="I1172" s="25"/>
      <c r="J1172" s="25"/>
      <c r="K1172" s="61" t="s">
        <v>243</v>
      </c>
      <c r="L1172" s="34">
        <f>I1171*P1172</f>
        <v>997545</v>
      </c>
      <c r="M1172" s="34">
        <f>I1171*Q1172</f>
        <v>72820.785000000003</v>
      </c>
      <c r="N1172" s="34">
        <f t="shared" si="185"/>
        <v>1070365.7849999999</v>
      </c>
      <c r="O1172" s="202"/>
      <c r="P1172" s="34">
        <v>1500</v>
      </c>
      <c r="Q1172" s="23">
        <v>109.5</v>
      </c>
      <c r="R1172" s="24" t="s">
        <v>279</v>
      </c>
      <c r="S1172" s="24" t="s">
        <v>655</v>
      </c>
      <c r="T1172" s="7"/>
      <c r="U1172" s="7"/>
      <c r="V1172" s="8"/>
      <c r="W1172" s="7"/>
      <c r="X1172" s="7"/>
      <c r="Z1172" s="7"/>
      <c r="AA1172" s="7"/>
      <c r="AB1172" s="7"/>
      <c r="AC1172" s="10"/>
      <c r="DX1172" s="11"/>
      <c r="DY1172" s="11"/>
      <c r="DZ1172" s="11"/>
      <c r="EA1172" s="11"/>
      <c r="EB1172" s="11"/>
      <c r="EC1172" s="11"/>
      <c r="ED1172" s="11"/>
      <c r="EE1172" s="11"/>
      <c r="EF1172" s="11"/>
      <c r="EG1172" s="11"/>
      <c r="EH1172" s="11"/>
      <c r="EI1172" s="11"/>
      <c r="EJ1172" s="11"/>
      <c r="EK1172" s="11"/>
      <c r="EL1172" s="11"/>
      <c r="EM1172" s="11"/>
      <c r="EN1172" s="11"/>
      <c r="EO1172" s="11"/>
      <c r="EP1172" s="11"/>
      <c r="EQ1172" s="11"/>
      <c r="ER1172" s="11"/>
      <c r="ES1172" s="11"/>
      <c r="ET1172" s="11"/>
      <c r="EU1172" s="11"/>
      <c r="EV1172" s="11"/>
      <c r="EW1172" s="11"/>
      <c r="EX1172" s="11"/>
      <c r="EY1172" s="11"/>
      <c r="EZ1172" s="11"/>
      <c r="FA1172" s="11"/>
      <c r="FB1172" s="11"/>
      <c r="FC1172" s="11"/>
      <c r="FD1172" s="11"/>
      <c r="FE1172" s="11"/>
      <c r="FF1172" s="11"/>
      <c r="FG1172" s="11"/>
      <c r="FH1172" s="11"/>
      <c r="FI1172" s="11"/>
      <c r="FJ1172" s="11"/>
      <c r="FK1172" s="11"/>
      <c r="FL1172" s="11"/>
      <c r="FM1172" s="11"/>
      <c r="FN1172" s="11"/>
      <c r="FO1172" s="11"/>
      <c r="FP1172" s="11"/>
      <c r="FQ1172" s="11"/>
      <c r="FR1172" s="11"/>
      <c r="FS1172" s="11"/>
      <c r="FT1172" s="11"/>
      <c r="FU1172" s="11"/>
      <c r="FV1172" s="11"/>
      <c r="FW1172" s="11"/>
      <c r="FX1172" s="11"/>
      <c r="FY1172" s="11"/>
      <c r="FZ1172" s="11"/>
      <c r="GA1172" s="11"/>
      <c r="GB1172" s="11"/>
      <c r="GC1172" s="11"/>
      <c r="GD1172" s="11"/>
      <c r="GE1172" s="11"/>
      <c r="GF1172" s="11"/>
      <c r="GG1172" s="11"/>
      <c r="GH1172" s="11"/>
      <c r="GI1172" s="11"/>
      <c r="GJ1172" s="11"/>
      <c r="GK1172" s="11"/>
      <c r="GL1172" s="11"/>
      <c r="GM1172" s="11"/>
      <c r="GN1172" s="11"/>
      <c r="GO1172" s="11"/>
      <c r="GP1172" s="11"/>
      <c r="GQ1172" s="11"/>
      <c r="GR1172" s="11"/>
      <c r="GS1172" s="11"/>
      <c r="GT1172" s="11"/>
      <c r="GU1172" s="11"/>
      <c r="GV1172" s="11"/>
      <c r="GW1172" s="11"/>
      <c r="GX1172" s="11"/>
      <c r="GY1172" s="11"/>
      <c r="GZ1172" s="11"/>
      <c r="HA1172" s="11"/>
      <c r="HB1172" s="11"/>
      <c r="HC1172" s="11"/>
      <c r="HD1172" s="11"/>
      <c r="HE1172" s="11"/>
      <c r="HF1172" s="11"/>
      <c r="HG1172" s="11"/>
      <c r="HH1172" s="11"/>
      <c r="HI1172" s="11"/>
      <c r="HJ1172" s="11"/>
      <c r="HK1172" s="11"/>
      <c r="HL1172" s="11"/>
      <c r="HM1172" s="11"/>
      <c r="HN1172" s="11"/>
      <c r="HO1172" s="11"/>
      <c r="HP1172" s="11"/>
      <c r="HQ1172" s="11"/>
      <c r="HR1172" s="11"/>
      <c r="HS1172" s="11"/>
      <c r="HT1172" s="11"/>
      <c r="HU1172" s="11"/>
      <c r="HV1172" s="11"/>
      <c r="HW1172" s="11"/>
      <c r="HX1172" s="11"/>
      <c r="HY1172" s="11"/>
      <c r="HZ1172" s="11"/>
      <c r="IA1172" s="11"/>
      <c r="IB1172" s="11"/>
      <c r="IC1172" s="11"/>
      <c r="ID1172" s="11"/>
      <c r="IE1172" s="11"/>
      <c r="IF1172" s="11"/>
      <c r="IG1172" s="11"/>
      <c r="IH1172" s="11"/>
      <c r="II1172" s="11"/>
      <c r="IJ1172" s="11"/>
      <c r="IK1172" s="11"/>
      <c r="IL1172" s="11"/>
      <c r="IM1172" s="11"/>
      <c r="IN1172" s="11"/>
      <c r="IO1172" s="11"/>
      <c r="IP1172" s="11"/>
      <c r="IQ1172" s="11"/>
      <c r="IR1172" s="11"/>
      <c r="IS1172" s="11"/>
      <c r="IT1172" s="11"/>
      <c r="IU1172" s="11"/>
      <c r="IV1172" s="11"/>
      <c r="IW1172" s="11"/>
      <c r="IX1172" s="11"/>
      <c r="IY1172" s="11"/>
      <c r="IZ1172" s="11"/>
      <c r="JA1172" s="11"/>
      <c r="JB1172" s="11"/>
      <c r="JC1172" s="11"/>
      <c r="JD1172" s="11"/>
      <c r="JE1172" s="11"/>
      <c r="JF1172" s="11"/>
      <c r="JG1172" s="11"/>
      <c r="JH1172" s="11"/>
      <c r="JI1172" s="11"/>
      <c r="JJ1172" s="11"/>
      <c r="JK1172" s="11"/>
      <c r="JL1172" s="11"/>
      <c r="JM1172" s="11"/>
      <c r="JN1172" s="11"/>
      <c r="JO1172" s="11"/>
      <c r="JP1172" s="11"/>
      <c r="JQ1172" s="11"/>
      <c r="JR1172" s="11"/>
      <c r="JS1172" s="11"/>
      <c r="JT1172" s="11"/>
      <c r="JU1172" s="11"/>
      <c r="JV1172" s="11"/>
      <c r="JW1172" s="11"/>
      <c r="JX1172" s="11"/>
      <c r="JY1172" s="11"/>
      <c r="JZ1172" s="11"/>
      <c r="KA1172" s="11"/>
      <c r="KB1172" s="11"/>
      <c r="KC1172" s="11"/>
      <c r="KD1172" s="11"/>
      <c r="KE1172" s="11"/>
      <c r="KF1172" s="11"/>
      <c r="KG1172" s="11"/>
      <c r="KH1172" s="11"/>
      <c r="KI1172" s="11"/>
      <c r="KJ1172" s="11"/>
      <c r="KK1172" s="11"/>
      <c r="KL1172" s="11"/>
      <c r="KM1172" s="11"/>
      <c r="KN1172" s="11"/>
      <c r="KO1172" s="11"/>
      <c r="KP1172" s="11"/>
      <c r="KQ1172" s="11"/>
      <c r="KR1172" s="11"/>
      <c r="KS1172" s="11"/>
      <c r="KT1172" s="11"/>
      <c r="KU1172" s="11"/>
      <c r="KV1172" s="11"/>
      <c r="KW1172" s="11"/>
      <c r="KX1172" s="11"/>
      <c r="KY1172" s="11"/>
      <c r="KZ1172" s="11"/>
      <c r="LA1172" s="11"/>
      <c r="LB1172" s="11"/>
      <c r="LC1172" s="11"/>
      <c r="LD1172" s="11"/>
      <c r="LE1172" s="11"/>
      <c r="LF1172" s="11"/>
      <c r="LG1172" s="11"/>
      <c r="LH1172" s="11"/>
      <c r="LI1172" s="11"/>
      <c r="LJ1172" s="11"/>
      <c r="LK1172" s="11"/>
      <c r="LL1172" s="11"/>
      <c r="LM1172" s="11"/>
      <c r="LN1172" s="11"/>
      <c r="LO1172" s="11"/>
      <c r="LP1172" s="11"/>
      <c r="LQ1172" s="11"/>
      <c r="LR1172" s="11"/>
      <c r="LS1172" s="11"/>
      <c r="LT1172" s="11"/>
      <c r="LU1172" s="11"/>
      <c r="LV1172" s="11"/>
      <c r="LW1172" s="11"/>
      <c r="LX1172" s="11"/>
      <c r="LY1172" s="11"/>
      <c r="LZ1172" s="11"/>
      <c r="MA1172" s="11"/>
      <c r="MB1172" s="11"/>
      <c r="MC1172" s="11"/>
      <c r="MD1172" s="11"/>
      <c r="ME1172" s="11"/>
      <c r="MF1172" s="11"/>
      <c r="MG1172" s="11"/>
      <c r="MH1172" s="11"/>
      <c r="MI1172" s="11"/>
      <c r="MJ1172" s="11"/>
      <c r="MK1172" s="11"/>
      <c r="ML1172" s="11"/>
      <c r="MM1172" s="11"/>
      <c r="MN1172" s="11"/>
      <c r="MO1172" s="11"/>
      <c r="MP1172" s="11"/>
      <c r="MQ1172" s="11"/>
      <c r="MR1172" s="11"/>
      <c r="MS1172" s="11"/>
      <c r="MT1172" s="11"/>
      <c r="MU1172" s="11"/>
      <c r="MV1172" s="11"/>
      <c r="MW1172" s="11"/>
      <c r="MX1172" s="11"/>
      <c r="MY1172" s="11"/>
      <c r="MZ1172" s="11"/>
      <c r="NA1172" s="11"/>
      <c r="NB1172" s="11"/>
      <c r="NC1172" s="11"/>
      <c r="ND1172" s="11"/>
      <c r="NE1172" s="11"/>
      <c r="NF1172" s="11"/>
      <c r="NG1172" s="11"/>
      <c r="NH1172" s="11"/>
      <c r="NI1172" s="11"/>
      <c r="NJ1172" s="11"/>
      <c r="NK1172" s="11"/>
      <c r="NL1172" s="11"/>
      <c r="NM1172" s="11"/>
      <c r="NN1172" s="11"/>
      <c r="NO1172" s="11"/>
      <c r="NP1172" s="11"/>
      <c r="NQ1172" s="11"/>
      <c r="NR1172" s="11"/>
      <c r="NS1172" s="11"/>
      <c r="NT1172" s="11"/>
      <c r="NU1172" s="11"/>
      <c r="NV1172" s="11"/>
      <c r="NW1172" s="11"/>
      <c r="NX1172" s="11"/>
      <c r="NY1172" s="11"/>
      <c r="NZ1172" s="11"/>
      <c r="OA1172" s="11"/>
      <c r="OB1172" s="11"/>
      <c r="OC1172" s="11"/>
      <c r="OD1172" s="11"/>
      <c r="OE1172" s="11"/>
      <c r="OF1172" s="11"/>
      <c r="OG1172" s="11"/>
      <c r="OH1172" s="11"/>
      <c r="OI1172" s="11"/>
      <c r="OJ1172" s="11"/>
      <c r="OK1172" s="11"/>
      <c r="OL1172" s="11"/>
      <c r="OM1172" s="11"/>
      <c r="ON1172" s="11"/>
      <c r="OO1172" s="11"/>
      <c r="OP1172" s="11"/>
      <c r="OQ1172" s="11"/>
      <c r="OR1172" s="11"/>
      <c r="OS1172" s="11"/>
      <c r="OT1172" s="11"/>
      <c r="OU1172" s="11"/>
      <c r="OV1172" s="11"/>
      <c r="OW1172" s="11"/>
      <c r="OX1172" s="11"/>
      <c r="OY1172" s="11"/>
      <c r="OZ1172" s="11"/>
      <c r="PA1172" s="11"/>
      <c r="PB1172" s="11"/>
      <c r="PC1172" s="11"/>
      <c r="PD1172" s="11"/>
      <c r="PE1172" s="11"/>
      <c r="PF1172" s="11"/>
      <c r="PG1172" s="11"/>
      <c r="PH1172" s="11"/>
      <c r="PI1172" s="11"/>
      <c r="PJ1172" s="11"/>
      <c r="PK1172" s="11"/>
      <c r="PL1172" s="11"/>
      <c r="PM1172" s="11"/>
      <c r="PN1172" s="11"/>
      <c r="PO1172" s="11"/>
      <c r="PP1172" s="11"/>
      <c r="PQ1172" s="11"/>
      <c r="PR1172" s="11"/>
      <c r="PS1172" s="11"/>
      <c r="PT1172" s="11"/>
      <c r="PU1172" s="11"/>
      <c r="PV1172" s="11"/>
      <c r="PW1172" s="11"/>
      <c r="PX1172" s="11"/>
      <c r="PY1172" s="11"/>
      <c r="PZ1172" s="11"/>
      <c r="QA1172" s="11"/>
      <c r="QB1172" s="11"/>
      <c r="QC1172" s="11"/>
      <c r="QD1172" s="11"/>
      <c r="QE1172" s="11"/>
      <c r="QF1172" s="11"/>
      <c r="QG1172" s="11"/>
      <c r="QH1172" s="11"/>
      <c r="QI1172" s="11"/>
      <c r="QJ1172" s="11"/>
      <c r="QK1172" s="11"/>
      <c r="QL1172" s="11"/>
      <c r="QM1172" s="11"/>
      <c r="QN1172" s="11"/>
      <c r="QO1172" s="11"/>
      <c r="QP1172" s="11"/>
      <c r="QQ1172" s="11"/>
      <c r="QR1172" s="11"/>
      <c r="QS1172" s="11"/>
      <c r="QT1172" s="11"/>
      <c r="QU1172" s="11"/>
      <c r="QV1172" s="11"/>
      <c r="QW1172" s="11"/>
      <c r="QX1172" s="11"/>
      <c r="QY1172" s="11"/>
      <c r="QZ1172" s="11"/>
      <c r="RA1172" s="11"/>
      <c r="RB1172" s="11"/>
      <c r="RC1172" s="11"/>
      <c r="RD1172" s="11"/>
      <c r="RE1172" s="11"/>
      <c r="RF1172" s="11"/>
      <c r="RG1172" s="11"/>
      <c r="RH1172" s="11"/>
      <c r="RI1172" s="11"/>
      <c r="RJ1172" s="11"/>
      <c r="RK1172" s="11"/>
      <c r="RL1172" s="11"/>
      <c r="RM1172" s="11"/>
      <c r="RN1172" s="11"/>
      <c r="RO1172" s="11"/>
      <c r="RP1172" s="11"/>
      <c r="RQ1172" s="11"/>
      <c r="RR1172" s="11"/>
      <c r="RS1172" s="11"/>
      <c r="RT1172" s="11"/>
      <c r="RU1172" s="11"/>
      <c r="RV1172" s="11"/>
      <c r="RW1172" s="11"/>
      <c r="RX1172" s="11"/>
      <c r="RY1172" s="11"/>
      <c r="RZ1172" s="11"/>
      <c r="SA1172" s="11"/>
      <c r="SB1172" s="11"/>
      <c r="SC1172" s="11"/>
      <c r="SD1172" s="11"/>
      <c r="SE1172" s="11"/>
      <c r="SF1172" s="11"/>
      <c r="SG1172" s="11"/>
      <c r="SH1172" s="11"/>
      <c r="SI1172" s="11"/>
      <c r="SJ1172" s="11"/>
      <c r="SK1172" s="11"/>
      <c r="SL1172" s="11"/>
      <c r="SM1172" s="11"/>
      <c r="SN1172" s="11"/>
      <c r="SO1172" s="11"/>
      <c r="SP1172" s="11"/>
      <c r="SQ1172" s="11"/>
      <c r="SR1172" s="11"/>
      <c r="SS1172" s="11"/>
      <c r="ST1172" s="11"/>
      <c r="SU1172" s="11"/>
      <c r="SV1172" s="11"/>
      <c r="SW1172" s="11"/>
      <c r="SX1172" s="11"/>
      <c r="SY1172" s="11"/>
      <c r="SZ1172" s="11"/>
      <c r="TA1172" s="11"/>
      <c r="TB1172" s="11"/>
      <c r="TC1172" s="11"/>
      <c r="TD1172" s="11"/>
      <c r="TE1172" s="11"/>
      <c r="TF1172" s="11"/>
      <c r="TG1172" s="11"/>
      <c r="TH1172" s="11"/>
      <c r="TI1172" s="11"/>
      <c r="TJ1172" s="11"/>
      <c r="TK1172" s="11"/>
      <c r="TL1172" s="11"/>
      <c r="TM1172" s="11"/>
      <c r="TN1172" s="11"/>
      <c r="TO1172" s="11"/>
      <c r="TP1172" s="11"/>
      <c r="TQ1172" s="11"/>
      <c r="TR1172" s="11"/>
      <c r="TS1172" s="11"/>
      <c r="TT1172" s="11"/>
      <c r="TU1172" s="11"/>
      <c r="TV1172" s="11"/>
      <c r="TW1172" s="11"/>
      <c r="TX1172" s="11"/>
      <c r="TY1172" s="11"/>
      <c r="TZ1172" s="11"/>
      <c r="UA1172" s="11"/>
      <c r="UB1172" s="11"/>
      <c r="UC1172" s="11"/>
      <c r="UD1172" s="11"/>
      <c r="UE1172" s="11"/>
      <c r="UF1172" s="11"/>
      <c r="UG1172" s="11"/>
      <c r="UH1172" s="11"/>
      <c r="UI1172" s="11"/>
      <c r="UJ1172" s="11"/>
      <c r="UK1172" s="11"/>
      <c r="UL1172" s="11"/>
      <c r="UM1172" s="11"/>
      <c r="UN1172" s="11"/>
      <c r="UO1172" s="11"/>
      <c r="UP1172" s="11"/>
      <c r="UQ1172" s="11"/>
      <c r="UR1172" s="11"/>
      <c r="US1172" s="11"/>
      <c r="UT1172" s="11"/>
      <c r="UU1172" s="11"/>
      <c r="UV1172" s="11"/>
      <c r="UW1172" s="11"/>
      <c r="UX1172" s="11"/>
      <c r="UY1172" s="11"/>
      <c r="UZ1172" s="11"/>
      <c r="VA1172" s="11"/>
      <c r="VB1172" s="11"/>
      <c r="VC1172" s="11"/>
      <c r="VD1172" s="11"/>
      <c r="VE1172" s="11"/>
      <c r="VF1172" s="11"/>
      <c r="VG1172" s="11"/>
      <c r="VH1172" s="11"/>
      <c r="VI1172" s="11"/>
      <c r="VJ1172" s="11"/>
      <c r="VK1172" s="11"/>
      <c r="VL1172" s="11"/>
      <c r="VM1172" s="11"/>
      <c r="VN1172" s="11"/>
      <c r="VO1172" s="11"/>
      <c r="VP1172" s="11"/>
      <c r="VQ1172" s="11"/>
      <c r="VR1172" s="11"/>
      <c r="VS1172" s="11"/>
      <c r="VT1172" s="11"/>
      <c r="VU1172" s="11"/>
      <c r="VV1172" s="11"/>
      <c r="VW1172" s="11"/>
      <c r="VX1172" s="11"/>
      <c r="VY1172" s="11"/>
      <c r="VZ1172" s="11"/>
      <c r="WA1172" s="11"/>
      <c r="WB1172" s="11"/>
      <c r="WC1172" s="11"/>
      <c r="WD1172" s="11"/>
      <c r="WE1172" s="11"/>
      <c r="WF1172" s="11"/>
      <c r="WG1172" s="11"/>
      <c r="WH1172" s="11"/>
      <c r="WI1172" s="11"/>
      <c r="WJ1172" s="11"/>
      <c r="WK1172" s="11"/>
      <c r="WL1172" s="11"/>
      <c r="WM1172" s="11"/>
      <c r="WN1172" s="11"/>
      <c r="WO1172" s="11"/>
      <c r="WP1172" s="11"/>
      <c r="WQ1172" s="11"/>
      <c r="WR1172" s="11"/>
      <c r="WS1172" s="11"/>
      <c r="WT1172" s="11"/>
      <c r="WU1172" s="11"/>
      <c r="WV1172" s="11"/>
      <c r="WW1172" s="11"/>
      <c r="WX1172" s="11"/>
      <c r="WY1172" s="11"/>
      <c r="WZ1172" s="11"/>
      <c r="XA1172" s="11"/>
      <c r="XB1172" s="11"/>
      <c r="XC1172" s="11"/>
      <c r="XD1172" s="11"/>
      <c r="XE1172" s="11"/>
      <c r="XF1172" s="11"/>
      <c r="XG1172" s="11"/>
      <c r="XH1172" s="11"/>
      <c r="XI1172" s="11"/>
      <c r="XJ1172" s="11"/>
      <c r="XK1172" s="11"/>
      <c r="XL1172" s="11"/>
      <c r="XM1172" s="11"/>
      <c r="XN1172" s="11"/>
      <c r="XO1172" s="11"/>
      <c r="XP1172" s="11"/>
      <c r="XQ1172" s="11"/>
      <c r="XR1172" s="11"/>
      <c r="XS1172" s="11"/>
      <c r="XT1172" s="11"/>
      <c r="XU1172" s="11"/>
      <c r="XV1172" s="11"/>
      <c r="XW1172" s="11"/>
      <c r="XX1172" s="11"/>
      <c r="XY1172" s="11"/>
      <c r="XZ1172" s="11"/>
      <c r="YA1172" s="11"/>
      <c r="YB1172" s="11"/>
      <c r="YC1172" s="11"/>
      <c r="YD1172" s="11"/>
      <c r="YE1172" s="11"/>
      <c r="YF1172" s="11"/>
      <c r="YG1172" s="11"/>
      <c r="YH1172" s="11"/>
      <c r="YI1172" s="11"/>
      <c r="YJ1172" s="11"/>
      <c r="YK1172" s="11"/>
      <c r="YL1172" s="11"/>
      <c r="YM1172" s="11"/>
      <c r="YN1172" s="11"/>
      <c r="YO1172" s="11"/>
      <c r="YP1172" s="11"/>
      <c r="YQ1172" s="11"/>
      <c r="YR1172" s="11"/>
      <c r="YS1172" s="11"/>
      <c r="YT1172" s="11"/>
      <c r="YU1172" s="11"/>
      <c r="YV1172" s="11"/>
      <c r="YW1172" s="11"/>
      <c r="YX1172" s="11"/>
      <c r="YY1172" s="11"/>
      <c r="YZ1172" s="11"/>
      <c r="ZA1172" s="11"/>
      <c r="ZB1172" s="11"/>
      <c r="ZC1172" s="11"/>
      <c r="ZD1172" s="11"/>
      <c r="ZE1172" s="11"/>
      <c r="ZF1172" s="11"/>
      <c r="ZG1172" s="11"/>
      <c r="ZH1172" s="11"/>
      <c r="ZI1172" s="11"/>
      <c r="ZJ1172" s="11"/>
      <c r="ZK1172" s="11"/>
      <c r="ZL1172" s="11"/>
      <c r="ZM1172" s="11"/>
      <c r="ZN1172" s="11"/>
      <c r="ZO1172" s="11"/>
      <c r="ZP1172" s="11"/>
      <c r="ZQ1172" s="11"/>
      <c r="ZR1172" s="11"/>
      <c r="ZS1172" s="11"/>
      <c r="ZT1172" s="11"/>
      <c r="ZU1172" s="11"/>
      <c r="ZV1172" s="11"/>
      <c r="ZW1172" s="11"/>
      <c r="ZX1172" s="11"/>
      <c r="ZY1172" s="11"/>
      <c r="ZZ1172" s="11"/>
      <c r="AAA1172" s="11"/>
      <c r="AAB1172" s="11"/>
      <c r="AAC1172" s="11"/>
      <c r="AAD1172" s="11"/>
      <c r="AAE1172" s="11"/>
      <c r="AAF1172" s="11"/>
      <c r="AAG1172" s="11"/>
      <c r="AAH1172" s="11"/>
      <c r="AAI1172" s="11"/>
      <c r="AAJ1172" s="11"/>
      <c r="AAK1172" s="11"/>
      <c r="AAL1172" s="11"/>
      <c r="AAM1172" s="11"/>
      <c r="AAN1172" s="11"/>
      <c r="AAO1172" s="11"/>
      <c r="AAP1172" s="11"/>
      <c r="AAQ1172" s="11"/>
      <c r="AAR1172" s="11"/>
      <c r="AAS1172" s="11"/>
      <c r="AAT1172" s="11"/>
      <c r="AAU1172" s="11"/>
      <c r="AAV1172" s="11"/>
      <c r="AAW1172" s="11"/>
      <c r="AAX1172" s="11"/>
      <c r="AAY1172" s="11"/>
      <c r="AAZ1172" s="11"/>
      <c r="ABA1172" s="11"/>
      <c r="ABB1172" s="11"/>
      <c r="ABC1172" s="11"/>
      <c r="ABD1172" s="11"/>
      <c r="ABE1172" s="11"/>
      <c r="ABF1172" s="11"/>
      <c r="ABG1172" s="11"/>
      <c r="ABH1172" s="11"/>
      <c r="ABI1172" s="11"/>
      <c r="ABJ1172" s="11"/>
      <c r="ABK1172" s="11"/>
      <c r="ABL1172" s="11"/>
      <c r="ABM1172" s="11"/>
      <c r="ABN1172" s="11"/>
      <c r="ABO1172" s="11"/>
      <c r="ABP1172" s="11"/>
      <c r="ABQ1172" s="11"/>
      <c r="ABR1172" s="11"/>
      <c r="ABS1172" s="11"/>
      <c r="ABT1172" s="11"/>
      <c r="ABU1172" s="11"/>
      <c r="ABV1172" s="11"/>
      <c r="ABW1172" s="11"/>
      <c r="ABX1172" s="11"/>
      <c r="ABY1172" s="11"/>
      <c r="ABZ1172" s="11"/>
      <c r="ACA1172" s="11"/>
      <c r="ACB1172" s="11"/>
      <c r="ACC1172" s="11"/>
      <c r="ACD1172" s="11"/>
      <c r="ACE1172" s="11"/>
      <c r="ACF1172" s="11"/>
      <c r="ACG1172" s="11"/>
      <c r="ACH1172" s="11"/>
      <c r="ACI1172" s="11"/>
      <c r="ACJ1172" s="11"/>
      <c r="ACK1172" s="11"/>
      <c r="ACL1172" s="11"/>
      <c r="ACM1172" s="11"/>
      <c r="ACN1172" s="11"/>
      <c r="ACO1172" s="11"/>
      <c r="ACP1172" s="11"/>
      <c r="ACQ1172" s="11"/>
      <c r="ACR1172" s="11"/>
      <c r="ACS1172" s="11"/>
      <c r="ACT1172" s="11"/>
      <c r="ACU1172" s="11"/>
      <c r="ACV1172" s="11"/>
      <c r="ACW1172" s="11"/>
      <c r="ACX1172" s="11"/>
      <c r="ACY1172" s="11"/>
      <c r="ACZ1172" s="11"/>
      <c r="ADA1172" s="11"/>
      <c r="ADB1172" s="11"/>
      <c r="ADC1172" s="11"/>
      <c r="ADD1172" s="11"/>
      <c r="ADE1172" s="11"/>
      <c r="ADF1172" s="11"/>
      <c r="ADG1172" s="11"/>
      <c r="ADH1172" s="11"/>
      <c r="ADI1172" s="11"/>
      <c r="ADJ1172" s="11"/>
      <c r="ADK1172" s="11"/>
      <c r="ADL1172" s="11"/>
      <c r="ADM1172" s="11"/>
      <c r="ADN1172" s="11"/>
      <c r="ADO1172" s="11"/>
      <c r="ADP1172" s="11"/>
      <c r="ADQ1172" s="11"/>
      <c r="ADR1172" s="11"/>
      <c r="ADS1172" s="11"/>
      <c r="ADT1172" s="11"/>
      <c r="ADU1172" s="11"/>
      <c r="ADV1172" s="11"/>
      <c r="ADW1172" s="11"/>
      <c r="ADX1172" s="11"/>
      <c r="ADY1172" s="11"/>
      <c r="ADZ1172" s="11"/>
      <c r="AEA1172" s="11"/>
      <c r="AEB1172" s="11"/>
      <c r="AEC1172" s="11"/>
      <c r="AED1172" s="11"/>
      <c r="AEE1172" s="11"/>
      <c r="AEF1172" s="11"/>
      <c r="AEG1172" s="11"/>
      <c r="AEH1172" s="11"/>
      <c r="AEI1172" s="11"/>
      <c r="AEJ1172" s="11"/>
      <c r="AEK1172" s="11"/>
      <c r="AEL1172" s="11"/>
      <c r="AEM1172" s="11"/>
      <c r="AEN1172" s="11"/>
      <c r="AEO1172" s="11"/>
      <c r="AEP1172" s="11"/>
      <c r="AEQ1172" s="11"/>
      <c r="AER1172" s="11"/>
      <c r="AES1172" s="11"/>
      <c r="AET1172" s="11"/>
      <c r="AEU1172" s="11"/>
      <c r="AEV1172" s="11"/>
      <c r="AEW1172" s="11"/>
      <c r="AEX1172" s="11"/>
      <c r="AEY1172" s="11"/>
      <c r="AEZ1172" s="11"/>
      <c r="AFA1172" s="11"/>
      <c r="AFB1172" s="11"/>
      <c r="AFC1172" s="11"/>
      <c r="AFD1172" s="11"/>
      <c r="AFE1172" s="11"/>
      <c r="AFF1172" s="11"/>
      <c r="AFG1172" s="11"/>
      <c r="AFH1172" s="11"/>
      <c r="AFI1172" s="11"/>
      <c r="AFJ1172" s="11"/>
      <c r="AFK1172" s="11"/>
      <c r="AFL1172" s="11"/>
      <c r="AFM1172" s="11"/>
      <c r="AFN1172" s="11"/>
      <c r="AFO1172" s="11"/>
      <c r="AFP1172" s="11"/>
      <c r="AFQ1172" s="11"/>
      <c r="AFR1172" s="11"/>
      <c r="AFS1172" s="11"/>
      <c r="AFT1172" s="11"/>
      <c r="AFU1172" s="11"/>
      <c r="AFV1172" s="11"/>
      <c r="AFW1172" s="11"/>
      <c r="AFX1172" s="11"/>
      <c r="AFY1172" s="11"/>
      <c r="AFZ1172" s="11"/>
      <c r="AGA1172" s="11"/>
      <c r="AGB1172" s="11"/>
      <c r="AGC1172" s="11"/>
      <c r="AGD1172" s="11"/>
      <c r="AGE1172" s="11"/>
      <c r="AGF1172" s="11"/>
      <c r="AGG1172" s="11"/>
      <c r="AGH1172" s="11"/>
      <c r="AGI1172" s="11"/>
      <c r="AGJ1172" s="11"/>
      <c r="AGK1172" s="11"/>
      <c r="AGL1172" s="11"/>
      <c r="AGM1172" s="11"/>
      <c r="AGN1172" s="11"/>
      <c r="AGO1172" s="11"/>
      <c r="AGP1172" s="11"/>
      <c r="AGQ1172" s="11"/>
      <c r="AGR1172" s="11"/>
      <c r="AGS1172" s="11"/>
      <c r="AGT1172" s="11"/>
      <c r="AGU1172" s="11"/>
      <c r="AGV1172" s="11"/>
      <c r="AGW1172" s="11"/>
      <c r="AGX1172" s="11"/>
      <c r="AGY1172" s="11"/>
      <c r="AGZ1172" s="11"/>
      <c r="AHA1172" s="11"/>
      <c r="AHB1172" s="11"/>
      <c r="AHC1172" s="11"/>
      <c r="AHD1172" s="11"/>
      <c r="AHE1172" s="11"/>
      <c r="AHF1172" s="11"/>
      <c r="AHG1172" s="11"/>
      <c r="AHH1172" s="11"/>
      <c r="AHI1172" s="11"/>
      <c r="AHJ1172" s="11"/>
      <c r="AHK1172" s="11"/>
      <c r="AHL1172" s="11"/>
      <c r="AHM1172" s="11"/>
      <c r="AHN1172" s="11"/>
      <c r="AHO1172" s="11"/>
      <c r="AHP1172" s="11"/>
      <c r="AHQ1172" s="11"/>
      <c r="AHR1172" s="11"/>
      <c r="AHS1172" s="11"/>
      <c r="AHT1172" s="11"/>
      <c r="AHU1172" s="11"/>
      <c r="AHV1172" s="11"/>
      <c r="AHW1172" s="11"/>
      <c r="AHX1172" s="11"/>
      <c r="AHY1172" s="11"/>
      <c r="AHZ1172" s="11"/>
      <c r="AIA1172" s="11"/>
      <c r="AIB1172" s="11"/>
      <c r="AIC1172" s="11"/>
      <c r="AID1172" s="11"/>
      <c r="AIE1172" s="11"/>
      <c r="AIF1172" s="11"/>
      <c r="AIG1172" s="11"/>
      <c r="AIH1172" s="11"/>
      <c r="AII1172" s="11"/>
      <c r="AIJ1172" s="11"/>
      <c r="AIK1172" s="11"/>
      <c r="AIL1172" s="11"/>
      <c r="AIM1172" s="11"/>
      <c r="AIN1172" s="11"/>
      <c r="AIO1172" s="11"/>
      <c r="AIP1172" s="11"/>
      <c r="AIQ1172" s="11"/>
      <c r="AIR1172" s="11"/>
      <c r="AIS1172" s="11"/>
      <c r="AIT1172" s="11"/>
      <c r="AIU1172" s="11"/>
      <c r="AIV1172" s="11"/>
      <c r="AIW1172" s="11"/>
      <c r="AIX1172" s="11"/>
      <c r="AIY1172" s="11"/>
      <c r="AIZ1172" s="11"/>
      <c r="AJA1172" s="11"/>
      <c r="AJB1172" s="11"/>
      <c r="AJC1172" s="11"/>
      <c r="AJD1172" s="11"/>
      <c r="AJE1172" s="11"/>
      <c r="AJF1172" s="11"/>
      <c r="AJG1172" s="11"/>
      <c r="AJH1172" s="11"/>
      <c r="AJI1172" s="11"/>
      <c r="AJJ1172" s="11"/>
      <c r="AJK1172" s="11"/>
      <c r="AJL1172" s="11"/>
      <c r="AJM1172" s="11"/>
      <c r="AJN1172" s="11"/>
      <c r="AJO1172" s="11"/>
      <c r="AJP1172" s="11"/>
      <c r="AJQ1172" s="11"/>
      <c r="AJR1172" s="11"/>
      <c r="AJS1172" s="11"/>
      <c r="AJT1172" s="11"/>
      <c r="AJU1172" s="11"/>
      <c r="AJV1172" s="11"/>
      <c r="AJW1172" s="11"/>
      <c r="AJX1172" s="11"/>
      <c r="AJY1172" s="11"/>
      <c r="AJZ1172" s="11"/>
      <c r="AKA1172" s="11"/>
      <c r="AKB1172" s="11"/>
      <c r="AKC1172" s="11"/>
      <c r="AKD1172" s="11"/>
      <c r="AKE1172" s="11"/>
      <c r="AKF1172" s="11"/>
      <c r="AKG1172" s="11"/>
      <c r="AKH1172" s="11"/>
      <c r="AKI1172" s="11"/>
      <c r="AKJ1172" s="11"/>
      <c r="AKK1172" s="11"/>
      <c r="AKL1172" s="11"/>
      <c r="AKM1172" s="11"/>
      <c r="AKN1172" s="11"/>
      <c r="AKO1172" s="11"/>
      <c r="AKP1172" s="11"/>
      <c r="AKQ1172" s="11"/>
      <c r="AKR1172" s="11"/>
      <c r="AKS1172" s="11"/>
      <c r="AKT1172" s="11"/>
      <c r="AKU1172" s="11"/>
      <c r="AKV1172" s="11"/>
      <c r="AKW1172" s="11"/>
      <c r="AKX1172" s="11"/>
      <c r="AKY1172" s="11"/>
      <c r="AKZ1172" s="11"/>
      <c r="ALA1172" s="11"/>
      <c r="ALB1172" s="11"/>
      <c r="ALC1172" s="11"/>
      <c r="ALD1172" s="11"/>
      <c r="ALE1172" s="11"/>
      <c r="ALF1172" s="11"/>
      <c r="ALG1172" s="11"/>
      <c r="ALH1172" s="11"/>
      <c r="ALI1172" s="11"/>
      <c r="ALJ1172" s="11"/>
      <c r="ALK1172" s="11"/>
      <c r="ALL1172" s="11"/>
      <c r="ALM1172" s="11"/>
      <c r="ALN1172" s="11"/>
      <c r="ALO1172" s="11"/>
      <c r="ALP1172" s="11"/>
      <c r="ALQ1172" s="11"/>
      <c r="ALR1172" s="11"/>
      <c r="ALS1172" s="11"/>
      <c r="ALT1172" s="11"/>
      <c r="ALU1172" s="11"/>
      <c r="ALV1172" s="11"/>
      <c r="ALW1172" s="11"/>
      <c r="ALX1172" s="11"/>
      <c r="ALY1172" s="11"/>
      <c r="ALZ1172" s="11"/>
      <c r="AMA1172" s="11"/>
      <c r="AMB1172" s="11"/>
      <c r="AMC1172" s="11"/>
      <c r="AMD1172" s="11"/>
      <c r="AME1172" s="11"/>
      <c r="AMF1172" s="11"/>
      <c r="AMG1172" s="11"/>
      <c r="AMH1172" s="11"/>
      <c r="AMI1172" s="11"/>
      <c r="AMJ1172" s="11"/>
    </row>
    <row r="1173" spans="1:1024" s="9" customFormat="1" ht="37.5" x14ac:dyDescent="0.3">
      <c r="A1173" s="18">
        <v>16</v>
      </c>
      <c r="B1173" s="19">
        <v>5</v>
      </c>
      <c r="C1173" s="74" t="s">
        <v>125</v>
      </c>
      <c r="D1173" s="19">
        <v>1965</v>
      </c>
      <c r="E1173" s="19" t="s">
        <v>34</v>
      </c>
      <c r="F1173" s="24" t="s">
        <v>124</v>
      </c>
      <c r="G1173" s="19" t="s">
        <v>64</v>
      </c>
      <c r="H1173" s="19">
        <v>2</v>
      </c>
      <c r="I1173" s="25">
        <v>693.32</v>
      </c>
      <c r="J1173" s="25">
        <v>359</v>
      </c>
      <c r="K1173" s="61" t="s">
        <v>243</v>
      </c>
      <c r="L1173" s="34">
        <f>I1173*P1173</f>
        <v>754658.02040000004</v>
      </c>
      <c r="M1173" s="34">
        <f>I1173*Q1173</f>
        <v>55091.207199999997</v>
      </c>
      <c r="N1173" s="34">
        <f t="shared" si="185"/>
        <v>809749.22759999998</v>
      </c>
      <c r="O1173" s="34">
        <f>N1173</f>
        <v>809749.22759999998</v>
      </c>
      <c r="P1173" s="34">
        <v>1088.47</v>
      </c>
      <c r="Q1173" s="23">
        <v>79.459999999999994</v>
      </c>
      <c r="R1173" s="24" t="s">
        <v>279</v>
      </c>
      <c r="S1173" s="24" t="s">
        <v>655</v>
      </c>
      <c r="T1173" s="7"/>
      <c r="U1173" s="7"/>
      <c r="V1173" s="8"/>
      <c r="W1173" s="7"/>
      <c r="X1173" s="7"/>
      <c r="Z1173" s="7"/>
      <c r="AA1173" s="7"/>
      <c r="AB1173" s="7"/>
      <c r="AC1173" s="10"/>
      <c r="DX1173" s="11"/>
      <c r="DY1173" s="11"/>
      <c r="DZ1173" s="11"/>
      <c r="EA1173" s="11"/>
      <c r="EB1173" s="11"/>
      <c r="EC1173" s="11"/>
      <c r="ED1173" s="11"/>
      <c r="EE1173" s="11"/>
      <c r="EF1173" s="11"/>
      <c r="EG1173" s="11"/>
      <c r="EH1173" s="11"/>
      <c r="EI1173" s="11"/>
      <c r="EJ1173" s="11"/>
      <c r="EK1173" s="11"/>
      <c r="EL1173" s="11"/>
      <c r="EM1173" s="11"/>
      <c r="EN1173" s="11"/>
      <c r="EO1173" s="11"/>
      <c r="EP1173" s="11"/>
      <c r="EQ1173" s="11"/>
      <c r="ER1173" s="11"/>
      <c r="ES1173" s="11"/>
      <c r="ET1173" s="11"/>
      <c r="EU1173" s="11"/>
      <c r="EV1173" s="11"/>
      <c r="EW1173" s="11"/>
      <c r="EX1173" s="11"/>
      <c r="EY1173" s="11"/>
      <c r="EZ1173" s="11"/>
      <c r="FA1173" s="11"/>
      <c r="FB1173" s="11"/>
      <c r="FC1173" s="11"/>
      <c r="FD1173" s="11"/>
      <c r="FE1173" s="11"/>
      <c r="FF1173" s="11"/>
      <c r="FG1173" s="11"/>
      <c r="FH1173" s="11"/>
      <c r="FI1173" s="11"/>
      <c r="FJ1173" s="11"/>
      <c r="FK1173" s="11"/>
      <c r="FL1173" s="11"/>
      <c r="FM1173" s="11"/>
      <c r="FN1173" s="11"/>
      <c r="FO1173" s="11"/>
      <c r="FP1173" s="11"/>
      <c r="FQ1173" s="11"/>
      <c r="FR1173" s="11"/>
      <c r="FS1173" s="11"/>
      <c r="FT1173" s="11"/>
      <c r="FU1173" s="11"/>
      <c r="FV1173" s="11"/>
      <c r="FW1173" s="11"/>
      <c r="FX1173" s="11"/>
      <c r="FY1173" s="11"/>
      <c r="FZ1173" s="11"/>
      <c r="GA1173" s="11"/>
      <c r="GB1173" s="11"/>
      <c r="GC1173" s="11"/>
      <c r="GD1173" s="11"/>
      <c r="GE1173" s="11"/>
      <c r="GF1173" s="11"/>
      <c r="GG1173" s="11"/>
      <c r="GH1173" s="11"/>
      <c r="GI1173" s="11"/>
      <c r="GJ1173" s="11"/>
      <c r="GK1173" s="11"/>
      <c r="GL1173" s="11"/>
      <c r="GM1173" s="11"/>
      <c r="GN1173" s="11"/>
      <c r="GO1173" s="11"/>
      <c r="GP1173" s="11"/>
      <c r="GQ1173" s="11"/>
      <c r="GR1173" s="11"/>
      <c r="GS1173" s="11"/>
      <c r="GT1173" s="11"/>
      <c r="GU1173" s="11"/>
      <c r="GV1173" s="11"/>
      <c r="GW1173" s="11"/>
      <c r="GX1173" s="11"/>
      <c r="GY1173" s="11"/>
      <c r="GZ1173" s="11"/>
      <c r="HA1173" s="11"/>
      <c r="HB1173" s="11"/>
      <c r="HC1173" s="11"/>
      <c r="HD1173" s="11"/>
      <c r="HE1173" s="11"/>
      <c r="HF1173" s="11"/>
      <c r="HG1173" s="11"/>
      <c r="HH1173" s="11"/>
      <c r="HI1173" s="11"/>
      <c r="HJ1173" s="11"/>
      <c r="HK1173" s="11"/>
      <c r="HL1173" s="11"/>
      <c r="HM1173" s="11"/>
      <c r="HN1173" s="11"/>
      <c r="HO1173" s="11"/>
      <c r="HP1173" s="11"/>
      <c r="HQ1173" s="11"/>
      <c r="HR1173" s="11"/>
      <c r="HS1173" s="11"/>
      <c r="HT1173" s="11"/>
      <c r="HU1173" s="11"/>
      <c r="HV1173" s="11"/>
      <c r="HW1173" s="11"/>
      <c r="HX1173" s="11"/>
      <c r="HY1173" s="11"/>
      <c r="HZ1173" s="11"/>
      <c r="IA1173" s="11"/>
      <c r="IB1173" s="11"/>
      <c r="IC1173" s="11"/>
      <c r="ID1173" s="11"/>
      <c r="IE1173" s="11"/>
      <c r="IF1173" s="11"/>
      <c r="IG1173" s="11"/>
      <c r="IH1173" s="11"/>
      <c r="II1173" s="11"/>
      <c r="IJ1173" s="11"/>
      <c r="IK1173" s="11"/>
      <c r="IL1173" s="11"/>
      <c r="IM1173" s="11"/>
      <c r="IN1173" s="11"/>
      <c r="IO1173" s="11"/>
      <c r="IP1173" s="11"/>
      <c r="IQ1173" s="11"/>
      <c r="IR1173" s="11"/>
      <c r="IS1173" s="11"/>
      <c r="IT1173" s="11"/>
      <c r="IU1173" s="11"/>
      <c r="IV1173" s="11"/>
      <c r="IW1173" s="11"/>
      <c r="IX1173" s="11"/>
      <c r="IY1173" s="11"/>
      <c r="IZ1173" s="11"/>
      <c r="JA1173" s="11"/>
      <c r="JB1173" s="11"/>
      <c r="JC1173" s="11"/>
      <c r="JD1173" s="11"/>
      <c r="JE1173" s="11"/>
      <c r="JF1173" s="11"/>
      <c r="JG1173" s="11"/>
      <c r="JH1173" s="11"/>
      <c r="JI1173" s="11"/>
      <c r="JJ1173" s="11"/>
      <c r="JK1173" s="11"/>
      <c r="JL1173" s="11"/>
      <c r="JM1173" s="11"/>
      <c r="JN1173" s="11"/>
      <c r="JO1173" s="11"/>
      <c r="JP1173" s="11"/>
      <c r="JQ1173" s="11"/>
      <c r="JR1173" s="11"/>
      <c r="JS1173" s="11"/>
      <c r="JT1173" s="11"/>
      <c r="JU1173" s="11"/>
      <c r="JV1173" s="11"/>
      <c r="JW1173" s="11"/>
      <c r="JX1173" s="11"/>
      <c r="JY1173" s="11"/>
      <c r="JZ1173" s="11"/>
      <c r="KA1173" s="11"/>
      <c r="KB1173" s="11"/>
      <c r="KC1173" s="11"/>
      <c r="KD1173" s="11"/>
      <c r="KE1173" s="11"/>
      <c r="KF1173" s="11"/>
      <c r="KG1173" s="11"/>
      <c r="KH1173" s="11"/>
      <c r="KI1173" s="11"/>
      <c r="KJ1173" s="11"/>
      <c r="KK1173" s="11"/>
      <c r="KL1173" s="11"/>
      <c r="KM1173" s="11"/>
      <c r="KN1173" s="11"/>
      <c r="KO1173" s="11"/>
      <c r="KP1173" s="11"/>
      <c r="KQ1173" s="11"/>
      <c r="KR1173" s="11"/>
      <c r="KS1173" s="11"/>
      <c r="KT1173" s="11"/>
      <c r="KU1173" s="11"/>
      <c r="KV1173" s="11"/>
      <c r="KW1173" s="11"/>
      <c r="KX1173" s="11"/>
      <c r="KY1173" s="11"/>
      <c r="KZ1173" s="11"/>
      <c r="LA1173" s="11"/>
      <c r="LB1173" s="11"/>
      <c r="LC1173" s="11"/>
      <c r="LD1173" s="11"/>
      <c r="LE1173" s="11"/>
      <c r="LF1173" s="11"/>
      <c r="LG1173" s="11"/>
      <c r="LH1173" s="11"/>
      <c r="LI1173" s="11"/>
      <c r="LJ1173" s="11"/>
      <c r="LK1173" s="11"/>
      <c r="LL1173" s="11"/>
      <c r="LM1173" s="11"/>
      <c r="LN1173" s="11"/>
      <c r="LO1173" s="11"/>
      <c r="LP1173" s="11"/>
      <c r="LQ1173" s="11"/>
      <c r="LR1173" s="11"/>
      <c r="LS1173" s="11"/>
      <c r="LT1173" s="11"/>
      <c r="LU1173" s="11"/>
      <c r="LV1173" s="11"/>
      <c r="LW1173" s="11"/>
      <c r="LX1173" s="11"/>
      <c r="LY1173" s="11"/>
      <c r="LZ1173" s="11"/>
      <c r="MA1173" s="11"/>
      <c r="MB1173" s="11"/>
      <c r="MC1173" s="11"/>
      <c r="MD1173" s="11"/>
      <c r="ME1173" s="11"/>
      <c r="MF1173" s="11"/>
      <c r="MG1173" s="11"/>
      <c r="MH1173" s="11"/>
      <c r="MI1173" s="11"/>
      <c r="MJ1173" s="11"/>
      <c r="MK1173" s="11"/>
      <c r="ML1173" s="11"/>
      <c r="MM1173" s="11"/>
      <c r="MN1173" s="11"/>
      <c r="MO1173" s="11"/>
      <c r="MP1173" s="11"/>
      <c r="MQ1173" s="11"/>
      <c r="MR1173" s="11"/>
      <c r="MS1173" s="11"/>
      <c r="MT1173" s="11"/>
      <c r="MU1173" s="11"/>
      <c r="MV1173" s="11"/>
      <c r="MW1173" s="11"/>
      <c r="MX1173" s="11"/>
      <c r="MY1173" s="11"/>
      <c r="MZ1173" s="11"/>
      <c r="NA1173" s="11"/>
      <c r="NB1173" s="11"/>
      <c r="NC1173" s="11"/>
      <c r="ND1173" s="11"/>
      <c r="NE1173" s="11"/>
      <c r="NF1173" s="11"/>
      <c r="NG1173" s="11"/>
      <c r="NH1173" s="11"/>
      <c r="NI1173" s="11"/>
      <c r="NJ1173" s="11"/>
      <c r="NK1173" s="11"/>
      <c r="NL1173" s="11"/>
      <c r="NM1173" s="11"/>
      <c r="NN1173" s="11"/>
      <c r="NO1173" s="11"/>
      <c r="NP1173" s="11"/>
      <c r="NQ1173" s="11"/>
      <c r="NR1173" s="11"/>
      <c r="NS1173" s="11"/>
      <c r="NT1173" s="11"/>
      <c r="NU1173" s="11"/>
      <c r="NV1173" s="11"/>
      <c r="NW1173" s="11"/>
      <c r="NX1173" s="11"/>
      <c r="NY1173" s="11"/>
      <c r="NZ1173" s="11"/>
      <c r="OA1173" s="11"/>
      <c r="OB1173" s="11"/>
      <c r="OC1173" s="11"/>
      <c r="OD1173" s="11"/>
      <c r="OE1173" s="11"/>
      <c r="OF1173" s="11"/>
      <c r="OG1173" s="11"/>
      <c r="OH1173" s="11"/>
      <c r="OI1173" s="11"/>
      <c r="OJ1173" s="11"/>
      <c r="OK1173" s="11"/>
      <c r="OL1173" s="11"/>
      <c r="OM1173" s="11"/>
      <c r="ON1173" s="11"/>
      <c r="OO1173" s="11"/>
      <c r="OP1173" s="11"/>
      <c r="OQ1173" s="11"/>
      <c r="OR1173" s="11"/>
      <c r="OS1173" s="11"/>
      <c r="OT1173" s="11"/>
      <c r="OU1173" s="11"/>
      <c r="OV1173" s="11"/>
      <c r="OW1173" s="11"/>
      <c r="OX1173" s="11"/>
      <c r="OY1173" s="11"/>
      <c r="OZ1173" s="11"/>
      <c r="PA1173" s="11"/>
      <c r="PB1173" s="11"/>
      <c r="PC1173" s="11"/>
      <c r="PD1173" s="11"/>
      <c r="PE1173" s="11"/>
      <c r="PF1173" s="11"/>
      <c r="PG1173" s="11"/>
      <c r="PH1173" s="11"/>
      <c r="PI1173" s="11"/>
      <c r="PJ1173" s="11"/>
      <c r="PK1173" s="11"/>
      <c r="PL1173" s="11"/>
      <c r="PM1173" s="11"/>
      <c r="PN1173" s="11"/>
      <c r="PO1173" s="11"/>
      <c r="PP1173" s="11"/>
      <c r="PQ1173" s="11"/>
      <c r="PR1173" s="11"/>
      <c r="PS1173" s="11"/>
      <c r="PT1173" s="11"/>
      <c r="PU1173" s="11"/>
      <c r="PV1173" s="11"/>
      <c r="PW1173" s="11"/>
      <c r="PX1173" s="11"/>
      <c r="PY1173" s="11"/>
      <c r="PZ1173" s="11"/>
      <c r="QA1173" s="11"/>
      <c r="QB1173" s="11"/>
      <c r="QC1173" s="11"/>
      <c r="QD1173" s="11"/>
      <c r="QE1173" s="11"/>
      <c r="QF1173" s="11"/>
      <c r="QG1173" s="11"/>
      <c r="QH1173" s="11"/>
      <c r="QI1173" s="11"/>
      <c r="QJ1173" s="11"/>
      <c r="QK1173" s="11"/>
      <c r="QL1173" s="11"/>
      <c r="QM1173" s="11"/>
      <c r="QN1173" s="11"/>
      <c r="QO1173" s="11"/>
      <c r="QP1173" s="11"/>
      <c r="QQ1173" s="11"/>
      <c r="QR1173" s="11"/>
      <c r="QS1173" s="11"/>
      <c r="QT1173" s="11"/>
      <c r="QU1173" s="11"/>
      <c r="QV1173" s="11"/>
      <c r="QW1173" s="11"/>
      <c r="QX1173" s="11"/>
      <c r="QY1173" s="11"/>
      <c r="QZ1173" s="11"/>
      <c r="RA1173" s="11"/>
      <c r="RB1173" s="11"/>
      <c r="RC1173" s="11"/>
      <c r="RD1173" s="11"/>
      <c r="RE1173" s="11"/>
      <c r="RF1173" s="11"/>
      <c r="RG1173" s="11"/>
      <c r="RH1173" s="11"/>
      <c r="RI1173" s="11"/>
      <c r="RJ1173" s="11"/>
      <c r="RK1173" s="11"/>
      <c r="RL1173" s="11"/>
      <c r="RM1173" s="11"/>
      <c r="RN1173" s="11"/>
      <c r="RO1173" s="11"/>
      <c r="RP1173" s="11"/>
      <c r="RQ1173" s="11"/>
      <c r="RR1173" s="11"/>
      <c r="RS1173" s="11"/>
      <c r="RT1173" s="11"/>
      <c r="RU1173" s="11"/>
      <c r="RV1173" s="11"/>
      <c r="RW1173" s="11"/>
      <c r="RX1173" s="11"/>
      <c r="RY1173" s="11"/>
      <c r="RZ1173" s="11"/>
      <c r="SA1173" s="11"/>
      <c r="SB1173" s="11"/>
      <c r="SC1173" s="11"/>
      <c r="SD1173" s="11"/>
      <c r="SE1173" s="11"/>
      <c r="SF1173" s="11"/>
      <c r="SG1173" s="11"/>
      <c r="SH1173" s="11"/>
      <c r="SI1173" s="11"/>
      <c r="SJ1173" s="11"/>
      <c r="SK1173" s="11"/>
      <c r="SL1173" s="11"/>
      <c r="SM1173" s="11"/>
      <c r="SN1173" s="11"/>
      <c r="SO1173" s="11"/>
      <c r="SP1173" s="11"/>
      <c r="SQ1173" s="11"/>
      <c r="SR1173" s="11"/>
      <c r="SS1173" s="11"/>
      <c r="ST1173" s="11"/>
      <c r="SU1173" s="11"/>
      <c r="SV1173" s="11"/>
      <c r="SW1173" s="11"/>
      <c r="SX1173" s="11"/>
      <c r="SY1173" s="11"/>
      <c r="SZ1173" s="11"/>
      <c r="TA1173" s="11"/>
      <c r="TB1173" s="11"/>
      <c r="TC1173" s="11"/>
      <c r="TD1173" s="11"/>
      <c r="TE1173" s="11"/>
      <c r="TF1173" s="11"/>
      <c r="TG1173" s="11"/>
      <c r="TH1173" s="11"/>
      <c r="TI1173" s="11"/>
      <c r="TJ1173" s="11"/>
      <c r="TK1173" s="11"/>
      <c r="TL1173" s="11"/>
      <c r="TM1173" s="11"/>
      <c r="TN1173" s="11"/>
      <c r="TO1173" s="11"/>
      <c r="TP1173" s="11"/>
      <c r="TQ1173" s="11"/>
      <c r="TR1173" s="11"/>
      <c r="TS1173" s="11"/>
      <c r="TT1173" s="11"/>
      <c r="TU1173" s="11"/>
      <c r="TV1173" s="11"/>
      <c r="TW1173" s="11"/>
      <c r="TX1173" s="11"/>
      <c r="TY1173" s="11"/>
      <c r="TZ1173" s="11"/>
      <c r="UA1173" s="11"/>
      <c r="UB1173" s="11"/>
      <c r="UC1173" s="11"/>
      <c r="UD1173" s="11"/>
      <c r="UE1173" s="11"/>
      <c r="UF1173" s="11"/>
      <c r="UG1173" s="11"/>
      <c r="UH1173" s="11"/>
      <c r="UI1173" s="11"/>
      <c r="UJ1173" s="11"/>
      <c r="UK1173" s="11"/>
      <c r="UL1173" s="11"/>
      <c r="UM1173" s="11"/>
      <c r="UN1173" s="11"/>
      <c r="UO1173" s="11"/>
      <c r="UP1173" s="11"/>
      <c r="UQ1173" s="11"/>
      <c r="UR1173" s="11"/>
      <c r="US1173" s="11"/>
      <c r="UT1173" s="11"/>
      <c r="UU1173" s="11"/>
      <c r="UV1173" s="11"/>
      <c r="UW1173" s="11"/>
      <c r="UX1173" s="11"/>
      <c r="UY1173" s="11"/>
      <c r="UZ1173" s="11"/>
      <c r="VA1173" s="11"/>
      <c r="VB1173" s="11"/>
      <c r="VC1173" s="11"/>
      <c r="VD1173" s="11"/>
      <c r="VE1173" s="11"/>
      <c r="VF1173" s="11"/>
      <c r="VG1173" s="11"/>
      <c r="VH1173" s="11"/>
      <c r="VI1173" s="11"/>
      <c r="VJ1173" s="11"/>
      <c r="VK1173" s="11"/>
      <c r="VL1173" s="11"/>
      <c r="VM1173" s="11"/>
      <c r="VN1173" s="11"/>
      <c r="VO1173" s="11"/>
      <c r="VP1173" s="11"/>
      <c r="VQ1173" s="11"/>
      <c r="VR1173" s="11"/>
      <c r="VS1173" s="11"/>
      <c r="VT1173" s="11"/>
      <c r="VU1173" s="11"/>
      <c r="VV1173" s="11"/>
      <c r="VW1173" s="11"/>
      <c r="VX1173" s="11"/>
      <c r="VY1173" s="11"/>
      <c r="VZ1173" s="11"/>
      <c r="WA1173" s="11"/>
      <c r="WB1173" s="11"/>
      <c r="WC1173" s="11"/>
      <c r="WD1173" s="11"/>
      <c r="WE1173" s="11"/>
      <c r="WF1173" s="11"/>
      <c r="WG1173" s="11"/>
      <c r="WH1173" s="11"/>
      <c r="WI1173" s="11"/>
      <c r="WJ1173" s="11"/>
      <c r="WK1173" s="11"/>
      <c r="WL1173" s="11"/>
      <c r="WM1173" s="11"/>
      <c r="WN1173" s="11"/>
      <c r="WO1173" s="11"/>
      <c r="WP1173" s="11"/>
      <c r="WQ1173" s="11"/>
      <c r="WR1173" s="11"/>
      <c r="WS1173" s="11"/>
      <c r="WT1173" s="11"/>
      <c r="WU1173" s="11"/>
      <c r="WV1173" s="11"/>
      <c r="WW1173" s="11"/>
      <c r="WX1173" s="11"/>
      <c r="WY1173" s="11"/>
      <c r="WZ1173" s="11"/>
      <c r="XA1173" s="11"/>
      <c r="XB1173" s="11"/>
      <c r="XC1173" s="11"/>
      <c r="XD1173" s="11"/>
      <c r="XE1173" s="11"/>
      <c r="XF1173" s="11"/>
      <c r="XG1173" s="11"/>
      <c r="XH1173" s="11"/>
      <c r="XI1173" s="11"/>
      <c r="XJ1173" s="11"/>
      <c r="XK1173" s="11"/>
      <c r="XL1173" s="11"/>
      <c r="XM1173" s="11"/>
      <c r="XN1173" s="11"/>
      <c r="XO1173" s="11"/>
      <c r="XP1173" s="11"/>
      <c r="XQ1173" s="11"/>
      <c r="XR1173" s="11"/>
      <c r="XS1173" s="11"/>
      <c r="XT1173" s="11"/>
      <c r="XU1173" s="11"/>
      <c r="XV1173" s="11"/>
      <c r="XW1173" s="11"/>
      <c r="XX1173" s="11"/>
      <c r="XY1173" s="11"/>
      <c r="XZ1173" s="11"/>
      <c r="YA1173" s="11"/>
      <c r="YB1173" s="11"/>
      <c r="YC1173" s="11"/>
      <c r="YD1173" s="11"/>
      <c r="YE1173" s="11"/>
      <c r="YF1173" s="11"/>
      <c r="YG1173" s="11"/>
      <c r="YH1173" s="11"/>
      <c r="YI1173" s="11"/>
      <c r="YJ1173" s="11"/>
      <c r="YK1173" s="11"/>
      <c r="YL1173" s="11"/>
      <c r="YM1173" s="11"/>
      <c r="YN1173" s="11"/>
      <c r="YO1173" s="11"/>
      <c r="YP1173" s="11"/>
      <c r="YQ1173" s="11"/>
      <c r="YR1173" s="11"/>
      <c r="YS1173" s="11"/>
      <c r="YT1173" s="11"/>
      <c r="YU1173" s="11"/>
      <c r="YV1173" s="11"/>
      <c r="YW1173" s="11"/>
      <c r="YX1173" s="11"/>
      <c r="YY1173" s="11"/>
      <c r="YZ1173" s="11"/>
      <c r="ZA1173" s="11"/>
      <c r="ZB1173" s="11"/>
      <c r="ZC1173" s="11"/>
      <c r="ZD1173" s="11"/>
      <c r="ZE1173" s="11"/>
      <c r="ZF1173" s="11"/>
      <c r="ZG1173" s="11"/>
      <c r="ZH1173" s="11"/>
      <c r="ZI1173" s="11"/>
      <c r="ZJ1173" s="11"/>
      <c r="ZK1173" s="11"/>
      <c r="ZL1173" s="11"/>
      <c r="ZM1173" s="11"/>
      <c r="ZN1173" s="11"/>
      <c r="ZO1173" s="11"/>
      <c r="ZP1173" s="11"/>
      <c r="ZQ1173" s="11"/>
      <c r="ZR1173" s="11"/>
      <c r="ZS1173" s="11"/>
      <c r="ZT1173" s="11"/>
      <c r="ZU1173" s="11"/>
      <c r="ZV1173" s="11"/>
      <c r="ZW1173" s="11"/>
      <c r="ZX1173" s="11"/>
      <c r="ZY1173" s="11"/>
      <c r="ZZ1173" s="11"/>
      <c r="AAA1173" s="11"/>
      <c r="AAB1173" s="11"/>
      <c r="AAC1173" s="11"/>
      <c r="AAD1173" s="11"/>
      <c r="AAE1173" s="11"/>
      <c r="AAF1173" s="11"/>
      <c r="AAG1173" s="11"/>
      <c r="AAH1173" s="11"/>
      <c r="AAI1173" s="11"/>
      <c r="AAJ1173" s="11"/>
      <c r="AAK1173" s="11"/>
      <c r="AAL1173" s="11"/>
      <c r="AAM1173" s="11"/>
      <c r="AAN1173" s="11"/>
      <c r="AAO1173" s="11"/>
      <c r="AAP1173" s="11"/>
      <c r="AAQ1173" s="11"/>
      <c r="AAR1173" s="11"/>
      <c r="AAS1173" s="11"/>
      <c r="AAT1173" s="11"/>
      <c r="AAU1173" s="11"/>
      <c r="AAV1173" s="11"/>
      <c r="AAW1173" s="11"/>
      <c r="AAX1173" s="11"/>
      <c r="AAY1173" s="11"/>
      <c r="AAZ1173" s="11"/>
      <c r="ABA1173" s="11"/>
      <c r="ABB1173" s="11"/>
      <c r="ABC1173" s="11"/>
      <c r="ABD1173" s="11"/>
      <c r="ABE1173" s="11"/>
      <c r="ABF1173" s="11"/>
      <c r="ABG1173" s="11"/>
      <c r="ABH1173" s="11"/>
      <c r="ABI1173" s="11"/>
      <c r="ABJ1173" s="11"/>
      <c r="ABK1173" s="11"/>
      <c r="ABL1173" s="11"/>
      <c r="ABM1173" s="11"/>
      <c r="ABN1173" s="11"/>
      <c r="ABO1173" s="11"/>
      <c r="ABP1173" s="11"/>
      <c r="ABQ1173" s="11"/>
      <c r="ABR1173" s="11"/>
      <c r="ABS1173" s="11"/>
      <c r="ABT1173" s="11"/>
      <c r="ABU1173" s="11"/>
      <c r="ABV1173" s="11"/>
      <c r="ABW1173" s="11"/>
      <c r="ABX1173" s="11"/>
      <c r="ABY1173" s="11"/>
      <c r="ABZ1173" s="11"/>
      <c r="ACA1173" s="11"/>
      <c r="ACB1173" s="11"/>
      <c r="ACC1173" s="11"/>
      <c r="ACD1173" s="11"/>
      <c r="ACE1173" s="11"/>
      <c r="ACF1173" s="11"/>
      <c r="ACG1173" s="11"/>
      <c r="ACH1173" s="11"/>
      <c r="ACI1173" s="11"/>
      <c r="ACJ1173" s="11"/>
      <c r="ACK1173" s="11"/>
      <c r="ACL1173" s="11"/>
      <c r="ACM1173" s="11"/>
      <c r="ACN1173" s="11"/>
      <c r="ACO1173" s="11"/>
      <c r="ACP1173" s="11"/>
      <c r="ACQ1173" s="11"/>
      <c r="ACR1173" s="11"/>
      <c r="ACS1173" s="11"/>
      <c r="ACT1173" s="11"/>
      <c r="ACU1173" s="11"/>
      <c r="ACV1173" s="11"/>
      <c r="ACW1173" s="11"/>
      <c r="ACX1173" s="11"/>
      <c r="ACY1173" s="11"/>
      <c r="ACZ1173" s="11"/>
      <c r="ADA1173" s="11"/>
      <c r="ADB1173" s="11"/>
      <c r="ADC1173" s="11"/>
      <c r="ADD1173" s="11"/>
      <c r="ADE1173" s="11"/>
      <c r="ADF1173" s="11"/>
      <c r="ADG1173" s="11"/>
      <c r="ADH1173" s="11"/>
      <c r="ADI1173" s="11"/>
      <c r="ADJ1173" s="11"/>
      <c r="ADK1173" s="11"/>
      <c r="ADL1173" s="11"/>
      <c r="ADM1173" s="11"/>
      <c r="ADN1173" s="11"/>
      <c r="ADO1173" s="11"/>
      <c r="ADP1173" s="11"/>
      <c r="ADQ1173" s="11"/>
      <c r="ADR1173" s="11"/>
      <c r="ADS1173" s="11"/>
      <c r="ADT1173" s="11"/>
      <c r="ADU1173" s="11"/>
      <c r="ADV1173" s="11"/>
      <c r="ADW1173" s="11"/>
      <c r="ADX1173" s="11"/>
      <c r="ADY1173" s="11"/>
      <c r="ADZ1173" s="11"/>
      <c r="AEA1173" s="11"/>
      <c r="AEB1173" s="11"/>
      <c r="AEC1173" s="11"/>
      <c r="AED1173" s="11"/>
      <c r="AEE1173" s="11"/>
      <c r="AEF1173" s="11"/>
      <c r="AEG1173" s="11"/>
      <c r="AEH1173" s="11"/>
      <c r="AEI1173" s="11"/>
      <c r="AEJ1173" s="11"/>
      <c r="AEK1173" s="11"/>
      <c r="AEL1173" s="11"/>
      <c r="AEM1173" s="11"/>
      <c r="AEN1173" s="11"/>
      <c r="AEO1173" s="11"/>
      <c r="AEP1173" s="11"/>
      <c r="AEQ1173" s="11"/>
      <c r="AER1173" s="11"/>
      <c r="AES1173" s="11"/>
      <c r="AET1173" s="11"/>
      <c r="AEU1173" s="11"/>
      <c r="AEV1173" s="11"/>
      <c r="AEW1173" s="11"/>
      <c r="AEX1173" s="11"/>
      <c r="AEY1173" s="11"/>
      <c r="AEZ1173" s="11"/>
      <c r="AFA1173" s="11"/>
      <c r="AFB1173" s="11"/>
      <c r="AFC1173" s="11"/>
      <c r="AFD1173" s="11"/>
      <c r="AFE1173" s="11"/>
      <c r="AFF1173" s="11"/>
      <c r="AFG1173" s="11"/>
      <c r="AFH1173" s="11"/>
      <c r="AFI1173" s="11"/>
      <c r="AFJ1173" s="11"/>
      <c r="AFK1173" s="11"/>
      <c r="AFL1173" s="11"/>
      <c r="AFM1173" s="11"/>
      <c r="AFN1173" s="11"/>
      <c r="AFO1173" s="11"/>
      <c r="AFP1173" s="11"/>
      <c r="AFQ1173" s="11"/>
      <c r="AFR1173" s="11"/>
      <c r="AFS1173" s="11"/>
      <c r="AFT1173" s="11"/>
      <c r="AFU1173" s="11"/>
      <c r="AFV1173" s="11"/>
      <c r="AFW1173" s="11"/>
      <c r="AFX1173" s="11"/>
      <c r="AFY1173" s="11"/>
      <c r="AFZ1173" s="11"/>
      <c r="AGA1173" s="11"/>
      <c r="AGB1173" s="11"/>
      <c r="AGC1173" s="11"/>
      <c r="AGD1173" s="11"/>
      <c r="AGE1173" s="11"/>
      <c r="AGF1173" s="11"/>
      <c r="AGG1173" s="11"/>
      <c r="AGH1173" s="11"/>
      <c r="AGI1173" s="11"/>
      <c r="AGJ1173" s="11"/>
      <c r="AGK1173" s="11"/>
      <c r="AGL1173" s="11"/>
      <c r="AGM1173" s="11"/>
      <c r="AGN1173" s="11"/>
      <c r="AGO1173" s="11"/>
      <c r="AGP1173" s="11"/>
      <c r="AGQ1173" s="11"/>
      <c r="AGR1173" s="11"/>
      <c r="AGS1173" s="11"/>
      <c r="AGT1173" s="11"/>
      <c r="AGU1173" s="11"/>
      <c r="AGV1173" s="11"/>
      <c r="AGW1173" s="11"/>
      <c r="AGX1173" s="11"/>
      <c r="AGY1173" s="11"/>
      <c r="AGZ1173" s="11"/>
      <c r="AHA1173" s="11"/>
      <c r="AHB1173" s="11"/>
      <c r="AHC1173" s="11"/>
      <c r="AHD1173" s="11"/>
      <c r="AHE1173" s="11"/>
      <c r="AHF1173" s="11"/>
      <c r="AHG1173" s="11"/>
      <c r="AHH1173" s="11"/>
      <c r="AHI1173" s="11"/>
      <c r="AHJ1173" s="11"/>
      <c r="AHK1173" s="11"/>
      <c r="AHL1173" s="11"/>
      <c r="AHM1173" s="11"/>
      <c r="AHN1173" s="11"/>
      <c r="AHO1173" s="11"/>
      <c r="AHP1173" s="11"/>
      <c r="AHQ1173" s="11"/>
      <c r="AHR1173" s="11"/>
      <c r="AHS1173" s="11"/>
      <c r="AHT1173" s="11"/>
      <c r="AHU1173" s="11"/>
      <c r="AHV1173" s="11"/>
      <c r="AHW1173" s="11"/>
      <c r="AHX1173" s="11"/>
      <c r="AHY1173" s="11"/>
      <c r="AHZ1173" s="11"/>
      <c r="AIA1173" s="11"/>
      <c r="AIB1173" s="11"/>
      <c r="AIC1173" s="11"/>
      <c r="AID1173" s="11"/>
      <c r="AIE1173" s="11"/>
      <c r="AIF1173" s="11"/>
      <c r="AIG1173" s="11"/>
      <c r="AIH1173" s="11"/>
      <c r="AII1173" s="11"/>
      <c r="AIJ1173" s="11"/>
      <c r="AIK1173" s="11"/>
      <c r="AIL1173" s="11"/>
      <c r="AIM1173" s="11"/>
      <c r="AIN1173" s="11"/>
      <c r="AIO1173" s="11"/>
      <c r="AIP1173" s="11"/>
      <c r="AIQ1173" s="11"/>
      <c r="AIR1173" s="11"/>
      <c r="AIS1173" s="11"/>
      <c r="AIT1173" s="11"/>
      <c r="AIU1173" s="11"/>
      <c r="AIV1173" s="11"/>
      <c r="AIW1173" s="11"/>
      <c r="AIX1173" s="11"/>
      <c r="AIY1173" s="11"/>
      <c r="AIZ1173" s="11"/>
      <c r="AJA1173" s="11"/>
      <c r="AJB1173" s="11"/>
      <c r="AJC1173" s="11"/>
      <c r="AJD1173" s="11"/>
      <c r="AJE1173" s="11"/>
      <c r="AJF1173" s="11"/>
      <c r="AJG1173" s="11"/>
      <c r="AJH1173" s="11"/>
      <c r="AJI1173" s="11"/>
      <c r="AJJ1173" s="11"/>
      <c r="AJK1173" s="11"/>
      <c r="AJL1173" s="11"/>
      <c r="AJM1173" s="11"/>
      <c r="AJN1173" s="11"/>
      <c r="AJO1173" s="11"/>
      <c r="AJP1173" s="11"/>
      <c r="AJQ1173" s="11"/>
      <c r="AJR1173" s="11"/>
      <c r="AJS1173" s="11"/>
      <c r="AJT1173" s="11"/>
      <c r="AJU1173" s="11"/>
      <c r="AJV1173" s="11"/>
      <c r="AJW1173" s="11"/>
      <c r="AJX1173" s="11"/>
      <c r="AJY1173" s="11"/>
      <c r="AJZ1173" s="11"/>
      <c r="AKA1173" s="11"/>
      <c r="AKB1173" s="11"/>
      <c r="AKC1173" s="11"/>
      <c r="AKD1173" s="11"/>
      <c r="AKE1173" s="11"/>
      <c r="AKF1173" s="11"/>
      <c r="AKG1173" s="11"/>
      <c r="AKH1173" s="11"/>
      <c r="AKI1173" s="11"/>
      <c r="AKJ1173" s="11"/>
      <c r="AKK1173" s="11"/>
      <c r="AKL1173" s="11"/>
      <c r="AKM1173" s="11"/>
      <c r="AKN1173" s="11"/>
      <c r="AKO1173" s="11"/>
      <c r="AKP1173" s="11"/>
      <c r="AKQ1173" s="11"/>
      <c r="AKR1173" s="11"/>
      <c r="AKS1173" s="11"/>
      <c r="AKT1173" s="11"/>
      <c r="AKU1173" s="11"/>
      <c r="AKV1173" s="11"/>
      <c r="AKW1173" s="11"/>
      <c r="AKX1173" s="11"/>
      <c r="AKY1173" s="11"/>
      <c r="AKZ1173" s="11"/>
      <c r="ALA1173" s="11"/>
      <c r="ALB1173" s="11"/>
      <c r="ALC1173" s="11"/>
      <c r="ALD1173" s="11"/>
      <c r="ALE1173" s="11"/>
      <c r="ALF1173" s="11"/>
      <c r="ALG1173" s="11"/>
      <c r="ALH1173" s="11"/>
      <c r="ALI1173" s="11"/>
      <c r="ALJ1173" s="11"/>
      <c r="ALK1173" s="11"/>
      <c r="ALL1173" s="11"/>
      <c r="ALM1173" s="11"/>
      <c r="ALN1173" s="11"/>
      <c r="ALO1173" s="11"/>
      <c r="ALP1173" s="11"/>
      <c r="ALQ1173" s="11"/>
      <c r="ALR1173" s="11"/>
      <c r="ALS1173" s="11"/>
      <c r="ALT1173" s="11"/>
      <c r="ALU1173" s="11"/>
      <c r="ALV1173" s="11"/>
      <c r="ALW1173" s="11"/>
      <c r="ALX1173" s="11"/>
      <c r="ALY1173" s="11"/>
      <c r="ALZ1173" s="11"/>
      <c r="AMA1173" s="11"/>
      <c r="AMB1173" s="11"/>
      <c r="AMC1173" s="11"/>
      <c r="AMD1173" s="11"/>
      <c r="AME1173" s="11"/>
      <c r="AMF1173" s="11"/>
      <c r="AMG1173" s="11"/>
      <c r="AMH1173" s="11"/>
      <c r="AMI1173" s="11"/>
      <c r="AMJ1173" s="11"/>
    </row>
    <row r="1174" spans="1:1024" s="9" customFormat="1" ht="37.5" x14ac:dyDescent="0.3">
      <c r="A1174" s="18">
        <v>17</v>
      </c>
      <c r="B1174" s="19">
        <v>6</v>
      </c>
      <c r="C1174" s="74" t="s">
        <v>794</v>
      </c>
      <c r="D1174" s="19">
        <v>1969</v>
      </c>
      <c r="E1174" s="19" t="s">
        <v>34</v>
      </c>
      <c r="F1174" s="24" t="s">
        <v>35</v>
      </c>
      <c r="G1174" s="19" t="s">
        <v>36</v>
      </c>
      <c r="H1174" s="19">
        <v>2</v>
      </c>
      <c r="I1174" s="25">
        <v>517.21</v>
      </c>
      <c r="J1174" s="25">
        <v>332.43</v>
      </c>
      <c r="K1174" s="61" t="s">
        <v>50</v>
      </c>
      <c r="L1174" s="34">
        <f>I1174*P1174</f>
        <v>240068.19360000003</v>
      </c>
      <c r="M1174" s="34">
        <f>I1174*Q1174</f>
        <v>17523.074800000002</v>
      </c>
      <c r="N1174" s="34">
        <f t="shared" si="185"/>
        <v>257591.26840000003</v>
      </c>
      <c r="O1174" s="34">
        <f>N1174</f>
        <v>257591.26840000003</v>
      </c>
      <c r="P1174" s="34">
        <v>464.16</v>
      </c>
      <c r="Q1174" s="23">
        <v>33.880000000000003</v>
      </c>
      <c r="R1174" s="24" t="s">
        <v>279</v>
      </c>
      <c r="S1174" s="24" t="s">
        <v>655</v>
      </c>
      <c r="T1174" s="7"/>
      <c r="U1174" s="7"/>
      <c r="V1174" s="8"/>
      <c r="W1174" s="7"/>
      <c r="X1174" s="7"/>
      <c r="Z1174" s="7"/>
      <c r="AA1174" s="7"/>
      <c r="AB1174" s="7"/>
      <c r="AC1174" s="10"/>
      <c r="DX1174" s="11"/>
      <c r="DY1174" s="11"/>
      <c r="DZ1174" s="11"/>
      <c r="EA1174" s="11"/>
      <c r="EB1174" s="11"/>
      <c r="EC1174" s="11"/>
      <c r="ED1174" s="11"/>
      <c r="EE1174" s="11"/>
      <c r="EF1174" s="11"/>
      <c r="EG1174" s="11"/>
      <c r="EH1174" s="11"/>
      <c r="EI1174" s="11"/>
      <c r="EJ1174" s="11"/>
      <c r="EK1174" s="11"/>
      <c r="EL1174" s="11"/>
      <c r="EM1174" s="11"/>
      <c r="EN1174" s="11"/>
      <c r="EO1174" s="11"/>
      <c r="EP1174" s="11"/>
      <c r="EQ1174" s="11"/>
      <c r="ER1174" s="11"/>
      <c r="ES1174" s="11"/>
      <c r="ET1174" s="11"/>
      <c r="EU1174" s="11"/>
      <c r="EV1174" s="11"/>
      <c r="EW1174" s="11"/>
      <c r="EX1174" s="11"/>
      <c r="EY1174" s="11"/>
      <c r="EZ1174" s="11"/>
      <c r="FA1174" s="11"/>
      <c r="FB1174" s="11"/>
      <c r="FC1174" s="11"/>
      <c r="FD1174" s="11"/>
      <c r="FE1174" s="11"/>
      <c r="FF1174" s="11"/>
      <c r="FG1174" s="11"/>
      <c r="FH1174" s="11"/>
      <c r="FI1174" s="11"/>
      <c r="FJ1174" s="11"/>
      <c r="FK1174" s="11"/>
      <c r="FL1174" s="11"/>
      <c r="FM1174" s="11"/>
      <c r="FN1174" s="11"/>
      <c r="FO1174" s="11"/>
      <c r="FP1174" s="11"/>
      <c r="FQ1174" s="11"/>
      <c r="FR1174" s="11"/>
      <c r="FS1174" s="11"/>
      <c r="FT1174" s="11"/>
      <c r="FU1174" s="11"/>
      <c r="FV1174" s="11"/>
      <c r="FW1174" s="11"/>
      <c r="FX1174" s="11"/>
      <c r="FY1174" s="11"/>
      <c r="FZ1174" s="11"/>
      <c r="GA1174" s="11"/>
      <c r="GB1174" s="11"/>
      <c r="GC1174" s="11"/>
      <c r="GD1174" s="11"/>
      <c r="GE1174" s="11"/>
      <c r="GF1174" s="11"/>
      <c r="GG1174" s="11"/>
      <c r="GH1174" s="11"/>
      <c r="GI1174" s="11"/>
      <c r="GJ1174" s="11"/>
      <c r="GK1174" s="11"/>
      <c r="GL1174" s="11"/>
      <c r="GM1174" s="11"/>
      <c r="GN1174" s="11"/>
      <c r="GO1174" s="11"/>
      <c r="GP1174" s="11"/>
      <c r="GQ1174" s="11"/>
      <c r="GR1174" s="11"/>
      <c r="GS1174" s="11"/>
      <c r="GT1174" s="11"/>
      <c r="GU1174" s="11"/>
      <c r="GV1174" s="11"/>
      <c r="GW1174" s="11"/>
      <c r="GX1174" s="11"/>
      <c r="GY1174" s="11"/>
      <c r="GZ1174" s="11"/>
      <c r="HA1174" s="11"/>
      <c r="HB1174" s="11"/>
      <c r="HC1174" s="11"/>
      <c r="HD1174" s="11"/>
      <c r="HE1174" s="11"/>
      <c r="HF1174" s="11"/>
      <c r="HG1174" s="11"/>
      <c r="HH1174" s="11"/>
      <c r="HI1174" s="11"/>
      <c r="HJ1174" s="11"/>
      <c r="HK1174" s="11"/>
      <c r="HL1174" s="11"/>
      <c r="HM1174" s="11"/>
      <c r="HN1174" s="11"/>
      <c r="HO1174" s="11"/>
      <c r="HP1174" s="11"/>
      <c r="HQ1174" s="11"/>
      <c r="HR1174" s="11"/>
      <c r="HS1174" s="11"/>
      <c r="HT1174" s="11"/>
      <c r="HU1174" s="11"/>
      <c r="HV1174" s="11"/>
      <c r="HW1174" s="11"/>
      <c r="HX1174" s="11"/>
      <c r="HY1174" s="11"/>
      <c r="HZ1174" s="11"/>
      <c r="IA1174" s="11"/>
      <c r="IB1174" s="11"/>
      <c r="IC1174" s="11"/>
      <c r="ID1174" s="11"/>
      <c r="IE1174" s="11"/>
      <c r="IF1174" s="11"/>
      <c r="IG1174" s="11"/>
      <c r="IH1174" s="11"/>
      <c r="II1174" s="11"/>
      <c r="IJ1174" s="11"/>
      <c r="IK1174" s="11"/>
      <c r="IL1174" s="11"/>
      <c r="IM1174" s="11"/>
      <c r="IN1174" s="11"/>
      <c r="IO1174" s="11"/>
      <c r="IP1174" s="11"/>
      <c r="IQ1174" s="11"/>
      <c r="IR1174" s="11"/>
      <c r="IS1174" s="11"/>
      <c r="IT1174" s="11"/>
      <c r="IU1174" s="11"/>
      <c r="IV1174" s="11"/>
      <c r="IW1174" s="11"/>
      <c r="IX1174" s="11"/>
      <c r="IY1174" s="11"/>
      <c r="IZ1174" s="11"/>
      <c r="JA1174" s="11"/>
      <c r="JB1174" s="11"/>
      <c r="JC1174" s="11"/>
      <c r="JD1174" s="11"/>
      <c r="JE1174" s="11"/>
      <c r="JF1174" s="11"/>
      <c r="JG1174" s="11"/>
      <c r="JH1174" s="11"/>
      <c r="JI1174" s="11"/>
      <c r="JJ1174" s="11"/>
      <c r="JK1174" s="11"/>
      <c r="JL1174" s="11"/>
      <c r="JM1174" s="11"/>
      <c r="JN1174" s="11"/>
      <c r="JO1174" s="11"/>
      <c r="JP1174" s="11"/>
      <c r="JQ1174" s="11"/>
      <c r="JR1174" s="11"/>
      <c r="JS1174" s="11"/>
      <c r="JT1174" s="11"/>
      <c r="JU1174" s="11"/>
      <c r="JV1174" s="11"/>
      <c r="JW1174" s="11"/>
      <c r="JX1174" s="11"/>
      <c r="JY1174" s="11"/>
      <c r="JZ1174" s="11"/>
      <c r="KA1174" s="11"/>
      <c r="KB1174" s="11"/>
      <c r="KC1174" s="11"/>
      <c r="KD1174" s="11"/>
      <c r="KE1174" s="11"/>
      <c r="KF1174" s="11"/>
      <c r="KG1174" s="11"/>
      <c r="KH1174" s="11"/>
      <c r="KI1174" s="11"/>
      <c r="KJ1174" s="11"/>
      <c r="KK1174" s="11"/>
      <c r="KL1174" s="11"/>
      <c r="KM1174" s="11"/>
      <c r="KN1174" s="11"/>
      <c r="KO1174" s="11"/>
      <c r="KP1174" s="11"/>
      <c r="KQ1174" s="11"/>
      <c r="KR1174" s="11"/>
      <c r="KS1174" s="11"/>
      <c r="KT1174" s="11"/>
      <c r="KU1174" s="11"/>
      <c r="KV1174" s="11"/>
      <c r="KW1174" s="11"/>
      <c r="KX1174" s="11"/>
      <c r="KY1174" s="11"/>
      <c r="KZ1174" s="11"/>
      <c r="LA1174" s="11"/>
      <c r="LB1174" s="11"/>
      <c r="LC1174" s="11"/>
      <c r="LD1174" s="11"/>
      <c r="LE1174" s="11"/>
      <c r="LF1174" s="11"/>
      <c r="LG1174" s="11"/>
      <c r="LH1174" s="11"/>
      <c r="LI1174" s="11"/>
      <c r="LJ1174" s="11"/>
      <c r="LK1174" s="11"/>
      <c r="LL1174" s="11"/>
      <c r="LM1174" s="11"/>
      <c r="LN1174" s="11"/>
      <c r="LO1174" s="11"/>
      <c r="LP1174" s="11"/>
      <c r="LQ1174" s="11"/>
      <c r="LR1174" s="11"/>
      <c r="LS1174" s="11"/>
      <c r="LT1174" s="11"/>
      <c r="LU1174" s="11"/>
      <c r="LV1174" s="11"/>
      <c r="LW1174" s="11"/>
      <c r="LX1174" s="11"/>
      <c r="LY1174" s="11"/>
      <c r="LZ1174" s="11"/>
      <c r="MA1174" s="11"/>
      <c r="MB1174" s="11"/>
      <c r="MC1174" s="11"/>
      <c r="MD1174" s="11"/>
      <c r="ME1174" s="11"/>
      <c r="MF1174" s="11"/>
      <c r="MG1174" s="11"/>
      <c r="MH1174" s="11"/>
      <c r="MI1174" s="11"/>
      <c r="MJ1174" s="11"/>
      <c r="MK1174" s="11"/>
      <c r="ML1174" s="11"/>
      <c r="MM1174" s="11"/>
      <c r="MN1174" s="11"/>
      <c r="MO1174" s="11"/>
      <c r="MP1174" s="11"/>
      <c r="MQ1174" s="11"/>
      <c r="MR1174" s="11"/>
      <c r="MS1174" s="11"/>
      <c r="MT1174" s="11"/>
      <c r="MU1174" s="11"/>
      <c r="MV1174" s="11"/>
      <c r="MW1174" s="11"/>
      <c r="MX1174" s="11"/>
      <c r="MY1174" s="11"/>
      <c r="MZ1174" s="11"/>
      <c r="NA1174" s="11"/>
      <c r="NB1174" s="11"/>
      <c r="NC1174" s="11"/>
      <c r="ND1174" s="11"/>
      <c r="NE1174" s="11"/>
      <c r="NF1174" s="11"/>
      <c r="NG1174" s="11"/>
      <c r="NH1174" s="11"/>
      <c r="NI1174" s="11"/>
      <c r="NJ1174" s="11"/>
      <c r="NK1174" s="11"/>
      <c r="NL1174" s="11"/>
      <c r="NM1174" s="11"/>
      <c r="NN1174" s="11"/>
      <c r="NO1174" s="11"/>
      <c r="NP1174" s="11"/>
      <c r="NQ1174" s="11"/>
      <c r="NR1174" s="11"/>
      <c r="NS1174" s="11"/>
      <c r="NT1174" s="11"/>
      <c r="NU1174" s="11"/>
      <c r="NV1174" s="11"/>
      <c r="NW1174" s="11"/>
      <c r="NX1174" s="11"/>
      <c r="NY1174" s="11"/>
      <c r="NZ1174" s="11"/>
      <c r="OA1174" s="11"/>
      <c r="OB1174" s="11"/>
      <c r="OC1174" s="11"/>
      <c r="OD1174" s="11"/>
      <c r="OE1174" s="11"/>
      <c r="OF1174" s="11"/>
      <c r="OG1174" s="11"/>
      <c r="OH1174" s="11"/>
      <c r="OI1174" s="11"/>
      <c r="OJ1174" s="11"/>
      <c r="OK1174" s="11"/>
      <c r="OL1174" s="11"/>
      <c r="OM1174" s="11"/>
      <c r="ON1174" s="11"/>
      <c r="OO1174" s="11"/>
      <c r="OP1174" s="11"/>
      <c r="OQ1174" s="11"/>
      <c r="OR1174" s="11"/>
      <c r="OS1174" s="11"/>
      <c r="OT1174" s="11"/>
      <c r="OU1174" s="11"/>
      <c r="OV1174" s="11"/>
      <c r="OW1174" s="11"/>
      <c r="OX1174" s="11"/>
      <c r="OY1174" s="11"/>
      <c r="OZ1174" s="11"/>
      <c r="PA1174" s="11"/>
      <c r="PB1174" s="11"/>
      <c r="PC1174" s="11"/>
      <c r="PD1174" s="11"/>
      <c r="PE1174" s="11"/>
      <c r="PF1174" s="11"/>
      <c r="PG1174" s="11"/>
      <c r="PH1174" s="11"/>
      <c r="PI1174" s="11"/>
      <c r="PJ1174" s="11"/>
      <c r="PK1174" s="11"/>
      <c r="PL1174" s="11"/>
      <c r="PM1174" s="11"/>
      <c r="PN1174" s="11"/>
      <c r="PO1174" s="11"/>
      <c r="PP1174" s="11"/>
      <c r="PQ1174" s="11"/>
      <c r="PR1174" s="11"/>
      <c r="PS1174" s="11"/>
      <c r="PT1174" s="11"/>
      <c r="PU1174" s="11"/>
      <c r="PV1174" s="11"/>
      <c r="PW1174" s="11"/>
      <c r="PX1174" s="11"/>
      <c r="PY1174" s="11"/>
      <c r="PZ1174" s="11"/>
      <c r="QA1174" s="11"/>
      <c r="QB1174" s="11"/>
      <c r="QC1174" s="11"/>
      <c r="QD1174" s="11"/>
      <c r="QE1174" s="11"/>
      <c r="QF1174" s="11"/>
      <c r="QG1174" s="11"/>
      <c r="QH1174" s="11"/>
      <c r="QI1174" s="11"/>
      <c r="QJ1174" s="11"/>
      <c r="QK1174" s="11"/>
      <c r="QL1174" s="11"/>
      <c r="QM1174" s="11"/>
      <c r="QN1174" s="11"/>
      <c r="QO1174" s="11"/>
      <c r="QP1174" s="11"/>
      <c r="QQ1174" s="11"/>
      <c r="QR1174" s="11"/>
      <c r="QS1174" s="11"/>
      <c r="QT1174" s="11"/>
      <c r="QU1174" s="11"/>
      <c r="QV1174" s="11"/>
      <c r="QW1174" s="11"/>
      <c r="QX1174" s="11"/>
      <c r="QY1174" s="11"/>
      <c r="QZ1174" s="11"/>
      <c r="RA1174" s="11"/>
      <c r="RB1174" s="11"/>
      <c r="RC1174" s="11"/>
      <c r="RD1174" s="11"/>
      <c r="RE1174" s="11"/>
      <c r="RF1174" s="11"/>
      <c r="RG1174" s="11"/>
      <c r="RH1174" s="11"/>
      <c r="RI1174" s="11"/>
      <c r="RJ1174" s="11"/>
      <c r="RK1174" s="11"/>
      <c r="RL1174" s="11"/>
      <c r="RM1174" s="11"/>
      <c r="RN1174" s="11"/>
      <c r="RO1174" s="11"/>
      <c r="RP1174" s="11"/>
      <c r="RQ1174" s="11"/>
      <c r="RR1174" s="11"/>
      <c r="RS1174" s="11"/>
      <c r="RT1174" s="11"/>
      <c r="RU1174" s="11"/>
      <c r="RV1174" s="11"/>
      <c r="RW1174" s="11"/>
      <c r="RX1174" s="11"/>
      <c r="RY1174" s="11"/>
      <c r="RZ1174" s="11"/>
      <c r="SA1174" s="11"/>
      <c r="SB1174" s="11"/>
      <c r="SC1174" s="11"/>
      <c r="SD1174" s="11"/>
      <c r="SE1174" s="11"/>
      <c r="SF1174" s="11"/>
      <c r="SG1174" s="11"/>
      <c r="SH1174" s="11"/>
      <c r="SI1174" s="11"/>
      <c r="SJ1174" s="11"/>
      <c r="SK1174" s="11"/>
      <c r="SL1174" s="11"/>
      <c r="SM1174" s="11"/>
      <c r="SN1174" s="11"/>
      <c r="SO1174" s="11"/>
      <c r="SP1174" s="11"/>
      <c r="SQ1174" s="11"/>
      <c r="SR1174" s="11"/>
      <c r="SS1174" s="11"/>
      <c r="ST1174" s="11"/>
      <c r="SU1174" s="11"/>
      <c r="SV1174" s="11"/>
      <c r="SW1174" s="11"/>
      <c r="SX1174" s="11"/>
      <c r="SY1174" s="11"/>
      <c r="SZ1174" s="11"/>
      <c r="TA1174" s="11"/>
      <c r="TB1174" s="11"/>
      <c r="TC1174" s="11"/>
      <c r="TD1174" s="11"/>
      <c r="TE1174" s="11"/>
      <c r="TF1174" s="11"/>
      <c r="TG1174" s="11"/>
      <c r="TH1174" s="11"/>
      <c r="TI1174" s="11"/>
      <c r="TJ1174" s="11"/>
      <c r="TK1174" s="11"/>
      <c r="TL1174" s="11"/>
      <c r="TM1174" s="11"/>
      <c r="TN1174" s="11"/>
      <c r="TO1174" s="11"/>
      <c r="TP1174" s="11"/>
      <c r="TQ1174" s="11"/>
      <c r="TR1174" s="11"/>
      <c r="TS1174" s="11"/>
      <c r="TT1174" s="11"/>
      <c r="TU1174" s="11"/>
      <c r="TV1174" s="11"/>
      <c r="TW1174" s="11"/>
      <c r="TX1174" s="11"/>
      <c r="TY1174" s="11"/>
      <c r="TZ1174" s="11"/>
      <c r="UA1174" s="11"/>
      <c r="UB1174" s="11"/>
      <c r="UC1174" s="11"/>
      <c r="UD1174" s="11"/>
      <c r="UE1174" s="11"/>
      <c r="UF1174" s="11"/>
      <c r="UG1174" s="11"/>
      <c r="UH1174" s="11"/>
      <c r="UI1174" s="11"/>
      <c r="UJ1174" s="11"/>
      <c r="UK1174" s="11"/>
      <c r="UL1174" s="11"/>
      <c r="UM1174" s="11"/>
      <c r="UN1174" s="11"/>
      <c r="UO1174" s="11"/>
      <c r="UP1174" s="11"/>
      <c r="UQ1174" s="11"/>
      <c r="UR1174" s="11"/>
      <c r="US1174" s="11"/>
      <c r="UT1174" s="11"/>
      <c r="UU1174" s="11"/>
      <c r="UV1174" s="11"/>
      <c r="UW1174" s="11"/>
      <c r="UX1174" s="11"/>
      <c r="UY1174" s="11"/>
      <c r="UZ1174" s="11"/>
      <c r="VA1174" s="11"/>
      <c r="VB1174" s="11"/>
      <c r="VC1174" s="11"/>
      <c r="VD1174" s="11"/>
      <c r="VE1174" s="11"/>
      <c r="VF1174" s="11"/>
      <c r="VG1174" s="11"/>
      <c r="VH1174" s="11"/>
      <c r="VI1174" s="11"/>
      <c r="VJ1174" s="11"/>
      <c r="VK1174" s="11"/>
      <c r="VL1174" s="11"/>
      <c r="VM1174" s="11"/>
      <c r="VN1174" s="11"/>
      <c r="VO1174" s="11"/>
      <c r="VP1174" s="11"/>
      <c r="VQ1174" s="11"/>
      <c r="VR1174" s="11"/>
      <c r="VS1174" s="11"/>
      <c r="VT1174" s="11"/>
      <c r="VU1174" s="11"/>
      <c r="VV1174" s="11"/>
      <c r="VW1174" s="11"/>
      <c r="VX1174" s="11"/>
      <c r="VY1174" s="11"/>
      <c r="VZ1174" s="11"/>
      <c r="WA1174" s="11"/>
      <c r="WB1174" s="11"/>
      <c r="WC1174" s="11"/>
      <c r="WD1174" s="11"/>
      <c r="WE1174" s="11"/>
      <c r="WF1174" s="11"/>
      <c r="WG1174" s="11"/>
      <c r="WH1174" s="11"/>
      <c r="WI1174" s="11"/>
      <c r="WJ1174" s="11"/>
      <c r="WK1174" s="11"/>
      <c r="WL1174" s="11"/>
      <c r="WM1174" s="11"/>
      <c r="WN1174" s="11"/>
      <c r="WO1174" s="11"/>
      <c r="WP1174" s="11"/>
      <c r="WQ1174" s="11"/>
      <c r="WR1174" s="11"/>
      <c r="WS1174" s="11"/>
      <c r="WT1174" s="11"/>
      <c r="WU1174" s="11"/>
      <c r="WV1174" s="11"/>
      <c r="WW1174" s="11"/>
      <c r="WX1174" s="11"/>
      <c r="WY1174" s="11"/>
      <c r="WZ1174" s="11"/>
      <c r="XA1174" s="11"/>
      <c r="XB1174" s="11"/>
      <c r="XC1174" s="11"/>
      <c r="XD1174" s="11"/>
      <c r="XE1174" s="11"/>
      <c r="XF1174" s="11"/>
      <c r="XG1174" s="11"/>
      <c r="XH1174" s="11"/>
      <c r="XI1174" s="11"/>
      <c r="XJ1174" s="11"/>
      <c r="XK1174" s="11"/>
      <c r="XL1174" s="11"/>
      <c r="XM1174" s="11"/>
      <c r="XN1174" s="11"/>
      <c r="XO1174" s="11"/>
      <c r="XP1174" s="11"/>
      <c r="XQ1174" s="11"/>
      <c r="XR1174" s="11"/>
      <c r="XS1174" s="11"/>
      <c r="XT1174" s="11"/>
      <c r="XU1174" s="11"/>
      <c r="XV1174" s="11"/>
      <c r="XW1174" s="11"/>
      <c r="XX1174" s="11"/>
      <c r="XY1174" s="11"/>
      <c r="XZ1174" s="11"/>
      <c r="YA1174" s="11"/>
      <c r="YB1174" s="11"/>
      <c r="YC1174" s="11"/>
      <c r="YD1174" s="11"/>
      <c r="YE1174" s="11"/>
      <c r="YF1174" s="11"/>
      <c r="YG1174" s="11"/>
      <c r="YH1174" s="11"/>
      <c r="YI1174" s="11"/>
      <c r="YJ1174" s="11"/>
      <c r="YK1174" s="11"/>
      <c r="YL1174" s="11"/>
      <c r="YM1174" s="11"/>
      <c r="YN1174" s="11"/>
      <c r="YO1174" s="11"/>
      <c r="YP1174" s="11"/>
      <c r="YQ1174" s="11"/>
      <c r="YR1174" s="11"/>
      <c r="YS1174" s="11"/>
      <c r="YT1174" s="11"/>
      <c r="YU1174" s="11"/>
      <c r="YV1174" s="11"/>
      <c r="YW1174" s="11"/>
      <c r="YX1174" s="11"/>
      <c r="YY1174" s="11"/>
      <c r="YZ1174" s="11"/>
      <c r="ZA1174" s="11"/>
      <c r="ZB1174" s="11"/>
      <c r="ZC1174" s="11"/>
      <c r="ZD1174" s="11"/>
      <c r="ZE1174" s="11"/>
      <c r="ZF1174" s="11"/>
      <c r="ZG1174" s="11"/>
      <c r="ZH1174" s="11"/>
      <c r="ZI1174" s="11"/>
      <c r="ZJ1174" s="11"/>
      <c r="ZK1174" s="11"/>
      <c r="ZL1174" s="11"/>
      <c r="ZM1174" s="11"/>
      <c r="ZN1174" s="11"/>
      <c r="ZO1174" s="11"/>
      <c r="ZP1174" s="11"/>
      <c r="ZQ1174" s="11"/>
      <c r="ZR1174" s="11"/>
      <c r="ZS1174" s="11"/>
      <c r="ZT1174" s="11"/>
      <c r="ZU1174" s="11"/>
      <c r="ZV1174" s="11"/>
      <c r="ZW1174" s="11"/>
      <c r="ZX1174" s="11"/>
      <c r="ZY1174" s="11"/>
      <c r="ZZ1174" s="11"/>
      <c r="AAA1174" s="11"/>
      <c r="AAB1174" s="11"/>
      <c r="AAC1174" s="11"/>
      <c r="AAD1174" s="11"/>
      <c r="AAE1174" s="11"/>
      <c r="AAF1174" s="11"/>
      <c r="AAG1174" s="11"/>
      <c r="AAH1174" s="11"/>
      <c r="AAI1174" s="11"/>
      <c r="AAJ1174" s="11"/>
      <c r="AAK1174" s="11"/>
      <c r="AAL1174" s="11"/>
      <c r="AAM1174" s="11"/>
      <c r="AAN1174" s="11"/>
      <c r="AAO1174" s="11"/>
      <c r="AAP1174" s="11"/>
      <c r="AAQ1174" s="11"/>
      <c r="AAR1174" s="11"/>
      <c r="AAS1174" s="11"/>
      <c r="AAT1174" s="11"/>
      <c r="AAU1174" s="11"/>
      <c r="AAV1174" s="11"/>
      <c r="AAW1174" s="11"/>
      <c r="AAX1174" s="11"/>
      <c r="AAY1174" s="11"/>
      <c r="AAZ1174" s="11"/>
      <c r="ABA1174" s="11"/>
      <c r="ABB1174" s="11"/>
      <c r="ABC1174" s="11"/>
      <c r="ABD1174" s="11"/>
      <c r="ABE1174" s="11"/>
      <c r="ABF1174" s="11"/>
      <c r="ABG1174" s="11"/>
      <c r="ABH1174" s="11"/>
      <c r="ABI1174" s="11"/>
      <c r="ABJ1174" s="11"/>
      <c r="ABK1174" s="11"/>
      <c r="ABL1174" s="11"/>
      <c r="ABM1174" s="11"/>
      <c r="ABN1174" s="11"/>
      <c r="ABO1174" s="11"/>
      <c r="ABP1174" s="11"/>
      <c r="ABQ1174" s="11"/>
      <c r="ABR1174" s="11"/>
      <c r="ABS1174" s="11"/>
      <c r="ABT1174" s="11"/>
      <c r="ABU1174" s="11"/>
      <c r="ABV1174" s="11"/>
      <c r="ABW1174" s="11"/>
      <c r="ABX1174" s="11"/>
      <c r="ABY1174" s="11"/>
      <c r="ABZ1174" s="11"/>
      <c r="ACA1174" s="11"/>
      <c r="ACB1174" s="11"/>
      <c r="ACC1174" s="11"/>
      <c r="ACD1174" s="11"/>
      <c r="ACE1174" s="11"/>
      <c r="ACF1174" s="11"/>
      <c r="ACG1174" s="11"/>
      <c r="ACH1174" s="11"/>
      <c r="ACI1174" s="11"/>
      <c r="ACJ1174" s="11"/>
      <c r="ACK1174" s="11"/>
      <c r="ACL1174" s="11"/>
      <c r="ACM1174" s="11"/>
      <c r="ACN1174" s="11"/>
      <c r="ACO1174" s="11"/>
      <c r="ACP1174" s="11"/>
      <c r="ACQ1174" s="11"/>
      <c r="ACR1174" s="11"/>
      <c r="ACS1174" s="11"/>
      <c r="ACT1174" s="11"/>
      <c r="ACU1174" s="11"/>
      <c r="ACV1174" s="11"/>
      <c r="ACW1174" s="11"/>
      <c r="ACX1174" s="11"/>
      <c r="ACY1174" s="11"/>
      <c r="ACZ1174" s="11"/>
      <c r="ADA1174" s="11"/>
      <c r="ADB1174" s="11"/>
      <c r="ADC1174" s="11"/>
      <c r="ADD1174" s="11"/>
      <c r="ADE1174" s="11"/>
      <c r="ADF1174" s="11"/>
      <c r="ADG1174" s="11"/>
      <c r="ADH1174" s="11"/>
      <c r="ADI1174" s="11"/>
      <c r="ADJ1174" s="11"/>
      <c r="ADK1174" s="11"/>
      <c r="ADL1174" s="11"/>
      <c r="ADM1174" s="11"/>
      <c r="ADN1174" s="11"/>
      <c r="ADO1174" s="11"/>
      <c r="ADP1174" s="11"/>
      <c r="ADQ1174" s="11"/>
      <c r="ADR1174" s="11"/>
      <c r="ADS1174" s="11"/>
      <c r="ADT1174" s="11"/>
      <c r="ADU1174" s="11"/>
      <c r="ADV1174" s="11"/>
      <c r="ADW1174" s="11"/>
      <c r="ADX1174" s="11"/>
      <c r="ADY1174" s="11"/>
      <c r="ADZ1174" s="11"/>
      <c r="AEA1174" s="11"/>
      <c r="AEB1174" s="11"/>
      <c r="AEC1174" s="11"/>
      <c r="AED1174" s="11"/>
      <c r="AEE1174" s="11"/>
      <c r="AEF1174" s="11"/>
      <c r="AEG1174" s="11"/>
      <c r="AEH1174" s="11"/>
      <c r="AEI1174" s="11"/>
      <c r="AEJ1174" s="11"/>
      <c r="AEK1174" s="11"/>
      <c r="AEL1174" s="11"/>
      <c r="AEM1174" s="11"/>
      <c r="AEN1174" s="11"/>
      <c r="AEO1174" s="11"/>
      <c r="AEP1174" s="11"/>
      <c r="AEQ1174" s="11"/>
      <c r="AER1174" s="11"/>
      <c r="AES1174" s="11"/>
      <c r="AET1174" s="11"/>
      <c r="AEU1174" s="11"/>
      <c r="AEV1174" s="11"/>
      <c r="AEW1174" s="11"/>
      <c r="AEX1174" s="11"/>
      <c r="AEY1174" s="11"/>
      <c r="AEZ1174" s="11"/>
      <c r="AFA1174" s="11"/>
      <c r="AFB1174" s="11"/>
      <c r="AFC1174" s="11"/>
      <c r="AFD1174" s="11"/>
      <c r="AFE1174" s="11"/>
      <c r="AFF1174" s="11"/>
      <c r="AFG1174" s="11"/>
      <c r="AFH1174" s="11"/>
      <c r="AFI1174" s="11"/>
      <c r="AFJ1174" s="11"/>
      <c r="AFK1174" s="11"/>
      <c r="AFL1174" s="11"/>
      <c r="AFM1174" s="11"/>
      <c r="AFN1174" s="11"/>
      <c r="AFO1174" s="11"/>
      <c r="AFP1174" s="11"/>
      <c r="AFQ1174" s="11"/>
      <c r="AFR1174" s="11"/>
      <c r="AFS1174" s="11"/>
      <c r="AFT1174" s="11"/>
      <c r="AFU1174" s="11"/>
      <c r="AFV1174" s="11"/>
      <c r="AFW1174" s="11"/>
      <c r="AFX1174" s="11"/>
      <c r="AFY1174" s="11"/>
      <c r="AFZ1174" s="11"/>
      <c r="AGA1174" s="11"/>
      <c r="AGB1174" s="11"/>
      <c r="AGC1174" s="11"/>
      <c r="AGD1174" s="11"/>
      <c r="AGE1174" s="11"/>
      <c r="AGF1174" s="11"/>
      <c r="AGG1174" s="11"/>
      <c r="AGH1174" s="11"/>
      <c r="AGI1174" s="11"/>
      <c r="AGJ1174" s="11"/>
      <c r="AGK1174" s="11"/>
      <c r="AGL1174" s="11"/>
      <c r="AGM1174" s="11"/>
      <c r="AGN1174" s="11"/>
      <c r="AGO1174" s="11"/>
      <c r="AGP1174" s="11"/>
      <c r="AGQ1174" s="11"/>
      <c r="AGR1174" s="11"/>
      <c r="AGS1174" s="11"/>
      <c r="AGT1174" s="11"/>
      <c r="AGU1174" s="11"/>
      <c r="AGV1174" s="11"/>
      <c r="AGW1174" s="11"/>
      <c r="AGX1174" s="11"/>
      <c r="AGY1174" s="11"/>
      <c r="AGZ1174" s="11"/>
      <c r="AHA1174" s="11"/>
      <c r="AHB1174" s="11"/>
      <c r="AHC1174" s="11"/>
      <c r="AHD1174" s="11"/>
      <c r="AHE1174" s="11"/>
      <c r="AHF1174" s="11"/>
      <c r="AHG1174" s="11"/>
      <c r="AHH1174" s="11"/>
      <c r="AHI1174" s="11"/>
      <c r="AHJ1174" s="11"/>
      <c r="AHK1174" s="11"/>
      <c r="AHL1174" s="11"/>
      <c r="AHM1174" s="11"/>
      <c r="AHN1174" s="11"/>
      <c r="AHO1174" s="11"/>
      <c r="AHP1174" s="11"/>
      <c r="AHQ1174" s="11"/>
      <c r="AHR1174" s="11"/>
      <c r="AHS1174" s="11"/>
      <c r="AHT1174" s="11"/>
      <c r="AHU1174" s="11"/>
      <c r="AHV1174" s="11"/>
      <c r="AHW1174" s="11"/>
      <c r="AHX1174" s="11"/>
      <c r="AHY1174" s="11"/>
      <c r="AHZ1174" s="11"/>
      <c r="AIA1174" s="11"/>
      <c r="AIB1174" s="11"/>
      <c r="AIC1174" s="11"/>
      <c r="AID1174" s="11"/>
      <c r="AIE1174" s="11"/>
      <c r="AIF1174" s="11"/>
      <c r="AIG1174" s="11"/>
      <c r="AIH1174" s="11"/>
      <c r="AII1174" s="11"/>
      <c r="AIJ1174" s="11"/>
      <c r="AIK1174" s="11"/>
      <c r="AIL1174" s="11"/>
      <c r="AIM1174" s="11"/>
      <c r="AIN1174" s="11"/>
      <c r="AIO1174" s="11"/>
      <c r="AIP1174" s="11"/>
      <c r="AIQ1174" s="11"/>
      <c r="AIR1174" s="11"/>
      <c r="AIS1174" s="11"/>
      <c r="AIT1174" s="11"/>
      <c r="AIU1174" s="11"/>
      <c r="AIV1174" s="11"/>
      <c r="AIW1174" s="11"/>
      <c r="AIX1174" s="11"/>
      <c r="AIY1174" s="11"/>
      <c r="AIZ1174" s="11"/>
      <c r="AJA1174" s="11"/>
      <c r="AJB1174" s="11"/>
      <c r="AJC1174" s="11"/>
      <c r="AJD1174" s="11"/>
      <c r="AJE1174" s="11"/>
      <c r="AJF1174" s="11"/>
      <c r="AJG1174" s="11"/>
      <c r="AJH1174" s="11"/>
      <c r="AJI1174" s="11"/>
      <c r="AJJ1174" s="11"/>
      <c r="AJK1174" s="11"/>
      <c r="AJL1174" s="11"/>
      <c r="AJM1174" s="11"/>
      <c r="AJN1174" s="11"/>
      <c r="AJO1174" s="11"/>
      <c r="AJP1174" s="11"/>
      <c r="AJQ1174" s="11"/>
      <c r="AJR1174" s="11"/>
      <c r="AJS1174" s="11"/>
      <c r="AJT1174" s="11"/>
      <c r="AJU1174" s="11"/>
      <c r="AJV1174" s="11"/>
      <c r="AJW1174" s="11"/>
      <c r="AJX1174" s="11"/>
      <c r="AJY1174" s="11"/>
      <c r="AJZ1174" s="11"/>
      <c r="AKA1174" s="11"/>
      <c r="AKB1174" s="11"/>
      <c r="AKC1174" s="11"/>
      <c r="AKD1174" s="11"/>
      <c r="AKE1174" s="11"/>
      <c r="AKF1174" s="11"/>
      <c r="AKG1174" s="11"/>
      <c r="AKH1174" s="11"/>
      <c r="AKI1174" s="11"/>
      <c r="AKJ1174" s="11"/>
      <c r="AKK1174" s="11"/>
      <c r="AKL1174" s="11"/>
      <c r="AKM1174" s="11"/>
      <c r="AKN1174" s="11"/>
      <c r="AKO1174" s="11"/>
      <c r="AKP1174" s="11"/>
      <c r="AKQ1174" s="11"/>
      <c r="AKR1174" s="11"/>
      <c r="AKS1174" s="11"/>
      <c r="AKT1174" s="11"/>
      <c r="AKU1174" s="11"/>
      <c r="AKV1174" s="11"/>
      <c r="AKW1174" s="11"/>
      <c r="AKX1174" s="11"/>
      <c r="AKY1174" s="11"/>
      <c r="AKZ1174" s="11"/>
      <c r="ALA1174" s="11"/>
      <c r="ALB1174" s="11"/>
      <c r="ALC1174" s="11"/>
      <c r="ALD1174" s="11"/>
      <c r="ALE1174" s="11"/>
      <c r="ALF1174" s="11"/>
      <c r="ALG1174" s="11"/>
      <c r="ALH1174" s="11"/>
      <c r="ALI1174" s="11"/>
      <c r="ALJ1174" s="11"/>
      <c r="ALK1174" s="11"/>
      <c r="ALL1174" s="11"/>
      <c r="ALM1174" s="11"/>
      <c r="ALN1174" s="11"/>
      <c r="ALO1174" s="11"/>
      <c r="ALP1174" s="11"/>
      <c r="ALQ1174" s="11"/>
      <c r="ALR1174" s="11"/>
      <c r="ALS1174" s="11"/>
      <c r="ALT1174" s="11"/>
      <c r="ALU1174" s="11"/>
      <c r="ALV1174" s="11"/>
      <c r="ALW1174" s="11"/>
      <c r="ALX1174" s="11"/>
      <c r="ALY1174" s="11"/>
      <c r="ALZ1174" s="11"/>
      <c r="AMA1174" s="11"/>
      <c r="AMB1174" s="11"/>
      <c r="AMC1174" s="11"/>
      <c r="AMD1174" s="11"/>
      <c r="AME1174" s="11"/>
      <c r="AMF1174" s="11"/>
      <c r="AMG1174" s="11"/>
      <c r="AMH1174" s="11"/>
      <c r="AMI1174" s="11"/>
      <c r="AMJ1174" s="11"/>
    </row>
    <row r="1175" spans="1:1024" s="9" customFormat="1" ht="37.5" x14ac:dyDescent="0.3">
      <c r="A1175" s="18">
        <v>18</v>
      </c>
      <c r="B1175" s="19">
        <v>7</v>
      </c>
      <c r="C1175" s="74" t="s">
        <v>795</v>
      </c>
      <c r="D1175" s="19">
        <v>1982</v>
      </c>
      <c r="E1175" s="19" t="s">
        <v>34</v>
      </c>
      <c r="F1175" s="24" t="s">
        <v>66</v>
      </c>
      <c r="G1175" s="19" t="s">
        <v>36</v>
      </c>
      <c r="H1175" s="19">
        <v>3</v>
      </c>
      <c r="I1175" s="25">
        <v>1254.1199999999999</v>
      </c>
      <c r="J1175" s="25">
        <v>707.26</v>
      </c>
      <c r="K1175" s="61" t="s">
        <v>46</v>
      </c>
      <c r="L1175" s="34">
        <f>I1175*P1175</f>
        <v>200659.19999999998</v>
      </c>
      <c r="M1175" s="34">
        <f>I1175*Q1175</f>
        <v>14648.121599999999</v>
      </c>
      <c r="N1175" s="34">
        <f t="shared" si="185"/>
        <v>215307.32159999997</v>
      </c>
      <c r="O1175" s="200">
        <f>N1175+N1176</f>
        <v>263114.37599999999</v>
      </c>
      <c r="P1175" s="34">
        <v>160</v>
      </c>
      <c r="Q1175" s="23">
        <v>11.68</v>
      </c>
      <c r="R1175" s="24" t="s">
        <v>279</v>
      </c>
      <c r="S1175" s="24" t="s">
        <v>655</v>
      </c>
      <c r="T1175" s="7"/>
      <c r="U1175" s="7"/>
      <c r="V1175" s="8"/>
      <c r="W1175" s="7"/>
      <c r="X1175" s="7"/>
      <c r="Z1175" s="7"/>
      <c r="AA1175" s="7"/>
      <c r="AB1175" s="7"/>
      <c r="AC1175" s="10"/>
      <c r="DX1175" s="11"/>
      <c r="DY1175" s="11"/>
      <c r="DZ1175" s="11"/>
      <c r="EA1175" s="11"/>
      <c r="EB1175" s="11"/>
      <c r="EC1175" s="11"/>
      <c r="ED1175" s="11"/>
      <c r="EE1175" s="11"/>
      <c r="EF1175" s="11"/>
      <c r="EG1175" s="11"/>
      <c r="EH1175" s="11"/>
      <c r="EI1175" s="11"/>
      <c r="EJ1175" s="11"/>
      <c r="EK1175" s="11"/>
      <c r="EL1175" s="11"/>
      <c r="EM1175" s="11"/>
      <c r="EN1175" s="11"/>
      <c r="EO1175" s="11"/>
      <c r="EP1175" s="11"/>
      <c r="EQ1175" s="11"/>
      <c r="ER1175" s="11"/>
      <c r="ES1175" s="11"/>
      <c r="ET1175" s="11"/>
      <c r="EU1175" s="11"/>
      <c r="EV1175" s="11"/>
      <c r="EW1175" s="11"/>
      <c r="EX1175" s="11"/>
      <c r="EY1175" s="11"/>
      <c r="EZ1175" s="11"/>
      <c r="FA1175" s="11"/>
      <c r="FB1175" s="11"/>
      <c r="FC1175" s="11"/>
      <c r="FD1175" s="11"/>
      <c r="FE1175" s="11"/>
      <c r="FF1175" s="11"/>
      <c r="FG1175" s="11"/>
      <c r="FH1175" s="11"/>
      <c r="FI1175" s="11"/>
      <c r="FJ1175" s="11"/>
      <c r="FK1175" s="11"/>
      <c r="FL1175" s="11"/>
      <c r="FM1175" s="11"/>
      <c r="FN1175" s="11"/>
      <c r="FO1175" s="11"/>
      <c r="FP1175" s="11"/>
      <c r="FQ1175" s="11"/>
      <c r="FR1175" s="11"/>
      <c r="FS1175" s="11"/>
      <c r="FT1175" s="11"/>
      <c r="FU1175" s="11"/>
      <c r="FV1175" s="11"/>
      <c r="FW1175" s="11"/>
      <c r="FX1175" s="11"/>
      <c r="FY1175" s="11"/>
      <c r="FZ1175" s="11"/>
      <c r="GA1175" s="11"/>
      <c r="GB1175" s="11"/>
      <c r="GC1175" s="11"/>
      <c r="GD1175" s="11"/>
      <c r="GE1175" s="11"/>
      <c r="GF1175" s="11"/>
      <c r="GG1175" s="11"/>
      <c r="GH1175" s="11"/>
      <c r="GI1175" s="11"/>
      <c r="GJ1175" s="11"/>
      <c r="GK1175" s="11"/>
      <c r="GL1175" s="11"/>
      <c r="GM1175" s="11"/>
      <c r="GN1175" s="11"/>
      <c r="GO1175" s="11"/>
      <c r="GP1175" s="11"/>
      <c r="GQ1175" s="11"/>
      <c r="GR1175" s="11"/>
      <c r="GS1175" s="11"/>
      <c r="GT1175" s="11"/>
      <c r="GU1175" s="11"/>
      <c r="GV1175" s="11"/>
      <c r="GW1175" s="11"/>
      <c r="GX1175" s="11"/>
      <c r="GY1175" s="11"/>
      <c r="GZ1175" s="11"/>
      <c r="HA1175" s="11"/>
      <c r="HB1175" s="11"/>
      <c r="HC1175" s="11"/>
      <c r="HD1175" s="11"/>
      <c r="HE1175" s="11"/>
      <c r="HF1175" s="11"/>
      <c r="HG1175" s="11"/>
      <c r="HH1175" s="11"/>
      <c r="HI1175" s="11"/>
      <c r="HJ1175" s="11"/>
      <c r="HK1175" s="11"/>
      <c r="HL1175" s="11"/>
      <c r="HM1175" s="11"/>
      <c r="HN1175" s="11"/>
      <c r="HO1175" s="11"/>
      <c r="HP1175" s="11"/>
      <c r="HQ1175" s="11"/>
      <c r="HR1175" s="11"/>
      <c r="HS1175" s="11"/>
      <c r="HT1175" s="11"/>
      <c r="HU1175" s="11"/>
      <c r="HV1175" s="11"/>
      <c r="HW1175" s="11"/>
      <c r="HX1175" s="11"/>
      <c r="HY1175" s="11"/>
      <c r="HZ1175" s="11"/>
      <c r="IA1175" s="11"/>
      <c r="IB1175" s="11"/>
      <c r="IC1175" s="11"/>
      <c r="ID1175" s="11"/>
      <c r="IE1175" s="11"/>
      <c r="IF1175" s="11"/>
      <c r="IG1175" s="11"/>
      <c r="IH1175" s="11"/>
      <c r="II1175" s="11"/>
      <c r="IJ1175" s="11"/>
      <c r="IK1175" s="11"/>
      <c r="IL1175" s="11"/>
      <c r="IM1175" s="11"/>
      <c r="IN1175" s="11"/>
      <c r="IO1175" s="11"/>
      <c r="IP1175" s="11"/>
      <c r="IQ1175" s="11"/>
      <c r="IR1175" s="11"/>
      <c r="IS1175" s="11"/>
      <c r="IT1175" s="11"/>
      <c r="IU1175" s="11"/>
      <c r="IV1175" s="11"/>
      <c r="IW1175" s="11"/>
      <c r="IX1175" s="11"/>
      <c r="IY1175" s="11"/>
      <c r="IZ1175" s="11"/>
      <c r="JA1175" s="11"/>
      <c r="JB1175" s="11"/>
      <c r="JC1175" s="11"/>
      <c r="JD1175" s="11"/>
      <c r="JE1175" s="11"/>
      <c r="JF1175" s="11"/>
      <c r="JG1175" s="11"/>
      <c r="JH1175" s="11"/>
      <c r="JI1175" s="11"/>
      <c r="JJ1175" s="11"/>
      <c r="JK1175" s="11"/>
      <c r="JL1175" s="11"/>
      <c r="JM1175" s="11"/>
      <c r="JN1175" s="11"/>
      <c r="JO1175" s="11"/>
      <c r="JP1175" s="11"/>
      <c r="JQ1175" s="11"/>
      <c r="JR1175" s="11"/>
      <c r="JS1175" s="11"/>
      <c r="JT1175" s="11"/>
      <c r="JU1175" s="11"/>
      <c r="JV1175" s="11"/>
      <c r="JW1175" s="11"/>
      <c r="JX1175" s="11"/>
      <c r="JY1175" s="11"/>
      <c r="JZ1175" s="11"/>
      <c r="KA1175" s="11"/>
      <c r="KB1175" s="11"/>
      <c r="KC1175" s="11"/>
      <c r="KD1175" s="11"/>
      <c r="KE1175" s="11"/>
      <c r="KF1175" s="11"/>
      <c r="KG1175" s="11"/>
      <c r="KH1175" s="11"/>
      <c r="KI1175" s="11"/>
      <c r="KJ1175" s="11"/>
      <c r="KK1175" s="11"/>
      <c r="KL1175" s="11"/>
      <c r="KM1175" s="11"/>
      <c r="KN1175" s="11"/>
      <c r="KO1175" s="11"/>
      <c r="KP1175" s="11"/>
      <c r="KQ1175" s="11"/>
      <c r="KR1175" s="11"/>
      <c r="KS1175" s="11"/>
      <c r="KT1175" s="11"/>
      <c r="KU1175" s="11"/>
      <c r="KV1175" s="11"/>
      <c r="KW1175" s="11"/>
      <c r="KX1175" s="11"/>
      <c r="KY1175" s="11"/>
      <c r="KZ1175" s="11"/>
      <c r="LA1175" s="11"/>
      <c r="LB1175" s="11"/>
      <c r="LC1175" s="11"/>
      <c r="LD1175" s="11"/>
      <c r="LE1175" s="11"/>
      <c r="LF1175" s="11"/>
      <c r="LG1175" s="11"/>
      <c r="LH1175" s="11"/>
      <c r="LI1175" s="11"/>
      <c r="LJ1175" s="11"/>
      <c r="LK1175" s="11"/>
      <c r="LL1175" s="11"/>
      <c r="LM1175" s="11"/>
      <c r="LN1175" s="11"/>
      <c r="LO1175" s="11"/>
      <c r="LP1175" s="11"/>
      <c r="LQ1175" s="11"/>
      <c r="LR1175" s="11"/>
      <c r="LS1175" s="11"/>
      <c r="LT1175" s="11"/>
      <c r="LU1175" s="11"/>
      <c r="LV1175" s="11"/>
      <c r="LW1175" s="11"/>
      <c r="LX1175" s="11"/>
      <c r="LY1175" s="11"/>
      <c r="LZ1175" s="11"/>
      <c r="MA1175" s="11"/>
      <c r="MB1175" s="11"/>
      <c r="MC1175" s="11"/>
      <c r="MD1175" s="11"/>
      <c r="ME1175" s="11"/>
      <c r="MF1175" s="11"/>
      <c r="MG1175" s="11"/>
      <c r="MH1175" s="11"/>
      <c r="MI1175" s="11"/>
      <c r="MJ1175" s="11"/>
      <c r="MK1175" s="11"/>
      <c r="ML1175" s="11"/>
      <c r="MM1175" s="11"/>
      <c r="MN1175" s="11"/>
      <c r="MO1175" s="11"/>
      <c r="MP1175" s="11"/>
      <c r="MQ1175" s="11"/>
      <c r="MR1175" s="11"/>
      <c r="MS1175" s="11"/>
      <c r="MT1175" s="11"/>
      <c r="MU1175" s="11"/>
      <c r="MV1175" s="11"/>
      <c r="MW1175" s="11"/>
      <c r="MX1175" s="11"/>
      <c r="MY1175" s="11"/>
      <c r="MZ1175" s="11"/>
      <c r="NA1175" s="11"/>
      <c r="NB1175" s="11"/>
      <c r="NC1175" s="11"/>
      <c r="ND1175" s="11"/>
      <c r="NE1175" s="11"/>
      <c r="NF1175" s="11"/>
      <c r="NG1175" s="11"/>
      <c r="NH1175" s="11"/>
      <c r="NI1175" s="11"/>
      <c r="NJ1175" s="11"/>
      <c r="NK1175" s="11"/>
      <c r="NL1175" s="11"/>
      <c r="NM1175" s="11"/>
      <c r="NN1175" s="11"/>
      <c r="NO1175" s="11"/>
      <c r="NP1175" s="11"/>
      <c r="NQ1175" s="11"/>
      <c r="NR1175" s="11"/>
      <c r="NS1175" s="11"/>
      <c r="NT1175" s="11"/>
      <c r="NU1175" s="11"/>
      <c r="NV1175" s="11"/>
      <c r="NW1175" s="11"/>
      <c r="NX1175" s="11"/>
      <c r="NY1175" s="11"/>
      <c r="NZ1175" s="11"/>
      <c r="OA1175" s="11"/>
      <c r="OB1175" s="11"/>
      <c r="OC1175" s="11"/>
      <c r="OD1175" s="11"/>
      <c r="OE1175" s="11"/>
      <c r="OF1175" s="11"/>
      <c r="OG1175" s="11"/>
      <c r="OH1175" s="11"/>
      <c r="OI1175" s="11"/>
      <c r="OJ1175" s="11"/>
      <c r="OK1175" s="11"/>
      <c r="OL1175" s="11"/>
      <c r="OM1175" s="11"/>
      <c r="ON1175" s="11"/>
      <c r="OO1175" s="11"/>
      <c r="OP1175" s="11"/>
      <c r="OQ1175" s="11"/>
      <c r="OR1175" s="11"/>
      <c r="OS1175" s="11"/>
      <c r="OT1175" s="11"/>
      <c r="OU1175" s="11"/>
      <c r="OV1175" s="11"/>
      <c r="OW1175" s="11"/>
      <c r="OX1175" s="11"/>
      <c r="OY1175" s="11"/>
      <c r="OZ1175" s="11"/>
      <c r="PA1175" s="11"/>
      <c r="PB1175" s="11"/>
      <c r="PC1175" s="11"/>
      <c r="PD1175" s="11"/>
      <c r="PE1175" s="11"/>
      <c r="PF1175" s="11"/>
      <c r="PG1175" s="11"/>
      <c r="PH1175" s="11"/>
      <c r="PI1175" s="11"/>
      <c r="PJ1175" s="11"/>
      <c r="PK1175" s="11"/>
      <c r="PL1175" s="11"/>
      <c r="PM1175" s="11"/>
      <c r="PN1175" s="11"/>
      <c r="PO1175" s="11"/>
      <c r="PP1175" s="11"/>
      <c r="PQ1175" s="11"/>
      <c r="PR1175" s="11"/>
      <c r="PS1175" s="11"/>
      <c r="PT1175" s="11"/>
      <c r="PU1175" s="11"/>
      <c r="PV1175" s="11"/>
      <c r="PW1175" s="11"/>
      <c r="PX1175" s="11"/>
      <c r="PY1175" s="11"/>
      <c r="PZ1175" s="11"/>
      <c r="QA1175" s="11"/>
      <c r="QB1175" s="11"/>
      <c r="QC1175" s="11"/>
      <c r="QD1175" s="11"/>
      <c r="QE1175" s="11"/>
      <c r="QF1175" s="11"/>
      <c r="QG1175" s="11"/>
      <c r="QH1175" s="11"/>
      <c r="QI1175" s="11"/>
      <c r="QJ1175" s="11"/>
      <c r="QK1175" s="11"/>
      <c r="QL1175" s="11"/>
      <c r="QM1175" s="11"/>
      <c r="QN1175" s="11"/>
      <c r="QO1175" s="11"/>
      <c r="QP1175" s="11"/>
      <c r="QQ1175" s="11"/>
      <c r="QR1175" s="11"/>
      <c r="QS1175" s="11"/>
      <c r="QT1175" s="11"/>
      <c r="QU1175" s="11"/>
      <c r="QV1175" s="11"/>
      <c r="QW1175" s="11"/>
      <c r="QX1175" s="11"/>
      <c r="QY1175" s="11"/>
      <c r="QZ1175" s="11"/>
      <c r="RA1175" s="11"/>
      <c r="RB1175" s="11"/>
      <c r="RC1175" s="11"/>
      <c r="RD1175" s="11"/>
      <c r="RE1175" s="11"/>
      <c r="RF1175" s="11"/>
      <c r="RG1175" s="11"/>
      <c r="RH1175" s="11"/>
      <c r="RI1175" s="11"/>
      <c r="RJ1175" s="11"/>
      <c r="RK1175" s="11"/>
      <c r="RL1175" s="11"/>
      <c r="RM1175" s="11"/>
      <c r="RN1175" s="11"/>
      <c r="RO1175" s="11"/>
      <c r="RP1175" s="11"/>
      <c r="RQ1175" s="11"/>
      <c r="RR1175" s="11"/>
      <c r="RS1175" s="11"/>
      <c r="RT1175" s="11"/>
      <c r="RU1175" s="11"/>
      <c r="RV1175" s="11"/>
      <c r="RW1175" s="11"/>
      <c r="RX1175" s="11"/>
      <c r="RY1175" s="11"/>
      <c r="RZ1175" s="11"/>
      <c r="SA1175" s="11"/>
      <c r="SB1175" s="11"/>
      <c r="SC1175" s="11"/>
      <c r="SD1175" s="11"/>
      <c r="SE1175" s="11"/>
      <c r="SF1175" s="11"/>
      <c r="SG1175" s="11"/>
      <c r="SH1175" s="11"/>
      <c r="SI1175" s="11"/>
      <c r="SJ1175" s="11"/>
      <c r="SK1175" s="11"/>
      <c r="SL1175" s="11"/>
      <c r="SM1175" s="11"/>
      <c r="SN1175" s="11"/>
      <c r="SO1175" s="11"/>
      <c r="SP1175" s="11"/>
      <c r="SQ1175" s="11"/>
      <c r="SR1175" s="11"/>
      <c r="SS1175" s="11"/>
      <c r="ST1175" s="11"/>
      <c r="SU1175" s="11"/>
      <c r="SV1175" s="11"/>
      <c r="SW1175" s="11"/>
      <c r="SX1175" s="11"/>
      <c r="SY1175" s="11"/>
      <c r="SZ1175" s="11"/>
      <c r="TA1175" s="11"/>
      <c r="TB1175" s="11"/>
      <c r="TC1175" s="11"/>
      <c r="TD1175" s="11"/>
      <c r="TE1175" s="11"/>
      <c r="TF1175" s="11"/>
      <c r="TG1175" s="11"/>
      <c r="TH1175" s="11"/>
      <c r="TI1175" s="11"/>
      <c r="TJ1175" s="11"/>
      <c r="TK1175" s="11"/>
      <c r="TL1175" s="11"/>
      <c r="TM1175" s="11"/>
      <c r="TN1175" s="11"/>
      <c r="TO1175" s="11"/>
      <c r="TP1175" s="11"/>
      <c r="TQ1175" s="11"/>
      <c r="TR1175" s="11"/>
      <c r="TS1175" s="11"/>
      <c r="TT1175" s="11"/>
      <c r="TU1175" s="11"/>
      <c r="TV1175" s="11"/>
      <c r="TW1175" s="11"/>
      <c r="TX1175" s="11"/>
      <c r="TY1175" s="11"/>
      <c r="TZ1175" s="11"/>
      <c r="UA1175" s="11"/>
      <c r="UB1175" s="11"/>
      <c r="UC1175" s="11"/>
      <c r="UD1175" s="11"/>
      <c r="UE1175" s="11"/>
      <c r="UF1175" s="11"/>
      <c r="UG1175" s="11"/>
      <c r="UH1175" s="11"/>
      <c r="UI1175" s="11"/>
      <c r="UJ1175" s="11"/>
      <c r="UK1175" s="11"/>
      <c r="UL1175" s="11"/>
      <c r="UM1175" s="11"/>
      <c r="UN1175" s="11"/>
      <c r="UO1175" s="11"/>
      <c r="UP1175" s="11"/>
      <c r="UQ1175" s="11"/>
      <c r="UR1175" s="11"/>
      <c r="US1175" s="11"/>
      <c r="UT1175" s="11"/>
      <c r="UU1175" s="11"/>
      <c r="UV1175" s="11"/>
      <c r="UW1175" s="11"/>
      <c r="UX1175" s="11"/>
      <c r="UY1175" s="11"/>
      <c r="UZ1175" s="11"/>
      <c r="VA1175" s="11"/>
      <c r="VB1175" s="11"/>
      <c r="VC1175" s="11"/>
      <c r="VD1175" s="11"/>
      <c r="VE1175" s="11"/>
      <c r="VF1175" s="11"/>
      <c r="VG1175" s="11"/>
      <c r="VH1175" s="11"/>
      <c r="VI1175" s="11"/>
      <c r="VJ1175" s="11"/>
      <c r="VK1175" s="11"/>
      <c r="VL1175" s="11"/>
      <c r="VM1175" s="11"/>
      <c r="VN1175" s="11"/>
      <c r="VO1175" s="11"/>
      <c r="VP1175" s="11"/>
      <c r="VQ1175" s="11"/>
      <c r="VR1175" s="11"/>
      <c r="VS1175" s="11"/>
      <c r="VT1175" s="11"/>
      <c r="VU1175" s="11"/>
      <c r="VV1175" s="11"/>
      <c r="VW1175" s="11"/>
      <c r="VX1175" s="11"/>
      <c r="VY1175" s="11"/>
      <c r="VZ1175" s="11"/>
      <c r="WA1175" s="11"/>
      <c r="WB1175" s="11"/>
      <c r="WC1175" s="11"/>
      <c r="WD1175" s="11"/>
      <c r="WE1175" s="11"/>
      <c r="WF1175" s="11"/>
      <c r="WG1175" s="11"/>
      <c r="WH1175" s="11"/>
      <c r="WI1175" s="11"/>
      <c r="WJ1175" s="11"/>
      <c r="WK1175" s="11"/>
      <c r="WL1175" s="11"/>
      <c r="WM1175" s="11"/>
      <c r="WN1175" s="11"/>
      <c r="WO1175" s="11"/>
      <c r="WP1175" s="11"/>
      <c r="WQ1175" s="11"/>
      <c r="WR1175" s="11"/>
      <c r="WS1175" s="11"/>
      <c r="WT1175" s="11"/>
      <c r="WU1175" s="11"/>
      <c r="WV1175" s="11"/>
      <c r="WW1175" s="11"/>
      <c r="WX1175" s="11"/>
      <c r="WY1175" s="11"/>
      <c r="WZ1175" s="11"/>
      <c r="XA1175" s="11"/>
      <c r="XB1175" s="11"/>
      <c r="XC1175" s="11"/>
      <c r="XD1175" s="11"/>
      <c r="XE1175" s="11"/>
      <c r="XF1175" s="11"/>
      <c r="XG1175" s="11"/>
      <c r="XH1175" s="11"/>
      <c r="XI1175" s="11"/>
      <c r="XJ1175" s="11"/>
      <c r="XK1175" s="11"/>
      <c r="XL1175" s="11"/>
      <c r="XM1175" s="11"/>
      <c r="XN1175" s="11"/>
      <c r="XO1175" s="11"/>
      <c r="XP1175" s="11"/>
      <c r="XQ1175" s="11"/>
      <c r="XR1175" s="11"/>
      <c r="XS1175" s="11"/>
      <c r="XT1175" s="11"/>
      <c r="XU1175" s="11"/>
      <c r="XV1175" s="11"/>
      <c r="XW1175" s="11"/>
      <c r="XX1175" s="11"/>
      <c r="XY1175" s="11"/>
      <c r="XZ1175" s="11"/>
      <c r="YA1175" s="11"/>
      <c r="YB1175" s="11"/>
      <c r="YC1175" s="11"/>
      <c r="YD1175" s="11"/>
      <c r="YE1175" s="11"/>
      <c r="YF1175" s="11"/>
      <c r="YG1175" s="11"/>
      <c r="YH1175" s="11"/>
      <c r="YI1175" s="11"/>
      <c r="YJ1175" s="11"/>
      <c r="YK1175" s="11"/>
      <c r="YL1175" s="11"/>
      <c r="YM1175" s="11"/>
      <c r="YN1175" s="11"/>
      <c r="YO1175" s="11"/>
      <c r="YP1175" s="11"/>
      <c r="YQ1175" s="11"/>
      <c r="YR1175" s="11"/>
      <c r="YS1175" s="11"/>
      <c r="YT1175" s="11"/>
      <c r="YU1175" s="11"/>
      <c r="YV1175" s="11"/>
      <c r="YW1175" s="11"/>
      <c r="YX1175" s="11"/>
      <c r="YY1175" s="11"/>
      <c r="YZ1175" s="11"/>
      <c r="ZA1175" s="11"/>
      <c r="ZB1175" s="11"/>
      <c r="ZC1175" s="11"/>
      <c r="ZD1175" s="11"/>
      <c r="ZE1175" s="11"/>
      <c r="ZF1175" s="11"/>
      <c r="ZG1175" s="11"/>
      <c r="ZH1175" s="11"/>
      <c r="ZI1175" s="11"/>
      <c r="ZJ1175" s="11"/>
      <c r="ZK1175" s="11"/>
      <c r="ZL1175" s="11"/>
      <c r="ZM1175" s="11"/>
      <c r="ZN1175" s="11"/>
      <c r="ZO1175" s="11"/>
      <c r="ZP1175" s="11"/>
      <c r="ZQ1175" s="11"/>
      <c r="ZR1175" s="11"/>
      <c r="ZS1175" s="11"/>
      <c r="ZT1175" s="11"/>
      <c r="ZU1175" s="11"/>
      <c r="ZV1175" s="11"/>
      <c r="ZW1175" s="11"/>
      <c r="ZX1175" s="11"/>
      <c r="ZY1175" s="11"/>
      <c r="ZZ1175" s="11"/>
      <c r="AAA1175" s="11"/>
      <c r="AAB1175" s="11"/>
      <c r="AAC1175" s="11"/>
      <c r="AAD1175" s="11"/>
      <c r="AAE1175" s="11"/>
      <c r="AAF1175" s="11"/>
      <c r="AAG1175" s="11"/>
      <c r="AAH1175" s="11"/>
      <c r="AAI1175" s="11"/>
      <c r="AAJ1175" s="11"/>
      <c r="AAK1175" s="11"/>
      <c r="AAL1175" s="11"/>
      <c r="AAM1175" s="11"/>
      <c r="AAN1175" s="11"/>
      <c r="AAO1175" s="11"/>
      <c r="AAP1175" s="11"/>
      <c r="AAQ1175" s="11"/>
      <c r="AAR1175" s="11"/>
      <c r="AAS1175" s="11"/>
      <c r="AAT1175" s="11"/>
      <c r="AAU1175" s="11"/>
      <c r="AAV1175" s="11"/>
      <c r="AAW1175" s="11"/>
      <c r="AAX1175" s="11"/>
      <c r="AAY1175" s="11"/>
      <c r="AAZ1175" s="11"/>
      <c r="ABA1175" s="11"/>
      <c r="ABB1175" s="11"/>
      <c r="ABC1175" s="11"/>
      <c r="ABD1175" s="11"/>
      <c r="ABE1175" s="11"/>
      <c r="ABF1175" s="11"/>
      <c r="ABG1175" s="11"/>
      <c r="ABH1175" s="11"/>
      <c r="ABI1175" s="11"/>
      <c r="ABJ1175" s="11"/>
      <c r="ABK1175" s="11"/>
      <c r="ABL1175" s="11"/>
      <c r="ABM1175" s="11"/>
      <c r="ABN1175" s="11"/>
      <c r="ABO1175" s="11"/>
      <c r="ABP1175" s="11"/>
      <c r="ABQ1175" s="11"/>
      <c r="ABR1175" s="11"/>
      <c r="ABS1175" s="11"/>
      <c r="ABT1175" s="11"/>
      <c r="ABU1175" s="11"/>
      <c r="ABV1175" s="11"/>
      <c r="ABW1175" s="11"/>
      <c r="ABX1175" s="11"/>
      <c r="ABY1175" s="11"/>
      <c r="ABZ1175" s="11"/>
      <c r="ACA1175" s="11"/>
      <c r="ACB1175" s="11"/>
      <c r="ACC1175" s="11"/>
      <c r="ACD1175" s="11"/>
      <c r="ACE1175" s="11"/>
      <c r="ACF1175" s="11"/>
      <c r="ACG1175" s="11"/>
      <c r="ACH1175" s="11"/>
      <c r="ACI1175" s="11"/>
      <c r="ACJ1175" s="11"/>
      <c r="ACK1175" s="11"/>
      <c r="ACL1175" s="11"/>
      <c r="ACM1175" s="11"/>
      <c r="ACN1175" s="11"/>
      <c r="ACO1175" s="11"/>
      <c r="ACP1175" s="11"/>
      <c r="ACQ1175" s="11"/>
      <c r="ACR1175" s="11"/>
      <c r="ACS1175" s="11"/>
      <c r="ACT1175" s="11"/>
      <c r="ACU1175" s="11"/>
      <c r="ACV1175" s="11"/>
      <c r="ACW1175" s="11"/>
      <c r="ACX1175" s="11"/>
      <c r="ACY1175" s="11"/>
      <c r="ACZ1175" s="11"/>
      <c r="ADA1175" s="11"/>
      <c r="ADB1175" s="11"/>
      <c r="ADC1175" s="11"/>
      <c r="ADD1175" s="11"/>
      <c r="ADE1175" s="11"/>
      <c r="ADF1175" s="11"/>
      <c r="ADG1175" s="11"/>
      <c r="ADH1175" s="11"/>
      <c r="ADI1175" s="11"/>
      <c r="ADJ1175" s="11"/>
      <c r="ADK1175" s="11"/>
      <c r="ADL1175" s="11"/>
      <c r="ADM1175" s="11"/>
      <c r="ADN1175" s="11"/>
      <c r="ADO1175" s="11"/>
      <c r="ADP1175" s="11"/>
      <c r="ADQ1175" s="11"/>
      <c r="ADR1175" s="11"/>
      <c r="ADS1175" s="11"/>
      <c r="ADT1175" s="11"/>
      <c r="ADU1175" s="11"/>
      <c r="ADV1175" s="11"/>
      <c r="ADW1175" s="11"/>
      <c r="ADX1175" s="11"/>
      <c r="ADY1175" s="11"/>
      <c r="ADZ1175" s="11"/>
      <c r="AEA1175" s="11"/>
      <c r="AEB1175" s="11"/>
      <c r="AEC1175" s="11"/>
      <c r="AED1175" s="11"/>
      <c r="AEE1175" s="11"/>
      <c r="AEF1175" s="11"/>
      <c r="AEG1175" s="11"/>
      <c r="AEH1175" s="11"/>
      <c r="AEI1175" s="11"/>
      <c r="AEJ1175" s="11"/>
      <c r="AEK1175" s="11"/>
      <c r="AEL1175" s="11"/>
      <c r="AEM1175" s="11"/>
      <c r="AEN1175" s="11"/>
      <c r="AEO1175" s="11"/>
      <c r="AEP1175" s="11"/>
      <c r="AEQ1175" s="11"/>
      <c r="AER1175" s="11"/>
      <c r="AES1175" s="11"/>
      <c r="AET1175" s="11"/>
      <c r="AEU1175" s="11"/>
      <c r="AEV1175" s="11"/>
      <c r="AEW1175" s="11"/>
      <c r="AEX1175" s="11"/>
      <c r="AEY1175" s="11"/>
      <c r="AEZ1175" s="11"/>
      <c r="AFA1175" s="11"/>
      <c r="AFB1175" s="11"/>
      <c r="AFC1175" s="11"/>
      <c r="AFD1175" s="11"/>
      <c r="AFE1175" s="11"/>
      <c r="AFF1175" s="11"/>
      <c r="AFG1175" s="11"/>
      <c r="AFH1175" s="11"/>
      <c r="AFI1175" s="11"/>
      <c r="AFJ1175" s="11"/>
      <c r="AFK1175" s="11"/>
      <c r="AFL1175" s="11"/>
      <c r="AFM1175" s="11"/>
      <c r="AFN1175" s="11"/>
      <c r="AFO1175" s="11"/>
      <c r="AFP1175" s="11"/>
      <c r="AFQ1175" s="11"/>
      <c r="AFR1175" s="11"/>
      <c r="AFS1175" s="11"/>
      <c r="AFT1175" s="11"/>
      <c r="AFU1175" s="11"/>
      <c r="AFV1175" s="11"/>
      <c r="AFW1175" s="11"/>
      <c r="AFX1175" s="11"/>
      <c r="AFY1175" s="11"/>
      <c r="AFZ1175" s="11"/>
      <c r="AGA1175" s="11"/>
      <c r="AGB1175" s="11"/>
      <c r="AGC1175" s="11"/>
      <c r="AGD1175" s="11"/>
      <c r="AGE1175" s="11"/>
      <c r="AGF1175" s="11"/>
      <c r="AGG1175" s="11"/>
      <c r="AGH1175" s="11"/>
      <c r="AGI1175" s="11"/>
      <c r="AGJ1175" s="11"/>
      <c r="AGK1175" s="11"/>
      <c r="AGL1175" s="11"/>
      <c r="AGM1175" s="11"/>
      <c r="AGN1175" s="11"/>
      <c r="AGO1175" s="11"/>
      <c r="AGP1175" s="11"/>
      <c r="AGQ1175" s="11"/>
      <c r="AGR1175" s="11"/>
      <c r="AGS1175" s="11"/>
      <c r="AGT1175" s="11"/>
      <c r="AGU1175" s="11"/>
      <c r="AGV1175" s="11"/>
      <c r="AGW1175" s="11"/>
      <c r="AGX1175" s="11"/>
      <c r="AGY1175" s="11"/>
      <c r="AGZ1175" s="11"/>
      <c r="AHA1175" s="11"/>
      <c r="AHB1175" s="11"/>
      <c r="AHC1175" s="11"/>
      <c r="AHD1175" s="11"/>
      <c r="AHE1175" s="11"/>
      <c r="AHF1175" s="11"/>
      <c r="AHG1175" s="11"/>
      <c r="AHH1175" s="11"/>
      <c r="AHI1175" s="11"/>
      <c r="AHJ1175" s="11"/>
      <c r="AHK1175" s="11"/>
      <c r="AHL1175" s="11"/>
      <c r="AHM1175" s="11"/>
      <c r="AHN1175" s="11"/>
      <c r="AHO1175" s="11"/>
      <c r="AHP1175" s="11"/>
      <c r="AHQ1175" s="11"/>
      <c r="AHR1175" s="11"/>
      <c r="AHS1175" s="11"/>
      <c r="AHT1175" s="11"/>
      <c r="AHU1175" s="11"/>
      <c r="AHV1175" s="11"/>
      <c r="AHW1175" s="11"/>
      <c r="AHX1175" s="11"/>
      <c r="AHY1175" s="11"/>
      <c r="AHZ1175" s="11"/>
      <c r="AIA1175" s="11"/>
      <c r="AIB1175" s="11"/>
      <c r="AIC1175" s="11"/>
      <c r="AID1175" s="11"/>
      <c r="AIE1175" s="11"/>
      <c r="AIF1175" s="11"/>
      <c r="AIG1175" s="11"/>
      <c r="AIH1175" s="11"/>
      <c r="AII1175" s="11"/>
      <c r="AIJ1175" s="11"/>
      <c r="AIK1175" s="11"/>
      <c r="AIL1175" s="11"/>
      <c r="AIM1175" s="11"/>
      <c r="AIN1175" s="11"/>
      <c r="AIO1175" s="11"/>
      <c r="AIP1175" s="11"/>
      <c r="AIQ1175" s="11"/>
      <c r="AIR1175" s="11"/>
      <c r="AIS1175" s="11"/>
      <c r="AIT1175" s="11"/>
      <c r="AIU1175" s="11"/>
      <c r="AIV1175" s="11"/>
      <c r="AIW1175" s="11"/>
      <c r="AIX1175" s="11"/>
      <c r="AIY1175" s="11"/>
      <c r="AIZ1175" s="11"/>
      <c r="AJA1175" s="11"/>
      <c r="AJB1175" s="11"/>
      <c r="AJC1175" s="11"/>
      <c r="AJD1175" s="11"/>
      <c r="AJE1175" s="11"/>
      <c r="AJF1175" s="11"/>
      <c r="AJG1175" s="11"/>
      <c r="AJH1175" s="11"/>
      <c r="AJI1175" s="11"/>
      <c r="AJJ1175" s="11"/>
      <c r="AJK1175" s="11"/>
      <c r="AJL1175" s="11"/>
      <c r="AJM1175" s="11"/>
      <c r="AJN1175" s="11"/>
      <c r="AJO1175" s="11"/>
      <c r="AJP1175" s="11"/>
      <c r="AJQ1175" s="11"/>
      <c r="AJR1175" s="11"/>
      <c r="AJS1175" s="11"/>
      <c r="AJT1175" s="11"/>
      <c r="AJU1175" s="11"/>
      <c r="AJV1175" s="11"/>
      <c r="AJW1175" s="11"/>
      <c r="AJX1175" s="11"/>
      <c r="AJY1175" s="11"/>
      <c r="AJZ1175" s="11"/>
      <c r="AKA1175" s="11"/>
      <c r="AKB1175" s="11"/>
      <c r="AKC1175" s="11"/>
      <c r="AKD1175" s="11"/>
      <c r="AKE1175" s="11"/>
      <c r="AKF1175" s="11"/>
      <c r="AKG1175" s="11"/>
      <c r="AKH1175" s="11"/>
      <c r="AKI1175" s="11"/>
      <c r="AKJ1175" s="11"/>
      <c r="AKK1175" s="11"/>
      <c r="AKL1175" s="11"/>
      <c r="AKM1175" s="11"/>
      <c r="AKN1175" s="11"/>
      <c r="AKO1175" s="11"/>
      <c r="AKP1175" s="11"/>
      <c r="AKQ1175" s="11"/>
      <c r="AKR1175" s="11"/>
      <c r="AKS1175" s="11"/>
      <c r="AKT1175" s="11"/>
      <c r="AKU1175" s="11"/>
      <c r="AKV1175" s="11"/>
      <c r="AKW1175" s="11"/>
      <c r="AKX1175" s="11"/>
      <c r="AKY1175" s="11"/>
      <c r="AKZ1175" s="11"/>
      <c r="ALA1175" s="11"/>
      <c r="ALB1175" s="11"/>
      <c r="ALC1175" s="11"/>
      <c r="ALD1175" s="11"/>
      <c r="ALE1175" s="11"/>
      <c r="ALF1175" s="11"/>
      <c r="ALG1175" s="11"/>
      <c r="ALH1175" s="11"/>
      <c r="ALI1175" s="11"/>
      <c r="ALJ1175" s="11"/>
      <c r="ALK1175" s="11"/>
      <c r="ALL1175" s="11"/>
      <c r="ALM1175" s="11"/>
      <c r="ALN1175" s="11"/>
      <c r="ALO1175" s="11"/>
      <c r="ALP1175" s="11"/>
      <c r="ALQ1175" s="11"/>
      <c r="ALR1175" s="11"/>
      <c r="ALS1175" s="11"/>
      <c r="ALT1175" s="11"/>
      <c r="ALU1175" s="11"/>
      <c r="ALV1175" s="11"/>
      <c r="ALW1175" s="11"/>
      <c r="ALX1175" s="11"/>
      <c r="ALY1175" s="11"/>
      <c r="ALZ1175" s="11"/>
      <c r="AMA1175" s="11"/>
      <c r="AMB1175" s="11"/>
      <c r="AMC1175" s="11"/>
      <c r="AMD1175" s="11"/>
      <c r="AME1175" s="11"/>
      <c r="AMF1175" s="11"/>
      <c r="AMG1175" s="11"/>
      <c r="AMH1175" s="11"/>
      <c r="AMI1175" s="11"/>
      <c r="AMJ1175" s="11"/>
    </row>
    <row r="1176" spans="1:1024" s="9" customFormat="1" ht="56.25" x14ac:dyDescent="0.3">
      <c r="A1176" s="18">
        <v>19</v>
      </c>
      <c r="B1176" s="19"/>
      <c r="C1176" s="74"/>
      <c r="D1176" s="19"/>
      <c r="E1176" s="19"/>
      <c r="F1176" s="24"/>
      <c r="G1176" s="19"/>
      <c r="H1176" s="19"/>
      <c r="I1176" s="25"/>
      <c r="J1176" s="25"/>
      <c r="K1176" s="61" t="s">
        <v>41</v>
      </c>
      <c r="L1176" s="34">
        <f>I1175*P1176</f>
        <v>44558.883600000001</v>
      </c>
      <c r="M1176" s="34">
        <f>I1175*Q1176</f>
        <v>3248.1707999999994</v>
      </c>
      <c r="N1176" s="34">
        <f t="shared" si="185"/>
        <v>47807.054400000001</v>
      </c>
      <c r="O1176" s="202"/>
      <c r="P1176" s="34">
        <v>35.53</v>
      </c>
      <c r="Q1176" s="23">
        <v>2.59</v>
      </c>
      <c r="R1176" s="24" t="s">
        <v>279</v>
      </c>
      <c r="S1176" s="24" t="s">
        <v>655</v>
      </c>
      <c r="T1176" s="7"/>
      <c r="U1176" s="7"/>
      <c r="V1176" s="8"/>
      <c r="W1176" s="7"/>
      <c r="X1176" s="7"/>
      <c r="Z1176" s="7"/>
      <c r="AA1176" s="7"/>
      <c r="AB1176" s="7"/>
      <c r="AC1176" s="10"/>
      <c r="DX1176" s="11"/>
      <c r="DY1176" s="11"/>
      <c r="DZ1176" s="11"/>
      <c r="EA1176" s="11"/>
      <c r="EB1176" s="11"/>
      <c r="EC1176" s="11"/>
      <c r="ED1176" s="11"/>
      <c r="EE1176" s="11"/>
      <c r="EF1176" s="11"/>
      <c r="EG1176" s="11"/>
      <c r="EH1176" s="11"/>
      <c r="EI1176" s="11"/>
      <c r="EJ1176" s="11"/>
      <c r="EK1176" s="11"/>
      <c r="EL1176" s="11"/>
      <c r="EM1176" s="11"/>
      <c r="EN1176" s="11"/>
      <c r="EO1176" s="11"/>
      <c r="EP1176" s="11"/>
      <c r="EQ1176" s="11"/>
      <c r="ER1176" s="11"/>
      <c r="ES1176" s="11"/>
      <c r="ET1176" s="11"/>
      <c r="EU1176" s="11"/>
      <c r="EV1176" s="11"/>
      <c r="EW1176" s="11"/>
      <c r="EX1176" s="11"/>
      <c r="EY1176" s="11"/>
      <c r="EZ1176" s="11"/>
      <c r="FA1176" s="11"/>
      <c r="FB1176" s="11"/>
      <c r="FC1176" s="11"/>
      <c r="FD1176" s="11"/>
      <c r="FE1176" s="11"/>
      <c r="FF1176" s="11"/>
      <c r="FG1176" s="11"/>
      <c r="FH1176" s="11"/>
      <c r="FI1176" s="11"/>
      <c r="FJ1176" s="11"/>
      <c r="FK1176" s="11"/>
      <c r="FL1176" s="11"/>
      <c r="FM1176" s="11"/>
      <c r="FN1176" s="11"/>
      <c r="FO1176" s="11"/>
      <c r="FP1176" s="11"/>
      <c r="FQ1176" s="11"/>
      <c r="FR1176" s="11"/>
      <c r="FS1176" s="11"/>
      <c r="FT1176" s="11"/>
      <c r="FU1176" s="11"/>
      <c r="FV1176" s="11"/>
      <c r="FW1176" s="11"/>
      <c r="FX1176" s="11"/>
      <c r="FY1176" s="11"/>
      <c r="FZ1176" s="11"/>
      <c r="GA1176" s="11"/>
      <c r="GB1176" s="11"/>
      <c r="GC1176" s="11"/>
      <c r="GD1176" s="11"/>
      <c r="GE1176" s="11"/>
      <c r="GF1176" s="11"/>
      <c r="GG1176" s="11"/>
      <c r="GH1176" s="11"/>
      <c r="GI1176" s="11"/>
      <c r="GJ1176" s="11"/>
      <c r="GK1176" s="11"/>
      <c r="GL1176" s="11"/>
      <c r="GM1176" s="11"/>
      <c r="GN1176" s="11"/>
      <c r="GO1176" s="11"/>
      <c r="GP1176" s="11"/>
      <c r="GQ1176" s="11"/>
      <c r="GR1176" s="11"/>
      <c r="GS1176" s="11"/>
      <c r="GT1176" s="11"/>
      <c r="GU1176" s="11"/>
      <c r="GV1176" s="11"/>
      <c r="GW1176" s="11"/>
      <c r="GX1176" s="11"/>
      <c r="GY1176" s="11"/>
      <c r="GZ1176" s="11"/>
      <c r="HA1176" s="11"/>
      <c r="HB1176" s="11"/>
      <c r="HC1176" s="11"/>
      <c r="HD1176" s="11"/>
      <c r="HE1176" s="11"/>
      <c r="HF1176" s="11"/>
      <c r="HG1176" s="11"/>
      <c r="HH1176" s="11"/>
      <c r="HI1176" s="11"/>
      <c r="HJ1176" s="11"/>
      <c r="HK1176" s="11"/>
      <c r="HL1176" s="11"/>
      <c r="HM1176" s="11"/>
      <c r="HN1176" s="11"/>
      <c r="HO1176" s="11"/>
      <c r="HP1176" s="11"/>
      <c r="HQ1176" s="11"/>
      <c r="HR1176" s="11"/>
      <c r="HS1176" s="11"/>
      <c r="HT1176" s="11"/>
      <c r="HU1176" s="11"/>
      <c r="HV1176" s="11"/>
      <c r="HW1176" s="11"/>
      <c r="HX1176" s="11"/>
      <c r="HY1176" s="11"/>
      <c r="HZ1176" s="11"/>
      <c r="IA1176" s="11"/>
      <c r="IB1176" s="11"/>
      <c r="IC1176" s="11"/>
      <c r="ID1176" s="11"/>
      <c r="IE1176" s="11"/>
      <c r="IF1176" s="11"/>
      <c r="IG1176" s="11"/>
      <c r="IH1176" s="11"/>
      <c r="II1176" s="11"/>
      <c r="IJ1176" s="11"/>
      <c r="IK1176" s="11"/>
      <c r="IL1176" s="11"/>
      <c r="IM1176" s="11"/>
      <c r="IN1176" s="11"/>
      <c r="IO1176" s="11"/>
      <c r="IP1176" s="11"/>
      <c r="IQ1176" s="11"/>
      <c r="IR1176" s="11"/>
      <c r="IS1176" s="11"/>
      <c r="IT1176" s="11"/>
      <c r="IU1176" s="11"/>
      <c r="IV1176" s="11"/>
      <c r="IW1176" s="11"/>
      <c r="IX1176" s="11"/>
      <c r="IY1176" s="11"/>
      <c r="IZ1176" s="11"/>
      <c r="JA1176" s="11"/>
      <c r="JB1176" s="11"/>
      <c r="JC1176" s="11"/>
      <c r="JD1176" s="11"/>
      <c r="JE1176" s="11"/>
      <c r="JF1176" s="11"/>
      <c r="JG1176" s="11"/>
      <c r="JH1176" s="11"/>
      <c r="JI1176" s="11"/>
      <c r="JJ1176" s="11"/>
      <c r="JK1176" s="11"/>
      <c r="JL1176" s="11"/>
      <c r="JM1176" s="11"/>
      <c r="JN1176" s="11"/>
      <c r="JO1176" s="11"/>
      <c r="JP1176" s="11"/>
      <c r="JQ1176" s="11"/>
      <c r="JR1176" s="11"/>
      <c r="JS1176" s="11"/>
      <c r="JT1176" s="11"/>
      <c r="JU1176" s="11"/>
      <c r="JV1176" s="11"/>
      <c r="JW1176" s="11"/>
      <c r="JX1176" s="11"/>
      <c r="JY1176" s="11"/>
      <c r="JZ1176" s="11"/>
      <c r="KA1176" s="11"/>
      <c r="KB1176" s="11"/>
      <c r="KC1176" s="11"/>
      <c r="KD1176" s="11"/>
      <c r="KE1176" s="11"/>
      <c r="KF1176" s="11"/>
      <c r="KG1176" s="11"/>
      <c r="KH1176" s="11"/>
      <c r="KI1176" s="11"/>
      <c r="KJ1176" s="11"/>
      <c r="KK1176" s="11"/>
      <c r="KL1176" s="11"/>
      <c r="KM1176" s="11"/>
      <c r="KN1176" s="11"/>
      <c r="KO1176" s="11"/>
      <c r="KP1176" s="11"/>
      <c r="KQ1176" s="11"/>
      <c r="KR1176" s="11"/>
      <c r="KS1176" s="11"/>
      <c r="KT1176" s="11"/>
      <c r="KU1176" s="11"/>
      <c r="KV1176" s="11"/>
      <c r="KW1176" s="11"/>
      <c r="KX1176" s="11"/>
      <c r="KY1176" s="11"/>
      <c r="KZ1176" s="11"/>
      <c r="LA1176" s="11"/>
      <c r="LB1176" s="11"/>
      <c r="LC1176" s="11"/>
      <c r="LD1176" s="11"/>
      <c r="LE1176" s="11"/>
      <c r="LF1176" s="11"/>
      <c r="LG1176" s="11"/>
      <c r="LH1176" s="11"/>
      <c r="LI1176" s="11"/>
      <c r="LJ1176" s="11"/>
      <c r="LK1176" s="11"/>
      <c r="LL1176" s="11"/>
      <c r="LM1176" s="11"/>
      <c r="LN1176" s="11"/>
      <c r="LO1176" s="11"/>
      <c r="LP1176" s="11"/>
      <c r="LQ1176" s="11"/>
      <c r="LR1176" s="11"/>
      <c r="LS1176" s="11"/>
      <c r="LT1176" s="11"/>
      <c r="LU1176" s="11"/>
      <c r="LV1176" s="11"/>
      <c r="LW1176" s="11"/>
      <c r="LX1176" s="11"/>
      <c r="LY1176" s="11"/>
      <c r="LZ1176" s="11"/>
      <c r="MA1176" s="11"/>
      <c r="MB1176" s="11"/>
      <c r="MC1176" s="11"/>
      <c r="MD1176" s="11"/>
      <c r="ME1176" s="11"/>
      <c r="MF1176" s="11"/>
      <c r="MG1176" s="11"/>
      <c r="MH1176" s="11"/>
      <c r="MI1176" s="11"/>
      <c r="MJ1176" s="11"/>
      <c r="MK1176" s="11"/>
      <c r="ML1176" s="11"/>
      <c r="MM1176" s="11"/>
      <c r="MN1176" s="11"/>
      <c r="MO1176" s="11"/>
      <c r="MP1176" s="11"/>
      <c r="MQ1176" s="11"/>
      <c r="MR1176" s="11"/>
      <c r="MS1176" s="11"/>
      <c r="MT1176" s="11"/>
      <c r="MU1176" s="11"/>
      <c r="MV1176" s="11"/>
      <c r="MW1176" s="11"/>
      <c r="MX1176" s="11"/>
      <c r="MY1176" s="11"/>
      <c r="MZ1176" s="11"/>
      <c r="NA1176" s="11"/>
      <c r="NB1176" s="11"/>
      <c r="NC1176" s="11"/>
      <c r="ND1176" s="11"/>
      <c r="NE1176" s="11"/>
      <c r="NF1176" s="11"/>
      <c r="NG1176" s="11"/>
      <c r="NH1176" s="11"/>
      <c r="NI1176" s="11"/>
      <c r="NJ1176" s="11"/>
      <c r="NK1176" s="11"/>
      <c r="NL1176" s="11"/>
      <c r="NM1176" s="11"/>
      <c r="NN1176" s="11"/>
      <c r="NO1176" s="11"/>
      <c r="NP1176" s="11"/>
      <c r="NQ1176" s="11"/>
      <c r="NR1176" s="11"/>
      <c r="NS1176" s="11"/>
      <c r="NT1176" s="11"/>
      <c r="NU1176" s="11"/>
      <c r="NV1176" s="11"/>
      <c r="NW1176" s="11"/>
      <c r="NX1176" s="11"/>
      <c r="NY1176" s="11"/>
      <c r="NZ1176" s="11"/>
      <c r="OA1176" s="11"/>
      <c r="OB1176" s="11"/>
      <c r="OC1176" s="11"/>
      <c r="OD1176" s="11"/>
      <c r="OE1176" s="11"/>
      <c r="OF1176" s="11"/>
      <c r="OG1176" s="11"/>
      <c r="OH1176" s="11"/>
      <c r="OI1176" s="11"/>
      <c r="OJ1176" s="11"/>
      <c r="OK1176" s="11"/>
      <c r="OL1176" s="11"/>
      <c r="OM1176" s="11"/>
      <c r="ON1176" s="11"/>
      <c r="OO1176" s="11"/>
      <c r="OP1176" s="11"/>
      <c r="OQ1176" s="11"/>
      <c r="OR1176" s="11"/>
      <c r="OS1176" s="11"/>
      <c r="OT1176" s="11"/>
      <c r="OU1176" s="11"/>
      <c r="OV1176" s="11"/>
      <c r="OW1176" s="11"/>
      <c r="OX1176" s="11"/>
      <c r="OY1176" s="11"/>
      <c r="OZ1176" s="11"/>
      <c r="PA1176" s="11"/>
      <c r="PB1176" s="11"/>
      <c r="PC1176" s="11"/>
      <c r="PD1176" s="11"/>
      <c r="PE1176" s="11"/>
      <c r="PF1176" s="11"/>
      <c r="PG1176" s="11"/>
      <c r="PH1176" s="11"/>
      <c r="PI1176" s="11"/>
      <c r="PJ1176" s="11"/>
      <c r="PK1176" s="11"/>
      <c r="PL1176" s="11"/>
      <c r="PM1176" s="11"/>
      <c r="PN1176" s="11"/>
      <c r="PO1176" s="11"/>
      <c r="PP1176" s="11"/>
      <c r="PQ1176" s="11"/>
      <c r="PR1176" s="11"/>
      <c r="PS1176" s="11"/>
      <c r="PT1176" s="11"/>
      <c r="PU1176" s="11"/>
      <c r="PV1176" s="11"/>
      <c r="PW1176" s="11"/>
      <c r="PX1176" s="11"/>
      <c r="PY1176" s="11"/>
      <c r="PZ1176" s="11"/>
      <c r="QA1176" s="11"/>
      <c r="QB1176" s="11"/>
      <c r="QC1176" s="11"/>
      <c r="QD1176" s="11"/>
      <c r="QE1176" s="11"/>
      <c r="QF1176" s="11"/>
      <c r="QG1176" s="11"/>
      <c r="QH1176" s="11"/>
      <c r="QI1176" s="11"/>
      <c r="QJ1176" s="11"/>
      <c r="QK1176" s="11"/>
      <c r="QL1176" s="11"/>
      <c r="QM1176" s="11"/>
      <c r="QN1176" s="11"/>
      <c r="QO1176" s="11"/>
      <c r="QP1176" s="11"/>
      <c r="QQ1176" s="11"/>
      <c r="QR1176" s="11"/>
      <c r="QS1176" s="11"/>
      <c r="QT1176" s="11"/>
      <c r="QU1176" s="11"/>
      <c r="QV1176" s="11"/>
      <c r="QW1176" s="11"/>
      <c r="QX1176" s="11"/>
      <c r="QY1176" s="11"/>
      <c r="QZ1176" s="11"/>
      <c r="RA1176" s="11"/>
      <c r="RB1176" s="11"/>
      <c r="RC1176" s="11"/>
      <c r="RD1176" s="11"/>
      <c r="RE1176" s="11"/>
      <c r="RF1176" s="11"/>
      <c r="RG1176" s="11"/>
      <c r="RH1176" s="11"/>
      <c r="RI1176" s="11"/>
      <c r="RJ1176" s="11"/>
      <c r="RK1176" s="11"/>
      <c r="RL1176" s="11"/>
      <c r="RM1176" s="11"/>
      <c r="RN1176" s="11"/>
      <c r="RO1176" s="11"/>
      <c r="RP1176" s="11"/>
      <c r="RQ1176" s="11"/>
      <c r="RR1176" s="11"/>
      <c r="RS1176" s="11"/>
      <c r="RT1176" s="11"/>
      <c r="RU1176" s="11"/>
      <c r="RV1176" s="11"/>
      <c r="RW1176" s="11"/>
      <c r="RX1176" s="11"/>
      <c r="RY1176" s="11"/>
      <c r="RZ1176" s="11"/>
      <c r="SA1176" s="11"/>
      <c r="SB1176" s="11"/>
      <c r="SC1176" s="11"/>
      <c r="SD1176" s="11"/>
      <c r="SE1176" s="11"/>
      <c r="SF1176" s="11"/>
      <c r="SG1176" s="11"/>
      <c r="SH1176" s="11"/>
      <c r="SI1176" s="11"/>
      <c r="SJ1176" s="11"/>
      <c r="SK1176" s="11"/>
      <c r="SL1176" s="11"/>
      <c r="SM1176" s="11"/>
      <c r="SN1176" s="11"/>
      <c r="SO1176" s="11"/>
      <c r="SP1176" s="11"/>
      <c r="SQ1176" s="11"/>
      <c r="SR1176" s="11"/>
      <c r="SS1176" s="11"/>
      <c r="ST1176" s="11"/>
      <c r="SU1176" s="11"/>
      <c r="SV1176" s="11"/>
      <c r="SW1176" s="11"/>
      <c r="SX1176" s="11"/>
      <c r="SY1176" s="11"/>
      <c r="SZ1176" s="11"/>
      <c r="TA1176" s="11"/>
      <c r="TB1176" s="11"/>
      <c r="TC1176" s="11"/>
      <c r="TD1176" s="11"/>
      <c r="TE1176" s="11"/>
      <c r="TF1176" s="11"/>
      <c r="TG1176" s="11"/>
      <c r="TH1176" s="11"/>
      <c r="TI1176" s="11"/>
      <c r="TJ1176" s="11"/>
      <c r="TK1176" s="11"/>
      <c r="TL1176" s="11"/>
      <c r="TM1176" s="11"/>
      <c r="TN1176" s="11"/>
      <c r="TO1176" s="11"/>
      <c r="TP1176" s="11"/>
      <c r="TQ1176" s="11"/>
      <c r="TR1176" s="11"/>
      <c r="TS1176" s="11"/>
      <c r="TT1176" s="11"/>
      <c r="TU1176" s="11"/>
      <c r="TV1176" s="11"/>
      <c r="TW1176" s="11"/>
      <c r="TX1176" s="11"/>
      <c r="TY1176" s="11"/>
      <c r="TZ1176" s="11"/>
      <c r="UA1176" s="11"/>
      <c r="UB1176" s="11"/>
      <c r="UC1176" s="11"/>
      <c r="UD1176" s="11"/>
      <c r="UE1176" s="11"/>
      <c r="UF1176" s="11"/>
      <c r="UG1176" s="11"/>
      <c r="UH1176" s="11"/>
      <c r="UI1176" s="11"/>
      <c r="UJ1176" s="11"/>
      <c r="UK1176" s="11"/>
      <c r="UL1176" s="11"/>
      <c r="UM1176" s="11"/>
      <c r="UN1176" s="11"/>
      <c r="UO1176" s="11"/>
      <c r="UP1176" s="11"/>
      <c r="UQ1176" s="11"/>
      <c r="UR1176" s="11"/>
      <c r="US1176" s="11"/>
      <c r="UT1176" s="11"/>
      <c r="UU1176" s="11"/>
      <c r="UV1176" s="11"/>
      <c r="UW1176" s="11"/>
      <c r="UX1176" s="11"/>
      <c r="UY1176" s="11"/>
      <c r="UZ1176" s="11"/>
      <c r="VA1176" s="11"/>
      <c r="VB1176" s="11"/>
      <c r="VC1176" s="11"/>
      <c r="VD1176" s="11"/>
      <c r="VE1176" s="11"/>
      <c r="VF1176" s="11"/>
      <c r="VG1176" s="11"/>
      <c r="VH1176" s="11"/>
      <c r="VI1176" s="11"/>
      <c r="VJ1176" s="11"/>
      <c r="VK1176" s="11"/>
      <c r="VL1176" s="11"/>
      <c r="VM1176" s="11"/>
      <c r="VN1176" s="11"/>
      <c r="VO1176" s="11"/>
      <c r="VP1176" s="11"/>
      <c r="VQ1176" s="11"/>
      <c r="VR1176" s="11"/>
      <c r="VS1176" s="11"/>
      <c r="VT1176" s="11"/>
      <c r="VU1176" s="11"/>
      <c r="VV1176" s="11"/>
      <c r="VW1176" s="11"/>
      <c r="VX1176" s="11"/>
      <c r="VY1176" s="11"/>
      <c r="VZ1176" s="11"/>
      <c r="WA1176" s="11"/>
      <c r="WB1176" s="11"/>
      <c r="WC1176" s="11"/>
      <c r="WD1176" s="11"/>
      <c r="WE1176" s="11"/>
      <c r="WF1176" s="11"/>
      <c r="WG1176" s="11"/>
      <c r="WH1176" s="11"/>
      <c r="WI1176" s="11"/>
      <c r="WJ1176" s="11"/>
      <c r="WK1176" s="11"/>
      <c r="WL1176" s="11"/>
      <c r="WM1176" s="11"/>
      <c r="WN1176" s="11"/>
      <c r="WO1176" s="11"/>
      <c r="WP1176" s="11"/>
      <c r="WQ1176" s="11"/>
      <c r="WR1176" s="11"/>
      <c r="WS1176" s="11"/>
      <c r="WT1176" s="11"/>
      <c r="WU1176" s="11"/>
      <c r="WV1176" s="11"/>
      <c r="WW1176" s="11"/>
      <c r="WX1176" s="11"/>
      <c r="WY1176" s="11"/>
      <c r="WZ1176" s="11"/>
      <c r="XA1176" s="11"/>
      <c r="XB1176" s="11"/>
      <c r="XC1176" s="11"/>
      <c r="XD1176" s="11"/>
      <c r="XE1176" s="11"/>
      <c r="XF1176" s="11"/>
      <c r="XG1176" s="11"/>
      <c r="XH1176" s="11"/>
      <c r="XI1176" s="11"/>
      <c r="XJ1176" s="11"/>
      <c r="XK1176" s="11"/>
      <c r="XL1176" s="11"/>
      <c r="XM1176" s="11"/>
      <c r="XN1176" s="11"/>
      <c r="XO1176" s="11"/>
      <c r="XP1176" s="11"/>
      <c r="XQ1176" s="11"/>
      <c r="XR1176" s="11"/>
      <c r="XS1176" s="11"/>
      <c r="XT1176" s="11"/>
      <c r="XU1176" s="11"/>
      <c r="XV1176" s="11"/>
      <c r="XW1176" s="11"/>
      <c r="XX1176" s="11"/>
      <c r="XY1176" s="11"/>
      <c r="XZ1176" s="11"/>
      <c r="YA1176" s="11"/>
      <c r="YB1176" s="11"/>
      <c r="YC1176" s="11"/>
      <c r="YD1176" s="11"/>
      <c r="YE1176" s="11"/>
      <c r="YF1176" s="11"/>
      <c r="YG1176" s="11"/>
      <c r="YH1176" s="11"/>
      <c r="YI1176" s="11"/>
      <c r="YJ1176" s="11"/>
      <c r="YK1176" s="11"/>
      <c r="YL1176" s="11"/>
      <c r="YM1176" s="11"/>
      <c r="YN1176" s="11"/>
      <c r="YO1176" s="11"/>
      <c r="YP1176" s="11"/>
      <c r="YQ1176" s="11"/>
      <c r="YR1176" s="11"/>
      <c r="YS1176" s="11"/>
      <c r="YT1176" s="11"/>
      <c r="YU1176" s="11"/>
      <c r="YV1176" s="11"/>
      <c r="YW1176" s="11"/>
      <c r="YX1176" s="11"/>
      <c r="YY1176" s="11"/>
      <c r="YZ1176" s="11"/>
      <c r="ZA1176" s="11"/>
      <c r="ZB1176" s="11"/>
      <c r="ZC1176" s="11"/>
      <c r="ZD1176" s="11"/>
      <c r="ZE1176" s="11"/>
      <c r="ZF1176" s="11"/>
      <c r="ZG1176" s="11"/>
      <c r="ZH1176" s="11"/>
      <c r="ZI1176" s="11"/>
      <c r="ZJ1176" s="11"/>
      <c r="ZK1176" s="11"/>
      <c r="ZL1176" s="11"/>
      <c r="ZM1176" s="11"/>
      <c r="ZN1176" s="11"/>
      <c r="ZO1176" s="11"/>
      <c r="ZP1176" s="11"/>
      <c r="ZQ1176" s="11"/>
      <c r="ZR1176" s="11"/>
      <c r="ZS1176" s="11"/>
      <c r="ZT1176" s="11"/>
      <c r="ZU1176" s="11"/>
      <c r="ZV1176" s="11"/>
      <c r="ZW1176" s="11"/>
      <c r="ZX1176" s="11"/>
      <c r="ZY1176" s="11"/>
      <c r="ZZ1176" s="11"/>
      <c r="AAA1176" s="11"/>
      <c r="AAB1176" s="11"/>
      <c r="AAC1176" s="11"/>
      <c r="AAD1176" s="11"/>
      <c r="AAE1176" s="11"/>
      <c r="AAF1176" s="11"/>
      <c r="AAG1176" s="11"/>
      <c r="AAH1176" s="11"/>
      <c r="AAI1176" s="11"/>
      <c r="AAJ1176" s="11"/>
      <c r="AAK1176" s="11"/>
      <c r="AAL1176" s="11"/>
      <c r="AAM1176" s="11"/>
      <c r="AAN1176" s="11"/>
      <c r="AAO1176" s="11"/>
      <c r="AAP1176" s="11"/>
      <c r="AAQ1176" s="11"/>
      <c r="AAR1176" s="11"/>
      <c r="AAS1176" s="11"/>
      <c r="AAT1176" s="11"/>
      <c r="AAU1176" s="11"/>
      <c r="AAV1176" s="11"/>
      <c r="AAW1176" s="11"/>
      <c r="AAX1176" s="11"/>
      <c r="AAY1176" s="11"/>
      <c r="AAZ1176" s="11"/>
      <c r="ABA1176" s="11"/>
      <c r="ABB1176" s="11"/>
      <c r="ABC1176" s="11"/>
      <c r="ABD1176" s="11"/>
      <c r="ABE1176" s="11"/>
      <c r="ABF1176" s="11"/>
      <c r="ABG1176" s="11"/>
      <c r="ABH1176" s="11"/>
      <c r="ABI1176" s="11"/>
      <c r="ABJ1176" s="11"/>
      <c r="ABK1176" s="11"/>
      <c r="ABL1176" s="11"/>
      <c r="ABM1176" s="11"/>
      <c r="ABN1176" s="11"/>
      <c r="ABO1176" s="11"/>
      <c r="ABP1176" s="11"/>
      <c r="ABQ1176" s="11"/>
      <c r="ABR1176" s="11"/>
      <c r="ABS1176" s="11"/>
      <c r="ABT1176" s="11"/>
      <c r="ABU1176" s="11"/>
      <c r="ABV1176" s="11"/>
      <c r="ABW1176" s="11"/>
      <c r="ABX1176" s="11"/>
      <c r="ABY1176" s="11"/>
      <c r="ABZ1176" s="11"/>
      <c r="ACA1176" s="11"/>
      <c r="ACB1176" s="11"/>
      <c r="ACC1176" s="11"/>
      <c r="ACD1176" s="11"/>
      <c r="ACE1176" s="11"/>
      <c r="ACF1176" s="11"/>
      <c r="ACG1176" s="11"/>
      <c r="ACH1176" s="11"/>
      <c r="ACI1176" s="11"/>
      <c r="ACJ1176" s="11"/>
      <c r="ACK1176" s="11"/>
      <c r="ACL1176" s="11"/>
      <c r="ACM1176" s="11"/>
      <c r="ACN1176" s="11"/>
      <c r="ACO1176" s="11"/>
      <c r="ACP1176" s="11"/>
      <c r="ACQ1176" s="11"/>
      <c r="ACR1176" s="11"/>
      <c r="ACS1176" s="11"/>
      <c r="ACT1176" s="11"/>
      <c r="ACU1176" s="11"/>
      <c r="ACV1176" s="11"/>
      <c r="ACW1176" s="11"/>
      <c r="ACX1176" s="11"/>
      <c r="ACY1176" s="11"/>
      <c r="ACZ1176" s="11"/>
      <c r="ADA1176" s="11"/>
      <c r="ADB1176" s="11"/>
      <c r="ADC1176" s="11"/>
      <c r="ADD1176" s="11"/>
      <c r="ADE1176" s="11"/>
      <c r="ADF1176" s="11"/>
      <c r="ADG1176" s="11"/>
      <c r="ADH1176" s="11"/>
      <c r="ADI1176" s="11"/>
      <c r="ADJ1176" s="11"/>
      <c r="ADK1176" s="11"/>
      <c r="ADL1176" s="11"/>
      <c r="ADM1176" s="11"/>
      <c r="ADN1176" s="11"/>
      <c r="ADO1176" s="11"/>
      <c r="ADP1176" s="11"/>
      <c r="ADQ1176" s="11"/>
      <c r="ADR1176" s="11"/>
      <c r="ADS1176" s="11"/>
      <c r="ADT1176" s="11"/>
      <c r="ADU1176" s="11"/>
      <c r="ADV1176" s="11"/>
      <c r="ADW1176" s="11"/>
      <c r="ADX1176" s="11"/>
      <c r="ADY1176" s="11"/>
      <c r="ADZ1176" s="11"/>
      <c r="AEA1176" s="11"/>
      <c r="AEB1176" s="11"/>
      <c r="AEC1176" s="11"/>
      <c r="AED1176" s="11"/>
      <c r="AEE1176" s="11"/>
      <c r="AEF1176" s="11"/>
      <c r="AEG1176" s="11"/>
      <c r="AEH1176" s="11"/>
      <c r="AEI1176" s="11"/>
      <c r="AEJ1176" s="11"/>
      <c r="AEK1176" s="11"/>
      <c r="AEL1176" s="11"/>
      <c r="AEM1176" s="11"/>
      <c r="AEN1176" s="11"/>
      <c r="AEO1176" s="11"/>
      <c r="AEP1176" s="11"/>
      <c r="AEQ1176" s="11"/>
      <c r="AER1176" s="11"/>
      <c r="AES1176" s="11"/>
      <c r="AET1176" s="11"/>
      <c r="AEU1176" s="11"/>
      <c r="AEV1176" s="11"/>
      <c r="AEW1176" s="11"/>
      <c r="AEX1176" s="11"/>
      <c r="AEY1176" s="11"/>
      <c r="AEZ1176" s="11"/>
      <c r="AFA1176" s="11"/>
      <c r="AFB1176" s="11"/>
      <c r="AFC1176" s="11"/>
      <c r="AFD1176" s="11"/>
      <c r="AFE1176" s="11"/>
      <c r="AFF1176" s="11"/>
      <c r="AFG1176" s="11"/>
      <c r="AFH1176" s="11"/>
      <c r="AFI1176" s="11"/>
      <c r="AFJ1176" s="11"/>
      <c r="AFK1176" s="11"/>
      <c r="AFL1176" s="11"/>
      <c r="AFM1176" s="11"/>
      <c r="AFN1176" s="11"/>
      <c r="AFO1176" s="11"/>
      <c r="AFP1176" s="11"/>
      <c r="AFQ1176" s="11"/>
      <c r="AFR1176" s="11"/>
      <c r="AFS1176" s="11"/>
      <c r="AFT1176" s="11"/>
      <c r="AFU1176" s="11"/>
      <c r="AFV1176" s="11"/>
      <c r="AFW1176" s="11"/>
      <c r="AFX1176" s="11"/>
      <c r="AFY1176" s="11"/>
      <c r="AFZ1176" s="11"/>
      <c r="AGA1176" s="11"/>
      <c r="AGB1176" s="11"/>
      <c r="AGC1176" s="11"/>
      <c r="AGD1176" s="11"/>
      <c r="AGE1176" s="11"/>
      <c r="AGF1176" s="11"/>
      <c r="AGG1176" s="11"/>
      <c r="AGH1176" s="11"/>
      <c r="AGI1176" s="11"/>
      <c r="AGJ1176" s="11"/>
      <c r="AGK1176" s="11"/>
      <c r="AGL1176" s="11"/>
      <c r="AGM1176" s="11"/>
      <c r="AGN1176" s="11"/>
      <c r="AGO1176" s="11"/>
      <c r="AGP1176" s="11"/>
      <c r="AGQ1176" s="11"/>
      <c r="AGR1176" s="11"/>
      <c r="AGS1176" s="11"/>
      <c r="AGT1176" s="11"/>
      <c r="AGU1176" s="11"/>
      <c r="AGV1176" s="11"/>
      <c r="AGW1176" s="11"/>
      <c r="AGX1176" s="11"/>
      <c r="AGY1176" s="11"/>
      <c r="AGZ1176" s="11"/>
      <c r="AHA1176" s="11"/>
      <c r="AHB1176" s="11"/>
      <c r="AHC1176" s="11"/>
      <c r="AHD1176" s="11"/>
      <c r="AHE1176" s="11"/>
      <c r="AHF1176" s="11"/>
      <c r="AHG1176" s="11"/>
      <c r="AHH1176" s="11"/>
      <c r="AHI1176" s="11"/>
      <c r="AHJ1176" s="11"/>
      <c r="AHK1176" s="11"/>
      <c r="AHL1176" s="11"/>
      <c r="AHM1176" s="11"/>
      <c r="AHN1176" s="11"/>
      <c r="AHO1176" s="11"/>
      <c r="AHP1176" s="11"/>
      <c r="AHQ1176" s="11"/>
      <c r="AHR1176" s="11"/>
      <c r="AHS1176" s="11"/>
      <c r="AHT1176" s="11"/>
      <c r="AHU1176" s="11"/>
      <c r="AHV1176" s="11"/>
      <c r="AHW1176" s="11"/>
      <c r="AHX1176" s="11"/>
      <c r="AHY1176" s="11"/>
      <c r="AHZ1176" s="11"/>
      <c r="AIA1176" s="11"/>
      <c r="AIB1176" s="11"/>
      <c r="AIC1176" s="11"/>
      <c r="AID1176" s="11"/>
      <c r="AIE1176" s="11"/>
      <c r="AIF1176" s="11"/>
      <c r="AIG1176" s="11"/>
      <c r="AIH1176" s="11"/>
      <c r="AII1176" s="11"/>
      <c r="AIJ1176" s="11"/>
      <c r="AIK1176" s="11"/>
      <c r="AIL1176" s="11"/>
      <c r="AIM1176" s="11"/>
      <c r="AIN1176" s="11"/>
      <c r="AIO1176" s="11"/>
      <c r="AIP1176" s="11"/>
      <c r="AIQ1176" s="11"/>
      <c r="AIR1176" s="11"/>
      <c r="AIS1176" s="11"/>
      <c r="AIT1176" s="11"/>
      <c r="AIU1176" s="11"/>
      <c r="AIV1176" s="11"/>
      <c r="AIW1176" s="11"/>
      <c r="AIX1176" s="11"/>
      <c r="AIY1176" s="11"/>
      <c r="AIZ1176" s="11"/>
      <c r="AJA1176" s="11"/>
      <c r="AJB1176" s="11"/>
      <c r="AJC1176" s="11"/>
      <c r="AJD1176" s="11"/>
      <c r="AJE1176" s="11"/>
      <c r="AJF1176" s="11"/>
      <c r="AJG1176" s="11"/>
      <c r="AJH1176" s="11"/>
      <c r="AJI1176" s="11"/>
      <c r="AJJ1176" s="11"/>
      <c r="AJK1176" s="11"/>
      <c r="AJL1176" s="11"/>
      <c r="AJM1176" s="11"/>
      <c r="AJN1176" s="11"/>
      <c r="AJO1176" s="11"/>
      <c r="AJP1176" s="11"/>
      <c r="AJQ1176" s="11"/>
      <c r="AJR1176" s="11"/>
      <c r="AJS1176" s="11"/>
      <c r="AJT1176" s="11"/>
      <c r="AJU1176" s="11"/>
      <c r="AJV1176" s="11"/>
      <c r="AJW1176" s="11"/>
      <c r="AJX1176" s="11"/>
      <c r="AJY1176" s="11"/>
      <c r="AJZ1176" s="11"/>
      <c r="AKA1176" s="11"/>
      <c r="AKB1176" s="11"/>
      <c r="AKC1176" s="11"/>
      <c r="AKD1176" s="11"/>
      <c r="AKE1176" s="11"/>
      <c r="AKF1176" s="11"/>
      <c r="AKG1176" s="11"/>
      <c r="AKH1176" s="11"/>
      <c r="AKI1176" s="11"/>
      <c r="AKJ1176" s="11"/>
      <c r="AKK1176" s="11"/>
      <c r="AKL1176" s="11"/>
      <c r="AKM1176" s="11"/>
      <c r="AKN1176" s="11"/>
      <c r="AKO1176" s="11"/>
      <c r="AKP1176" s="11"/>
      <c r="AKQ1176" s="11"/>
      <c r="AKR1176" s="11"/>
      <c r="AKS1176" s="11"/>
      <c r="AKT1176" s="11"/>
      <c r="AKU1176" s="11"/>
      <c r="AKV1176" s="11"/>
      <c r="AKW1176" s="11"/>
      <c r="AKX1176" s="11"/>
      <c r="AKY1176" s="11"/>
      <c r="AKZ1176" s="11"/>
      <c r="ALA1176" s="11"/>
      <c r="ALB1176" s="11"/>
      <c r="ALC1176" s="11"/>
      <c r="ALD1176" s="11"/>
      <c r="ALE1176" s="11"/>
      <c r="ALF1176" s="11"/>
      <c r="ALG1176" s="11"/>
      <c r="ALH1176" s="11"/>
      <c r="ALI1176" s="11"/>
      <c r="ALJ1176" s="11"/>
      <c r="ALK1176" s="11"/>
      <c r="ALL1176" s="11"/>
      <c r="ALM1176" s="11"/>
      <c r="ALN1176" s="11"/>
      <c r="ALO1176" s="11"/>
      <c r="ALP1176" s="11"/>
      <c r="ALQ1176" s="11"/>
      <c r="ALR1176" s="11"/>
      <c r="ALS1176" s="11"/>
      <c r="ALT1176" s="11"/>
      <c r="ALU1176" s="11"/>
      <c r="ALV1176" s="11"/>
      <c r="ALW1176" s="11"/>
      <c r="ALX1176" s="11"/>
      <c r="ALY1176" s="11"/>
      <c r="ALZ1176" s="11"/>
      <c r="AMA1176" s="11"/>
      <c r="AMB1176" s="11"/>
      <c r="AMC1176" s="11"/>
      <c r="AMD1176" s="11"/>
      <c r="AME1176" s="11"/>
      <c r="AMF1176" s="11"/>
      <c r="AMG1176" s="11"/>
      <c r="AMH1176" s="11"/>
      <c r="AMI1176" s="11"/>
      <c r="AMJ1176" s="11"/>
    </row>
    <row r="1177" spans="1:1024" s="9" customFormat="1" ht="37.5" x14ac:dyDescent="0.3">
      <c r="A1177" s="18">
        <v>20</v>
      </c>
      <c r="B1177" s="19">
        <v>8</v>
      </c>
      <c r="C1177" s="74" t="s">
        <v>796</v>
      </c>
      <c r="D1177" s="19">
        <v>1964</v>
      </c>
      <c r="E1177" s="19" t="s">
        <v>34</v>
      </c>
      <c r="F1177" s="24" t="s">
        <v>35</v>
      </c>
      <c r="G1177" s="19" t="s">
        <v>36</v>
      </c>
      <c r="H1177" s="19">
        <v>2</v>
      </c>
      <c r="I1177" s="25">
        <v>634.05999999999995</v>
      </c>
      <c r="J1177" s="25">
        <v>374.97</v>
      </c>
      <c r="K1177" s="61" t="s">
        <v>243</v>
      </c>
      <c r="L1177" s="34">
        <f>I1177*P1177</f>
        <v>951089.99999999988</v>
      </c>
      <c r="M1177" s="34">
        <f>I1177*Q1177</f>
        <v>69429.569999999992</v>
      </c>
      <c r="N1177" s="34">
        <f t="shared" si="185"/>
        <v>1020519.5699999998</v>
      </c>
      <c r="O1177" s="34">
        <f>N1177</f>
        <v>1020519.5699999998</v>
      </c>
      <c r="P1177" s="34">
        <v>1500</v>
      </c>
      <c r="Q1177" s="23">
        <v>109.5</v>
      </c>
      <c r="R1177" s="24" t="s">
        <v>279</v>
      </c>
      <c r="S1177" s="24" t="s">
        <v>655</v>
      </c>
      <c r="T1177" s="7"/>
      <c r="U1177" s="7"/>
      <c r="V1177" s="8"/>
      <c r="W1177" s="7"/>
      <c r="X1177" s="7"/>
      <c r="Z1177" s="7"/>
      <c r="AA1177" s="7"/>
      <c r="AB1177" s="7"/>
      <c r="AC1177" s="10"/>
      <c r="DX1177" s="11"/>
      <c r="DY1177" s="11"/>
      <c r="DZ1177" s="11"/>
      <c r="EA1177" s="11"/>
      <c r="EB1177" s="11"/>
      <c r="EC1177" s="11"/>
      <c r="ED1177" s="11"/>
      <c r="EE1177" s="11"/>
      <c r="EF1177" s="11"/>
      <c r="EG1177" s="11"/>
      <c r="EH1177" s="11"/>
      <c r="EI1177" s="11"/>
      <c r="EJ1177" s="11"/>
      <c r="EK1177" s="11"/>
      <c r="EL1177" s="11"/>
      <c r="EM1177" s="11"/>
      <c r="EN1177" s="11"/>
      <c r="EO1177" s="11"/>
      <c r="EP1177" s="11"/>
      <c r="EQ1177" s="11"/>
      <c r="ER1177" s="11"/>
      <c r="ES1177" s="11"/>
      <c r="ET1177" s="11"/>
      <c r="EU1177" s="11"/>
      <c r="EV1177" s="11"/>
      <c r="EW1177" s="11"/>
      <c r="EX1177" s="11"/>
      <c r="EY1177" s="11"/>
      <c r="EZ1177" s="11"/>
      <c r="FA1177" s="11"/>
      <c r="FB1177" s="11"/>
      <c r="FC1177" s="11"/>
      <c r="FD1177" s="11"/>
      <c r="FE1177" s="11"/>
      <c r="FF1177" s="11"/>
      <c r="FG1177" s="11"/>
      <c r="FH1177" s="11"/>
      <c r="FI1177" s="11"/>
      <c r="FJ1177" s="11"/>
      <c r="FK1177" s="11"/>
      <c r="FL1177" s="11"/>
      <c r="FM1177" s="11"/>
      <c r="FN1177" s="11"/>
      <c r="FO1177" s="11"/>
      <c r="FP1177" s="11"/>
      <c r="FQ1177" s="11"/>
      <c r="FR1177" s="11"/>
      <c r="FS1177" s="11"/>
      <c r="FT1177" s="11"/>
      <c r="FU1177" s="11"/>
      <c r="FV1177" s="11"/>
      <c r="FW1177" s="11"/>
      <c r="FX1177" s="11"/>
      <c r="FY1177" s="11"/>
      <c r="FZ1177" s="11"/>
      <c r="GA1177" s="11"/>
      <c r="GB1177" s="11"/>
      <c r="GC1177" s="11"/>
      <c r="GD1177" s="11"/>
      <c r="GE1177" s="11"/>
      <c r="GF1177" s="11"/>
      <c r="GG1177" s="11"/>
      <c r="GH1177" s="11"/>
      <c r="GI1177" s="11"/>
      <c r="GJ1177" s="11"/>
      <c r="GK1177" s="11"/>
      <c r="GL1177" s="11"/>
      <c r="GM1177" s="11"/>
      <c r="GN1177" s="11"/>
      <c r="GO1177" s="11"/>
      <c r="GP1177" s="11"/>
      <c r="GQ1177" s="11"/>
      <c r="GR1177" s="11"/>
      <c r="GS1177" s="11"/>
      <c r="GT1177" s="11"/>
      <c r="GU1177" s="11"/>
      <c r="GV1177" s="11"/>
      <c r="GW1177" s="11"/>
      <c r="GX1177" s="11"/>
      <c r="GY1177" s="11"/>
      <c r="GZ1177" s="11"/>
      <c r="HA1177" s="11"/>
      <c r="HB1177" s="11"/>
      <c r="HC1177" s="11"/>
      <c r="HD1177" s="11"/>
      <c r="HE1177" s="11"/>
      <c r="HF1177" s="11"/>
      <c r="HG1177" s="11"/>
      <c r="HH1177" s="11"/>
      <c r="HI1177" s="11"/>
      <c r="HJ1177" s="11"/>
      <c r="HK1177" s="11"/>
      <c r="HL1177" s="11"/>
      <c r="HM1177" s="11"/>
      <c r="HN1177" s="11"/>
      <c r="HO1177" s="11"/>
      <c r="HP1177" s="11"/>
      <c r="HQ1177" s="11"/>
      <c r="HR1177" s="11"/>
      <c r="HS1177" s="11"/>
      <c r="HT1177" s="11"/>
      <c r="HU1177" s="11"/>
      <c r="HV1177" s="11"/>
      <c r="HW1177" s="11"/>
      <c r="HX1177" s="11"/>
      <c r="HY1177" s="11"/>
      <c r="HZ1177" s="11"/>
      <c r="IA1177" s="11"/>
      <c r="IB1177" s="11"/>
      <c r="IC1177" s="11"/>
      <c r="ID1177" s="11"/>
      <c r="IE1177" s="11"/>
      <c r="IF1177" s="11"/>
      <c r="IG1177" s="11"/>
      <c r="IH1177" s="11"/>
      <c r="II1177" s="11"/>
      <c r="IJ1177" s="11"/>
      <c r="IK1177" s="11"/>
      <c r="IL1177" s="11"/>
      <c r="IM1177" s="11"/>
      <c r="IN1177" s="11"/>
      <c r="IO1177" s="11"/>
      <c r="IP1177" s="11"/>
      <c r="IQ1177" s="11"/>
      <c r="IR1177" s="11"/>
      <c r="IS1177" s="11"/>
      <c r="IT1177" s="11"/>
      <c r="IU1177" s="11"/>
      <c r="IV1177" s="11"/>
      <c r="IW1177" s="11"/>
      <c r="IX1177" s="11"/>
      <c r="IY1177" s="11"/>
      <c r="IZ1177" s="11"/>
      <c r="JA1177" s="11"/>
      <c r="JB1177" s="11"/>
      <c r="JC1177" s="11"/>
      <c r="JD1177" s="11"/>
      <c r="JE1177" s="11"/>
      <c r="JF1177" s="11"/>
      <c r="JG1177" s="11"/>
      <c r="JH1177" s="11"/>
      <c r="JI1177" s="11"/>
      <c r="JJ1177" s="11"/>
      <c r="JK1177" s="11"/>
      <c r="JL1177" s="11"/>
      <c r="JM1177" s="11"/>
      <c r="JN1177" s="11"/>
      <c r="JO1177" s="11"/>
      <c r="JP1177" s="11"/>
      <c r="JQ1177" s="11"/>
      <c r="JR1177" s="11"/>
      <c r="JS1177" s="11"/>
      <c r="JT1177" s="11"/>
      <c r="JU1177" s="11"/>
      <c r="JV1177" s="11"/>
      <c r="JW1177" s="11"/>
      <c r="JX1177" s="11"/>
      <c r="JY1177" s="11"/>
      <c r="JZ1177" s="11"/>
      <c r="KA1177" s="11"/>
      <c r="KB1177" s="11"/>
      <c r="KC1177" s="11"/>
      <c r="KD1177" s="11"/>
      <c r="KE1177" s="11"/>
      <c r="KF1177" s="11"/>
      <c r="KG1177" s="11"/>
      <c r="KH1177" s="11"/>
      <c r="KI1177" s="11"/>
      <c r="KJ1177" s="11"/>
      <c r="KK1177" s="11"/>
      <c r="KL1177" s="11"/>
      <c r="KM1177" s="11"/>
      <c r="KN1177" s="11"/>
      <c r="KO1177" s="11"/>
      <c r="KP1177" s="11"/>
      <c r="KQ1177" s="11"/>
      <c r="KR1177" s="11"/>
      <c r="KS1177" s="11"/>
      <c r="KT1177" s="11"/>
      <c r="KU1177" s="11"/>
      <c r="KV1177" s="11"/>
      <c r="KW1177" s="11"/>
      <c r="KX1177" s="11"/>
      <c r="KY1177" s="11"/>
      <c r="KZ1177" s="11"/>
      <c r="LA1177" s="11"/>
      <c r="LB1177" s="11"/>
      <c r="LC1177" s="11"/>
      <c r="LD1177" s="11"/>
      <c r="LE1177" s="11"/>
      <c r="LF1177" s="11"/>
      <c r="LG1177" s="11"/>
      <c r="LH1177" s="11"/>
      <c r="LI1177" s="11"/>
      <c r="LJ1177" s="11"/>
      <c r="LK1177" s="11"/>
      <c r="LL1177" s="11"/>
      <c r="LM1177" s="11"/>
      <c r="LN1177" s="11"/>
      <c r="LO1177" s="11"/>
      <c r="LP1177" s="11"/>
      <c r="LQ1177" s="11"/>
      <c r="LR1177" s="11"/>
      <c r="LS1177" s="11"/>
      <c r="LT1177" s="11"/>
      <c r="LU1177" s="11"/>
      <c r="LV1177" s="11"/>
      <c r="LW1177" s="11"/>
      <c r="LX1177" s="11"/>
      <c r="LY1177" s="11"/>
      <c r="LZ1177" s="11"/>
      <c r="MA1177" s="11"/>
      <c r="MB1177" s="11"/>
      <c r="MC1177" s="11"/>
      <c r="MD1177" s="11"/>
      <c r="ME1177" s="11"/>
      <c r="MF1177" s="11"/>
      <c r="MG1177" s="11"/>
      <c r="MH1177" s="11"/>
      <c r="MI1177" s="11"/>
      <c r="MJ1177" s="11"/>
      <c r="MK1177" s="11"/>
      <c r="ML1177" s="11"/>
      <c r="MM1177" s="11"/>
      <c r="MN1177" s="11"/>
      <c r="MO1177" s="11"/>
      <c r="MP1177" s="11"/>
      <c r="MQ1177" s="11"/>
      <c r="MR1177" s="11"/>
      <c r="MS1177" s="11"/>
      <c r="MT1177" s="11"/>
      <c r="MU1177" s="11"/>
      <c r="MV1177" s="11"/>
      <c r="MW1177" s="11"/>
      <c r="MX1177" s="11"/>
      <c r="MY1177" s="11"/>
      <c r="MZ1177" s="11"/>
      <c r="NA1177" s="11"/>
      <c r="NB1177" s="11"/>
      <c r="NC1177" s="11"/>
      <c r="ND1177" s="11"/>
      <c r="NE1177" s="11"/>
      <c r="NF1177" s="11"/>
      <c r="NG1177" s="11"/>
      <c r="NH1177" s="11"/>
      <c r="NI1177" s="11"/>
      <c r="NJ1177" s="11"/>
      <c r="NK1177" s="11"/>
      <c r="NL1177" s="11"/>
      <c r="NM1177" s="11"/>
      <c r="NN1177" s="11"/>
      <c r="NO1177" s="11"/>
      <c r="NP1177" s="11"/>
      <c r="NQ1177" s="11"/>
      <c r="NR1177" s="11"/>
      <c r="NS1177" s="11"/>
      <c r="NT1177" s="11"/>
      <c r="NU1177" s="11"/>
      <c r="NV1177" s="11"/>
      <c r="NW1177" s="11"/>
      <c r="NX1177" s="11"/>
      <c r="NY1177" s="11"/>
      <c r="NZ1177" s="11"/>
      <c r="OA1177" s="11"/>
      <c r="OB1177" s="11"/>
      <c r="OC1177" s="11"/>
      <c r="OD1177" s="11"/>
      <c r="OE1177" s="11"/>
      <c r="OF1177" s="11"/>
      <c r="OG1177" s="11"/>
      <c r="OH1177" s="11"/>
      <c r="OI1177" s="11"/>
      <c r="OJ1177" s="11"/>
      <c r="OK1177" s="11"/>
      <c r="OL1177" s="11"/>
      <c r="OM1177" s="11"/>
      <c r="ON1177" s="11"/>
      <c r="OO1177" s="11"/>
      <c r="OP1177" s="11"/>
      <c r="OQ1177" s="11"/>
      <c r="OR1177" s="11"/>
      <c r="OS1177" s="11"/>
      <c r="OT1177" s="11"/>
      <c r="OU1177" s="11"/>
      <c r="OV1177" s="11"/>
      <c r="OW1177" s="11"/>
      <c r="OX1177" s="11"/>
      <c r="OY1177" s="11"/>
      <c r="OZ1177" s="11"/>
      <c r="PA1177" s="11"/>
      <c r="PB1177" s="11"/>
      <c r="PC1177" s="11"/>
      <c r="PD1177" s="11"/>
      <c r="PE1177" s="11"/>
      <c r="PF1177" s="11"/>
      <c r="PG1177" s="11"/>
      <c r="PH1177" s="11"/>
      <c r="PI1177" s="11"/>
      <c r="PJ1177" s="11"/>
      <c r="PK1177" s="11"/>
      <c r="PL1177" s="11"/>
      <c r="PM1177" s="11"/>
      <c r="PN1177" s="11"/>
      <c r="PO1177" s="11"/>
      <c r="PP1177" s="11"/>
      <c r="PQ1177" s="11"/>
      <c r="PR1177" s="11"/>
      <c r="PS1177" s="11"/>
      <c r="PT1177" s="11"/>
      <c r="PU1177" s="11"/>
      <c r="PV1177" s="11"/>
      <c r="PW1177" s="11"/>
      <c r="PX1177" s="11"/>
      <c r="PY1177" s="11"/>
      <c r="PZ1177" s="11"/>
      <c r="QA1177" s="11"/>
      <c r="QB1177" s="11"/>
      <c r="QC1177" s="11"/>
      <c r="QD1177" s="11"/>
      <c r="QE1177" s="11"/>
      <c r="QF1177" s="11"/>
      <c r="QG1177" s="11"/>
      <c r="QH1177" s="11"/>
      <c r="QI1177" s="11"/>
      <c r="QJ1177" s="11"/>
      <c r="QK1177" s="11"/>
      <c r="QL1177" s="11"/>
      <c r="QM1177" s="11"/>
      <c r="QN1177" s="11"/>
      <c r="QO1177" s="11"/>
      <c r="QP1177" s="11"/>
      <c r="QQ1177" s="11"/>
      <c r="QR1177" s="11"/>
      <c r="QS1177" s="11"/>
      <c r="QT1177" s="11"/>
      <c r="QU1177" s="11"/>
      <c r="QV1177" s="11"/>
      <c r="QW1177" s="11"/>
      <c r="QX1177" s="11"/>
      <c r="QY1177" s="11"/>
      <c r="QZ1177" s="11"/>
      <c r="RA1177" s="11"/>
      <c r="RB1177" s="11"/>
      <c r="RC1177" s="11"/>
      <c r="RD1177" s="11"/>
      <c r="RE1177" s="11"/>
      <c r="RF1177" s="11"/>
      <c r="RG1177" s="11"/>
      <c r="RH1177" s="11"/>
      <c r="RI1177" s="11"/>
      <c r="RJ1177" s="11"/>
      <c r="RK1177" s="11"/>
      <c r="RL1177" s="11"/>
      <c r="RM1177" s="11"/>
      <c r="RN1177" s="11"/>
      <c r="RO1177" s="11"/>
      <c r="RP1177" s="11"/>
      <c r="RQ1177" s="11"/>
      <c r="RR1177" s="11"/>
      <c r="RS1177" s="11"/>
      <c r="RT1177" s="11"/>
      <c r="RU1177" s="11"/>
      <c r="RV1177" s="11"/>
      <c r="RW1177" s="11"/>
      <c r="RX1177" s="11"/>
      <c r="RY1177" s="11"/>
      <c r="RZ1177" s="11"/>
      <c r="SA1177" s="11"/>
      <c r="SB1177" s="11"/>
      <c r="SC1177" s="11"/>
      <c r="SD1177" s="11"/>
      <c r="SE1177" s="11"/>
      <c r="SF1177" s="11"/>
      <c r="SG1177" s="11"/>
      <c r="SH1177" s="11"/>
      <c r="SI1177" s="11"/>
      <c r="SJ1177" s="11"/>
      <c r="SK1177" s="11"/>
      <c r="SL1177" s="11"/>
      <c r="SM1177" s="11"/>
      <c r="SN1177" s="11"/>
      <c r="SO1177" s="11"/>
      <c r="SP1177" s="11"/>
      <c r="SQ1177" s="11"/>
      <c r="SR1177" s="11"/>
      <c r="SS1177" s="11"/>
      <c r="ST1177" s="11"/>
      <c r="SU1177" s="11"/>
      <c r="SV1177" s="11"/>
      <c r="SW1177" s="11"/>
      <c r="SX1177" s="11"/>
      <c r="SY1177" s="11"/>
      <c r="SZ1177" s="11"/>
      <c r="TA1177" s="11"/>
      <c r="TB1177" s="11"/>
      <c r="TC1177" s="11"/>
      <c r="TD1177" s="11"/>
      <c r="TE1177" s="11"/>
      <c r="TF1177" s="11"/>
      <c r="TG1177" s="11"/>
      <c r="TH1177" s="11"/>
      <c r="TI1177" s="11"/>
      <c r="TJ1177" s="11"/>
      <c r="TK1177" s="11"/>
      <c r="TL1177" s="11"/>
      <c r="TM1177" s="11"/>
      <c r="TN1177" s="11"/>
      <c r="TO1177" s="11"/>
      <c r="TP1177" s="11"/>
      <c r="TQ1177" s="11"/>
      <c r="TR1177" s="11"/>
      <c r="TS1177" s="11"/>
      <c r="TT1177" s="11"/>
      <c r="TU1177" s="11"/>
      <c r="TV1177" s="11"/>
      <c r="TW1177" s="11"/>
      <c r="TX1177" s="11"/>
      <c r="TY1177" s="11"/>
      <c r="TZ1177" s="11"/>
      <c r="UA1177" s="11"/>
      <c r="UB1177" s="11"/>
      <c r="UC1177" s="11"/>
      <c r="UD1177" s="11"/>
      <c r="UE1177" s="11"/>
      <c r="UF1177" s="11"/>
      <c r="UG1177" s="11"/>
      <c r="UH1177" s="11"/>
      <c r="UI1177" s="11"/>
      <c r="UJ1177" s="11"/>
      <c r="UK1177" s="11"/>
      <c r="UL1177" s="11"/>
      <c r="UM1177" s="11"/>
      <c r="UN1177" s="11"/>
      <c r="UO1177" s="11"/>
      <c r="UP1177" s="11"/>
      <c r="UQ1177" s="11"/>
      <c r="UR1177" s="11"/>
      <c r="US1177" s="11"/>
      <c r="UT1177" s="11"/>
      <c r="UU1177" s="11"/>
      <c r="UV1177" s="11"/>
      <c r="UW1177" s="11"/>
      <c r="UX1177" s="11"/>
      <c r="UY1177" s="11"/>
      <c r="UZ1177" s="11"/>
      <c r="VA1177" s="11"/>
      <c r="VB1177" s="11"/>
      <c r="VC1177" s="11"/>
      <c r="VD1177" s="11"/>
      <c r="VE1177" s="11"/>
      <c r="VF1177" s="11"/>
      <c r="VG1177" s="11"/>
      <c r="VH1177" s="11"/>
      <c r="VI1177" s="11"/>
      <c r="VJ1177" s="11"/>
      <c r="VK1177" s="11"/>
      <c r="VL1177" s="11"/>
      <c r="VM1177" s="11"/>
      <c r="VN1177" s="11"/>
      <c r="VO1177" s="11"/>
      <c r="VP1177" s="11"/>
      <c r="VQ1177" s="11"/>
      <c r="VR1177" s="11"/>
      <c r="VS1177" s="11"/>
      <c r="VT1177" s="11"/>
      <c r="VU1177" s="11"/>
      <c r="VV1177" s="11"/>
      <c r="VW1177" s="11"/>
      <c r="VX1177" s="11"/>
      <c r="VY1177" s="11"/>
      <c r="VZ1177" s="11"/>
      <c r="WA1177" s="11"/>
      <c r="WB1177" s="11"/>
      <c r="WC1177" s="11"/>
      <c r="WD1177" s="11"/>
      <c r="WE1177" s="11"/>
      <c r="WF1177" s="11"/>
      <c r="WG1177" s="11"/>
      <c r="WH1177" s="11"/>
      <c r="WI1177" s="11"/>
      <c r="WJ1177" s="11"/>
      <c r="WK1177" s="11"/>
      <c r="WL1177" s="11"/>
      <c r="WM1177" s="11"/>
      <c r="WN1177" s="11"/>
      <c r="WO1177" s="11"/>
      <c r="WP1177" s="11"/>
      <c r="WQ1177" s="11"/>
      <c r="WR1177" s="11"/>
      <c r="WS1177" s="11"/>
      <c r="WT1177" s="11"/>
      <c r="WU1177" s="11"/>
      <c r="WV1177" s="11"/>
      <c r="WW1177" s="11"/>
      <c r="WX1177" s="11"/>
      <c r="WY1177" s="11"/>
      <c r="WZ1177" s="11"/>
      <c r="XA1177" s="11"/>
      <c r="XB1177" s="11"/>
      <c r="XC1177" s="11"/>
      <c r="XD1177" s="11"/>
      <c r="XE1177" s="11"/>
      <c r="XF1177" s="11"/>
      <c r="XG1177" s="11"/>
      <c r="XH1177" s="11"/>
      <c r="XI1177" s="11"/>
      <c r="XJ1177" s="11"/>
      <c r="XK1177" s="11"/>
      <c r="XL1177" s="11"/>
      <c r="XM1177" s="11"/>
      <c r="XN1177" s="11"/>
      <c r="XO1177" s="11"/>
      <c r="XP1177" s="11"/>
      <c r="XQ1177" s="11"/>
      <c r="XR1177" s="11"/>
      <c r="XS1177" s="11"/>
      <c r="XT1177" s="11"/>
      <c r="XU1177" s="11"/>
      <c r="XV1177" s="11"/>
      <c r="XW1177" s="11"/>
      <c r="XX1177" s="11"/>
      <c r="XY1177" s="11"/>
      <c r="XZ1177" s="11"/>
      <c r="YA1177" s="11"/>
      <c r="YB1177" s="11"/>
      <c r="YC1177" s="11"/>
      <c r="YD1177" s="11"/>
      <c r="YE1177" s="11"/>
      <c r="YF1177" s="11"/>
      <c r="YG1177" s="11"/>
      <c r="YH1177" s="11"/>
      <c r="YI1177" s="11"/>
      <c r="YJ1177" s="11"/>
      <c r="YK1177" s="11"/>
      <c r="YL1177" s="11"/>
      <c r="YM1177" s="11"/>
      <c r="YN1177" s="11"/>
      <c r="YO1177" s="11"/>
      <c r="YP1177" s="11"/>
      <c r="YQ1177" s="11"/>
      <c r="YR1177" s="11"/>
      <c r="YS1177" s="11"/>
      <c r="YT1177" s="11"/>
      <c r="YU1177" s="11"/>
      <c r="YV1177" s="11"/>
      <c r="YW1177" s="11"/>
      <c r="YX1177" s="11"/>
      <c r="YY1177" s="11"/>
      <c r="YZ1177" s="11"/>
      <c r="ZA1177" s="11"/>
      <c r="ZB1177" s="11"/>
      <c r="ZC1177" s="11"/>
      <c r="ZD1177" s="11"/>
      <c r="ZE1177" s="11"/>
      <c r="ZF1177" s="11"/>
      <c r="ZG1177" s="11"/>
      <c r="ZH1177" s="11"/>
      <c r="ZI1177" s="11"/>
      <c r="ZJ1177" s="11"/>
      <c r="ZK1177" s="11"/>
      <c r="ZL1177" s="11"/>
      <c r="ZM1177" s="11"/>
      <c r="ZN1177" s="11"/>
      <c r="ZO1177" s="11"/>
      <c r="ZP1177" s="11"/>
      <c r="ZQ1177" s="11"/>
      <c r="ZR1177" s="11"/>
      <c r="ZS1177" s="11"/>
      <c r="ZT1177" s="11"/>
      <c r="ZU1177" s="11"/>
      <c r="ZV1177" s="11"/>
      <c r="ZW1177" s="11"/>
      <c r="ZX1177" s="11"/>
      <c r="ZY1177" s="11"/>
      <c r="ZZ1177" s="11"/>
      <c r="AAA1177" s="11"/>
      <c r="AAB1177" s="11"/>
      <c r="AAC1177" s="11"/>
      <c r="AAD1177" s="11"/>
      <c r="AAE1177" s="11"/>
      <c r="AAF1177" s="11"/>
      <c r="AAG1177" s="11"/>
      <c r="AAH1177" s="11"/>
      <c r="AAI1177" s="11"/>
      <c r="AAJ1177" s="11"/>
      <c r="AAK1177" s="11"/>
      <c r="AAL1177" s="11"/>
      <c r="AAM1177" s="11"/>
      <c r="AAN1177" s="11"/>
      <c r="AAO1177" s="11"/>
      <c r="AAP1177" s="11"/>
      <c r="AAQ1177" s="11"/>
      <c r="AAR1177" s="11"/>
      <c r="AAS1177" s="11"/>
      <c r="AAT1177" s="11"/>
      <c r="AAU1177" s="11"/>
      <c r="AAV1177" s="11"/>
      <c r="AAW1177" s="11"/>
      <c r="AAX1177" s="11"/>
      <c r="AAY1177" s="11"/>
      <c r="AAZ1177" s="11"/>
      <c r="ABA1177" s="11"/>
      <c r="ABB1177" s="11"/>
      <c r="ABC1177" s="11"/>
      <c r="ABD1177" s="11"/>
      <c r="ABE1177" s="11"/>
      <c r="ABF1177" s="11"/>
      <c r="ABG1177" s="11"/>
      <c r="ABH1177" s="11"/>
      <c r="ABI1177" s="11"/>
      <c r="ABJ1177" s="11"/>
      <c r="ABK1177" s="11"/>
      <c r="ABL1177" s="11"/>
      <c r="ABM1177" s="11"/>
      <c r="ABN1177" s="11"/>
      <c r="ABO1177" s="11"/>
      <c r="ABP1177" s="11"/>
      <c r="ABQ1177" s="11"/>
      <c r="ABR1177" s="11"/>
      <c r="ABS1177" s="11"/>
      <c r="ABT1177" s="11"/>
      <c r="ABU1177" s="11"/>
      <c r="ABV1177" s="11"/>
      <c r="ABW1177" s="11"/>
      <c r="ABX1177" s="11"/>
      <c r="ABY1177" s="11"/>
      <c r="ABZ1177" s="11"/>
      <c r="ACA1177" s="11"/>
      <c r="ACB1177" s="11"/>
      <c r="ACC1177" s="11"/>
      <c r="ACD1177" s="11"/>
      <c r="ACE1177" s="11"/>
      <c r="ACF1177" s="11"/>
      <c r="ACG1177" s="11"/>
      <c r="ACH1177" s="11"/>
      <c r="ACI1177" s="11"/>
      <c r="ACJ1177" s="11"/>
      <c r="ACK1177" s="11"/>
      <c r="ACL1177" s="11"/>
      <c r="ACM1177" s="11"/>
      <c r="ACN1177" s="11"/>
      <c r="ACO1177" s="11"/>
      <c r="ACP1177" s="11"/>
      <c r="ACQ1177" s="11"/>
      <c r="ACR1177" s="11"/>
      <c r="ACS1177" s="11"/>
      <c r="ACT1177" s="11"/>
      <c r="ACU1177" s="11"/>
      <c r="ACV1177" s="11"/>
      <c r="ACW1177" s="11"/>
      <c r="ACX1177" s="11"/>
      <c r="ACY1177" s="11"/>
      <c r="ACZ1177" s="11"/>
      <c r="ADA1177" s="11"/>
      <c r="ADB1177" s="11"/>
      <c r="ADC1177" s="11"/>
      <c r="ADD1177" s="11"/>
      <c r="ADE1177" s="11"/>
      <c r="ADF1177" s="11"/>
      <c r="ADG1177" s="11"/>
      <c r="ADH1177" s="11"/>
      <c r="ADI1177" s="11"/>
      <c r="ADJ1177" s="11"/>
      <c r="ADK1177" s="11"/>
      <c r="ADL1177" s="11"/>
      <c r="ADM1177" s="11"/>
      <c r="ADN1177" s="11"/>
      <c r="ADO1177" s="11"/>
      <c r="ADP1177" s="11"/>
      <c r="ADQ1177" s="11"/>
      <c r="ADR1177" s="11"/>
      <c r="ADS1177" s="11"/>
      <c r="ADT1177" s="11"/>
      <c r="ADU1177" s="11"/>
      <c r="ADV1177" s="11"/>
      <c r="ADW1177" s="11"/>
      <c r="ADX1177" s="11"/>
      <c r="ADY1177" s="11"/>
      <c r="ADZ1177" s="11"/>
      <c r="AEA1177" s="11"/>
      <c r="AEB1177" s="11"/>
      <c r="AEC1177" s="11"/>
      <c r="AED1177" s="11"/>
      <c r="AEE1177" s="11"/>
      <c r="AEF1177" s="11"/>
      <c r="AEG1177" s="11"/>
      <c r="AEH1177" s="11"/>
      <c r="AEI1177" s="11"/>
      <c r="AEJ1177" s="11"/>
      <c r="AEK1177" s="11"/>
      <c r="AEL1177" s="11"/>
      <c r="AEM1177" s="11"/>
      <c r="AEN1177" s="11"/>
      <c r="AEO1177" s="11"/>
      <c r="AEP1177" s="11"/>
      <c r="AEQ1177" s="11"/>
      <c r="AER1177" s="11"/>
      <c r="AES1177" s="11"/>
      <c r="AET1177" s="11"/>
      <c r="AEU1177" s="11"/>
      <c r="AEV1177" s="11"/>
      <c r="AEW1177" s="11"/>
      <c r="AEX1177" s="11"/>
      <c r="AEY1177" s="11"/>
      <c r="AEZ1177" s="11"/>
      <c r="AFA1177" s="11"/>
      <c r="AFB1177" s="11"/>
      <c r="AFC1177" s="11"/>
      <c r="AFD1177" s="11"/>
      <c r="AFE1177" s="11"/>
      <c r="AFF1177" s="11"/>
      <c r="AFG1177" s="11"/>
      <c r="AFH1177" s="11"/>
      <c r="AFI1177" s="11"/>
      <c r="AFJ1177" s="11"/>
      <c r="AFK1177" s="11"/>
      <c r="AFL1177" s="11"/>
      <c r="AFM1177" s="11"/>
      <c r="AFN1177" s="11"/>
      <c r="AFO1177" s="11"/>
      <c r="AFP1177" s="11"/>
      <c r="AFQ1177" s="11"/>
      <c r="AFR1177" s="11"/>
      <c r="AFS1177" s="11"/>
      <c r="AFT1177" s="11"/>
      <c r="AFU1177" s="11"/>
      <c r="AFV1177" s="11"/>
      <c r="AFW1177" s="11"/>
      <c r="AFX1177" s="11"/>
      <c r="AFY1177" s="11"/>
      <c r="AFZ1177" s="11"/>
      <c r="AGA1177" s="11"/>
      <c r="AGB1177" s="11"/>
      <c r="AGC1177" s="11"/>
      <c r="AGD1177" s="11"/>
      <c r="AGE1177" s="11"/>
      <c r="AGF1177" s="11"/>
      <c r="AGG1177" s="11"/>
      <c r="AGH1177" s="11"/>
      <c r="AGI1177" s="11"/>
      <c r="AGJ1177" s="11"/>
      <c r="AGK1177" s="11"/>
      <c r="AGL1177" s="11"/>
      <c r="AGM1177" s="11"/>
      <c r="AGN1177" s="11"/>
      <c r="AGO1177" s="11"/>
      <c r="AGP1177" s="11"/>
      <c r="AGQ1177" s="11"/>
      <c r="AGR1177" s="11"/>
      <c r="AGS1177" s="11"/>
      <c r="AGT1177" s="11"/>
      <c r="AGU1177" s="11"/>
      <c r="AGV1177" s="11"/>
      <c r="AGW1177" s="11"/>
      <c r="AGX1177" s="11"/>
      <c r="AGY1177" s="11"/>
      <c r="AGZ1177" s="11"/>
      <c r="AHA1177" s="11"/>
      <c r="AHB1177" s="11"/>
      <c r="AHC1177" s="11"/>
      <c r="AHD1177" s="11"/>
      <c r="AHE1177" s="11"/>
      <c r="AHF1177" s="11"/>
      <c r="AHG1177" s="11"/>
      <c r="AHH1177" s="11"/>
      <c r="AHI1177" s="11"/>
      <c r="AHJ1177" s="11"/>
      <c r="AHK1177" s="11"/>
      <c r="AHL1177" s="11"/>
      <c r="AHM1177" s="11"/>
      <c r="AHN1177" s="11"/>
      <c r="AHO1177" s="11"/>
      <c r="AHP1177" s="11"/>
      <c r="AHQ1177" s="11"/>
      <c r="AHR1177" s="11"/>
      <c r="AHS1177" s="11"/>
      <c r="AHT1177" s="11"/>
      <c r="AHU1177" s="11"/>
      <c r="AHV1177" s="11"/>
      <c r="AHW1177" s="11"/>
      <c r="AHX1177" s="11"/>
      <c r="AHY1177" s="11"/>
      <c r="AHZ1177" s="11"/>
      <c r="AIA1177" s="11"/>
      <c r="AIB1177" s="11"/>
      <c r="AIC1177" s="11"/>
      <c r="AID1177" s="11"/>
      <c r="AIE1177" s="11"/>
      <c r="AIF1177" s="11"/>
      <c r="AIG1177" s="11"/>
      <c r="AIH1177" s="11"/>
      <c r="AII1177" s="11"/>
      <c r="AIJ1177" s="11"/>
      <c r="AIK1177" s="11"/>
      <c r="AIL1177" s="11"/>
      <c r="AIM1177" s="11"/>
      <c r="AIN1177" s="11"/>
      <c r="AIO1177" s="11"/>
      <c r="AIP1177" s="11"/>
      <c r="AIQ1177" s="11"/>
      <c r="AIR1177" s="11"/>
      <c r="AIS1177" s="11"/>
      <c r="AIT1177" s="11"/>
      <c r="AIU1177" s="11"/>
      <c r="AIV1177" s="11"/>
      <c r="AIW1177" s="11"/>
      <c r="AIX1177" s="11"/>
      <c r="AIY1177" s="11"/>
      <c r="AIZ1177" s="11"/>
      <c r="AJA1177" s="11"/>
      <c r="AJB1177" s="11"/>
      <c r="AJC1177" s="11"/>
      <c r="AJD1177" s="11"/>
      <c r="AJE1177" s="11"/>
      <c r="AJF1177" s="11"/>
      <c r="AJG1177" s="11"/>
      <c r="AJH1177" s="11"/>
      <c r="AJI1177" s="11"/>
      <c r="AJJ1177" s="11"/>
      <c r="AJK1177" s="11"/>
      <c r="AJL1177" s="11"/>
      <c r="AJM1177" s="11"/>
      <c r="AJN1177" s="11"/>
      <c r="AJO1177" s="11"/>
      <c r="AJP1177" s="11"/>
      <c r="AJQ1177" s="11"/>
      <c r="AJR1177" s="11"/>
      <c r="AJS1177" s="11"/>
      <c r="AJT1177" s="11"/>
      <c r="AJU1177" s="11"/>
      <c r="AJV1177" s="11"/>
      <c r="AJW1177" s="11"/>
      <c r="AJX1177" s="11"/>
      <c r="AJY1177" s="11"/>
      <c r="AJZ1177" s="11"/>
      <c r="AKA1177" s="11"/>
      <c r="AKB1177" s="11"/>
      <c r="AKC1177" s="11"/>
      <c r="AKD1177" s="11"/>
      <c r="AKE1177" s="11"/>
      <c r="AKF1177" s="11"/>
      <c r="AKG1177" s="11"/>
      <c r="AKH1177" s="11"/>
      <c r="AKI1177" s="11"/>
      <c r="AKJ1177" s="11"/>
      <c r="AKK1177" s="11"/>
      <c r="AKL1177" s="11"/>
      <c r="AKM1177" s="11"/>
      <c r="AKN1177" s="11"/>
      <c r="AKO1177" s="11"/>
      <c r="AKP1177" s="11"/>
      <c r="AKQ1177" s="11"/>
      <c r="AKR1177" s="11"/>
      <c r="AKS1177" s="11"/>
      <c r="AKT1177" s="11"/>
      <c r="AKU1177" s="11"/>
      <c r="AKV1177" s="11"/>
      <c r="AKW1177" s="11"/>
      <c r="AKX1177" s="11"/>
      <c r="AKY1177" s="11"/>
      <c r="AKZ1177" s="11"/>
      <c r="ALA1177" s="11"/>
      <c r="ALB1177" s="11"/>
      <c r="ALC1177" s="11"/>
      <c r="ALD1177" s="11"/>
      <c r="ALE1177" s="11"/>
      <c r="ALF1177" s="11"/>
      <c r="ALG1177" s="11"/>
      <c r="ALH1177" s="11"/>
      <c r="ALI1177" s="11"/>
      <c r="ALJ1177" s="11"/>
      <c r="ALK1177" s="11"/>
      <c r="ALL1177" s="11"/>
      <c r="ALM1177" s="11"/>
      <c r="ALN1177" s="11"/>
      <c r="ALO1177" s="11"/>
      <c r="ALP1177" s="11"/>
      <c r="ALQ1177" s="11"/>
      <c r="ALR1177" s="11"/>
      <c r="ALS1177" s="11"/>
      <c r="ALT1177" s="11"/>
      <c r="ALU1177" s="11"/>
      <c r="ALV1177" s="11"/>
      <c r="ALW1177" s="11"/>
      <c r="ALX1177" s="11"/>
      <c r="ALY1177" s="11"/>
      <c r="ALZ1177" s="11"/>
      <c r="AMA1177" s="11"/>
      <c r="AMB1177" s="11"/>
      <c r="AMC1177" s="11"/>
      <c r="AMD1177" s="11"/>
      <c r="AME1177" s="11"/>
      <c r="AMF1177" s="11"/>
      <c r="AMG1177" s="11"/>
      <c r="AMH1177" s="11"/>
      <c r="AMI1177" s="11"/>
      <c r="AMJ1177" s="11"/>
    </row>
    <row r="1178" spans="1:1024" s="9" customFormat="1" ht="37.5" x14ac:dyDescent="0.3">
      <c r="A1178" s="18">
        <v>21</v>
      </c>
      <c r="B1178" s="19">
        <v>9</v>
      </c>
      <c r="C1178" s="74" t="s">
        <v>123</v>
      </c>
      <c r="D1178" s="19">
        <v>1992</v>
      </c>
      <c r="E1178" s="19" t="s">
        <v>34</v>
      </c>
      <c r="F1178" s="24" t="s">
        <v>66</v>
      </c>
      <c r="G1178" s="19" t="s">
        <v>92</v>
      </c>
      <c r="H1178" s="19">
        <v>3</v>
      </c>
      <c r="I1178" s="25">
        <v>1288.1600000000001</v>
      </c>
      <c r="J1178" s="25">
        <v>777.16</v>
      </c>
      <c r="K1178" s="61" t="s">
        <v>243</v>
      </c>
      <c r="L1178" s="34">
        <f>I1178*P1178</f>
        <v>1358635.2336000002</v>
      </c>
      <c r="M1178" s="34">
        <f>I1178*Q1178</f>
        <v>99175.438399999999</v>
      </c>
      <c r="N1178" s="34">
        <f t="shared" si="185"/>
        <v>1457810.6720000003</v>
      </c>
      <c r="O1178" s="200">
        <f>N1178+N1179</f>
        <v>2259020.4288000003</v>
      </c>
      <c r="P1178" s="34">
        <v>1054.71</v>
      </c>
      <c r="Q1178" s="23">
        <v>76.989999999999995</v>
      </c>
      <c r="R1178" s="24" t="s">
        <v>279</v>
      </c>
      <c r="S1178" s="24" t="s">
        <v>655</v>
      </c>
      <c r="T1178" s="7"/>
      <c r="U1178" s="7"/>
      <c r="V1178" s="8"/>
      <c r="W1178" s="7"/>
      <c r="X1178" s="7"/>
      <c r="Z1178" s="7"/>
      <c r="AA1178" s="7"/>
      <c r="AB1178" s="7"/>
      <c r="AC1178" s="10"/>
      <c r="DX1178" s="11"/>
      <c r="DY1178" s="11"/>
      <c r="DZ1178" s="11"/>
      <c r="EA1178" s="11"/>
      <c r="EB1178" s="11"/>
      <c r="EC1178" s="11"/>
      <c r="ED1178" s="11"/>
      <c r="EE1178" s="11"/>
      <c r="EF1178" s="11"/>
      <c r="EG1178" s="11"/>
      <c r="EH1178" s="11"/>
      <c r="EI1178" s="11"/>
      <c r="EJ1178" s="11"/>
      <c r="EK1178" s="11"/>
      <c r="EL1178" s="11"/>
      <c r="EM1178" s="11"/>
      <c r="EN1178" s="11"/>
      <c r="EO1178" s="11"/>
      <c r="EP1178" s="11"/>
      <c r="EQ1178" s="11"/>
      <c r="ER1178" s="11"/>
      <c r="ES1178" s="11"/>
      <c r="ET1178" s="11"/>
      <c r="EU1178" s="11"/>
      <c r="EV1178" s="11"/>
      <c r="EW1178" s="11"/>
      <c r="EX1178" s="11"/>
      <c r="EY1178" s="11"/>
      <c r="EZ1178" s="11"/>
      <c r="FA1178" s="11"/>
      <c r="FB1178" s="11"/>
      <c r="FC1178" s="11"/>
      <c r="FD1178" s="11"/>
      <c r="FE1178" s="11"/>
      <c r="FF1178" s="11"/>
      <c r="FG1178" s="11"/>
      <c r="FH1178" s="11"/>
      <c r="FI1178" s="11"/>
      <c r="FJ1178" s="11"/>
      <c r="FK1178" s="11"/>
      <c r="FL1178" s="11"/>
      <c r="FM1178" s="11"/>
      <c r="FN1178" s="11"/>
      <c r="FO1178" s="11"/>
      <c r="FP1178" s="11"/>
      <c r="FQ1178" s="11"/>
      <c r="FR1178" s="11"/>
      <c r="FS1178" s="11"/>
      <c r="FT1178" s="11"/>
      <c r="FU1178" s="11"/>
      <c r="FV1178" s="11"/>
      <c r="FW1178" s="11"/>
      <c r="FX1178" s="11"/>
      <c r="FY1178" s="11"/>
      <c r="FZ1178" s="11"/>
      <c r="GA1178" s="11"/>
      <c r="GB1178" s="11"/>
      <c r="GC1178" s="11"/>
      <c r="GD1178" s="11"/>
      <c r="GE1178" s="11"/>
      <c r="GF1178" s="11"/>
      <c r="GG1178" s="11"/>
      <c r="GH1178" s="11"/>
      <c r="GI1178" s="11"/>
      <c r="GJ1178" s="11"/>
      <c r="GK1178" s="11"/>
      <c r="GL1178" s="11"/>
      <c r="GM1178" s="11"/>
      <c r="GN1178" s="11"/>
      <c r="GO1178" s="11"/>
      <c r="GP1178" s="11"/>
      <c r="GQ1178" s="11"/>
      <c r="GR1178" s="11"/>
      <c r="GS1178" s="11"/>
      <c r="GT1178" s="11"/>
      <c r="GU1178" s="11"/>
      <c r="GV1178" s="11"/>
      <c r="GW1178" s="11"/>
      <c r="GX1178" s="11"/>
      <c r="GY1178" s="11"/>
      <c r="GZ1178" s="11"/>
      <c r="HA1178" s="11"/>
      <c r="HB1178" s="11"/>
      <c r="HC1178" s="11"/>
      <c r="HD1178" s="11"/>
      <c r="HE1178" s="11"/>
      <c r="HF1178" s="11"/>
      <c r="HG1178" s="11"/>
      <c r="HH1178" s="11"/>
      <c r="HI1178" s="11"/>
      <c r="HJ1178" s="11"/>
      <c r="HK1178" s="11"/>
      <c r="HL1178" s="11"/>
      <c r="HM1178" s="11"/>
      <c r="HN1178" s="11"/>
      <c r="HO1178" s="11"/>
      <c r="HP1178" s="11"/>
      <c r="HQ1178" s="11"/>
      <c r="HR1178" s="11"/>
      <c r="HS1178" s="11"/>
      <c r="HT1178" s="11"/>
      <c r="HU1178" s="11"/>
      <c r="HV1178" s="11"/>
      <c r="HW1178" s="11"/>
      <c r="HX1178" s="11"/>
      <c r="HY1178" s="11"/>
      <c r="HZ1178" s="11"/>
      <c r="IA1178" s="11"/>
      <c r="IB1178" s="11"/>
      <c r="IC1178" s="11"/>
      <c r="ID1178" s="11"/>
      <c r="IE1178" s="11"/>
      <c r="IF1178" s="11"/>
      <c r="IG1178" s="11"/>
      <c r="IH1178" s="11"/>
      <c r="II1178" s="11"/>
      <c r="IJ1178" s="11"/>
      <c r="IK1178" s="11"/>
      <c r="IL1178" s="11"/>
      <c r="IM1178" s="11"/>
      <c r="IN1178" s="11"/>
      <c r="IO1178" s="11"/>
      <c r="IP1178" s="11"/>
      <c r="IQ1178" s="11"/>
      <c r="IR1178" s="11"/>
      <c r="IS1178" s="11"/>
      <c r="IT1178" s="11"/>
      <c r="IU1178" s="11"/>
      <c r="IV1178" s="11"/>
      <c r="IW1178" s="11"/>
      <c r="IX1178" s="11"/>
      <c r="IY1178" s="11"/>
      <c r="IZ1178" s="11"/>
      <c r="JA1178" s="11"/>
      <c r="JB1178" s="11"/>
      <c r="JC1178" s="11"/>
      <c r="JD1178" s="11"/>
      <c r="JE1178" s="11"/>
      <c r="JF1178" s="11"/>
      <c r="JG1178" s="11"/>
      <c r="JH1178" s="11"/>
      <c r="JI1178" s="11"/>
      <c r="JJ1178" s="11"/>
      <c r="JK1178" s="11"/>
      <c r="JL1178" s="11"/>
      <c r="JM1178" s="11"/>
      <c r="JN1178" s="11"/>
      <c r="JO1178" s="11"/>
      <c r="JP1178" s="11"/>
      <c r="JQ1178" s="11"/>
      <c r="JR1178" s="11"/>
      <c r="JS1178" s="11"/>
      <c r="JT1178" s="11"/>
      <c r="JU1178" s="11"/>
      <c r="JV1178" s="11"/>
      <c r="JW1178" s="11"/>
      <c r="JX1178" s="11"/>
      <c r="JY1178" s="11"/>
      <c r="JZ1178" s="11"/>
      <c r="KA1178" s="11"/>
      <c r="KB1178" s="11"/>
      <c r="KC1178" s="11"/>
      <c r="KD1178" s="11"/>
      <c r="KE1178" s="11"/>
      <c r="KF1178" s="11"/>
      <c r="KG1178" s="11"/>
      <c r="KH1178" s="11"/>
      <c r="KI1178" s="11"/>
      <c r="KJ1178" s="11"/>
      <c r="KK1178" s="11"/>
      <c r="KL1178" s="11"/>
      <c r="KM1178" s="11"/>
      <c r="KN1178" s="11"/>
      <c r="KO1178" s="11"/>
      <c r="KP1178" s="11"/>
      <c r="KQ1178" s="11"/>
      <c r="KR1178" s="11"/>
      <c r="KS1178" s="11"/>
      <c r="KT1178" s="11"/>
      <c r="KU1178" s="11"/>
      <c r="KV1178" s="11"/>
      <c r="KW1178" s="11"/>
      <c r="KX1178" s="11"/>
      <c r="KY1178" s="11"/>
      <c r="KZ1178" s="11"/>
      <c r="LA1178" s="11"/>
      <c r="LB1178" s="11"/>
      <c r="LC1178" s="11"/>
      <c r="LD1178" s="11"/>
      <c r="LE1178" s="11"/>
      <c r="LF1178" s="11"/>
      <c r="LG1178" s="11"/>
      <c r="LH1178" s="11"/>
      <c r="LI1178" s="11"/>
      <c r="LJ1178" s="11"/>
      <c r="LK1178" s="11"/>
      <c r="LL1178" s="11"/>
      <c r="LM1178" s="11"/>
      <c r="LN1178" s="11"/>
      <c r="LO1178" s="11"/>
      <c r="LP1178" s="11"/>
      <c r="LQ1178" s="11"/>
      <c r="LR1178" s="11"/>
      <c r="LS1178" s="11"/>
      <c r="LT1178" s="11"/>
      <c r="LU1178" s="11"/>
      <c r="LV1178" s="11"/>
      <c r="LW1178" s="11"/>
      <c r="LX1178" s="11"/>
      <c r="LY1178" s="11"/>
      <c r="LZ1178" s="11"/>
      <c r="MA1178" s="11"/>
      <c r="MB1178" s="11"/>
      <c r="MC1178" s="11"/>
      <c r="MD1178" s="11"/>
      <c r="ME1178" s="11"/>
      <c r="MF1178" s="11"/>
      <c r="MG1178" s="11"/>
      <c r="MH1178" s="11"/>
      <c r="MI1178" s="11"/>
      <c r="MJ1178" s="11"/>
      <c r="MK1178" s="11"/>
      <c r="ML1178" s="11"/>
      <c r="MM1178" s="11"/>
      <c r="MN1178" s="11"/>
      <c r="MO1178" s="11"/>
      <c r="MP1178" s="11"/>
      <c r="MQ1178" s="11"/>
      <c r="MR1178" s="11"/>
      <c r="MS1178" s="11"/>
      <c r="MT1178" s="11"/>
      <c r="MU1178" s="11"/>
      <c r="MV1178" s="11"/>
      <c r="MW1178" s="11"/>
      <c r="MX1178" s="11"/>
      <c r="MY1178" s="11"/>
      <c r="MZ1178" s="11"/>
      <c r="NA1178" s="11"/>
      <c r="NB1178" s="11"/>
      <c r="NC1178" s="11"/>
      <c r="ND1178" s="11"/>
      <c r="NE1178" s="11"/>
      <c r="NF1178" s="11"/>
      <c r="NG1178" s="11"/>
      <c r="NH1178" s="11"/>
      <c r="NI1178" s="11"/>
      <c r="NJ1178" s="11"/>
      <c r="NK1178" s="11"/>
      <c r="NL1178" s="11"/>
      <c r="NM1178" s="11"/>
      <c r="NN1178" s="11"/>
      <c r="NO1178" s="11"/>
      <c r="NP1178" s="11"/>
      <c r="NQ1178" s="11"/>
      <c r="NR1178" s="11"/>
      <c r="NS1178" s="11"/>
      <c r="NT1178" s="11"/>
      <c r="NU1178" s="11"/>
      <c r="NV1178" s="11"/>
      <c r="NW1178" s="11"/>
      <c r="NX1178" s="11"/>
      <c r="NY1178" s="11"/>
      <c r="NZ1178" s="11"/>
      <c r="OA1178" s="11"/>
      <c r="OB1178" s="11"/>
      <c r="OC1178" s="11"/>
      <c r="OD1178" s="11"/>
      <c r="OE1178" s="11"/>
      <c r="OF1178" s="11"/>
      <c r="OG1178" s="11"/>
      <c r="OH1178" s="11"/>
      <c r="OI1178" s="11"/>
      <c r="OJ1178" s="11"/>
      <c r="OK1178" s="11"/>
      <c r="OL1178" s="11"/>
      <c r="OM1178" s="11"/>
      <c r="ON1178" s="11"/>
      <c r="OO1178" s="11"/>
      <c r="OP1178" s="11"/>
      <c r="OQ1178" s="11"/>
      <c r="OR1178" s="11"/>
      <c r="OS1178" s="11"/>
      <c r="OT1178" s="11"/>
      <c r="OU1178" s="11"/>
      <c r="OV1178" s="11"/>
      <c r="OW1178" s="11"/>
      <c r="OX1178" s="11"/>
      <c r="OY1178" s="11"/>
      <c r="OZ1178" s="11"/>
      <c r="PA1178" s="11"/>
      <c r="PB1178" s="11"/>
      <c r="PC1178" s="11"/>
      <c r="PD1178" s="11"/>
      <c r="PE1178" s="11"/>
      <c r="PF1178" s="11"/>
      <c r="PG1178" s="11"/>
      <c r="PH1178" s="11"/>
      <c r="PI1178" s="11"/>
      <c r="PJ1178" s="11"/>
      <c r="PK1178" s="11"/>
      <c r="PL1178" s="11"/>
      <c r="PM1178" s="11"/>
      <c r="PN1178" s="11"/>
      <c r="PO1178" s="11"/>
      <c r="PP1178" s="11"/>
      <c r="PQ1178" s="11"/>
      <c r="PR1178" s="11"/>
      <c r="PS1178" s="11"/>
      <c r="PT1178" s="11"/>
      <c r="PU1178" s="11"/>
      <c r="PV1178" s="11"/>
      <c r="PW1178" s="11"/>
      <c r="PX1178" s="11"/>
      <c r="PY1178" s="11"/>
      <c r="PZ1178" s="11"/>
      <c r="QA1178" s="11"/>
      <c r="QB1178" s="11"/>
      <c r="QC1178" s="11"/>
      <c r="QD1178" s="11"/>
      <c r="QE1178" s="11"/>
      <c r="QF1178" s="11"/>
      <c r="QG1178" s="11"/>
      <c r="QH1178" s="11"/>
      <c r="QI1178" s="11"/>
      <c r="QJ1178" s="11"/>
      <c r="QK1178" s="11"/>
      <c r="QL1178" s="11"/>
      <c r="QM1178" s="11"/>
      <c r="QN1178" s="11"/>
      <c r="QO1178" s="11"/>
      <c r="QP1178" s="11"/>
      <c r="QQ1178" s="11"/>
      <c r="QR1178" s="11"/>
      <c r="QS1178" s="11"/>
      <c r="QT1178" s="11"/>
      <c r="QU1178" s="11"/>
      <c r="QV1178" s="11"/>
      <c r="QW1178" s="11"/>
      <c r="QX1178" s="11"/>
      <c r="QY1178" s="11"/>
      <c r="QZ1178" s="11"/>
      <c r="RA1178" s="11"/>
      <c r="RB1178" s="11"/>
      <c r="RC1178" s="11"/>
      <c r="RD1178" s="11"/>
      <c r="RE1178" s="11"/>
      <c r="RF1178" s="11"/>
      <c r="RG1178" s="11"/>
      <c r="RH1178" s="11"/>
      <c r="RI1178" s="11"/>
      <c r="RJ1178" s="11"/>
      <c r="RK1178" s="11"/>
      <c r="RL1178" s="11"/>
      <c r="RM1178" s="11"/>
      <c r="RN1178" s="11"/>
      <c r="RO1178" s="11"/>
      <c r="RP1178" s="11"/>
      <c r="RQ1178" s="11"/>
      <c r="RR1178" s="11"/>
      <c r="RS1178" s="11"/>
      <c r="RT1178" s="11"/>
      <c r="RU1178" s="11"/>
      <c r="RV1178" s="11"/>
      <c r="RW1178" s="11"/>
      <c r="RX1178" s="11"/>
      <c r="RY1178" s="11"/>
      <c r="RZ1178" s="11"/>
      <c r="SA1178" s="11"/>
      <c r="SB1178" s="11"/>
      <c r="SC1178" s="11"/>
      <c r="SD1178" s="11"/>
      <c r="SE1178" s="11"/>
      <c r="SF1178" s="11"/>
      <c r="SG1178" s="11"/>
      <c r="SH1178" s="11"/>
      <c r="SI1178" s="11"/>
      <c r="SJ1178" s="11"/>
      <c r="SK1178" s="11"/>
      <c r="SL1178" s="11"/>
      <c r="SM1178" s="11"/>
      <c r="SN1178" s="11"/>
      <c r="SO1178" s="11"/>
      <c r="SP1178" s="11"/>
      <c r="SQ1178" s="11"/>
      <c r="SR1178" s="11"/>
      <c r="SS1178" s="11"/>
      <c r="ST1178" s="11"/>
      <c r="SU1178" s="11"/>
      <c r="SV1178" s="11"/>
      <c r="SW1178" s="11"/>
      <c r="SX1178" s="11"/>
      <c r="SY1178" s="11"/>
      <c r="SZ1178" s="11"/>
      <c r="TA1178" s="11"/>
      <c r="TB1178" s="11"/>
      <c r="TC1178" s="11"/>
      <c r="TD1178" s="11"/>
      <c r="TE1178" s="11"/>
      <c r="TF1178" s="11"/>
      <c r="TG1178" s="11"/>
      <c r="TH1178" s="11"/>
      <c r="TI1178" s="11"/>
      <c r="TJ1178" s="11"/>
      <c r="TK1178" s="11"/>
      <c r="TL1178" s="11"/>
      <c r="TM1178" s="11"/>
      <c r="TN1178" s="11"/>
      <c r="TO1178" s="11"/>
      <c r="TP1178" s="11"/>
      <c r="TQ1178" s="11"/>
      <c r="TR1178" s="11"/>
      <c r="TS1178" s="11"/>
      <c r="TT1178" s="11"/>
      <c r="TU1178" s="11"/>
      <c r="TV1178" s="11"/>
      <c r="TW1178" s="11"/>
      <c r="TX1178" s="11"/>
      <c r="TY1178" s="11"/>
      <c r="TZ1178" s="11"/>
      <c r="UA1178" s="11"/>
      <c r="UB1178" s="11"/>
      <c r="UC1178" s="11"/>
      <c r="UD1178" s="11"/>
      <c r="UE1178" s="11"/>
      <c r="UF1178" s="11"/>
      <c r="UG1178" s="11"/>
      <c r="UH1178" s="11"/>
      <c r="UI1178" s="11"/>
      <c r="UJ1178" s="11"/>
      <c r="UK1178" s="11"/>
      <c r="UL1178" s="11"/>
      <c r="UM1178" s="11"/>
      <c r="UN1178" s="11"/>
      <c r="UO1178" s="11"/>
      <c r="UP1178" s="11"/>
      <c r="UQ1178" s="11"/>
      <c r="UR1178" s="11"/>
      <c r="US1178" s="11"/>
      <c r="UT1178" s="11"/>
      <c r="UU1178" s="11"/>
      <c r="UV1178" s="11"/>
      <c r="UW1178" s="11"/>
      <c r="UX1178" s="11"/>
      <c r="UY1178" s="11"/>
      <c r="UZ1178" s="11"/>
      <c r="VA1178" s="11"/>
      <c r="VB1178" s="11"/>
      <c r="VC1178" s="11"/>
      <c r="VD1178" s="11"/>
      <c r="VE1178" s="11"/>
      <c r="VF1178" s="11"/>
      <c r="VG1178" s="11"/>
      <c r="VH1178" s="11"/>
      <c r="VI1178" s="11"/>
      <c r="VJ1178" s="11"/>
      <c r="VK1178" s="11"/>
      <c r="VL1178" s="11"/>
      <c r="VM1178" s="11"/>
      <c r="VN1178" s="11"/>
      <c r="VO1178" s="11"/>
      <c r="VP1178" s="11"/>
      <c r="VQ1178" s="11"/>
      <c r="VR1178" s="11"/>
      <c r="VS1178" s="11"/>
      <c r="VT1178" s="11"/>
      <c r="VU1178" s="11"/>
      <c r="VV1178" s="11"/>
      <c r="VW1178" s="11"/>
      <c r="VX1178" s="11"/>
      <c r="VY1178" s="11"/>
      <c r="VZ1178" s="11"/>
      <c r="WA1178" s="11"/>
      <c r="WB1178" s="11"/>
      <c r="WC1178" s="11"/>
      <c r="WD1178" s="11"/>
      <c r="WE1178" s="11"/>
      <c r="WF1178" s="11"/>
      <c r="WG1178" s="11"/>
      <c r="WH1178" s="11"/>
      <c r="WI1178" s="11"/>
      <c r="WJ1178" s="11"/>
      <c r="WK1178" s="11"/>
      <c r="WL1178" s="11"/>
      <c r="WM1178" s="11"/>
      <c r="WN1178" s="11"/>
      <c r="WO1178" s="11"/>
      <c r="WP1178" s="11"/>
      <c r="WQ1178" s="11"/>
      <c r="WR1178" s="11"/>
      <c r="WS1178" s="11"/>
      <c r="WT1178" s="11"/>
      <c r="WU1178" s="11"/>
      <c r="WV1178" s="11"/>
      <c r="WW1178" s="11"/>
      <c r="WX1178" s="11"/>
      <c r="WY1178" s="11"/>
      <c r="WZ1178" s="11"/>
      <c r="XA1178" s="11"/>
      <c r="XB1178" s="11"/>
      <c r="XC1178" s="11"/>
      <c r="XD1178" s="11"/>
      <c r="XE1178" s="11"/>
      <c r="XF1178" s="11"/>
      <c r="XG1178" s="11"/>
      <c r="XH1178" s="11"/>
      <c r="XI1178" s="11"/>
      <c r="XJ1178" s="11"/>
      <c r="XK1178" s="11"/>
      <c r="XL1178" s="11"/>
      <c r="XM1178" s="11"/>
      <c r="XN1178" s="11"/>
      <c r="XO1178" s="11"/>
      <c r="XP1178" s="11"/>
      <c r="XQ1178" s="11"/>
      <c r="XR1178" s="11"/>
      <c r="XS1178" s="11"/>
      <c r="XT1178" s="11"/>
      <c r="XU1178" s="11"/>
      <c r="XV1178" s="11"/>
      <c r="XW1178" s="11"/>
      <c r="XX1178" s="11"/>
      <c r="XY1178" s="11"/>
      <c r="XZ1178" s="11"/>
      <c r="YA1178" s="11"/>
      <c r="YB1178" s="11"/>
      <c r="YC1178" s="11"/>
      <c r="YD1178" s="11"/>
      <c r="YE1178" s="11"/>
      <c r="YF1178" s="11"/>
      <c r="YG1178" s="11"/>
      <c r="YH1178" s="11"/>
      <c r="YI1178" s="11"/>
      <c r="YJ1178" s="11"/>
      <c r="YK1178" s="11"/>
      <c r="YL1178" s="11"/>
      <c r="YM1178" s="11"/>
      <c r="YN1178" s="11"/>
      <c r="YO1178" s="11"/>
      <c r="YP1178" s="11"/>
      <c r="YQ1178" s="11"/>
      <c r="YR1178" s="11"/>
      <c r="YS1178" s="11"/>
      <c r="YT1178" s="11"/>
      <c r="YU1178" s="11"/>
      <c r="YV1178" s="11"/>
      <c r="YW1178" s="11"/>
      <c r="YX1178" s="11"/>
      <c r="YY1178" s="11"/>
      <c r="YZ1178" s="11"/>
      <c r="ZA1178" s="11"/>
      <c r="ZB1178" s="11"/>
      <c r="ZC1178" s="11"/>
      <c r="ZD1178" s="11"/>
      <c r="ZE1178" s="11"/>
      <c r="ZF1178" s="11"/>
      <c r="ZG1178" s="11"/>
      <c r="ZH1178" s="11"/>
      <c r="ZI1178" s="11"/>
      <c r="ZJ1178" s="11"/>
      <c r="ZK1178" s="11"/>
      <c r="ZL1178" s="11"/>
      <c r="ZM1178" s="11"/>
      <c r="ZN1178" s="11"/>
      <c r="ZO1178" s="11"/>
      <c r="ZP1178" s="11"/>
      <c r="ZQ1178" s="11"/>
      <c r="ZR1178" s="11"/>
      <c r="ZS1178" s="11"/>
      <c r="ZT1178" s="11"/>
      <c r="ZU1178" s="11"/>
      <c r="ZV1178" s="11"/>
      <c r="ZW1178" s="11"/>
      <c r="ZX1178" s="11"/>
      <c r="ZY1178" s="11"/>
      <c r="ZZ1178" s="11"/>
      <c r="AAA1178" s="11"/>
      <c r="AAB1178" s="11"/>
      <c r="AAC1178" s="11"/>
      <c r="AAD1178" s="11"/>
      <c r="AAE1178" s="11"/>
      <c r="AAF1178" s="11"/>
      <c r="AAG1178" s="11"/>
      <c r="AAH1178" s="11"/>
      <c r="AAI1178" s="11"/>
      <c r="AAJ1178" s="11"/>
      <c r="AAK1178" s="11"/>
      <c r="AAL1178" s="11"/>
      <c r="AAM1178" s="11"/>
      <c r="AAN1178" s="11"/>
      <c r="AAO1178" s="11"/>
      <c r="AAP1178" s="11"/>
      <c r="AAQ1178" s="11"/>
      <c r="AAR1178" s="11"/>
      <c r="AAS1178" s="11"/>
      <c r="AAT1178" s="11"/>
      <c r="AAU1178" s="11"/>
      <c r="AAV1178" s="11"/>
      <c r="AAW1178" s="11"/>
      <c r="AAX1178" s="11"/>
      <c r="AAY1178" s="11"/>
      <c r="AAZ1178" s="11"/>
      <c r="ABA1178" s="11"/>
      <c r="ABB1178" s="11"/>
      <c r="ABC1178" s="11"/>
      <c r="ABD1178" s="11"/>
      <c r="ABE1178" s="11"/>
      <c r="ABF1178" s="11"/>
      <c r="ABG1178" s="11"/>
      <c r="ABH1178" s="11"/>
      <c r="ABI1178" s="11"/>
      <c r="ABJ1178" s="11"/>
      <c r="ABK1178" s="11"/>
      <c r="ABL1178" s="11"/>
      <c r="ABM1178" s="11"/>
      <c r="ABN1178" s="11"/>
      <c r="ABO1178" s="11"/>
      <c r="ABP1178" s="11"/>
      <c r="ABQ1178" s="11"/>
      <c r="ABR1178" s="11"/>
      <c r="ABS1178" s="11"/>
      <c r="ABT1178" s="11"/>
      <c r="ABU1178" s="11"/>
      <c r="ABV1178" s="11"/>
      <c r="ABW1178" s="11"/>
      <c r="ABX1178" s="11"/>
      <c r="ABY1178" s="11"/>
      <c r="ABZ1178" s="11"/>
      <c r="ACA1178" s="11"/>
      <c r="ACB1178" s="11"/>
      <c r="ACC1178" s="11"/>
      <c r="ACD1178" s="11"/>
      <c r="ACE1178" s="11"/>
      <c r="ACF1178" s="11"/>
      <c r="ACG1178" s="11"/>
      <c r="ACH1178" s="11"/>
      <c r="ACI1178" s="11"/>
      <c r="ACJ1178" s="11"/>
      <c r="ACK1178" s="11"/>
      <c r="ACL1178" s="11"/>
      <c r="ACM1178" s="11"/>
      <c r="ACN1178" s="11"/>
      <c r="ACO1178" s="11"/>
      <c r="ACP1178" s="11"/>
      <c r="ACQ1178" s="11"/>
      <c r="ACR1178" s="11"/>
      <c r="ACS1178" s="11"/>
      <c r="ACT1178" s="11"/>
      <c r="ACU1178" s="11"/>
      <c r="ACV1178" s="11"/>
      <c r="ACW1178" s="11"/>
      <c r="ACX1178" s="11"/>
      <c r="ACY1178" s="11"/>
      <c r="ACZ1178" s="11"/>
      <c r="ADA1178" s="11"/>
      <c r="ADB1178" s="11"/>
      <c r="ADC1178" s="11"/>
      <c r="ADD1178" s="11"/>
      <c r="ADE1178" s="11"/>
      <c r="ADF1178" s="11"/>
      <c r="ADG1178" s="11"/>
      <c r="ADH1178" s="11"/>
      <c r="ADI1178" s="11"/>
      <c r="ADJ1178" s="11"/>
      <c r="ADK1178" s="11"/>
      <c r="ADL1178" s="11"/>
      <c r="ADM1178" s="11"/>
      <c r="ADN1178" s="11"/>
      <c r="ADO1178" s="11"/>
      <c r="ADP1178" s="11"/>
      <c r="ADQ1178" s="11"/>
      <c r="ADR1178" s="11"/>
      <c r="ADS1178" s="11"/>
      <c r="ADT1178" s="11"/>
      <c r="ADU1178" s="11"/>
      <c r="ADV1178" s="11"/>
      <c r="ADW1178" s="11"/>
      <c r="ADX1178" s="11"/>
      <c r="ADY1178" s="11"/>
      <c r="ADZ1178" s="11"/>
      <c r="AEA1178" s="11"/>
      <c r="AEB1178" s="11"/>
      <c r="AEC1178" s="11"/>
      <c r="AED1178" s="11"/>
      <c r="AEE1178" s="11"/>
      <c r="AEF1178" s="11"/>
      <c r="AEG1178" s="11"/>
      <c r="AEH1178" s="11"/>
      <c r="AEI1178" s="11"/>
      <c r="AEJ1178" s="11"/>
      <c r="AEK1178" s="11"/>
      <c r="AEL1178" s="11"/>
      <c r="AEM1178" s="11"/>
      <c r="AEN1178" s="11"/>
      <c r="AEO1178" s="11"/>
      <c r="AEP1178" s="11"/>
      <c r="AEQ1178" s="11"/>
      <c r="AER1178" s="11"/>
      <c r="AES1178" s="11"/>
      <c r="AET1178" s="11"/>
      <c r="AEU1178" s="11"/>
      <c r="AEV1178" s="11"/>
      <c r="AEW1178" s="11"/>
      <c r="AEX1178" s="11"/>
      <c r="AEY1178" s="11"/>
      <c r="AEZ1178" s="11"/>
      <c r="AFA1178" s="11"/>
      <c r="AFB1178" s="11"/>
      <c r="AFC1178" s="11"/>
      <c r="AFD1178" s="11"/>
      <c r="AFE1178" s="11"/>
      <c r="AFF1178" s="11"/>
      <c r="AFG1178" s="11"/>
      <c r="AFH1178" s="11"/>
      <c r="AFI1178" s="11"/>
      <c r="AFJ1178" s="11"/>
      <c r="AFK1178" s="11"/>
      <c r="AFL1178" s="11"/>
      <c r="AFM1178" s="11"/>
      <c r="AFN1178" s="11"/>
      <c r="AFO1178" s="11"/>
      <c r="AFP1178" s="11"/>
      <c r="AFQ1178" s="11"/>
      <c r="AFR1178" s="11"/>
      <c r="AFS1178" s="11"/>
      <c r="AFT1178" s="11"/>
      <c r="AFU1178" s="11"/>
      <c r="AFV1178" s="11"/>
      <c r="AFW1178" s="11"/>
      <c r="AFX1178" s="11"/>
      <c r="AFY1178" s="11"/>
      <c r="AFZ1178" s="11"/>
      <c r="AGA1178" s="11"/>
      <c r="AGB1178" s="11"/>
      <c r="AGC1178" s="11"/>
      <c r="AGD1178" s="11"/>
      <c r="AGE1178" s="11"/>
      <c r="AGF1178" s="11"/>
      <c r="AGG1178" s="11"/>
      <c r="AGH1178" s="11"/>
      <c r="AGI1178" s="11"/>
      <c r="AGJ1178" s="11"/>
      <c r="AGK1178" s="11"/>
      <c r="AGL1178" s="11"/>
      <c r="AGM1178" s="11"/>
      <c r="AGN1178" s="11"/>
      <c r="AGO1178" s="11"/>
      <c r="AGP1178" s="11"/>
      <c r="AGQ1178" s="11"/>
      <c r="AGR1178" s="11"/>
      <c r="AGS1178" s="11"/>
      <c r="AGT1178" s="11"/>
      <c r="AGU1178" s="11"/>
      <c r="AGV1178" s="11"/>
      <c r="AGW1178" s="11"/>
      <c r="AGX1178" s="11"/>
      <c r="AGY1178" s="11"/>
      <c r="AGZ1178" s="11"/>
      <c r="AHA1178" s="11"/>
      <c r="AHB1178" s="11"/>
      <c r="AHC1178" s="11"/>
      <c r="AHD1178" s="11"/>
      <c r="AHE1178" s="11"/>
      <c r="AHF1178" s="11"/>
      <c r="AHG1178" s="11"/>
      <c r="AHH1178" s="11"/>
      <c r="AHI1178" s="11"/>
      <c r="AHJ1178" s="11"/>
      <c r="AHK1178" s="11"/>
      <c r="AHL1178" s="11"/>
      <c r="AHM1178" s="11"/>
      <c r="AHN1178" s="11"/>
      <c r="AHO1178" s="11"/>
      <c r="AHP1178" s="11"/>
      <c r="AHQ1178" s="11"/>
      <c r="AHR1178" s="11"/>
      <c r="AHS1178" s="11"/>
      <c r="AHT1178" s="11"/>
      <c r="AHU1178" s="11"/>
      <c r="AHV1178" s="11"/>
      <c r="AHW1178" s="11"/>
      <c r="AHX1178" s="11"/>
      <c r="AHY1178" s="11"/>
      <c r="AHZ1178" s="11"/>
      <c r="AIA1178" s="11"/>
      <c r="AIB1178" s="11"/>
      <c r="AIC1178" s="11"/>
      <c r="AID1178" s="11"/>
      <c r="AIE1178" s="11"/>
      <c r="AIF1178" s="11"/>
      <c r="AIG1178" s="11"/>
      <c r="AIH1178" s="11"/>
      <c r="AII1178" s="11"/>
      <c r="AIJ1178" s="11"/>
      <c r="AIK1178" s="11"/>
      <c r="AIL1178" s="11"/>
      <c r="AIM1178" s="11"/>
      <c r="AIN1178" s="11"/>
      <c r="AIO1178" s="11"/>
      <c r="AIP1178" s="11"/>
      <c r="AIQ1178" s="11"/>
      <c r="AIR1178" s="11"/>
      <c r="AIS1178" s="11"/>
      <c r="AIT1178" s="11"/>
      <c r="AIU1178" s="11"/>
      <c r="AIV1178" s="11"/>
      <c r="AIW1178" s="11"/>
      <c r="AIX1178" s="11"/>
      <c r="AIY1178" s="11"/>
      <c r="AIZ1178" s="11"/>
      <c r="AJA1178" s="11"/>
      <c r="AJB1178" s="11"/>
      <c r="AJC1178" s="11"/>
      <c r="AJD1178" s="11"/>
      <c r="AJE1178" s="11"/>
      <c r="AJF1178" s="11"/>
      <c r="AJG1178" s="11"/>
      <c r="AJH1178" s="11"/>
      <c r="AJI1178" s="11"/>
      <c r="AJJ1178" s="11"/>
      <c r="AJK1178" s="11"/>
      <c r="AJL1178" s="11"/>
      <c r="AJM1178" s="11"/>
      <c r="AJN1178" s="11"/>
      <c r="AJO1178" s="11"/>
      <c r="AJP1178" s="11"/>
      <c r="AJQ1178" s="11"/>
      <c r="AJR1178" s="11"/>
      <c r="AJS1178" s="11"/>
      <c r="AJT1178" s="11"/>
      <c r="AJU1178" s="11"/>
      <c r="AJV1178" s="11"/>
      <c r="AJW1178" s="11"/>
      <c r="AJX1178" s="11"/>
      <c r="AJY1178" s="11"/>
      <c r="AJZ1178" s="11"/>
      <c r="AKA1178" s="11"/>
      <c r="AKB1178" s="11"/>
      <c r="AKC1178" s="11"/>
      <c r="AKD1178" s="11"/>
      <c r="AKE1178" s="11"/>
      <c r="AKF1178" s="11"/>
      <c r="AKG1178" s="11"/>
      <c r="AKH1178" s="11"/>
      <c r="AKI1178" s="11"/>
      <c r="AKJ1178" s="11"/>
      <c r="AKK1178" s="11"/>
      <c r="AKL1178" s="11"/>
      <c r="AKM1178" s="11"/>
      <c r="AKN1178" s="11"/>
      <c r="AKO1178" s="11"/>
      <c r="AKP1178" s="11"/>
      <c r="AKQ1178" s="11"/>
      <c r="AKR1178" s="11"/>
      <c r="AKS1178" s="11"/>
      <c r="AKT1178" s="11"/>
      <c r="AKU1178" s="11"/>
      <c r="AKV1178" s="11"/>
      <c r="AKW1178" s="11"/>
      <c r="AKX1178" s="11"/>
      <c r="AKY1178" s="11"/>
      <c r="AKZ1178" s="11"/>
      <c r="ALA1178" s="11"/>
      <c r="ALB1178" s="11"/>
      <c r="ALC1178" s="11"/>
      <c r="ALD1178" s="11"/>
      <c r="ALE1178" s="11"/>
      <c r="ALF1178" s="11"/>
      <c r="ALG1178" s="11"/>
      <c r="ALH1178" s="11"/>
      <c r="ALI1178" s="11"/>
      <c r="ALJ1178" s="11"/>
      <c r="ALK1178" s="11"/>
      <c r="ALL1178" s="11"/>
      <c r="ALM1178" s="11"/>
      <c r="ALN1178" s="11"/>
      <c r="ALO1178" s="11"/>
      <c r="ALP1178" s="11"/>
      <c r="ALQ1178" s="11"/>
      <c r="ALR1178" s="11"/>
      <c r="ALS1178" s="11"/>
      <c r="ALT1178" s="11"/>
      <c r="ALU1178" s="11"/>
      <c r="ALV1178" s="11"/>
      <c r="ALW1178" s="11"/>
      <c r="ALX1178" s="11"/>
      <c r="ALY1178" s="11"/>
      <c r="ALZ1178" s="11"/>
      <c r="AMA1178" s="11"/>
      <c r="AMB1178" s="11"/>
      <c r="AMC1178" s="11"/>
      <c r="AMD1178" s="11"/>
      <c r="AME1178" s="11"/>
      <c r="AMF1178" s="11"/>
      <c r="AMG1178" s="11"/>
      <c r="AMH1178" s="11"/>
      <c r="AMI1178" s="11"/>
      <c r="AMJ1178" s="11"/>
    </row>
    <row r="1179" spans="1:1024" s="9" customFormat="1" x14ac:dyDescent="0.3">
      <c r="A1179" s="18">
        <v>22</v>
      </c>
      <c r="B1179" s="19"/>
      <c r="C1179" s="74"/>
      <c r="D1179" s="19"/>
      <c r="E1179" s="19"/>
      <c r="F1179" s="24"/>
      <c r="G1179" s="19"/>
      <c r="H1179" s="19"/>
      <c r="I1179" s="25"/>
      <c r="J1179" s="25"/>
      <c r="K1179" s="61" t="s">
        <v>112</v>
      </c>
      <c r="L1179" s="34">
        <f>I1178*P1179</f>
        <v>746694.82559999998</v>
      </c>
      <c r="M1179" s="34">
        <f>I1178*Q1179</f>
        <v>54514.931200000006</v>
      </c>
      <c r="N1179" s="34">
        <f t="shared" si="185"/>
        <v>801209.75679999997</v>
      </c>
      <c r="O1179" s="202"/>
      <c r="P1179" s="34">
        <v>579.66</v>
      </c>
      <c r="Q1179" s="23">
        <v>42.32</v>
      </c>
      <c r="R1179" s="24" t="s">
        <v>279</v>
      </c>
      <c r="S1179" s="24" t="s">
        <v>655</v>
      </c>
      <c r="T1179" s="7"/>
      <c r="U1179" s="7"/>
      <c r="V1179" s="8"/>
      <c r="W1179" s="7"/>
      <c r="X1179" s="7"/>
      <c r="Z1179" s="7"/>
      <c r="AA1179" s="7"/>
      <c r="AB1179" s="7"/>
      <c r="AC1179" s="10"/>
      <c r="DX1179" s="11"/>
      <c r="DY1179" s="11"/>
      <c r="DZ1179" s="11"/>
      <c r="EA1179" s="11"/>
      <c r="EB1179" s="11"/>
      <c r="EC1179" s="11"/>
      <c r="ED1179" s="11"/>
      <c r="EE1179" s="11"/>
      <c r="EF1179" s="11"/>
      <c r="EG1179" s="11"/>
      <c r="EH1179" s="11"/>
      <c r="EI1179" s="11"/>
      <c r="EJ1179" s="11"/>
      <c r="EK1179" s="11"/>
      <c r="EL1179" s="11"/>
      <c r="EM1179" s="11"/>
      <c r="EN1179" s="11"/>
      <c r="EO1179" s="11"/>
      <c r="EP1179" s="11"/>
      <c r="EQ1179" s="11"/>
      <c r="ER1179" s="11"/>
      <c r="ES1179" s="11"/>
      <c r="ET1179" s="11"/>
      <c r="EU1179" s="11"/>
      <c r="EV1179" s="11"/>
      <c r="EW1179" s="11"/>
      <c r="EX1179" s="11"/>
      <c r="EY1179" s="11"/>
      <c r="EZ1179" s="11"/>
      <c r="FA1179" s="11"/>
      <c r="FB1179" s="11"/>
      <c r="FC1179" s="11"/>
      <c r="FD1179" s="11"/>
      <c r="FE1179" s="11"/>
      <c r="FF1179" s="11"/>
      <c r="FG1179" s="11"/>
      <c r="FH1179" s="11"/>
      <c r="FI1179" s="11"/>
      <c r="FJ1179" s="11"/>
      <c r="FK1179" s="11"/>
      <c r="FL1179" s="11"/>
      <c r="FM1179" s="11"/>
      <c r="FN1179" s="11"/>
      <c r="FO1179" s="11"/>
      <c r="FP1179" s="11"/>
      <c r="FQ1179" s="11"/>
      <c r="FR1179" s="11"/>
      <c r="FS1179" s="11"/>
      <c r="FT1179" s="11"/>
      <c r="FU1179" s="11"/>
      <c r="FV1179" s="11"/>
      <c r="FW1179" s="11"/>
      <c r="FX1179" s="11"/>
      <c r="FY1179" s="11"/>
      <c r="FZ1179" s="11"/>
      <c r="GA1179" s="11"/>
      <c r="GB1179" s="11"/>
      <c r="GC1179" s="11"/>
      <c r="GD1179" s="11"/>
      <c r="GE1179" s="11"/>
      <c r="GF1179" s="11"/>
      <c r="GG1179" s="11"/>
      <c r="GH1179" s="11"/>
      <c r="GI1179" s="11"/>
      <c r="GJ1179" s="11"/>
      <c r="GK1179" s="11"/>
      <c r="GL1179" s="11"/>
      <c r="GM1179" s="11"/>
      <c r="GN1179" s="11"/>
      <c r="GO1179" s="11"/>
      <c r="GP1179" s="11"/>
      <c r="GQ1179" s="11"/>
      <c r="GR1179" s="11"/>
      <c r="GS1179" s="11"/>
      <c r="GT1179" s="11"/>
      <c r="GU1179" s="11"/>
      <c r="GV1179" s="11"/>
      <c r="GW1179" s="11"/>
      <c r="GX1179" s="11"/>
      <c r="GY1179" s="11"/>
      <c r="GZ1179" s="11"/>
      <c r="HA1179" s="11"/>
      <c r="HB1179" s="11"/>
      <c r="HC1179" s="11"/>
      <c r="HD1179" s="11"/>
      <c r="HE1179" s="11"/>
      <c r="HF1179" s="11"/>
      <c r="HG1179" s="11"/>
      <c r="HH1179" s="11"/>
      <c r="HI1179" s="11"/>
      <c r="HJ1179" s="11"/>
      <c r="HK1179" s="11"/>
      <c r="HL1179" s="11"/>
      <c r="HM1179" s="11"/>
      <c r="HN1179" s="11"/>
      <c r="HO1179" s="11"/>
      <c r="HP1179" s="11"/>
      <c r="HQ1179" s="11"/>
      <c r="HR1179" s="11"/>
      <c r="HS1179" s="11"/>
      <c r="HT1179" s="11"/>
      <c r="HU1179" s="11"/>
      <c r="HV1179" s="11"/>
      <c r="HW1179" s="11"/>
      <c r="HX1179" s="11"/>
      <c r="HY1179" s="11"/>
      <c r="HZ1179" s="11"/>
      <c r="IA1179" s="11"/>
      <c r="IB1179" s="11"/>
      <c r="IC1179" s="11"/>
      <c r="ID1179" s="11"/>
      <c r="IE1179" s="11"/>
      <c r="IF1179" s="11"/>
      <c r="IG1179" s="11"/>
      <c r="IH1179" s="11"/>
      <c r="II1179" s="11"/>
      <c r="IJ1179" s="11"/>
      <c r="IK1179" s="11"/>
      <c r="IL1179" s="11"/>
      <c r="IM1179" s="11"/>
      <c r="IN1179" s="11"/>
      <c r="IO1179" s="11"/>
      <c r="IP1179" s="11"/>
      <c r="IQ1179" s="11"/>
      <c r="IR1179" s="11"/>
      <c r="IS1179" s="11"/>
      <c r="IT1179" s="11"/>
      <c r="IU1179" s="11"/>
      <c r="IV1179" s="11"/>
      <c r="IW1179" s="11"/>
      <c r="IX1179" s="11"/>
      <c r="IY1179" s="11"/>
      <c r="IZ1179" s="11"/>
      <c r="JA1179" s="11"/>
      <c r="JB1179" s="11"/>
      <c r="JC1179" s="11"/>
      <c r="JD1179" s="11"/>
      <c r="JE1179" s="11"/>
      <c r="JF1179" s="11"/>
      <c r="JG1179" s="11"/>
      <c r="JH1179" s="11"/>
      <c r="JI1179" s="11"/>
      <c r="JJ1179" s="11"/>
      <c r="JK1179" s="11"/>
      <c r="JL1179" s="11"/>
      <c r="JM1179" s="11"/>
      <c r="JN1179" s="11"/>
      <c r="JO1179" s="11"/>
      <c r="JP1179" s="11"/>
      <c r="JQ1179" s="11"/>
      <c r="JR1179" s="11"/>
      <c r="JS1179" s="11"/>
      <c r="JT1179" s="11"/>
      <c r="JU1179" s="11"/>
      <c r="JV1179" s="11"/>
      <c r="JW1179" s="11"/>
      <c r="JX1179" s="11"/>
      <c r="JY1179" s="11"/>
      <c r="JZ1179" s="11"/>
      <c r="KA1179" s="11"/>
      <c r="KB1179" s="11"/>
      <c r="KC1179" s="11"/>
      <c r="KD1179" s="11"/>
      <c r="KE1179" s="11"/>
      <c r="KF1179" s="11"/>
      <c r="KG1179" s="11"/>
      <c r="KH1179" s="11"/>
      <c r="KI1179" s="11"/>
      <c r="KJ1179" s="11"/>
      <c r="KK1179" s="11"/>
      <c r="KL1179" s="11"/>
      <c r="KM1179" s="11"/>
      <c r="KN1179" s="11"/>
      <c r="KO1179" s="11"/>
      <c r="KP1179" s="11"/>
      <c r="KQ1179" s="11"/>
      <c r="KR1179" s="11"/>
      <c r="KS1179" s="11"/>
      <c r="KT1179" s="11"/>
      <c r="KU1179" s="11"/>
      <c r="KV1179" s="11"/>
      <c r="KW1179" s="11"/>
      <c r="KX1179" s="11"/>
      <c r="KY1179" s="11"/>
      <c r="KZ1179" s="11"/>
      <c r="LA1179" s="11"/>
      <c r="LB1179" s="11"/>
      <c r="LC1179" s="11"/>
      <c r="LD1179" s="11"/>
      <c r="LE1179" s="11"/>
      <c r="LF1179" s="11"/>
      <c r="LG1179" s="11"/>
      <c r="LH1179" s="11"/>
      <c r="LI1179" s="11"/>
      <c r="LJ1179" s="11"/>
      <c r="LK1179" s="11"/>
      <c r="LL1179" s="11"/>
      <c r="LM1179" s="11"/>
      <c r="LN1179" s="11"/>
      <c r="LO1179" s="11"/>
      <c r="LP1179" s="11"/>
      <c r="LQ1179" s="11"/>
      <c r="LR1179" s="11"/>
      <c r="LS1179" s="11"/>
      <c r="LT1179" s="11"/>
      <c r="LU1179" s="11"/>
      <c r="LV1179" s="11"/>
      <c r="LW1179" s="11"/>
      <c r="LX1179" s="11"/>
      <c r="LY1179" s="11"/>
      <c r="LZ1179" s="11"/>
      <c r="MA1179" s="11"/>
      <c r="MB1179" s="11"/>
      <c r="MC1179" s="11"/>
      <c r="MD1179" s="11"/>
      <c r="ME1179" s="11"/>
      <c r="MF1179" s="11"/>
      <c r="MG1179" s="11"/>
      <c r="MH1179" s="11"/>
      <c r="MI1179" s="11"/>
      <c r="MJ1179" s="11"/>
      <c r="MK1179" s="11"/>
      <c r="ML1179" s="11"/>
      <c r="MM1179" s="11"/>
      <c r="MN1179" s="11"/>
      <c r="MO1179" s="11"/>
      <c r="MP1179" s="11"/>
      <c r="MQ1179" s="11"/>
      <c r="MR1179" s="11"/>
      <c r="MS1179" s="11"/>
      <c r="MT1179" s="11"/>
      <c r="MU1179" s="11"/>
      <c r="MV1179" s="11"/>
      <c r="MW1179" s="11"/>
      <c r="MX1179" s="11"/>
      <c r="MY1179" s="11"/>
      <c r="MZ1179" s="11"/>
      <c r="NA1179" s="11"/>
      <c r="NB1179" s="11"/>
      <c r="NC1179" s="11"/>
      <c r="ND1179" s="11"/>
      <c r="NE1179" s="11"/>
      <c r="NF1179" s="11"/>
      <c r="NG1179" s="11"/>
      <c r="NH1179" s="11"/>
      <c r="NI1179" s="11"/>
      <c r="NJ1179" s="11"/>
      <c r="NK1179" s="11"/>
      <c r="NL1179" s="11"/>
      <c r="NM1179" s="11"/>
      <c r="NN1179" s="11"/>
      <c r="NO1179" s="11"/>
      <c r="NP1179" s="11"/>
      <c r="NQ1179" s="11"/>
      <c r="NR1179" s="11"/>
      <c r="NS1179" s="11"/>
      <c r="NT1179" s="11"/>
      <c r="NU1179" s="11"/>
      <c r="NV1179" s="11"/>
      <c r="NW1179" s="11"/>
      <c r="NX1179" s="11"/>
      <c r="NY1179" s="11"/>
      <c r="NZ1179" s="11"/>
      <c r="OA1179" s="11"/>
      <c r="OB1179" s="11"/>
      <c r="OC1179" s="11"/>
      <c r="OD1179" s="11"/>
      <c r="OE1179" s="11"/>
      <c r="OF1179" s="11"/>
      <c r="OG1179" s="11"/>
      <c r="OH1179" s="11"/>
      <c r="OI1179" s="11"/>
      <c r="OJ1179" s="11"/>
      <c r="OK1179" s="11"/>
      <c r="OL1179" s="11"/>
      <c r="OM1179" s="11"/>
      <c r="ON1179" s="11"/>
      <c r="OO1179" s="11"/>
      <c r="OP1179" s="11"/>
      <c r="OQ1179" s="11"/>
      <c r="OR1179" s="11"/>
      <c r="OS1179" s="11"/>
      <c r="OT1179" s="11"/>
      <c r="OU1179" s="11"/>
      <c r="OV1179" s="11"/>
      <c r="OW1179" s="11"/>
      <c r="OX1179" s="11"/>
      <c r="OY1179" s="11"/>
      <c r="OZ1179" s="11"/>
      <c r="PA1179" s="11"/>
      <c r="PB1179" s="11"/>
      <c r="PC1179" s="11"/>
      <c r="PD1179" s="11"/>
      <c r="PE1179" s="11"/>
      <c r="PF1179" s="11"/>
      <c r="PG1179" s="11"/>
      <c r="PH1179" s="11"/>
      <c r="PI1179" s="11"/>
      <c r="PJ1179" s="11"/>
      <c r="PK1179" s="11"/>
      <c r="PL1179" s="11"/>
      <c r="PM1179" s="11"/>
      <c r="PN1179" s="11"/>
      <c r="PO1179" s="11"/>
      <c r="PP1179" s="11"/>
      <c r="PQ1179" s="11"/>
      <c r="PR1179" s="11"/>
      <c r="PS1179" s="11"/>
      <c r="PT1179" s="11"/>
      <c r="PU1179" s="11"/>
      <c r="PV1179" s="11"/>
      <c r="PW1179" s="11"/>
      <c r="PX1179" s="11"/>
      <c r="PY1179" s="11"/>
      <c r="PZ1179" s="11"/>
      <c r="QA1179" s="11"/>
      <c r="QB1179" s="11"/>
      <c r="QC1179" s="11"/>
      <c r="QD1179" s="11"/>
      <c r="QE1179" s="11"/>
      <c r="QF1179" s="11"/>
      <c r="QG1179" s="11"/>
      <c r="QH1179" s="11"/>
      <c r="QI1179" s="11"/>
      <c r="QJ1179" s="11"/>
      <c r="QK1179" s="11"/>
      <c r="QL1179" s="11"/>
      <c r="QM1179" s="11"/>
      <c r="QN1179" s="11"/>
      <c r="QO1179" s="11"/>
      <c r="QP1179" s="11"/>
      <c r="QQ1179" s="11"/>
      <c r="QR1179" s="11"/>
      <c r="QS1179" s="11"/>
      <c r="QT1179" s="11"/>
      <c r="QU1179" s="11"/>
      <c r="QV1179" s="11"/>
      <c r="QW1179" s="11"/>
      <c r="QX1179" s="11"/>
      <c r="QY1179" s="11"/>
      <c r="QZ1179" s="11"/>
      <c r="RA1179" s="11"/>
      <c r="RB1179" s="11"/>
      <c r="RC1179" s="11"/>
      <c r="RD1179" s="11"/>
      <c r="RE1179" s="11"/>
      <c r="RF1179" s="11"/>
      <c r="RG1179" s="11"/>
      <c r="RH1179" s="11"/>
      <c r="RI1179" s="11"/>
      <c r="RJ1179" s="11"/>
      <c r="RK1179" s="11"/>
      <c r="RL1179" s="11"/>
      <c r="RM1179" s="11"/>
      <c r="RN1179" s="11"/>
      <c r="RO1179" s="11"/>
      <c r="RP1179" s="11"/>
      <c r="RQ1179" s="11"/>
      <c r="RR1179" s="11"/>
      <c r="RS1179" s="11"/>
      <c r="RT1179" s="11"/>
      <c r="RU1179" s="11"/>
      <c r="RV1179" s="11"/>
      <c r="RW1179" s="11"/>
      <c r="RX1179" s="11"/>
      <c r="RY1179" s="11"/>
      <c r="RZ1179" s="11"/>
      <c r="SA1179" s="11"/>
      <c r="SB1179" s="11"/>
      <c r="SC1179" s="11"/>
      <c r="SD1179" s="11"/>
      <c r="SE1179" s="11"/>
      <c r="SF1179" s="11"/>
      <c r="SG1179" s="11"/>
      <c r="SH1179" s="11"/>
      <c r="SI1179" s="11"/>
      <c r="SJ1179" s="11"/>
      <c r="SK1179" s="11"/>
      <c r="SL1179" s="11"/>
      <c r="SM1179" s="11"/>
      <c r="SN1179" s="11"/>
      <c r="SO1179" s="11"/>
      <c r="SP1179" s="11"/>
      <c r="SQ1179" s="11"/>
      <c r="SR1179" s="11"/>
      <c r="SS1179" s="11"/>
      <c r="ST1179" s="11"/>
      <c r="SU1179" s="11"/>
      <c r="SV1179" s="11"/>
      <c r="SW1179" s="11"/>
      <c r="SX1179" s="11"/>
      <c r="SY1179" s="11"/>
      <c r="SZ1179" s="11"/>
      <c r="TA1179" s="11"/>
      <c r="TB1179" s="11"/>
      <c r="TC1179" s="11"/>
      <c r="TD1179" s="11"/>
      <c r="TE1179" s="11"/>
      <c r="TF1179" s="11"/>
      <c r="TG1179" s="11"/>
      <c r="TH1179" s="11"/>
      <c r="TI1179" s="11"/>
      <c r="TJ1179" s="11"/>
      <c r="TK1179" s="11"/>
      <c r="TL1179" s="11"/>
      <c r="TM1179" s="11"/>
      <c r="TN1179" s="11"/>
      <c r="TO1179" s="11"/>
      <c r="TP1179" s="11"/>
      <c r="TQ1179" s="11"/>
      <c r="TR1179" s="11"/>
      <c r="TS1179" s="11"/>
      <c r="TT1179" s="11"/>
      <c r="TU1179" s="11"/>
      <c r="TV1179" s="11"/>
      <c r="TW1179" s="11"/>
      <c r="TX1179" s="11"/>
      <c r="TY1179" s="11"/>
      <c r="TZ1179" s="11"/>
      <c r="UA1179" s="11"/>
      <c r="UB1179" s="11"/>
      <c r="UC1179" s="11"/>
      <c r="UD1179" s="11"/>
      <c r="UE1179" s="11"/>
      <c r="UF1179" s="11"/>
      <c r="UG1179" s="11"/>
      <c r="UH1179" s="11"/>
      <c r="UI1179" s="11"/>
      <c r="UJ1179" s="11"/>
      <c r="UK1179" s="11"/>
      <c r="UL1179" s="11"/>
      <c r="UM1179" s="11"/>
      <c r="UN1179" s="11"/>
      <c r="UO1179" s="11"/>
      <c r="UP1179" s="11"/>
      <c r="UQ1179" s="11"/>
      <c r="UR1179" s="11"/>
      <c r="US1179" s="11"/>
      <c r="UT1179" s="11"/>
      <c r="UU1179" s="11"/>
      <c r="UV1179" s="11"/>
      <c r="UW1179" s="11"/>
      <c r="UX1179" s="11"/>
      <c r="UY1179" s="11"/>
      <c r="UZ1179" s="11"/>
      <c r="VA1179" s="11"/>
      <c r="VB1179" s="11"/>
      <c r="VC1179" s="11"/>
      <c r="VD1179" s="11"/>
      <c r="VE1179" s="11"/>
      <c r="VF1179" s="11"/>
      <c r="VG1179" s="11"/>
      <c r="VH1179" s="11"/>
      <c r="VI1179" s="11"/>
      <c r="VJ1179" s="11"/>
      <c r="VK1179" s="11"/>
      <c r="VL1179" s="11"/>
      <c r="VM1179" s="11"/>
      <c r="VN1179" s="11"/>
      <c r="VO1179" s="11"/>
      <c r="VP1179" s="11"/>
      <c r="VQ1179" s="11"/>
      <c r="VR1179" s="11"/>
      <c r="VS1179" s="11"/>
      <c r="VT1179" s="11"/>
      <c r="VU1179" s="11"/>
      <c r="VV1179" s="11"/>
      <c r="VW1179" s="11"/>
      <c r="VX1179" s="11"/>
      <c r="VY1179" s="11"/>
      <c r="VZ1179" s="11"/>
      <c r="WA1179" s="11"/>
      <c r="WB1179" s="11"/>
      <c r="WC1179" s="11"/>
      <c r="WD1179" s="11"/>
      <c r="WE1179" s="11"/>
      <c r="WF1179" s="11"/>
      <c r="WG1179" s="11"/>
      <c r="WH1179" s="11"/>
      <c r="WI1179" s="11"/>
      <c r="WJ1179" s="11"/>
      <c r="WK1179" s="11"/>
      <c r="WL1179" s="11"/>
      <c r="WM1179" s="11"/>
      <c r="WN1179" s="11"/>
      <c r="WO1179" s="11"/>
      <c r="WP1179" s="11"/>
      <c r="WQ1179" s="11"/>
      <c r="WR1179" s="11"/>
      <c r="WS1179" s="11"/>
      <c r="WT1179" s="11"/>
      <c r="WU1179" s="11"/>
      <c r="WV1179" s="11"/>
      <c r="WW1179" s="11"/>
      <c r="WX1179" s="11"/>
      <c r="WY1179" s="11"/>
      <c r="WZ1179" s="11"/>
      <c r="XA1179" s="11"/>
      <c r="XB1179" s="11"/>
      <c r="XC1179" s="11"/>
      <c r="XD1179" s="11"/>
      <c r="XE1179" s="11"/>
      <c r="XF1179" s="11"/>
      <c r="XG1179" s="11"/>
      <c r="XH1179" s="11"/>
      <c r="XI1179" s="11"/>
      <c r="XJ1179" s="11"/>
      <c r="XK1179" s="11"/>
      <c r="XL1179" s="11"/>
      <c r="XM1179" s="11"/>
      <c r="XN1179" s="11"/>
      <c r="XO1179" s="11"/>
      <c r="XP1179" s="11"/>
      <c r="XQ1179" s="11"/>
      <c r="XR1179" s="11"/>
      <c r="XS1179" s="11"/>
      <c r="XT1179" s="11"/>
      <c r="XU1179" s="11"/>
      <c r="XV1179" s="11"/>
      <c r="XW1179" s="11"/>
      <c r="XX1179" s="11"/>
      <c r="XY1179" s="11"/>
      <c r="XZ1179" s="11"/>
      <c r="YA1179" s="11"/>
      <c r="YB1179" s="11"/>
      <c r="YC1179" s="11"/>
      <c r="YD1179" s="11"/>
      <c r="YE1179" s="11"/>
      <c r="YF1179" s="11"/>
      <c r="YG1179" s="11"/>
      <c r="YH1179" s="11"/>
      <c r="YI1179" s="11"/>
      <c r="YJ1179" s="11"/>
      <c r="YK1179" s="11"/>
      <c r="YL1179" s="11"/>
      <c r="YM1179" s="11"/>
      <c r="YN1179" s="11"/>
      <c r="YO1179" s="11"/>
      <c r="YP1179" s="11"/>
      <c r="YQ1179" s="11"/>
      <c r="YR1179" s="11"/>
      <c r="YS1179" s="11"/>
      <c r="YT1179" s="11"/>
      <c r="YU1179" s="11"/>
      <c r="YV1179" s="11"/>
      <c r="YW1179" s="11"/>
      <c r="YX1179" s="11"/>
      <c r="YY1179" s="11"/>
      <c r="YZ1179" s="11"/>
      <c r="ZA1179" s="11"/>
      <c r="ZB1179" s="11"/>
      <c r="ZC1179" s="11"/>
      <c r="ZD1179" s="11"/>
      <c r="ZE1179" s="11"/>
      <c r="ZF1179" s="11"/>
      <c r="ZG1179" s="11"/>
      <c r="ZH1179" s="11"/>
      <c r="ZI1179" s="11"/>
      <c r="ZJ1179" s="11"/>
      <c r="ZK1179" s="11"/>
      <c r="ZL1179" s="11"/>
      <c r="ZM1179" s="11"/>
      <c r="ZN1179" s="11"/>
      <c r="ZO1179" s="11"/>
      <c r="ZP1179" s="11"/>
      <c r="ZQ1179" s="11"/>
      <c r="ZR1179" s="11"/>
      <c r="ZS1179" s="11"/>
      <c r="ZT1179" s="11"/>
      <c r="ZU1179" s="11"/>
      <c r="ZV1179" s="11"/>
      <c r="ZW1179" s="11"/>
      <c r="ZX1179" s="11"/>
      <c r="ZY1179" s="11"/>
      <c r="ZZ1179" s="11"/>
      <c r="AAA1179" s="11"/>
      <c r="AAB1179" s="11"/>
      <c r="AAC1179" s="11"/>
      <c r="AAD1179" s="11"/>
      <c r="AAE1179" s="11"/>
      <c r="AAF1179" s="11"/>
      <c r="AAG1179" s="11"/>
      <c r="AAH1179" s="11"/>
      <c r="AAI1179" s="11"/>
      <c r="AAJ1179" s="11"/>
      <c r="AAK1179" s="11"/>
      <c r="AAL1179" s="11"/>
      <c r="AAM1179" s="11"/>
      <c r="AAN1179" s="11"/>
      <c r="AAO1179" s="11"/>
      <c r="AAP1179" s="11"/>
      <c r="AAQ1179" s="11"/>
      <c r="AAR1179" s="11"/>
      <c r="AAS1179" s="11"/>
      <c r="AAT1179" s="11"/>
      <c r="AAU1179" s="11"/>
      <c r="AAV1179" s="11"/>
      <c r="AAW1179" s="11"/>
      <c r="AAX1179" s="11"/>
      <c r="AAY1179" s="11"/>
      <c r="AAZ1179" s="11"/>
      <c r="ABA1179" s="11"/>
      <c r="ABB1179" s="11"/>
      <c r="ABC1179" s="11"/>
      <c r="ABD1179" s="11"/>
      <c r="ABE1179" s="11"/>
      <c r="ABF1179" s="11"/>
      <c r="ABG1179" s="11"/>
      <c r="ABH1179" s="11"/>
      <c r="ABI1179" s="11"/>
      <c r="ABJ1179" s="11"/>
      <c r="ABK1179" s="11"/>
      <c r="ABL1179" s="11"/>
      <c r="ABM1179" s="11"/>
      <c r="ABN1179" s="11"/>
      <c r="ABO1179" s="11"/>
      <c r="ABP1179" s="11"/>
      <c r="ABQ1179" s="11"/>
      <c r="ABR1179" s="11"/>
      <c r="ABS1179" s="11"/>
      <c r="ABT1179" s="11"/>
      <c r="ABU1179" s="11"/>
      <c r="ABV1179" s="11"/>
      <c r="ABW1179" s="11"/>
      <c r="ABX1179" s="11"/>
      <c r="ABY1179" s="11"/>
      <c r="ABZ1179" s="11"/>
      <c r="ACA1179" s="11"/>
      <c r="ACB1179" s="11"/>
      <c r="ACC1179" s="11"/>
      <c r="ACD1179" s="11"/>
      <c r="ACE1179" s="11"/>
      <c r="ACF1179" s="11"/>
      <c r="ACG1179" s="11"/>
      <c r="ACH1179" s="11"/>
      <c r="ACI1179" s="11"/>
      <c r="ACJ1179" s="11"/>
      <c r="ACK1179" s="11"/>
      <c r="ACL1179" s="11"/>
      <c r="ACM1179" s="11"/>
      <c r="ACN1179" s="11"/>
      <c r="ACO1179" s="11"/>
      <c r="ACP1179" s="11"/>
      <c r="ACQ1179" s="11"/>
      <c r="ACR1179" s="11"/>
      <c r="ACS1179" s="11"/>
      <c r="ACT1179" s="11"/>
      <c r="ACU1179" s="11"/>
      <c r="ACV1179" s="11"/>
      <c r="ACW1179" s="11"/>
      <c r="ACX1179" s="11"/>
      <c r="ACY1179" s="11"/>
      <c r="ACZ1179" s="11"/>
      <c r="ADA1179" s="11"/>
      <c r="ADB1179" s="11"/>
      <c r="ADC1179" s="11"/>
      <c r="ADD1179" s="11"/>
      <c r="ADE1179" s="11"/>
      <c r="ADF1179" s="11"/>
      <c r="ADG1179" s="11"/>
      <c r="ADH1179" s="11"/>
      <c r="ADI1179" s="11"/>
      <c r="ADJ1179" s="11"/>
      <c r="ADK1179" s="11"/>
      <c r="ADL1179" s="11"/>
      <c r="ADM1179" s="11"/>
      <c r="ADN1179" s="11"/>
      <c r="ADO1179" s="11"/>
      <c r="ADP1179" s="11"/>
      <c r="ADQ1179" s="11"/>
      <c r="ADR1179" s="11"/>
      <c r="ADS1179" s="11"/>
      <c r="ADT1179" s="11"/>
      <c r="ADU1179" s="11"/>
      <c r="ADV1179" s="11"/>
      <c r="ADW1179" s="11"/>
      <c r="ADX1179" s="11"/>
      <c r="ADY1179" s="11"/>
      <c r="ADZ1179" s="11"/>
      <c r="AEA1179" s="11"/>
      <c r="AEB1179" s="11"/>
      <c r="AEC1179" s="11"/>
      <c r="AED1179" s="11"/>
      <c r="AEE1179" s="11"/>
      <c r="AEF1179" s="11"/>
      <c r="AEG1179" s="11"/>
      <c r="AEH1179" s="11"/>
      <c r="AEI1179" s="11"/>
      <c r="AEJ1179" s="11"/>
      <c r="AEK1179" s="11"/>
      <c r="AEL1179" s="11"/>
      <c r="AEM1179" s="11"/>
      <c r="AEN1179" s="11"/>
      <c r="AEO1179" s="11"/>
      <c r="AEP1179" s="11"/>
      <c r="AEQ1179" s="11"/>
      <c r="AER1179" s="11"/>
      <c r="AES1179" s="11"/>
      <c r="AET1179" s="11"/>
      <c r="AEU1179" s="11"/>
      <c r="AEV1179" s="11"/>
      <c r="AEW1179" s="11"/>
      <c r="AEX1179" s="11"/>
      <c r="AEY1179" s="11"/>
      <c r="AEZ1179" s="11"/>
      <c r="AFA1179" s="11"/>
      <c r="AFB1179" s="11"/>
      <c r="AFC1179" s="11"/>
      <c r="AFD1179" s="11"/>
      <c r="AFE1179" s="11"/>
      <c r="AFF1179" s="11"/>
      <c r="AFG1179" s="11"/>
      <c r="AFH1179" s="11"/>
      <c r="AFI1179" s="11"/>
      <c r="AFJ1179" s="11"/>
      <c r="AFK1179" s="11"/>
      <c r="AFL1179" s="11"/>
      <c r="AFM1179" s="11"/>
      <c r="AFN1179" s="11"/>
      <c r="AFO1179" s="11"/>
      <c r="AFP1179" s="11"/>
      <c r="AFQ1179" s="11"/>
      <c r="AFR1179" s="11"/>
      <c r="AFS1179" s="11"/>
      <c r="AFT1179" s="11"/>
      <c r="AFU1179" s="11"/>
      <c r="AFV1179" s="11"/>
      <c r="AFW1179" s="11"/>
      <c r="AFX1179" s="11"/>
      <c r="AFY1179" s="11"/>
      <c r="AFZ1179" s="11"/>
      <c r="AGA1179" s="11"/>
      <c r="AGB1179" s="11"/>
      <c r="AGC1179" s="11"/>
      <c r="AGD1179" s="11"/>
      <c r="AGE1179" s="11"/>
      <c r="AGF1179" s="11"/>
      <c r="AGG1179" s="11"/>
      <c r="AGH1179" s="11"/>
      <c r="AGI1179" s="11"/>
      <c r="AGJ1179" s="11"/>
      <c r="AGK1179" s="11"/>
      <c r="AGL1179" s="11"/>
      <c r="AGM1179" s="11"/>
      <c r="AGN1179" s="11"/>
      <c r="AGO1179" s="11"/>
      <c r="AGP1179" s="11"/>
      <c r="AGQ1179" s="11"/>
      <c r="AGR1179" s="11"/>
      <c r="AGS1179" s="11"/>
      <c r="AGT1179" s="11"/>
      <c r="AGU1179" s="11"/>
      <c r="AGV1179" s="11"/>
      <c r="AGW1179" s="11"/>
      <c r="AGX1179" s="11"/>
      <c r="AGY1179" s="11"/>
      <c r="AGZ1179" s="11"/>
      <c r="AHA1179" s="11"/>
      <c r="AHB1179" s="11"/>
      <c r="AHC1179" s="11"/>
      <c r="AHD1179" s="11"/>
      <c r="AHE1179" s="11"/>
      <c r="AHF1179" s="11"/>
      <c r="AHG1179" s="11"/>
      <c r="AHH1179" s="11"/>
      <c r="AHI1179" s="11"/>
      <c r="AHJ1179" s="11"/>
      <c r="AHK1179" s="11"/>
      <c r="AHL1179" s="11"/>
      <c r="AHM1179" s="11"/>
      <c r="AHN1179" s="11"/>
      <c r="AHO1179" s="11"/>
      <c r="AHP1179" s="11"/>
      <c r="AHQ1179" s="11"/>
      <c r="AHR1179" s="11"/>
      <c r="AHS1179" s="11"/>
      <c r="AHT1179" s="11"/>
      <c r="AHU1179" s="11"/>
      <c r="AHV1179" s="11"/>
      <c r="AHW1179" s="11"/>
      <c r="AHX1179" s="11"/>
      <c r="AHY1179" s="11"/>
      <c r="AHZ1179" s="11"/>
      <c r="AIA1179" s="11"/>
      <c r="AIB1179" s="11"/>
      <c r="AIC1179" s="11"/>
      <c r="AID1179" s="11"/>
      <c r="AIE1179" s="11"/>
      <c r="AIF1179" s="11"/>
      <c r="AIG1179" s="11"/>
      <c r="AIH1179" s="11"/>
      <c r="AII1179" s="11"/>
      <c r="AIJ1179" s="11"/>
      <c r="AIK1179" s="11"/>
      <c r="AIL1179" s="11"/>
      <c r="AIM1179" s="11"/>
      <c r="AIN1179" s="11"/>
      <c r="AIO1179" s="11"/>
      <c r="AIP1179" s="11"/>
      <c r="AIQ1179" s="11"/>
      <c r="AIR1179" s="11"/>
      <c r="AIS1179" s="11"/>
      <c r="AIT1179" s="11"/>
      <c r="AIU1179" s="11"/>
      <c r="AIV1179" s="11"/>
      <c r="AIW1179" s="11"/>
      <c r="AIX1179" s="11"/>
      <c r="AIY1179" s="11"/>
      <c r="AIZ1179" s="11"/>
      <c r="AJA1179" s="11"/>
      <c r="AJB1179" s="11"/>
      <c r="AJC1179" s="11"/>
      <c r="AJD1179" s="11"/>
      <c r="AJE1179" s="11"/>
      <c r="AJF1179" s="11"/>
      <c r="AJG1179" s="11"/>
      <c r="AJH1179" s="11"/>
      <c r="AJI1179" s="11"/>
      <c r="AJJ1179" s="11"/>
      <c r="AJK1179" s="11"/>
      <c r="AJL1179" s="11"/>
      <c r="AJM1179" s="11"/>
      <c r="AJN1179" s="11"/>
      <c r="AJO1179" s="11"/>
      <c r="AJP1179" s="11"/>
      <c r="AJQ1179" s="11"/>
      <c r="AJR1179" s="11"/>
      <c r="AJS1179" s="11"/>
      <c r="AJT1179" s="11"/>
      <c r="AJU1179" s="11"/>
      <c r="AJV1179" s="11"/>
      <c r="AJW1179" s="11"/>
      <c r="AJX1179" s="11"/>
      <c r="AJY1179" s="11"/>
      <c r="AJZ1179" s="11"/>
      <c r="AKA1179" s="11"/>
      <c r="AKB1179" s="11"/>
      <c r="AKC1179" s="11"/>
      <c r="AKD1179" s="11"/>
      <c r="AKE1179" s="11"/>
      <c r="AKF1179" s="11"/>
      <c r="AKG1179" s="11"/>
      <c r="AKH1179" s="11"/>
      <c r="AKI1179" s="11"/>
      <c r="AKJ1179" s="11"/>
      <c r="AKK1179" s="11"/>
      <c r="AKL1179" s="11"/>
      <c r="AKM1179" s="11"/>
      <c r="AKN1179" s="11"/>
      <c r="AKO1179" s="11"/>
      <c r="AKP1179" s="11"/>
      <c r="AKQ1179" s="11"/>
      <c r="AKR1179" s="11"/>
      <c r="AKS1179" s="11"/>
      <c r="AKT1179" s="11"/>
      <c r="AKU1179" s="11"/>
      <c r="AKV1179" s="11"/>
      <c r="AKW1179" s="11"/>
      <c r="AKX1179" s="11"/>
      <c r="AKY1179" s="11"/>
      <c r="AKZ1179" s="11"/>
      <c r="ALA1179" s="11"/>
      <c r="ALB1179" s="11"/>
      <c r="ALC1179" s="11"/>
      <c r="ALD1179" s="11"/>
      <c r="ALE1179" s="11"/>
      <c r="ALF1179" s="11"/>
      <c r="ALG1179" s="11"/>
      <c r="ALH1179" s="11"/>
      <c r="ALI1179" s="11"/>
      <c r="ALJ1179" s="11"/>
      <c r="ALK1179" s="11"/>
      <c r="ALL1179" s="11"/>
      <c r="ALM1179" s="11"/>
      <c r="ALN1179" s="11"/>
      <c r="ALO1179" s="11"/>
      <c r="ALP1179" s="11"/>
      <c r="ALQ1179" s="11"/>
      <c r="ALR1179" s="11"/>
      <c r="ALS1179" s="11"/>
      <c r="ALT1179" s="11"/>
      <c r="ALU1179" s="11"/>
      <c r="ALV1179" s="11"/>
      <c r="ALW1179" s="11"/>
      <c r="ALX1179" s="11"/>
      <c r="ALY1179" s="11"/>
      <c r="ALZ1179" s="11"/>
      <c r="AMA1179" s="11"/>
      <c r="AMB1179" s="11"/>
      <c r="AMC1179" s="11"/>
      <c r="AMD1179" s="11"/>
      <c r="AME1179" s="11"/>
      <c r="AMF1179" s="11"/>
      <c r="AMG1179" s="11"/>
      <c r="AMH1179" s="11"/>
      <c r="AMI1179" s="11"/>
      <c r="AMJ1179" s="11"/>
    </row>
    <row r="1180" spans="1:1024" s="9" customFormat="1" ht="56.25" x14ac:dyDescent="0.3">
      <c r="A1180" s="18">
        <v>23</v>
      </c>
      <c r="B1180" s="19">
        <v>10</v>
      </c>
      <c r="C1180" s="74" t="s">
        <v>797</v>
      </c>
      <c r="D1180" s="19">
        <v>1961</v>
      </c>
      <c r="E1180" s="19" t="s">
        <v>34</v>
      </c>
      <c r="F1180" s="24" t="s">
        <v>56</v>
      </c>
      <c r="G1180" s="19" t="s">
        <v>64</v>
      </c>
      <c r="H1180" s="19">
        <v>2</v>
      </c>
      <c r="I1180" s="25">
        <v>548.5</v>
      </c>
      <c r="J1180" s="25">
        <v>296.62</v>
      </c>
      <c r="K1180" s="61" t="s">
        <v>46</v>
      </c>
      <c r="L1180" s="34">
        <f>I1180*P1180</f>
        <v>136159.64000000001</v>
      </c>
      <c r="M1180" s="34">
        <f>I1180*Q1180</f>
        <v>9938.82</v>
      </c>
      <c r="N1180" s="34">
        <f t="shared" si="185"/>
        <v>146098.46000000002</v>
      </c>
      <c r="O1180" s="200">
        <f>N1180+N1181</f>
        <v>195787.07500000001</v>
      </c>
      <c r="P1180" s="34">
        <v>248.24</v>
      </c>
      <c r="Q1180" s="23">
        <v>18.12</v>
      </c>
      <c r="R1180" s="24" t="s">
        <v>279</v>
      </c>
      <c r="S1180" s="24" t="s">
        <v>655</v>
      </c>
      <c r="T1180" s="144" t="s">
        <v>798</v>
      </c>
      <c r="U1180" s="7">
        <v>1988</v>
      </c>
      <c r="V1180" s="7" t="s">
        <v>44</v>
      </c>
      <c r="W1180" s="7">
        <v>1775.91</v>
      </c>
      <c r="X1180" s="7">
        <v>826.91</v>
      </c>
      <c r="Y1180" s="7" t="s">
        <v>46</v>
      </c>
      <c r="Z1180" s="10">
        <v>433499.63099999999</v>
      </c>
      <c r="AA1180" s="9">
        <v>31646.716200000003</v>
      </c>
      <c r="AB1180" s="9">
        <v>465146.34720000002</v>
      </c>
      <c r="AC1180" s="9">
        <v>465146.34720000002</v>
      </c>
      <c r="AD1180" s="9">
        <v>244.1</v>
      </c>
      <c r="AE1180" s="9">
        <v>17.82</v>
      </c>
      <c r="DU1180" s="11"/>
      <c r="DV1180" s="11"/>
      <c r="DW1180" s="11"/>
      <c r="DX1180" s="11"/>
      <c r="DY1180" s="11"/>
      <c r="DZ1180" s="11"/>
      <c r="EA1180" s="11"/>
      <c r="EB1180" s="11"/>
      <c r="EC1180" s="11"/>
      <c r="ED1180" s="11"/>
      <c r="EE1180" s="11"/>
      <c r="EF1180" s="11"/>
      <c r="EG1180" s="11"/>
      <c r="EH1180" s="11"/>
      <c r="EI1180" s="11"/>
      <c r="EJ1180" s="11"/>
      <c r="EK1180" s="11"/>
      <c r="EL1180" s="11"/>
      <c r="EM1180" s="11"/>
      <c r="EN1180" s="11"/>
      <c r="EO1180" s="11"/>
      <c r="EP1180" s="11"/>
      <c r="EQ1180" s="11"/>
      <c r="ER1180" s="11"/>
      <c r="ES1180" s="11"/>
      <c r="ET1180" s="11"/>
      <c r="EU1180" s="11"/>
      <c r="EV1180" s="11"/>
      <c r="EW1180" s="11"/>
      <c r="EX1180" s="11"/>
      <c r="EY1180" s="11"/>
      <c r="EZ1180" s="11"/>
      <c r="FA1180" s="11"/>
      <c r="FB1180" s="11"/>
      <c r="FC1180" s="11"/>
      <c r="FD1180" s="11"/>
      <c r="FE1180" s="11"/>
      <c r="FF1180" s="11"/>
      <c r="FG1180" s="11"/>
      <c r="FH1180" s="11"/>
      <c r="FI1180" s="11"/>
      <c r="FJ1180" s="11"/>
      <c r="FK1180" s="11"/>
      <c r="FL1180" s="11"/>
      <c r="FM1180" s="11"/>
      <c r="FN1180" s="11"/>
      <c r="FO1180" s="11"/>
      <c r="FP1180" s="11"/>
      <c r="FQ1180" s="11"/>
      <c r="FR1180" s="11"/>
      <c r="FS1180" s="11"/>
      <c r="FT1180" s="11"/>
      <c r="FU1180" s="11"/>
      <c r="FV1180" s="11"/>
      <c r="FW1180" s="11"/>
      <c r="FX1180" s="11"/>
      <c r="FY1180" s="11"/>
      <c r="FZ1180" s="11"/>
      <c r="GA1180" s="11"/>
      <c r="GB1180" s="11"/>
      <c r="GC1180" s="11"/>
      <c r="GD1180" s="11"/>
      <c r="GE1180" s="11"/>
      <c r="GF1180" s="11"/>
      <c r="GG1180" s="11"/>
      <c r="GH1180" s="11"/>
      <c r="GI1180" s="11"/>
      <c r="GJ1180" s="11"/>
      <c r="GK1180" s="11"/>
      <c r="GL1180" s="11"/>
      <c r="GM1180" s="11"/>
      <c r="GN1180" s="11"/>
      <c r="GO1180" s="11"/>
      <c r="GP1180" s="11"/>
      <c r="GQ1180" s="11"/>
      <c r="GR1180" s="11"/>
      <c r="GS1180" s="11"/>
      <c r="GT1180" s="11"/>
      <c r="GU1180" s="11"/>
      <c r="GV1180" s="11"/>
      <c r="GW1180" s="11"/>
      <c r="GX1180" s="11"/>
      <c r="GY1180" s="11"/>
      <c r="GZ1180" s="11"/>
      <c r="HA1180" s="11"/>
      <c r="HB1180" s="11"/>
      <c r="HC1180" s="11"/>
      <c r="HD1180" s="11"/>
      <c r="HE1180" s="11"/>
      <c r="HF1180" s="11"/>
      <c r="HG1180" s="11"/>
      <c r="HH1180" s="11"/>
      <c r="HI1180" s="11"/>
      <c r="HJ1180" s="11"/>
      <c r="HK1180" s="11"/>
      <c r="HL1180" s="11"/>
      <c r="HM1180" s="11"/>
      <c r="HN1180" s="11"/>
      <c r="HO1180" s="11"/>
      <c r="HP1180" s="11"/>
      <c r="HQ1180" s="11"/>
      <c r="HR1180" s="11"/>
      <c r="HS1180" s="11"/>
      <c r="HT1180" s="11"/>
      <c r="HU1180" s="11"/>
      <c r="HV1180" s="11"/>
      <c r="HW1180" s="11"/>
      <c r="HX1180" s="11"/>
      <c r="HY1180" s="11"/>
      <c r="HZ1180" s="11"/>
      <c r="IA1180" s="11"/>
      <c r="IB1180" s="11"/>
      <c r="IC1180" s="11"/>
      <c r="ID1180" s="11"/>
      <c r="IE1180" s="11"/>
      <c r="IF1180" s="11"/>
      <c r="IG1180" s="11"/>
      <c r="IH1180" s="11"/>
      <c r="II1180" s="11"/>
      <c r="IJ1180" s="11"/>
      <c r="IK1180" s="11"/>
      <c r="IL1180" s="11"/>
      <c r="IM1180" s="11"/>
      <c r="IN1180" s="11"/>
      <c r="IO1180" s="11"/>
      <c r="IP1180" s="11"/>
      <c r="IQ1180" s="11"/>
      <c r="IR1180" s="11"/>
      <c r="IS1180" s="11"/>
      <c r="IT1180" s="11"/>
      <c r="IU1180" s="11"/>
      <c r="IV1180" s="11"/>
      <c r="IW1180" s="11"/>
      <c r="IX1180" s="11"/>
      <c r="IY1180" s="11"/>
      <c r="IZ1180" s="11"/>
      <c r="JA1180" s="11"/>
      <c r="JB1180" s="11"/>
      <c r="JC1180" s="11"/>
      <c r="JD1180" s="11"/>
      <c r="JE1180" s="11"/>
      <c r="JF1180" s="11"/>
      <c r="JG1180" s="11"/>
      <c r="JH1180" s="11"/>
      <c r="JI1180" s="11"/>
      <c r="JJ1180" s="11"/>
      <c r="JK1180" s="11"/>
      <c r="JL1180" s="11"/>
      <c r="JM1180" s="11"/>
      <c r="JN1180" s="11"/>
      <c r="JO1180" s="11"/>
      <c r="JP1180" s="11"/>
      <c r="JQ1180" s="11"/>
      <c r="JR1180" s="11"/>
      <c r="JS1180" s="11"/>
      <c r="JT1180" s="11"/>
      <c r="JU1180" s="11"/>
      <c r="JV1180" s="11"/>
      <c r="JW1180" s="11"/>
      <c r="JX1180" s="11"/>
      <c r="JY1180" s="11"/>
      <c r="JZ1180" s="11"/>
      <c r="KA1180" s="11"/>
      <c r="KB1180" s="11"/>
      <c r="KC1180" s="11"/>
      <c r="KD1180" s="11"/>
      <c r="KE1180" s="11"/>
      <c r="KF1180" s="11"/>
      <c r="KG1180" s="11"/>
      <c r="KH1180" s="11"/>
      <c r="KI1180" s="11"/>
      <c r="KJ1180" s="11"/>
      <c r="KK1180" s="11"/>
      <c r="KL1180" s="11"/>
      <c r="KM1180" s="11"/>
      <c r="KN1180" s="11"/>
      <c r="KO1180" s="11"/>
      <c r="KP1180" s="11"/>
      <c r="KQ1180" s="11"/>
      <c r="KR1180" s="11"/>
      <c r="KS1180" s="11"/>
      <c r="KT1180" s="11"/>
      <c r="KU1180" s="11"/>
      <c r="KV1180" s="11"/>
      <c r="KW1180" s="11"/>
      <c r="KX1180" s="11"/>
      <c r="KY1180" s="11"/>
      <c r="KZ1180" s="11"/>
      <c r="LA1180" s="11"/>
      <c r="LB1180" s="11"/>
      <c r="LC1180" s="11"/>
      <c r="LD1180" s="11"/>
      <c r="LE1180" s="11"/>
      <c r="LF1180" s="11"/>
      <c r="LG1180" s="11"/>
      <c r="LH1180" s="11"/>
      <c r="LI1180" s="11"/>
      <c r="LJ1180" s="11"/>
      <c r="LK1180" s="11"/>
      <c r="LL1180" s="11"/>
      <c r="LM1180" s="11"/>
      <c r="LN1180" s="11"/>
      <c r="LO1180" s="11"/>
      <c r="LP1180" s="11"/>
      <c r="LQ1180" s="11"/>
      <c r="LR1180" s="11"/>
      <c r="LS1180" s="11"/>
      <c r="LT1180" s="11"/>
      <c r="LU1180" s="11"/>
      <c r="LV1180" s="11"/>
      <c r="LW1180" s="11"/>
      <c r="LX1180" s="11"/>
      <c r="LY1180" s="11"/>
      <c r="LZ1180" s="11"/>
      <c r="MA1180" s="11"/>
      <c r="MB1180" s="11"/>
      <c r="MC1180" s="11"/>
      <c r="MD1180" s="11"/>
      <c r="ME1180" s="11"/>
      <c r="MF1180" s="11"/>
      <c r="MG1180" s="11"/>
      <c r="MH1180" s="11"/>
      <c r="MI1180" s="11"/>
      <c r="MJ1180" s="11"/>
      <c r="MK1180" s="11"/>
      <c r="ML1180" s="11"/>
      <c r="MM1180" s="11"/>
      <c r="MN1180" s="11"/>
      <c r="MO1180" s="11"/>
      <c r="MP1180" s="11"/>
      <c r="MQ1180" s="11"/>
      <c r="MR1180" s="11"/>
      <c r="MS1180" s="11"/>
      <c r="MT1180" s="11"/>
      <c r="MU1180" s="11"/>
      <c r="MV1180" s="11"/>
      <c r="MW1180" s="11"/>
      <c r="MX1180" s="11"/>
      <c r="MY1180" s="11"/>
      <c r="MZ1180" s="11"/>
      <c r="NA1180" s="11"/>
      <c r="NB1180" s="11"/>
      <c r="NC1180" s="11"/>
      <c r="ND1180" s="11"/>
      <c r="NE1180" s="11"/>
      <c r="NF1180" s="11"/>
      <c r="NG1180" s="11"/>
      <c r="NH1180" s="11"/>
      <c r="NI1180" s="11"/>
      <c r="NJ1180" s="11"/>
      <c r="NK1180" s="11"/>
      <c r="NL1180" s="11"/>
      <c r="NM1180" s="11"/>
      <c r="NN1180" s="11"/>
      <c r="NO1180" s="11"/>
      <c r="NP1180" s="11"/>
      <c r="NQ1180" s="11"/>
      <c r="NR1180" s="11"/>
      <c r="NS1180" s="11"/>
      <c r="NT1180" s="11"/>
      <c r="NU1180" s="11"/>
      <c r="NV1180" s="11"/>
      <c r="NW1180" s="11"/>
      <c r="NX1180" s="11"/>
      <c r="NY1180" s="11"/>
      <c r="NZ1180" s="11"/>
      <c r="OA1180" s="11"/>
      <c r="OB1180" s="11"/>
      <c r="OC1180" s="11"/>
      <c r="OD1180" s="11"/>
      <c r="OE1180" s="11"/>
      <c r="OF1180" s="11"/>
      <c r="OG1180" s="11"/>
      <c r="OH1180" s="11"/>
      <c r="OI1180" s="11"/>
      <c r="OJ1180" s="11"/>
      <c r="OK1180" s="11"/>
      <c r="OL1180" s="11"/>
      <c r="OM1180" s="11"/>
      <c r="ON1180" s="11"/>
      <c r="OO1180" s="11"/>
      <c r="OP1180" s="11"/>
      <c r="OQ1180" s="11"/>
      <c r="OR1180" s="11"/>
      <c r="OS1180" s="11"/>
      <c r="OT1180" s="11"/>
      <c r="OU1180" s="11"/>
      <c r="OV1180" s="11"/>
      <c r="OW1180" s="11"/>
      <c r="OX1180" s="11"/>
      <c r="OY1180" s="11"/>
      <c r="OZ1180" s="11"/>
      <c r="PA1180" s="11"/>
      <c r="PB1180" s="11"/>
      <c r="PC1180" s="11"/>
      <c r="PD1180" s="11"/>
      <c r="PE1180" s="11"/>
      <c r="PF1180" s="11"/>
      <c r="PG1180" s="11"/>
      <c r="PH1180" s="11"/>
      <c r="PI1180" s="11"/>
      <c r="PJ1180" s="11"/>
      <c r="PK1180" s="11"/>
      <c r="PL1180" s="11"/>
      <c r="PM1180" s="11"/>
      <c r="PN1180" s="11"/>
      <c r="PO1180" s="11"/>
      <c r="PP1180" s="11"/>
      <c r="PQ1180" s="11"/>
      <c r="PR1180" s="11"/>
      <c r="PS1180" s="11"/>
      <c r="PT1180" s="11"/>
      <c r="PU1180" s="11"/>
      <c r="PV1180" s="11"/>
      <c r="PW1180" s="11"/>
      <c r="PX1180" s="11"/>
      <c r="PY1180" s="11"/>
      <c r="PZ1180" s="11"/>
      <c r="QA1180" s="11"/>
      <c r="QB1180" s="11"/>
      <c r="QC1180" s="11"/>
      <c r="QD1180" s="11"/>
      <c r="QE1180" s="11"/>
      <c r="QF1180" s="11"/>
      <c r="QG1180" s="11"/>
      <c r="QH1180" s="11"/>
      <c r="QI1180" s="11"/>
      <c r="QJ1180" s="11"/>
      <c r="QK1180" s="11"/>
      <c r="QL1180" s="11"/>
      <c r="QM1180" s="11"/>
      <c r="QN1180" s="11"/>
      <c r="QO1180" s="11"/>
      <c r="QP1180" s="11"/>
      <c r="QQ1180" s="11"/>
      <c r="QR1180" s="11"/>
      <c r="QS1180" s="11"/>
      <c r="QT1180" s="11"/>
      <c r="QU1180" s="11"/>
      <c r="QV1180" s="11"/>
      <c r="QW1180" s="11"/>
      <c r="QX1180" s="11"/>
      <c r="QY1180" s="11"/>
      <c r="QZ1180" s="11"/>
      <c r="RA1180" s="11"/>
      <c r="RB1180" s="11"/>
      <c r="RC1180" s="11"/>
      <c r="RD1180" s="11"/>
      <c r="RE1180" s="11"/>
      <c r="RF1180" s="11"/>
      <c r="RG1180" s="11"/>
      <c r="RH1180" s="11"/>
      <c r="RI1180" s="11"/>
      <c r="RJ1180" s="11"/>
      <c r="RK1180" s="11"/>
      <c r="RL1180" s="11"/>
      <c r="RM1180" s="11"/>
      <c r="RN1180" s="11"/>
      <c r="RO1180" s="11"/>
      <c r="RP1180" s="11"/>
      <c r="RQ1180" s="11"/>
      <c r="RR1180" s="11"/>
      <c r="RS1180" s="11"/>
      <c r="RT1180" s="11"/>
      <c r="RU1180" s="11"/>
      <c r="RV1180" s="11"/>
      <c r="RW1180" s="11"/>
      <c r="RX1180" s="11"/>
      <c r="RY1180" s="11"/>
      <c r="RZ1180" s="11"/>
      <c r="SA1180" s="11"/>
      <c r="SB1180" s="11"/>
      <c r="SC1180" s="11"/>
      <c r="SD1180" s="11"/>
      <c r="SE1180" s="11"/>
      <c r="SF1180" s="11"/>
      <c r="SG1180" s="11"/>
      <c r="SH1180" s="11"/>
      <c r="SI1180" s="11"/>
      <c r="SJ1180" s="11"/>
      <c r="SK1180" s="11"/>
      <c r="SL1180" s="11"/>
      <c r="SM1180" s="11"/>
      <c r="SN1180" s="11"/>
      <c r="SO1180" s="11"/>
      <c r="SP1180" s="11"/>
      <c r="SQ1180" s="11"/>
      <c r="SR1180" s="11"/>
      <c r="SS1180" s="11"/>
      <c r="ST1180" s="11"/>
      <c r="SU1180" s="11"/>
      <c r="SV1180" s="11"/>
      <c r="SW1180" s="11"/>
      <c r="SX1180" s="11"/>
      <c r="SY1180" s="11"/>
      <c r="SZ1180" s="11"/>
      <c r="TA1180" s="11"/>
      <c r="TB1180" s="11"/>
      <c r="TC1180" s="11"/>
      <c r="TD1180" s="11"/>
      <c r="TE1180" s="11"/>
      <c r="TF1180" s="11"/>
      <c r="TG1180" s="11"/>
      <c r="TH1180" s="11"/>
      <c r="TI1180" s="11"/>
      <c r="TJ1180" s="11"/>
      <c r="TK1180" s="11"/>
      <c r="TL1180" s="11"/>
      <c r="TM1180" s="11"/>
      <c r="TN1180" s="11"/>
      <c r="TO1180" s="11"/>
      <c r="TP1180" s="11"/>
      <c r="TQ1180" s="11"/>
      <c r="TR1180" s="11"/>
      <c r="TS1180" s="11"/>
      <c r="TT1180" s="11"/>
      <c r="TU1180" s="11"/>
      <c r="TV1180" s="11"/>
      <c r="TW1180" s="11"/>
      <c r="TX1180" s="11"/>
      <c r="TY1180" s="11"/>
      <c r="TZ1180" s="11"/>
      <c r="UA1180" s="11"/>
      <c r="UB1180" s="11"/>
      <c r="UC1180" s="11"/>
      <c r="UD1180" s="11"/>
      <c r="UE1180" s="11"/>
      <c r="UF1180" s="11"/>
      <c r="UG1180" s="11"/>
      <c r="UH1180" s="11"/>
      <c r="UI1180" s="11"/>
      <c r="UJ1180" s="11"/>
      <c r="UK1180" s="11"/>
      <c r="UL1180" s="11"/>
      <c r="UM1180" s="11"/>
      <c r="UN1180" s="11"/>
      <c r="UO1180" s="11"/>
      <c r="UP1180" s="11"/>
      <c r="UQ1180" s="11"/>
      <c r="UR1180" s="11"/>
      <c r="US1180" s="11"/>
      <c r="UT1180" s="11"/>
      <c r="UU1180" s="11"/>
      <c r="UV1180" s="11"/>
      <c r="UW1180" s="11"/>
      <c r="UX1180" s="11"/>
      <c r="UY1180" s="11"/>
      <c r="UZ1180" s="11"/>
      <c r="VA1180" s="11"/>
      <c r="VB1180" s="11"/>
      <c r="VC1180" s="11"/>
      <c r="VD1180" s="11"/>
      <c r="VE1180" s="11"/>
      <c r="VF1180" s="11"/>
      <c r="VG1180" s="11"/>
      <c r="VH1180" s="11"/>
      <c r="VI1180" s="11"/>
      <c r="VJ1180" s="11"/>
      <c r="VK1180" s="11"/>
      <c r="VL1180" s="11"/>
      <c r="VM1180" s="11"/>
      <c r="VN1180" s="11"/>
      <c r="VO1180" s="11"/>
      <c r="VP1180" s="11"/>
      <c r="VQ1180" s="11"/>
      <c r="VR1180" s="11"/>
      <c r="VS1180" s="11"/>
      <c r="VT1180" s="11"/>
      <c r="VU1180" s="11"/>
      <c r="VV1180" s="11"/>
      <c r="VW1180" s="11"/>
      <c r="VX1180" s="11"/>
      <c r="VY1180" s="11"/>
      <c r="VZ1180" s="11"/>
      <c r="WA1180" s="11"/>
      <c r="WB1180" s="11"/>
      <c r="WC1180" s="11"/>
      <c r="WD1180" s="11"/>
      <c r="WE1180" s="11"/>
      <c r="WF1180" s="11"/>
      <c r="WG1180" s="11"/>
      <c r="WH1180" s="11"/>
      <c r="WI1180" s="11"/>
      <c r="WJ1180" s="11"/>
      <c r="WK1180" s="11"/>
      <c r="WL1180" s="11"/>
      <c r="WM1180" s="11"/>
      <c r="WN1180" s="11"/>
      <c r="WO1180" s="11"/>
      <c r="WP1180" s="11"/>
      <c r="WQ1180" s="11"/>
      <c r="WR1180" s="11"/>
      <c r="WS1180" s="11"/>
      <c r="WT1180" s="11"/>
      <c r="WU1180" s="11"/>
      <c r="WV1180" s="11"/>
      <c r="WW1180" s="11"/>
      <c r="WX1180" s="11"/>
      <c r="WY1180" s="11"/>
      <c r="WZ1180" s="11"/>
      <c r="XA1180" s="11"/>
      <c r="XB1180" s="11"/>
      <c r="XC1180" s="11"/>
      <c r="XD1180" s="11"/>
      <c r="XE1180" s="11"/>
      <c r="XF1180" s="11"/>
      <c r="XG1180" s="11"/>
      <c r="XH1180" s="11"/>
      <c r="XI1180" s="11"/>
      <c r="XJ1180" s="11"/>
      <c r="XK1180" s="11"/>
      <c r="XL1180" s="11"/>
      <c r="XM1180" s="11"/>
      <c r="XN1180" s="11"/>
      <c r="XO1180" s="11"/>
      <c r="XP1180" s="11"/>
      <c r="XQ1180" s="11"/>
      <c r="XR1180" s="11"/>
      <c r="XS1180" s="11"/>
      <c r="XT1180" s="11"/>
      <c r="XU1180" s="11"/>
      <c r="XV1180" s="11"/>
      <c r="XW1180" s="11"/>
      <c r="XX1180" s="11"/>
      <c r="XY1180" s="11"/>
      <c r="XZ1180" s="11"/>
      <c r="YA1180" s="11"/>
      <c r="YB1180" s="11"/>
      <c r="YC1180" s="11"/>
      <c r="YD1180" s="11"/>
      <c r="YE1180" s="11"/>
      <c r="YF1180" s="11"/>
      <c r="YG1180" s="11"/>
      <c r="YH1180" s="11"/>
      <c r="YI1180" s="11"/>
      <c r="YJ1180" s="11"/>
      <c r="YK1180" s="11"/>
      <c r="YL1180" s="11"/>
      <c r="YM1180" s="11"/>
      <c r="YN1180" s="11"/>
      <c r="YO1180" s="11"/>
      <c r="YP1180" s="11"/>
      <c r="YQ1180" s="11"/>
      <c r="YR1180" s="11"/>
      <c r="YS1180" s="11"/>
      <c r="YT1180" s="11"/>
      <c r="YU1180" s="11"/>
      <c r="YV1180" s="11"/>
      <c r="YW1180" s="11"/>
      <c r="YX1180" s="11"/>
      <c r="YY1180" s="11"/>
      <c r="YZ1180" s="11"/>
      <c r="ZA1180" s="11"/>
      <c r="ZB1180" s="11"/>
      <c r="ZC1180" s="11"/>
      <c r="ZD1180" s="11"/>
      <c r="ZE1180" s="11"/>
      <c r="ZF1180" s="11"/>
      <c r="ZG1180" s="11"/>
      <c r="ZH1180" s="11"/>
      <c r="ZI1180" s="11"/>
      <c r="ZJ1180" s="11"/>
      <c r="ZK1180" s="11"/>
      <c r="ZL1180" s="11"/>
      <c r="ZM1180" s="11"/>
      <c r="ZN1180" s="11"/>
      <c r="ZO1180" s="11"/>
      <c r="ZP1180" s="11"/>
      <c r="ZQ1180" s="11"/>
      <c r="ZR1180" s="11"/>
      <c r="ZS1180" s="11"/>
      <c r="ZT1180" s="11"/>
      <c r="ZU1180" s="11"/>
      <c r="ZV1180" s="11"/>
      <c r="ZW1180" s="11"/>
      <c r="ZX1180" s="11"/>
      <c r="ZY1180" s="11"/>
      <c r="ZZ1180" s="11"/>
      <c r="AAA1180" s="11"/>
      <c r="AAB1180" s="11"/>
      <c r="AAC1180" s="11"/>
      <c r="AAD1180" s="11"/>
      <c r="AAE1180" s="11"/>
      <c r="AAF1180" s="11"/>
      <c r="AAG1180" s="11"/>
      <c r="AAH1180" s="11"/>
      <c r="AAI1180" s="11"/>
      <c r="AAJ1180" s="11"/>
      <c r="AAK1180" s="11"/>
      <c r="AAL1180" s="11"/>
      <c r="AAM1180" s="11"/>
      <c r="AAN1180" s="11"/>
      <c r="AAO1180" s="11"/>
      <c r="AAP1180" s="11"/>
      <c r="AAQ1180" s="11"/>
      <c r="AAR1180" s="11"/>
      <c r="AAS1180" s="11"/>
      <c r="AAT1180" s="11"/>
      <c r="AAU1180" s="11"/>
      <c r="AAV1180" s="11"/>
      <c r="AAW1180" s="11"/>
      <c r="AAX1180" s="11"/>
      <c r="AAY1180" s="11"/>
      <c r="AAZ1180" s="11"/>
      <c r="ABA1180" s="11"/>
      <c r="ABB1180" s="11"/>
      <c r="ABC1180" s="11"/>
      <c r="ABD1180" s="11"/>
      <c r="ABE1180" s="11"/>
      <c r="ABF1180" s="11"/>
      <c r="ABG1180" s="11"/>
      <c r="ABH1180" s="11"/>
      <c r="ABI1180" s="11"/>
      <c r="ABJ1180" s="11"/>
      <c r="ABK1180" s="11"/>
      <c r="ABL1180" s="11"/>
      <c r="ABM1180" s="11"/>
      <c r="ABN1180" s="11"/>
      <c r="ABO1180" s="11"/>
      <c r="ABP1180" s="11"/>
      <c r="ABQ1180" s="11"/>
      <c r="ABR1180" s="11"/>
      <c r="ABS1180" s="11"/>
      <c r="ABT1180" s="11"/>
      <c r="ABU1180" s="11"/>
      <c r="ABV1180" s="11"/>
      <c r="ABW1180" s="11"/>
      <c r="ABX1180" s="11"/>
      <c r="ABY1180" s="11"/>
      <c r="ABZ1180" s="11"/>
      <c r="ACA1180" s="11"/>
      <c r="ACB1180" s="11"/>
      <c r="ACC1180" s="11"/>
      <c r="ACD1180" s="11"/>
      <c r="ACE1180" s="11"/>
      <c r="ACF1180" s="11"/>
      <c r="ACG1180" s="11"/>
      <c r="ACH1180" s="11"/>
      <c r="ACI1180" s="11"/>
      <c r="ACJ1180" s="11"/>
      <c r="ACK1180" s="11"/>
      <c r="ACL1180" s="11"/>
      <c r="ACM1180" s="11"/>
      <c r="ACN1180" s="11"/>
      <c r="ACO1180" s="11"/>
      <c r="ACP1180" s="11"/>
      <c r="ACQ1180" s="11"/>
      <c r="ACR1180" s="11"/>
      <c r="ACS1180" s="11"/>
      <c r="ACT1180" s="11"/>
      <c r="ACU1180" s="11"/>
      <c r="ACV1180" s="11"/>
      <c r="ACW1180" s="11"/>
      <c r="ACX1180" s="11"/>
      <c r="ACY1180" s="11"/>
      <c r="ACZ1180" s="11"/>
      <c r="ADA1180" s="11"/>
      <c r="ADB1180" s="11"/>
      <c r="ADC1180" s="11"/>
      <c r="ADD1180" s="11"/>
      <c r="ADE1180" s="11"/>
      <c r="ADF1180" s="11"/>
      <c r="ADG1180" s="11"/>
      <c r="ADH1180" s="11"/>
      <c r="ADI1180" s="11"/>
      <c r="ADJ1180" s="11"/>
      <c r="ADK1180" s="11"/>
      <c r="ADL1180" s="11"/>
      <c r="ADM1180" s="11"/>
      <c r="ADN1180" s="11"/>
      <c r="ADO1180" s="11"/>
      <c r="ADP1180" s="11"/>
      <c r="ADQ1180" s="11"/>
      <c r="ADR1180" s="11"/>
      <c r="ADS1180" s="11"/>
      <c r="ADT1180" s="11"/>
      <c r="ADU1180" s="11"/>
      <c r="ADV1180" s="11"/>
      <c r="ADW1180" s="11"/>
      <c r="ADX1180" s="11"/>
      <c r="ADY1180" s="11"/>
      <c r="ADZ1180" s="11"/>
      <c r="AEA1180" s="11"/>
      <c r="AEB1180" s="11"/>
      <c r="AEC1180" s="11"/>
      <c r="AED1180" s="11"/>
      <c r="AEE1180" s="11"/>
      <c r="AEF1180" s="11"/>
      <c r="AEG1180" s="11"/>
      <c r="AEH1180" s="11"/>
      <c r="AEI1180" s="11"/>
      <c r="AEJ1180" s="11"/>
      <c r="AEK1180" s="11"/>
      <c r="AEL1180" s="11"/>
      <c r="AEM1180" s="11"/>
      <c r="AEN1180" s="11"/>
      <c r="AEO1180" s="11"/>
      <c r="AEP1180" s="11"/>
      <c r="AEQ1180" s="11"/>
      <c r="AER1180" s="11"/>
      <c r="AES1180" s="11"/>
      <c r="AET1180" s="11"/>
      <c r="AEU1180" s="11"/>
      <c r="AEV1180" s="11"/>
      <c r="AEW1180" s="11"/>
      <c r="AEX1180" s="11"/>
      <c r="AEY1180" s="11"/>
      <c r="AEZ1180" s="11"/>
      <c r="AFA1180" s="11"/>
      <c r="AFB1180" s="11"/>
      <c r="AFC1180" s="11"/>
      <c r="AFD1180" s="11"/>
      <c r="AFE1180" s="11"/>
      <c r="AFF1180" s="11"/>
      <c r="AFG1180" s="11"/>
      <c r="AFH1180" s="11"/>
      <c r="AFI1180" s="11"/>
      <c r="AFJ1180" s="11"/>
      <c r="AFK1180" s="11"/>
      <c r="AFL1180" s="11"/>
      <c r="AFM1180" s="11"/>
      <c r="AFN1180" s="11"/>
      <c r="AFO1180" s="11"/>
      <c r="AFP1180" s="11"/>
      <c r="AFQ1180" s="11"/>
      <c r="AFR1180" s="11"/>
      <c r="AFS1180" s="11"/>
      <c r="AFT1180" s="11"/>
      <c r="AFU1180" s="11"/>
      <c r="AFV1180" s="11"/>
      <c r="AFW1180" s="11"/>
      <c r="AFX1180" s="11"/>
      <c r="AFY1180" s="11"/>
      <c r="AFZ1180" s="11"/>
      <c r="AGA1180" s="11"/>
      <c r="AGB1180" s="11"/>
      <c r="AGC1180" s="11"/>
      <c r="AGD1180" s="11"/>
      <c r="AGE1180" s="11"/>
      <c r="AGF1180" s="11"/>
      <c r="AGG1180" s="11"/>
      <c r="AGH1180" s="11"/>
      <c r="AGI1180" s="11"/>
      <c r="AGJ1180" s="11"/>
      <c r="AGK1180" s="11"/>
      <c r="AGL1180" s="11"/>
      <c r="AGM1180" s="11"/>
      <c r="AGN1180" s="11"/>
      <c r="AGO1180" s="11"/>
      <c r="AGP1180" s="11"/>
      <c r="AGQ1180" s="11"/>
      <c r="AGR1180" s="11"/>
      <c r="AGS1180" s="11"/>
      <c r="AGT1180" s="11"/>
      <c r="AGU1180" s="11"/>
      <c r="AGV1180" s="11"/>
      <c r="AGW1180" s="11"/>
      <c r="AGX1180" s="11"/>
      <c r="AGY1180" s="11"/>
      <c r="AGZ1180" s="11"/>
      <c r="AHA1180" s="11"/>
      <c r="AHB1180" s="11"/>
      <c r="AHC1180" s="11"/>
      <c r="AHD1180" s="11"/>
      <c r="AHE1180" s="11"/>
      <c r="AHF1180" s="11"/>
      <c r="AHG1180" s="11"/>
      <c r="AHH1180" s="11"/>
      <c r="AHI1180" s="11"/>
      <c r="AHJ1180" s="11"/>
      <c r="AHK1180" s="11"/>
      <c r="AHL1180" s="11"/>
      <c r="AHM1180" s="11"/>
      <c r="AHN1180" s="11"/>
      <c r="AHO1180" s="11"/>
      <c r="AHP1180" s="11"/>
      <c r="AHQ1180" s="11"/>
      <c r="AHR1180" s="11"/>
      <c r="AHS1180" s="11"/>
      <c r="AHT1180" s="11"/>
      <c r="AHU1180" s="11"/>
      <c r="AHV1180" s="11"/>
      <c r="AHW1180" s="11"/>
      <c r="AHX1180" s="11"/>
      <c r="AHY1180" s="11"/>
      <c r="AHZ1180" s="11"/>
      <c r="AIA1180" s="11"/>
      <c r="AIB1180" s="11"/>
      <c r="AIC1180" s="11"/>
      <c r="AID1180" s="11"/>
      <c r="AIE1180" s="11"/>
      <c r="AIF1180" s="11"/>
      <c r="AIG1180" s="11"/>
      <c r="AIH1180" s="11"/>
      <c r="AII1180" s="11"/>
      <c r="AIJ1180" s="11"/>
      <c r="AIK1180" s="11"/>
      <c r="AIL1180" s="11"/>
      <c r="AIM1180" s="11"/>
      <c r="AIN1180" s="11"/>
      <c r="AIO1180" s="11"/>
      <c r="AIP1180" s="11"/>
      <c r="AIQ1180" s="11"/>
      <c r="AIR1180" s="11"/>
      <c r="AIS1180" s="11"/>
      <c r="AIT1180" s="11"/>
      <c r="AIU1180" s="11"/>
      <c r="AIV1180" s="11"/>
      <c r="AIW1180" s="11"/>
      <c r="AIX1180" s="11"/>
      <c r="AIY1180" s="11"/>
      <c r="AIZ1180" s="11"/>
      <c r="AJA1180" s="11"/>
      <c r="AJB1180" s="11"/>
      <c r="AJC1180" s="11"/>
      <c r="AJD1180" s="11"/>
      <c r="AJE1180" s="11"/>
      <c r="AJF1180" s="11"/>
      <c r="AJG1180" s="11"/>
      <c r="AJH1180" s="11"/>
      <c r="AJI1180" s="11"/>
      <c r="AJJ1180" s="11"/>
      <c r="AJK1180" s="11"/>
      <c r="AJL1180" s="11"/>
      <c r="AJM1180" s="11"/>
      <c r="AJN1180" s="11"/>
      <c r="AJO1180" s="11"/>
      <c r="AJP1180" s="11"/>
      <c r="AJQ1180" s="11"/>
      <c r="AJR1180" s="11"/>
      <c r="AJS1180" s="11"/>
      <c r="AJT1180" s="11"/>
      <c r="AJU1180" s="11"/>
      <c r="AJV1180" s="11"/>
      <c r="AJW1180" s="11"/>
      <c r="AJX1180" s="11"/>
      <c r="AJY1180" s="11"/>
      <c r="AJZ1180" s="11"/>
      <c r="AKA1180" s="11"/>
      <c r="AKB1180" s="11"/>
      <c r="AKC1180" s="11"/>
      <c r="AKD1180" s="11"/>
      <c r="AKE1180" s="11"/>
      <c r="AKF1180" s="11"/>
      <c r="AKG1180" s="11"/>
      <c r="AKH1180" s="11"/>
      <c r="AKI1180" s="11"/>
      <c r="AKJ1180" s="11"/>
      <c r="AKK1180" s="11"/>
      <c r="AKL1180" s="11"/>
      <c r="AKM1180" s="11"/>
      <c r="AKN1180" s="11"/>
      <c r="AKO1180" s="11"/>
      <c r="AKP1180" s="11"/>
      <c r="AKQ1180" s="11"/>
      <c r="AKR1180" s="11"/>
      <c r="AKS1180" s="11"/>
      <c r="AKT1180" s="11"/>
      <c r="AKU1180" s="11"/>
      <c r="AKV1180" s="11"/>
      <c r="AKW1180" s="11"/>
      <c r="AKX1180" s="11"/>
      <c r="AKY1180" s="11"/>
      <c r="AKZ1180" s="11"/>
      <c r="ALA1180" s="11"/>
      <c r="ALB1180" s="11"/>
      <c r="ALC1180" s="11"/>
      <c r="ALD1180" s="11"/>
      <c r="ALE1180" s="11"/>
      <c r="ALF1180" s="11"/>
      <c r="ALG1180" s="11"/>
      <c r="ALH1180" s="11"/>
      <c r="ALI1180" s="11"/>
      <c r="ALJ1180" s="11"/>
      <c r="ALK1180" s="11"/>
      <c r="ALL1180" s="11"/>
      <c r="ALM1180" s="11"/>
      <c r="ALN1180" s="11"/>
      <c r="ALO1180" s="11"/>
      <c r="ALP1180" s="11"/>
      <c r="ALQ1180" s="11"/>
      <c r="ALR1180" s="11"/>
      <c r="ALS1180" s="11"/>
      <c r="ALT1180" s="11"/>
      <c r="ALU1180" s="11"/>
      <c r="ALV1180" s="11"/>
      <c r="ALW1180" s="11"/>
      <c r="ALX1180" s="11"/>
      <c r="ALY1180" s="11"/>
      <c r="ALZ1180" s="11"/>
      <c r="AMA1180" s="11"/>
      <c r="AMB1180" s="11"/>
      <c r="AMC1180" s="11"/>
      <c r="AMD1180" s="11"/>
      <c r="AME1180" s="11"/>
      <c r="AMF1180" s="11"/>
      <c r="AMG1180" s="11"/>
    </row>
    <row r="1181" spans="1:1024" s="9" customFormat="1" ht="56.25" x14ac:dyDescent="0.3">
      <c r="A1181" s="18">
        <v>24</v>
      </c>
      <c r="B1181" s="19"/>
      <c r="C1181" s="74"/>
      <c r="D1181" s="19"/>
      <c r="E1181" s="19"/>
      <c r="F1181" s="24"/>
      <c r="G1181" s="19"/>
      <c r="H1181" s="19"/>
      <c r="I1181" s="25"/>
      <c r="J1181" s="25"/>
      <c r="K1181" s="61" t="s">
        <v>37</v>
      </c>
      <c r="L1181" s="34">
        <f>I1180*P1181</f>
        <v>41537.904999999999</v>
      </c>
      <c r="M1181" s="34">
        <f>I1180*Q1181</f>
        <v>8150.71</v>
      </c>
      <c r="N1181" s="34">
        <f t="shared" si="185"/>
        <v>49688.614999999998</v>
      </c>
      <c r="O1181" s="202"/>
      <c r="P1181" s="34">
        <v>75.73</v>
      </c>
      <c r="Q1181" s="23">
        <v>14.86</v>
      </c>
      <c r="R1181" s="24" t="s">
        <v>279</v>
      </c>
      <c r="S1181" s="24" t="s">
        <v>655</v>
      </c>
      <c r="T1181" s="7"/>
      <c r="U1181" s="7"/>
      <c r="V1181" s="8"/>
      <c r="W1181" s="7"/>
      <c r="X1181" s="7"/>
      <c r="Z1181" s="7"/>
      <c r="AA1181" s="7"/>
      <c r="AB1181" s="7"/>
      <c r="AC1181" s="10"/>
      <c r="DX1181" s="11"/>
      <c r="DY1181" s="11"/>
      <c r="DZ1181" s="11"/>
      <c r="EA1181" s="11"/>
      <c r="EB1181" s="11"/>
      <c r="EC1181" s="11"/>
      <c r="ED1181" s="11"/>
      <c r="EE1181" s="11"/>
      <c r="EF1181" s="11"/>
      <c r="EG1181" s="11"/>
      <c r="EH1181" s="11"/>
      <c r="EI1181" s="11"/>
      <c r="EJ1181" s="11"/>
      <c r="EK1181" s="11"/>
      <c r="EL1181" s="11"/>
      <c r="EM1181" s="11"/>
      <c r="EN1181" s="11"/>
      <c r="EO1181" s="11"/>
      <c r="EP1181" s="11"/>
      <c r="EQ1181" s="11"/>
      <c r="ER1181" s="11"/>
      <c r="ES1181" s="11"/>
      <c r="ET1181" s="11"/>
      <c r="EU1181" s="11"/>
      <c r="EV1181" s="11"/>
      <c r="EW1181" s="11"/>
      <c r="EX1181" s="11"/>
      <c r="EY1181" s="11"/>
      <c r="EZ1181" s="11"/>
      <c r="FA1181" s="11"/>
      <c r="FB1181" s="11"/>
      <c r="FC1181" s="11"/>
      <c r="FD1181" s="11"/>
      <c r="FE1181" s="11"/>
      <c r="FF1181" s="11"/>
      <c r="FG1181" s="11"/>
      <c r="FH1181" s="11"/>
      <c r="FI1181" s="11"/>
      <c r="FJ1181" s="11"/>
      <c r="FK1181" s="11"/>
      <c r="FL1181" s="11"/>
      <c r="FM1181" s="11"/>
      <c r="FN1181" s="11"/>
      <c r="FO1181" s="11"/>
      <c r="FP1181" s="11"/>
      <c r="FQ1181" s="11"/>
      <c r="FR1181" s="11"/>
      <c r="FS1181" s="11"/>
      <c r="FT1181" s="11"/>
      <c r="FU1181" s="11"/>
      <c r="FV1181" s="11"/>
      <c r="FW1181" s="11"/>
      <c r="FX1181" s="11"/>
      <c r="FY1181" s="11"/>
      <c r="FZ1181" s="11"/>
      <c r="GA1181" s="11"/>
      <c r="GB1181" s="11"/>
      <c r="GC1181" s="11"/>
      <c r="GD1181" s="11"/>
      <c r="GE1181" s="11"/>
      <c r="GF1181" s="11"/>
      <c r="GG1181" s="11"/>
      <c r="GH1181" s="11"/>
      <c r="GI1181" s="11"/>
      <c r="GJ1181" s="11"/>
      <c r="GK1181" s="11"/>
      <c r="GL1181" s="11"/>
      <c r="GM1181" s="11"/>
      <c r="GN1181" s="11"/>
      <c r="GO1181" s="11"/>
      <c r="GP1181" s="11"/>
      <c r="GQ1181" s="11"/>
      <c r="GR1181" s="11"/>
      <c r="GS1181" s="11"/>
      <c r="GT1181" s="11"/>
      <c r="GU1181" s="11"/>
      <c r="GV1181" s="11"/>
      <c r="GW1181" s="11"/>
      <c r="GX1181" s="11"/>
      <c r="GY1181" s="11"/>
      <c r="GZ1181" s="11"/>
      <c r="HA1181" s="11"/>
      <c r="HB1181" s="11"/>
      <c r="HC1181" s="11"/>
      <c r="HD1181" s="11"/>
      <c r="HE1181" s="11"/>
      <c r="HF1181" s="11"/>
      <c r="HG1181" s="11"/>
      <c r="HH1181" s="11"/>
      <c r="HI1181" s="11"/>
      <c r="HJ1181" s="11"/>
      <c r="HK1181" s="11"/>
      <c r="HL1181" s="11"/>
      <c r="HM1181" s="11"/>
      <c r="HN1181" s="11"/>
      <c r="HO1181" s="11"/>
      <c r="HP1181" s="11"/>
      <c r="HQ1181" s="11"/>
      <c r="HR1181" s="11"/>
      <c r="HS1181" s="11"/>
      <c r="HT1181" s="11"/>
      <c r="HU1181" s="11"/>
      <c r="HV1181" s="11"/>
      <c r="HW1181" s="11"/>
      <c r="HX1181" s="11"/>
      <c r="HY1181" s="11"/>
      <c r="HZ1181" s="11"/>
      <c r="IA1181" s="11"/>
      <c r="IB1181" s="11"/>
      <c r="IC1181" s="11"/>
      <c r="ID1181" s="11"/>
      <c r="IE1181" s="11"/>
      <c r="IF1181" s="11"/>
      <c r="IG1181" s="11"/>
      <c r="IH1181" s="11"/>
      <c r="II1181" s="11"/>
      <c r="IJ1181" s="11"/>
      <c r="IK1181" s="11"/>
      <c r="IL1181" s="11"/>
      <c r="IM1181" s="11"/>
      <c r="IN1181" s="11"/>
      <c r="IO1181" s="11"/>
      <c r="IP1181" s="11"/>
      <c r="IQ1181" s="11"/>
      <c r="IR1181" s="11"/>
      <c r="IS1181" s="11"/>
      <c r="IT1181" s="11"/>
      <c r="IU1181" s="11"/>
      <c r="IV1181" s="11"/>
      <c r="IW1181" s="11"/>
      <c r="IX1181" s="11"/>
      <c r="IY1181" s="11"/>
      <c r="IZ1181" s="11"/>
      <c r="JA1181" s="11"/>
      <c r="JB1181" s="11"/>
      <c r="JC1181" s="11"/>
      <c r="JD1181" s="11"/>
      <c r="JE1181" s="11"/>
      <c r="JF1181" s="11"/>
      <c r="JG1181" s="11"/>
      <c r="JH1181" s="11"/>
      <c r="JI1181" s="11"/>
      <c r="JJ1181" s="11"/>
      <c r="JK1181" s="11"/>
      <c r="JL1181" s="11"/>
      <c r="JM1181" s="11"/>
      <c r="JN1181" s="11"/>
      <c r="JO1181" s="11"/>
      <c r="JP1181" s="11"/>
      <c r="JQ1181" s="11"/>
      <c r="JR1181" s="11"/>
      <c r="JS1181" s="11"/>
      <c r="JT1181" s="11"/>
      <c r="JU1181" s="11"/>
      <c r="JV1181" s="11"/>
      <c r="JW1181" s="11"/>
      <c r="JX1181" s="11"/>
      <c r="JY1181" s="11"/>
      <c r="JZ1181" s="11"/>
      <c r="KA1181" s="11"/>
      <c r="KB1181" s="11"/>
      <c r="KC1181" s="11"/>
      <c r="KD1181" s="11"/>
      <c r="KE1181" s="11"/>
      <c r="KF1181" s="11"/>
      <c r="KG1181" s="11"/>
      <c r="KH1181" s="11"/>
      <c r="KI1181" s="11"/>
      <c r="KJ1181" s="11"/>
      <c r="KK1181" s="11"/>
      <c r="KL1181" s="11"/>
      <c r="KM1181" s="11"/>
      <c r="KN1181" s="11"/>
      <c r="KO1181" s="11"/>
      <c r="KP1181" s="11"/>
      <c r="KQ1181" s="11"/>
      <c r="KR1181" s="11"/>
      <c r="KS1181" s="11"/>
      <c r="KT1181" s="11"/>
      <c r="KU1181" s="11"/>
      <c r="KV1181" s="11"/>
      <c r="KW1181" s="11"/>
      <c r="KX1181" s="11"/>
      <c r="KY1181" s="11"/>
      <c r="KZ1181" s="11"/>
      <c r="LA1181" s="11"/>
      <c r="LB1181" s="11"/>
      <c r="LC1181" s="11"/>
      <c r="LD1181" s="11"/>
      <c r="LE1181" s="11"/>
      <c r="LF1181" s="11"/>
      <c r="LG1181" s="11"/>
      <c r="LH1181" s="11"/>
      <c r="LI1181" s="11"/>
      <c r="LJ1181" s="11"/>
      <c r="LK1181" s="11"/>
      <c r="LL1181" s="11"/>
      <c r="LM1181" s="11"/>
      <c r="LN1181" s="11"/>
      <c r="LO1181" s="11"/>
      <c r="LP1181" s="11"/>
      <c r="LQ1181" s="11"/>
      <c r="LR1181" s="11"/>
      <c r="LS1181" s="11"/>
      <c r="LT1181" s="11"/>
      <c r="LU1181" s="11"/>
      <c r="LV1181" s="11"/>
      <c r="LW1181" s="11"/>
      <c r="LX1181" s="11"/>
      <c r="LY1181" s="11"/>
      <c r="LZ1181" s="11"/>
      <c r="MA1181" s="11"/>
      <c r="MB1181" s="11"/>
      <c r="MC1181" s="11"/>
      <c r="MD1181" s="11"/>
      <c r="ME1181" s="11"/>
      <c r="MF1181" s="11"/>
      <c r="MG1181" s="11"/>
      <c r="MH1181" s="11"/>
      <c r="MI1181" s="11"/>
      <c r="MJ1181" s="11"/>
      <c r="MK1181" s="11"/>
      <c r="ML1181" s="11"/>
      <c r="MM1181" s="11"/>
      <c r="MN1181" s="11"/>
      <c r="MO1181" s="11"/>
      <c r="MP1181" s="11"/>
      <c r="MQ1181" s="11"/>
      <c r="MR1181" s="11"/>
      <c r="MS1181" s="11"/>
      <c r="MT1181" s="11"/>
      <c r="MU1181" s="11"/>
      <c r="MV1181" s="11"/>
      <c r="MW1181" s="11"/>
      <c r="MX1181" s="11"/>
      <c r="MY1181" s="11"/>
      <c r="MZ1181" s="11"/>
      <c r="NA1181" s="11"/>
      <c r="NB1181" s="11"/>
      <c r="NC1181" s="11"/>
      <c r="ND1181" s="11"/>
      <c r="NE1181" s="11"/>
      <c r="NF1181" s="11"/>
      <c r="NG1181" s="11"/>
      <c r="NH1181" s="11"/>
      <c r="NI1181" s="11"/>
      <c r="NJ1181" s="11"/>
      <c r="NK1181" s="11"/>
      <c r="NL1181" s="11"/>
      <c r="NM1181" s="11"/>
      <c r="NN1181" s="11"/>
      <c r="NO1181" s="11"/>
      <c r="NP1181" s="11"/>
      <c r="NQ1181" s="11"/>
      <c r="NR1181" s="11"/>
      <c r="NS1181" s="11"/>
      <c r="NT1181" s="11"/>
      <c r="NU1181" s="11"/>
      <c r="NV1181" s="11"/>
      <c r="NW1181" s="11"/>
      <c r="NX1181" s="11"/>
      <c r="NY1181" s="11"/>
      <c r="NZ1181" s="11"/>
      <c r="OA1181" s="11"/>
      <c r="OB1181" s="11"/>
      <c r="OC1181" s="11"/>
      <c r="OD1181" s="11"/>
      <c r="OE1181" s="11"/>
      <c r="OF1181" s="11"/>
      <c r="OG1181" s="11"/>
      <c r="OH1181" s="11"/>
      <c r="OI1181" s="11"/>
      <c r="OJ1181" s="11"/>
      <c r="OK1181" s="11"/>
      <c r="OL1181" s="11"/>
      <c r="OM1181" s="11"/>
      <c r="ON1181" s="11"/>
      <c r="OO1181" s="11"/>
      <c r="OP1181" s="11"/>
      <c r="OQ1181" s="11"/>
      <c r="OR1181" s="11"/>
      <c r="OS1181" s="11"/>
      <c r="OT1181" s="11"/>
      <c r="OU1181" s="11"/>
      <c r="OV1181" s="11"/>
      <c r="OW1181" s="11"/>
      <c r="OX1181" s="11"/>
      <c r="OY1181" s="11"/>
      <c r="OZ1181" s="11"/>
      <c r="PA1181" s="11"/>
      <c r="PB1181" s="11"/>
      <c r="PC1181" s="11"/>
      <c r="PD1181" s="11"/>
      <c r="PE1181" s="11"/>
      <c r="PF1181" s="11"/>
      <c r="PG1181" s="11"/>
      <c r="PH1181" s="11"/>
      <c r="PI1181" s="11"/>
      <c r="PJ1181" s="11"/>
      <c r="PK1181" s="11"/>
      <c r="PL1181" s="11"/>
      <c r="PM1181" s="11"/>
      <c r="PN1181" s="11"/>
      <c r="PO1181" s="11"/>
      <c r="PP1181" s="11"/>
      <c r="PQ1181" s="11"/>
      <c r="PR1181" s="11"/>
      <c r="PS1181" s="11"/>
      <c r="PT1181" s="11"/>
      <c r="PU1181" s="11"/>
      <c r="PV1181" s="11"/>
      <c r="PW1181" s="11"/>
      <c r="PX1181" s="11"/>
      <c r="PY1181" s="11"/>
      <c r="PZ1181" s="11"/>
      <c r="QA1181" s="11"/>
      <c r="QB1181" s="11"/>
      <c r="QC1181" s="11"/>
      <c r="QD1181" s="11"/>
      <c r="QE1181" s="11"/>
      <c r="QF1181" s="11"/>
      <c r="QG1181" s="11"/>
      <c r="QH1181" s="11"/>
      <c r="QI1181" s="11"/>
      <c r="QJ1181" s="11"/>
      <c r="QK1181" s="11"/>
      <c r="QL1181" s="11"/>
      <c r="QM1181" s="11"/>
      <c r="QN1181" s="11"/>
      <c r="QO1181" s="11"/>
      <c r="QP1181" s="11"/>
      <c r="QQ1181" s="11"/>
      <c r="QR1181" s="11"/>
      <c r="QS1181" s="11"/>
      <c r="QT1181" s="11"/>
      <c r="QU1181" s="11"/>
      <c r="QV1181" s="11"/>
      <c r="QW1181" s="11"/>
      <c r="QX1181" s="11"/>
      <c r="QY1181" s="11"/>
      <c r="QZ1181" s="11"/>
      <c r="RA1181" s="11"/>
      <c r="RB1181" s="11"/>
      <c r="RC1181" s="11"/>
      <c r="RD1181" s="11"/>
      <c r="RE1181" s="11"/>
      <c r="RF1181" s="11"/>
      <c r="RG1181" s="11"/>
      <c r="RH1181" s="11"/>
      <c r="RI1181" s="11"/>
      <c r="RJ1181" s="11"/>
      <c r="RK1181" s="11"/>
      <c r="RL1181" s="11"/>
      <c r="RM1181" s="11"/>
      <c r="RN1181" s="11"/>
      <c r="RO1181" s="11"/>
      <c r="RP1181" s="11"/>
      <c r="RQ1181" s="11"/>
      <c r="RR1181" s="11"/>
      <c r="RS1181" s="11"/>
      <c r="RT1181" s="11"/>
      <c r="RU1181" s="11"/>
      <c r="RV1181" s="11"/>
      <c r="RW1181" s="11"/>
      <c r="RX1181" s="11"/>
      <c r="RY1181" s="11"/>
      <c r="RZ1181" s="11"/>
      <c r="SA1181" s="11"/>
      <c r="SB1181" s="11"/>
      <c r="SC1181" s="11"/>
      <c r="SD1181" s="11"/>
      <c r="SE1181" s="11"/>
      <c r="SF1181" s="11"/>
      <c r="SG1181" s="11"/>
      <c r="SH1181" s="11"/>
      <c r="SI1181" s="11"/>
      <c r="SJ1181" s="11"/>
      <c r="SK1181" s="11"/>
      <c r="SL1181" s="11"/>
      <c r="SM1181" s="11"/>
      <c r="SN1181" s="11"/>
      <c r="SO1181" s="11"/>
      <c r="SP1181" s="11"/>
      <c r="SQ1181" s="11"/>
      <c r="SR1181" s="11"/>
      <c r="SS1181" s="11"/>
      <c r="ST1181" s="11"/>
      <c r="SU1181" s="11"/>
      <c r="SV1181" s="11"/>
      <c r="SW1181" s="11"/>
      <c r="SX1181" s="11"/>
      <c r="SY1181" s="11"/>
      <c r="SZ1181" s="11"/>
      <c r="TA1181" s="11"/>
      <c r="TB1181" s="11"/>
      <c r="TC1181" s="11"/>
      <c r="TD1181" s="11"/>
      <c r="TE1181" s="11"/>
      <c r="TF1181" s="11"/>
      <c r="TG1181" s="11"/>
      <c r="TH1181" s="11"/>
      <c r="TI1181" s="11"/>
      <c r="TJ1181" s="11"/>
      <c r="TK1181" s="11"/>
      <c r="TL1181" s="11"/>
      <c r="TM1181" s="11"/>
      <c r="TN1181" s="11"/>
      <c r="TO1181" s="11"/>
      <c r="TP1181" s="11"/>
      <c r="TQ1181" s="11"/>
      <c r="TR1181" s="11"/>
      <c r="TS1181" s="11"/>
      <c r="TT1181" s="11"/>
      <c r="TU1181" s="11"/>
      <c r="TV1181" s="11"/>
      <c r="TW1181" s="11"/>
      <c r="TX1181" s="11"/>
      <c r="TY1181" s="11"/>
      <c r="TZ1181" s="11"/>
      <c r="UA1181" s="11"/>
      <c r="UB1181" s="11"/>
      <c r="UC1181" s="11"/>
      <c r="UD1181" s="11"/>
      <c r="UE1181" s="11"/>
      <c r="UF1181" s="11"/>
      <c r="UG1181" s="11"/>
      <c r="UH1181" s="11"/>
      <c r="UI1181" s="11"/>
      <c r="UJ1181" s="11"/>
      <c r="UK1181" s="11"/>
      <c r="UL1181" s="11"/>
      <c r="UM1181" s="11"/>
      <c r="UN1181" s="11"/>
      <c r="UO1181" s="11"/>
      <c r="UP1181" s="11"/>
      <c r="UQ1181" s="11"/>
      <c r="UR1181" s="11"/>
      <c r="US1181" s="11"/>
      <c r="UT1181" s="11"/>
      <c r="UU1181" s="11"/>
      <c r="UV1181" s="11"/>
      <c r="UW1181" s="11"/>
      <c r="UX1181" s="11"/>
      <c r="UY1181" s="11"/>
      <c r="UZ1181" s="11"/>
      <c r="VA1181" s="11"/>
      <c r="VB1181" s="11"/>
      <c r="VC1181" s="11"/>
      <c r="VD1181" s="11"/>
      <c r="VE1181" s="11"/>
      <c r="VF1181" s="11"/>
      <c r="VG1181" s="11"/>
      <c r="VH1181" s="11"/>
      <c r="VI1181" s="11"/>
      <c r="VJ1181" s="11"/>
      <c r="VK1181" s="11"/>
      <c r="VL1181" s="11"/>
      <c r="VM1181" s="11"/>
      <c r="VN1181" s="11"/>
      <c r="VO1181" s="11"/>
      <c r="VP1181" s="11"/>
      <c r="VQ1181" s="11"/>
      <c r="VR1181" s="11"/>
      <c r="VS1181" s="11"/>
      <c r="VT1181" s="11"/>
      <c r="VU1181" s="11"/>
      <c r="VV1181" s="11"/>
      <c r="VW1181" s="11"/>
      <c r="VX1181" s="11"/>
      <c r="VY1181" s="11"/>
      <c r="VZ1181" s="11"/>
      <c r="WA1181" s="11"/>
      <c r="WB1181" s="11"/>
      <c r="WC1181" s="11"/>
      <c r="WD1181" s="11"/>
      <c r="WE1181" s="11"/>
      <c r="WF1181" s="11"/>
      <c r="WG1181" s="11"/>
      <c r="WH1181" s="11"/>
      <c r="WI1181" s="11"/>
      <c r="WJ1181" s="11"/>
      <c r="WK1181" s="11"/>
      <c r="WL1181" s="11"/>
      <c r="WM1181" s="11"/>
      <c r="WN1181" s="11"/>
      <c r="WO1181" s="11"/>
      <c r="WP1181" s="11"/>
      <c r="WQ1181" s="11"/>
      <c r="WR1181" s="11"/>
      <c r="WS1181" s="11"/>
      <c r="WT1181" s="11"/>
      <c r="WU1181" s="11"/>
      <c r="WV1181" s="11"/>
      <c r="WW1181" s="11"/>
      <c r="WX1181" s="11"/>
      <c r="WY1181" s="11"/>
      <c r="WZ1181" s="11"/>
      <c r="XA1181" s="11"/>
      <c r="XB1181" s="11"/>
      <c r="XC1181" s="11"/>
      <c r="XD1181" s="11"/>
      <c r="XE1181" s="11"/>
      <c r="XF1181" s="11"/>
      <c r="XG1181" s="11"/>
      <c r="XH1181" s="11"/>
      <c r="XI1181" s="11"/>
      <c r="XJ1181" s="11"/>
      <c r="XK1181" s="11"/>
      <c r="XL1181" s="11"/>
      <c r="XM1181" s="11"/>
      <c r="XN1181" s="11"/>
      <c r="XO1181" s="11"/>
      <c r="XP1181" s="11"/>
      <c r="XQ1181" s="11"/>
      <c r="XR1181" s="11"/>
      <c r="XS1181" s="11"/>
      <c r="XT1181" s="11"/>
      <c r="XU1181" s="11"/>
      <c r="XV1181" s="11"/>
      <c r="XW1181" s="11"/>
      <c r="XX1181" s="11"/>
      <c r="XY1181" s="11"/>
      <c r="XZ1181" s="11"/>
      <c r="YA1181" s="11"/>
      <c r="YB1181" s="11"/>
      <c r="YC1181" s="11"/>
      <c r="YD1181" s="11"/>
      <c r="YE1181" s="11"/>
      <c r="YF1181" s="11"/>
      <c r="YG1181" s="11"/>
      <c r="YH1181" s="11"/>
      <c r="YI1181" s="11"/>
      <c r="YJ1181" s="11"/>
      <c r="YK1181" s="11"/>
      <c r="YL1181" s="11"/>
      <c r="YM1181" s="11"/>
      <c r="YN1181" s="11"/>
      <c r="YO1181" s="11"/>
      <c r="YP1181" s="11"/>
      <c r="YQ1181" s="11"/>
      <c r="YR1181" s="11"/>
      <c r="YS1181" s="11"/>
      <c r="YT1181" s="11"/>
      <c r="YU1181" s="11"/>
      <c r="YV1181" s="11"/>
      <c r="YW1181" s="11"/>
      <c r="YX1181" s="11"/>
      <c r="YY1181" s="11"/>
      <c r="YZ1181" s="11"/>
      <c r="ZA1181" s="11"/>
      <c r="ZB1181" s="11"/>
      <c r="ZC1181" s="11"/>
      <c r="ZD1181" s="11"/>
      <c r="ZE1181" s="11"/>
      <c r="ZF1181" s="11"/>
      <c r="ZG1181" s="11"/>
      <c r="ZH1181" s="11"/>
      <c r="ZI1181" s="11"/>
      <c r="ZJ1181" s="11"/>
      <c r="ZK1181" s="11"/>
      <c r="ZL1181" s="11"/>
      <c r="ZM1181" s="11"/>
      <c r="ZN1181" s="11"/>
      <c r="ZO1181" s="11"/>
      <c r="ZP1181" s="11"/>
      <c r="ZQ1181" s="11"/>
      <c r="ZR1181" s="11"/>
      <c r="ZS1181" s="11"/>
      <c r="ZT1181" s="11"/>
      <c r="ZU1181" s="11"/>
      <c r="ZV1181" s="11"/>
      <c r="ZW1181" s="11"/>
      <c r="ZX1181" s="11"/>
      <c r="ZY1181" s="11"/>
      <c r="ZZ1181" s="11"/>
      <c r="AAA1181" s="11"/>
      <c r="AAB1181" s="11"/>
      <c r="AAC1181" s="11"/>
      <c r="AAD1181" s="11"/>
      <c r="AAE1181" s="11"/>
      <c r="AAF1181" s="11"/>
      <c r="AAG1181" s="11"/>
      <c r="AAH1181" s="11"/>
      <c r="AAI1181" s="11"/>
      <c r="AAJ1181" s="11"/>
      <c r="AAK1181" s="11"/>
      <c r="AAL1181" s="11"/>
      <c r="AAM1181" s="11"/>
      <c r="AAN1181" s="11"/>
      <c r="AAO1181" s="11"/>
      <c r="AAP1181" s="11"/>
      <c r="AAQ1181" s="11"/>
      <c r="AAR1181" s="11"/>
      <c r="AAS1181" s="11"/>
      <c r="AAT1181" s="11"/>
      <c r="AAU1181" s="11"/>
      <c r="AAV1181" s="11"/>
      <c r="AAW1181" s="11"/>
      <c r="AAX1181" s="11"/>
      <c r="AAY1181" s="11"/>
      <c r="AAZ1181" s="11"/>
      <c r="ABA1181" s="11"/>
      <c r="ABB1181" s="11"/>
      <c r="ABC1181" s="11"/>
      <c r="ABD1181" s="11"/>
      <c r="ABE1181" s="11"/>
      <c r="ABF1181" s="11"/>
      <c r="ABG1181" s="11"/>
      <c r="ABH1181" s="11"/>
      <c r="ABI1181" s="11"/>
      <c r="ABJ1181" s="11"/>
      <c r="ABK1181" s="11"/>
      <c r="ABL1181" s="11"/>
      <c r="ABM1181" s="11"/>
      <c r="ABN1181" s="11"/>
      <c r="ABO1181" s="11"/>
      <c r="ABP1181" s="11"/>
      <c r="ABQ1181" s="11"/>
      <c r="ABR1181" s="11"/>
      <c r="ABS1181" s="11"/>
      <c r="ABT1181" s="11"/>
      <c r="ABU1181" s="11"/>
      <c r="ABV1181" s="11"/>
      <c r="ABW1181" s="11"/>
      <c r="ABX1181" s="11"/>
      <c r="ABY1181" s="11"/>
      <c r="ABZ1181" s="11"/>
      <c r="ACA1181" s="11"/>
      <c r="ACB1181" s="11"/>
      <c r="ACC1181" s="11"/>
      <c r="ACD1181" s="11"/>
      <c r="ACE1181" s="11"/>
      <c r="ACF1181" s="11"/>
      <c r="ACG1181" s="11"/>
      <c r="ACH1181" s="11"/>
      <c r="ACI1181" s="11"/>
      <c r="ACJ1181" s="11"/>
      <c r="ACK1181" s="11"/>
      <c r="ACL1181" s="11"/>
      <c r="ACM1181" s="11"/>
      <c r="ACN1181" s="11"/>
      <c r="ACO1181" s="11"/>
      <c r="ACP1181" s="11"/>
      <c r="ACQ1181" s="11"/>
      <c r="ACR1181" s="11"/>
      <c r="ACS1181" s="11"/>
      <c r="ACT1181" s="11"/>
      <c r="ACU1181" s="11"/>
      <c r="ACV1181" s="11"/>
      <c r="ACW1181" s="11"/>
      <c r="ACX1181" s="11"/>
      <c r="ACY1181" s="11"/>
      <c r="ACZ1181" s="11"/>
      <c r="ADA1181" s="11"/>
      <c r="ADB1181" s="11"/>
      <c r="ADC1181" s="11"/>
      <c r="ADD1181" s="11"/>
      <c r="ADE1181" s="11"/>
      <c r="ADF1181" s="11"/>
      <c r="ADG1181" s="11"/>
      <c r="ADH1181" s="11"/>
      <c r="ADI1181" s="11"/>
      <c r="ADJ1181" s="11"/>
      <c r="ADK1181" s="11"/>
      <c r="ADL1181" s="11"/>
      <c r="ADM1181" s="11"/>
      <c r="ADN1181" s="11"/>
      <c r="ADO1181" s="11"/>
      <c r="ADP1181" s="11"/>
      <c r="ADQ1181" s="11"/>
      <c r="ADR1181" s="11"/>
      <c r="ADS1181" s="11"/>
      <c r="ADT1181" s="11"/>
      <c r="ADU1181" s="11"/>
      <c r="ADV1181" s="11"/>
      <c r="ADW1181" s="11"/>
      <c r="ADX1181" s="11"/>
      <c r="ADY1181" s="11"/>
      <c r="ADZ1181" s="11"/>
      <c r="AEA1181" s="11"/>
      <c r="AEB1181" s="11"/>
      <c r="AEC1181" s="11"/>
      <c r="AED1181" s="11"/>
      <c r="AEE1181" s="11"/>
      <c r="AEF1181" s="11"/>
      <c r="AEG1181" s="11"/>
      <c r="AEH1181" s="11"/>
      <c r="AEI1181" s="11"/>
      <c r="AEJ1181" s="11"/>
      <c r="AEK1181" s="11"/>
      <c r="AEL1181" s="11"/>
      <c r="AEM1181" s="11"/>
      <c r="AEN1181" s="11"/>
      <c r="AEO1181" s="11"/>
      <c r="AEP1181" s="11"/>
      <c r="AEQ1181" s="11"/>
      <c r="AER1181" s="11"/>
      <c r="AES1181" s="11"/>
      <c r="AET1181" s="11"/>
      <c r="AEU1181" s="11"/>
      <c r="AEV1181" s="11"/>
      <c r="AEW1181" s="11"/>
      <c r="AEX1181" s="11"/>
      <c r="AEY1181" s="11"/>
      <c r="AEZ1181" s="11"/>
      <c r="AFA1181" s="11"/>
      <c r="AFB1181" s="11"/>
      <c r="AFC1181" s="11"/>
      <c r="AFD1181" s="11"/>
      <c r="AFE1181" s="11"/>
      <c r="AFF1181" s="11"/>
      <c r="AFG1181" s="11"/>
      <c r="AFH1181" s="11"/>
      <c r="AFI1181" s="11"/>
      <c r="AFJ1181" s="11"/>
      <c r="AFK1181" s="11"/>
      <c r="AFL1181" s="11"/>
      <c r="AFM1181" s="11"/>
      <c r="AFN1181" s="11"/>
      <c r="AFO1181" s="11"/>
      <c r="AFP1181" s="11"/>
      <c r="AFQ1181" s="11"/>
      <c r="AFR1181" s="11"/>
      <c r="AFS1181" s="11"/>
      <c r="AFT1181" s="11"/>
      <c r="AFU1181" s="11"/>
      <c r="AFV1181" s="11"/>
      <c r="AFW1181" s="11"/>
      <c r="AFX1181" s="11"/>
      <c r="AFY1181" s="11"/>
      <c r="AFZ1181" s="11"/>
      <c r="AGA1181" s="11"/>
      <c r="AGB1181" s="11"/>
      <c r="AGC1181" s="11"/>
      <c r="AGD1181" s="11"/>
      <c r="AGE1181" s="11"/>
      <c r="AGF1181" s="11"/>
      <c r="AGG1181" s="11"/>
      <c r="AGH1181" s="11"/>
      <c r="AGI1181" s="11"/>
      <c r="AGJ1181" s="11"/>
      <c r="AGK1181" s="11"/>
      <c r="AGL1181" s="11"/>
      <c r="AGM1181" s="11"/>
      <c r="AGN1181" s="11"/>
      <c r="AGO1181" s="11"/>
      <c r="AGP1181" s="11"/>
      <c r="AGQ1181" s="11"/>
      <c r="AGR1181" s="11"/>
      <c r="AGS1181" s="11"/>
      <c r="AGT1181" s="11"/>
      <c r="AGU1181" s="11"/>
      <c r="AGV1181" s="11"/>
      <c r="AGW1181" s="11"/>
      <c r="AGX1181" s="11"/>
      <c r="AGY1181" s="11"/>
      <c r="AGZ1181" s="11"/>
      <c r="AHA1181" s="11"/>
      <c r="AHB1181" s="11"/>
      <c r="AHC1181" s="11"/>
      <c r="AHD1181" s="11"/>
      <c r="AHE1181" s="11"/>
      <c r="AHF1181" s="11"/>
      <c r="AHG1181" s="11"/>
      <c r="AHH1181" s="11"/>
      <c r="AHI1181" s="11"/>
      <c r="AHJ1181" s="11"/>
      <c r="AHK1181" s="11"/>
      <c r="AHL1181" s="11"/>
      <c r="AHM1181" s="11"/>
      <c r="AHN1181" s="11"/>
      <c r="AHO1181" s="11"/>
      <c r="AHP1181" s="11"/>
      <c r="AHQ1181" s="11"/>
      <c r="AHR1181" s="11"/>
      <c r="AHS1181" s="11"/>
      <c r="AHT1181" s="11"/>
      <c r="AHU1181" s="11"/>
      <c r="AHV1181" s="11"/>
      <c r="AHW1181" s="11"/>
      <c r="AHX1181" s="11"/>
      <c r="AHY1181" s="11"/>
      <c r="AHZ1181" s="11"/>
      <c r="AIA1181" s="11"/>
      <c r="AIB1181" s="11"/>
      <c r="AIC1181" s="11"/>
      <c r="AID1181" s="11"/>
      <c r="AIE1181" s="11"/>
      <c r="AIF1181" s="11"/>
      <c r="AIG1181" s="11"/>
      <c r="AIH1181" s="11"/>
      <c r="AII1181" s="11"/>
      <c r="AIJ1181" s="11"/>
      <c r="AIK1181" s="11"/>
      <c r="AIL1181" s="11"/>
      <c r="AIM1181" s="11"/>
      <c r="AIN1181" s="11"/>
      <c r="AIO1181" s="11"/>
      <c r="AIP1181" s="11"/>
      <c r="AIQ1181" s="11"/>
      <c r="AIR1181" s="11"/>
      <c r="AIS1181" s="11"/>
      <c r="AIT1181" s="11"/>
      <c r="AIU1181" s="11"/>
      <c r="AIV1181" s="11"/>
      <c r="AIW1181" s="11"/>
      <c r="AIX1181" s="11"/>
      <c r="AIY1181" s="11"/>
      <c r="AIZ1181" s="11"/>
      <c r="AJA1181" s="11"/>
      <c r="AJB1181" s="11"/>
      <c r="AJC1181" s="11"/>
      <c r="AJD1181" s="11"/>
      <c r="AJE1181" s="11"/>
      <c r="AJF1181" s="11"/>
      <c r="AJG1181" s="11"/>
      <c r="AJH1181" s="11"/>
      <c r="AJI1181" s="11"/>
      <c r="AJJ1181" s="11"/>
      <c r="AJK1181" s="11"/>
      <c r="AJL1181" s="11"/>
      <c r="AJM1181" s="11"/>
      <c r="AJN1181" s="11"/>
      <c r="AJO1181" s="11"/>
      <c r="AJP1181" s="11"/>
      <c r="AJQ1181" s="11"/>
      <c r="AJR1181" s="11"/>
      <c r="AJS1181" s="11"/>
      <c r="AJT1181" s="11"/>
      <c r="AJU1181" s="11"/>
      <c r="AJV1181" s="11"/>
      <c r="AJW1181" s="11"/>
      <c r="AJX1181" s="11"/>
      <c r="AJY1181" s="11"/>
      <c r="AJZ1181" s="11"/>
      <c r="AKA1181" s="11"/>
      <c r="AKB1181" s="11"/>
      <c r="AKC1181" s="11"/>
      <c r="AKD1181" s="11"/>
      <c r="AKE1181" s="11"/>
      <c r="AKF1181" s="11"/>
      <c r="AKG1181" s="11"/>
      <c r="AKH1181" s="11"/>
      <c r="AKI1181" s="11"/>
      <c r="AKJ1181" s="11"/>
      <c r="AKK1181" s="11"/>
      <c r="AKL1181" s="11"/>
      <c r="AKM1181" s="11"/>
      <c r="AKN1181" s="11"/>
      <c r="AKO1181" s="11"/>
      <c r="AKP1181" s="11"/>
      <c r="AKQ1181" s="11"/>
      <c r="AKR1181" s="11"/>
      <c r="AKS1181" s="11"/>
      <c r="AKT1181" s="11"/>
      <c r="AKU1181" s="11"/>
      <c r="AKV1181" s="11"/>
      <c r="AKW1181" s="11"/>
      <c r="AKX1181" s="11"/>
      <c r="AKY1181" s="11"/>
      <c r="AKZ1181" s="11"/>
      <c r="ALA1181" s="11"/>
      <c r="ALB1181" s="11"/>
      <c r="ALC1181" s="11"/>
      <c r="ALD1181" s="11"/>
      <c r="ALE1181" s="11"/>
      <c r="ALF1181" s="11"/>
      <c r="ALG1181" s="11"/>
      <c r="ALH1181" s="11"/>
      <c r="ALI1181" s="11"/>
      <c r="ALJ1181" s="11"/>
      <c r="ALK1181" s="11"/>
      <c r="ALL1181" s="11"/>
      <c r="ALM1181" s="11"/>
      <c r="ALN1181" s="11"/>
      <c r="ALO1181" s="11"/>
      <c r="ALP1181" s="11"/>
      <c r="ALQ1181" s="11"/>
      <c r="ALR1181" s="11"/>
      <c r="ALS1181" s="11"/>
      <c r="ALT1181" s="11"/>
      <c r="ALU1181" s="11"/>
      <c r="ALV1181" s="11"/>
      <c r="ALW1181" s="11"/>
      <c r="ALX1181" s="11"/>
      <c r="ALY1181" s="11"/>
      <c r="ALZ1181" s="11"/>
      <c r="AMA1181" s="11"/>
      <c r="AMB1181" s="11"/>
      <c r="AMC1181" s="11"/>
      <c r="AMD1181" s="11"/>
      <c r="AME1181" s="11"/>
      <c r="AMF1181" s="11"/>
      <c r="AMG1181" s="11"/>
      <c r="AMH1181" s="11"/>
      <c r="AMI1181" s="11"/>
      <c r="AMJ1181" s="11"/>
    </row>
    <row r="1182" spans="1:1024" s="9" customFormat="1" ht="37.5" x14ac:dyDescent="0.3">
      <c r="A1182" s="18">
        <v>25</v>
      </c>
      <c r="B1182" s="19">
        <v>11</v>
      </c>
      <c r="C1182" s="74" t="s">
        <v>799</v>
      </c>
      <c r="D1182" s="19">
        <v>1987</v>
      </c>
      <c r="E1182" s="19" t="s">
        <v>34</v>
      </c>
      <c r="F1182" s="24" t="s">
        <v>66</v>
      </c>
      <c r="G1182" s="19" t="s">
        <v>36</v>
      </c>
      <c r="H1182" s="19">
        <v>5</v>
      </c>
      <c r="I1182" s="25">
        <v>5626.57</v>
      </c>
      <c r="J1182" s="25">
        <v>3471.9</v>
      </c>
      <c r="K1182" s="61" t="s">
        <v>46</v>
      </c>
      <c r="L1182" s="34">
        <f>I1182*P1182</f>
        <v>900251.2</v>
      </c>
      <c r="M1182" s="34">
        <f>I1182*Q1182</f>
        <v>65718.337599999999</v>
      </c>
      <c r="N1182" s="34">
        <f t="shared" si="185"/>
        <v>965969.53759999992</v>
      </c>
      <c r="O1182" s="34">
        <f>N1182</f>
        <v>965969.53759999992</v>
      </c>
      <c r="P1182" s="34">
        <v>160</v>
      </c>
      <c r="Q1182" s="23">
        <v>11.68</v>
      </c>
      <c r="R1182" s="24" t="s">
        <v>279</v>
      </c>
      <c r="S1182" s="24" t="s">
        <v>655</v>
      </c>
      <c r="T1182" s="7"/>
      <c r="U1182" s="7"/>
      <c r="V1182" s="8"/>
      <c r="W1182" s="7"/>
      <c r="X1182" s="7"/>
      <c r="Z1182" s="7"/>
      <c r="AA1182" s="7"/>
      <c r="AB1182" s="7"/>
      <c r="AC1182" s="10"/>
      <c r="DX1182" s="11"/>
      <c r="DY1182" s="11"/>
      <c r="DZ1182" s="11"/>
      <c r="EA1182" s="11"/>
      <c r="EB1182" s="11"/>
      <c r="EC1182" s="11"/>
      <c r="ED1182" s="11"/>
      <c r="EE1182" s="11"/>
      <c r="EF1182" s="11"/>
      <c r="EG1182" s="11"/>
      <c r="EH1182" s="11"/>
      <c r="EI1182" s="11"/>
      <c r="EJ1182" s="11"/>
      <c r="EK1182" s="11"/>
      <c r="EL1182" s="11"/>
      <c r="EM1182" s="11"/>
      <c r="EN1182" s="11"/>
      <c r="EO1182" s="11"/>
      <c r="EP1182" s="11"/>
      <c r="EQ1182" s="11"/>
      <c r="ER1182" s="11"/>
      <c r="ES1182" s="11"/>
      <c r="ET1182" s="11"/>
      <c r="EU1182" s="11"/>
      <c r="EV1182" s="11"/>
      <c r="EW1182" s="11"/>
      <c r="EX1182" s="11"/>
      <c r="EY1182" s="11"/>
      <c r="EZ1182" s="11"/>
      <c r="FA1182" s="11"/>
      <c r="FB1182" s="11"/>
      <c r="FC1182" s="11"/>
      <c r="FD1182" s="11"/>
      <c r="FE1182" s="11"/>
      <c r="FF1182" s="11"/>
      <c r="FG1182" s="11"/>
      <c r="FH1182" s="11"/>
      <c r="FI1182" s="11"/>
      <c r="FJ1182" s="11"/>
      <c r="FK1182" s="11"/>
      <c r="FL1182" s="11"/>
      <c r="FM1182" s="11"/>
      <c r="FN1182" s="11"/>
      <c r="FO1182" s="11"/>
      <c r="FP1182" s="11"/>
      <c r="FQ1182" s="11"/>
      <c r="FR1182" s="11"/>
      <c r="FS1182" s="11"/>
      <c r="FT1182" s="11"/>
      <c r="FU1182" s="11"/>
      <c r="FV1182" s="11"/>
      <c r="FW1182" s="11"/>
      <c r="FX1182" s="11"/>
      <c r="FY1182" s="11"/>
      <c r="FZ1182" s="11"/>
      <c r="GA1182" s="11"/>
      <c r="GB1182" s="11"/>
      <c r="GC1182" s="11"/>
      <c r="GD1182" s="11"/>
      <c r="GE1182" s="11"/>
      <c r="GF1182" s="11"/>
      <c r="GG1182" s="11"/>
      <c r="GH1182" s="11"/>
      <c r="GI1182" s="11"/>
      <c r="GJ1182" s="11"/>
      <c r="GK1182" s="11"/>
      <c r="GL1182" s="11"/>
      <c r="GM1182" s="11"/>
      <c r="GN1182" s="11"/>
      <c r="GO1182" s="11"/>
      <c r="GP1182" s="11"/>
      <c r="GQ1182" s="11"/>
      <c r="GR1182" s="11"/>
      <c r="GS1182" s="11"/>
      <c r="GT1182" s="11"/>
      <c r="GU1182" s="11"/>
      <c r="GV1182" s="11"/>
      <c r="GW1182" s="11"/>
      <c r="GX1182" s="11"/>
      <c r="GY1182" s="11"/>
      <c r="GZ1182" s="11"/>
      <c r="HA1182" s="11"/>
      <c r="HB1182" s="11"/>
      <c r="HC1182" s="11"/>
      <c r="HD1182" s="11"/>
      <c r="HE1182" s="11"/>
      <c r="HF1182" s="11"/>
      <c r="HG1182" s="11"/>
      <c r="HH1182" s="11"/>
      <c r="HI1182" s="11"/>
      <c r="HJ1182" s="11"/>
      <c r="HK1182" s="11"/>
      <c r="HL1182" s="11"/>
      <c r="HM1182" s="11"/>
      <c r="HN1182" s="11"/>
      <c r="HO1182" s="11"/>
      <c r="HP1182" s="11"/>
      <c r="HQ1182" s="11"/>
      <c r="HR1182" s="11"/>
      <c r="HS1182" s="11"/>
      <c r="HT1182" s="11"/>
      <c r="HU1182" s="11"/>
      <c r="HV1182" s="11"/>
      <c r="HW1182" s="11"/>
      <c r="HX1182" s="11"/>
      <c r="HY1182" s="11"/>
      <c r="HZ1182" s="11"/>
      <c r="IA1182" s="11"/>
      <c r="IB1182" s="11"/>
      <c r="IC1182" s="11"/>
      <c r="ID1182" s="11"/>
      <c r="IE1182" s="11"/>
      <c r="IF1182" s="11"/>
      <c r="IG1182" s="11"/>
      <c r="IH1182" s="11"/>
      <c r="II1182" s="11"/>
      <c r="IJ1182" s="11"/>
      <c r="IK1182" s="11"/>
      <c r="IL1182" s="11"/>
      <c r="IM1182" s="11"/>
      <c r="IN1182" s="11"/>
      <c r="IO1182" s="11"/>
      <c r="IP1182" s="11"/>
      <c r="IQ1182" s="11"/>
      <c r="IR1182" s="11"/>
      <c r="IS1182" s="11"/>
      <c r="IT1182" s="11"/>
      <c r="IU1182" s="11"/>
      <c r="IV1182" s="11"/>
      <c r="IW1182" s="11"/>
      <c r="IX1182" s="11"/>
      <c r="IY1182" s="11"/>
      <c r="IZ1182" s="11"/>
      <c r="JA1182" s="11"/>
      <c r="JB1182" s="11"/>
      <c r="JC1182" s="11"/>
      <c r="JD1182" s="11"/>
      <c r="JE1182" s="11"/>
      <c r="JF1182" s="11"/>
      <c r="JG1182" s="11"/>
      <c r="JH1182" s="11"/>
      <c r="JI1182" s="11"/>
      <c r="JJ1182" s="11"/>
      <c r="JK1182" s="11"/>
      <c r="JL1182" s="11"/>
      <c r="JM1182" s="11"/>
      <c r="JN1182" s="11"/>
      <c r="JO1182" s="11"/>
      <c r="JP1182" s="11"/>
      <c r="JQ1182" s="11"/>
      <c r="JR1182" s="11"/>
      <c r="JS1182" s="11"/>
      <c r="JT1182" s="11"/>
      <c r="JU1182" s="11"/>
      <c r="JV1182" s="11"/>
      <c r="JW1182" s="11"/>
      <c r="JX1182" s="11"/>
      <c r="JY1182" s="11"/>
      <c r="JZ1182" s="11"/>
      <c r="KA1182" s="11"/>
      <c r="KB1182" s="11"/>
      <c r="KC1182" s="11"/>
      <c r="KD1182" s="11"/>
      <c r="KE1182" s="11"/>
      <c r="KF1182" s="11"/>
      <c r="KG1182" s="11"/>
      <c r="KH1182" s="11"/>
      <c r="KI1182" s="11"/>
      <c r="KJ1182" s="11"/>
      <c r="KK1182" s="11"/>
      <c r="KL1182" s="11"/>
      <c r="KM1182" s="11"/>
      <c r="KN1182" s="11"/>
      <c r="KO1182" s="11"/>
      <c r="KP1182" s="11"/>
      <c r="KQ1182" s="11"/>
      <c r="KR1182" s="11"/>
      <c r="KS1182" s="11"/>
      <c r="KT1182" s="11"/>
      <c r="KU1182" s="11"/>
      <c r="KV1182" s="11"/>
      <c r="KW1182" s="11"/>
      <c r="KX1182" s="11"/>
      <c r="KY1182" s="11"/>
      <c r="KZ1182" s="11"/>
      <c r="LA1182" s="11"/>
      <c r="LB1182" s="11"/>
      <c r="LC1182" s="11"/>
      <c r="LD1182" s="11"/>
      <c r="LE1182" s="11"/>
      <c r="LF1182" s="11"/>
      <c r="LG1182" s="11"/>
      <c r="LH1182" s="11"/>
      <c r="LI1182" s="11"/>
      <c r="LJ1182" s="11"/>
      <c r="LK1182" s="11"/>
      <c r="LL1182" s="11"/>
      <c r="LM1182" s="11"/>
      <c r="LN1182" s="11"/>
      <c r="LO1182" s="11"/>
      <c r="LP1182" s="11"/>
      <c r="LQ1182" s="11"/>
      <c r="LR1182" s="11"/>
      <c r="LS1182" s="11"/>
      <c r="LT1182" s="11"/>
      <c r="LU1182" s="11"/>
      <c r="LV1182" s="11"/>
      <c r="LW1182" s="11"/>
      <c r="LX1182" s="11"/>
      <c r="LY1182" s="11"/>
      <c r="LZ1182" s="11"/>
      <c r="MA1182" s="11"/>
      <c r="MB1182" s="11"/>
      <c r="MC1182" s="11"/>
      <c r="MD1182" s="11"/>
      <c r="ME1182" s="11"/>
      <c r="MF1182" s="11"/>
      <c r="MG1182" s="11"/>
      <c r="MH1182" s="11"/>
      <c r="MI1182" s="11"/>
      <c r="MJ1182" s="11"/>
      <c r="MK1182" s="11"/>
      <c r="ML1182" s="11"/>
      <c r="MM1182" s="11"/>
      <c r="MN1182" s="11"/>
      <c r="MO1182" s="11"/>
      <c r="MP1182" s="11"/>
      <c r="MQ1182" s="11"/>
      <c r="MR1182" s="11"/>
      <c r="MS1182" s="11"/>
      <c r="MT1182" s="11"/>
      <c r="MU1182" s="11"/>
      <c r="MV1182" s="11"/>
      <c r="MW1182" s="11"/>
      <c r="MX1182" s="11"/>
      <c r="MY1182" s="11"/>
      <c r="MZ1182" s="11"/>
      <c r="NA1182" s="11"/>
      <c r="NB1182" s="11"/>
      <c r="NC1182" s="11"/>
      <c r="ND1182" s="11"/>
      <c r="NE1182" s="11"/>
      <c r="NF1182" s="11"/>
      <c r="NG1182" s="11"/>
      <c r="NH1182" s="11"/>
      <c r="NI1182" s="11"/>
      <c r="NJ1182" s="11"/>
      <c r="NK1182" s="11"/>
      <c r="NL1182" s="11"/>
      <c r="NM1182" s="11"/>
      <c r="NN1182" s="11"/>
      <c r="NO1182" s="11"/>
      <c r="NP1182" s="11"/>
      <c r="NQ1182" s="11"/>
      <c r="NR1182" s="11"/>
      <c r="NS1182" s="11"/>
      <c r="NT1182" s="11"/>
      <c r="NU1182" s="11"/>
      <c r="NV1182" s="11"/>
      <c r="NW1182" s="11"/>
      <c r="NX1182" s="11"/>
      <c r="NY1182" s="11"/>
      <c r="NZ1182" s="11"/>
      <c r="OA1182" s="11"/>
      <c r="OB1182" s="11"/>
      <c r="OC1182" s="11"/>
      <c r="OD1182" s="11"/>
      <c r="OE1182" s="11"/>
      <c r="OF1182" s="11"/>
      <c r="OG1182" s="11"/>
      <c r="OH1182" s="11"/>
      <c r="OI1182" s="11"/>
      <c r="OJ1182" s="11"/>
      <c r="OK1182" s="11"/>
      <c r="OL1182" s="11"/>
      <c r="OM1182" s="11"/>
      <c r="ON1182" s="11"/>
      <c r="OO1182" s="11"/>
      <c r="OP1182" s="11"/>
      <c r="OQ1182" s="11"/>
      <c r="OR1182" s="11"/>
      <c r="OS1182" s="11"/>
      <c r="OT1182" s="11"/>
      <c r="OU1182" s="11"/>
      <c r="OV1182" s="11"/>
      <c r="OW1182" s="11"/>
      <c r="OX1182" s="11"/>
      <c r="OY1182" s="11"/>
      <c r="OZ1182" s="11"/>
      <c r="PA1182" s="11"/>
      <c r="PB1182" s="11"/>
      <c r="PC1182" s="11"/>
      <c r="PD1182" s="11"/>
      <c r="PE1182" s="11"/>
      <c r="PF1182" s="11"/>
      <c r="PG1182" s="11"/>
      <c r="PH1182" s="11"/>
      <c r="PI1182" s="11"/>
      <c r="PJ1182" s="11"/>
      <c r="PK1182" s="11"/>
      <c r="PL1182" s="11"/>
      <c r="PM1182" s="11"/>
      <c r="PN1182" s="11"/>
      <c r="PO1182" s="11"/>
      <c r="PP1182" s="11"/>
      <c r="PQ1182" s="11"/>
      <c r="PR1182" s="11"/>
      <c r="PS1182" s="11"/>
      <c r="PT1182" s="11"/>
      <c r="PU1182" s="11"/>
      <c r="PV1182" s="11"/>
      <c r="PW1182" s="11"/>
      <c r="PX1182" s="11"/>
      <c r="PY1182" s="11"/>
      <c r="PZ1182" s="11"/>
      <c r="QA1182" s="11"/>
      <c r="QB1182" s="11"/>
      <c r="QC1182" s="11"/>
      <c r="QD1182" s="11"/>
      <c r="QE1182" s="11"/>
      <c r="QF1182" s="11"/>
      <c r="QG1182" s="11"/>
      <c r="QH1182" s="11"/>
      <c r="QI1182" s="11"/>
      <c r="QJ1182" s="11"/>
      <c r="QK1182" s="11"/>
      <c r="QL1182" s="11"/>
      <c r="QM1182" s="11"/>
      <c r="QN1182" s="11"/>
      <c r="QO1182" s="11"/>
      <c r="QP1182" s="11"/>
      <c r="QQ1182" s="11"/>
      <c r="QR1182" s="11"/>
      <c r="QS1182" s="11"/>
      <c r="QT1182" s="11"/>
      <c r="QU1182" s="11"/>
      <c r="QV1182" s="11"/>
      <c r="QW1182" s="11"/>
      <c r="QX1182" s="11"/>
      <c r="QY1182" s="11"/>
      <c r="QZ1182" s="11"/>
      <c r="RA1182" s="11"/>
      <c r="RB1182" s="11"/>
      <c r="RC1182" s="11"/>
      <c r="RD1182" s="11"/>
      <c r="RE1182" s="11"/>
      <c r="RF1182" s="11"/>
      <c r="RG1182" s="11"/>
      <c r="RH1182" s="11"/>
      <c r="RI1182" s="11"/>
      <c r="RJ1182" s="11"/>
      <c r="RK1182" s="11"/>
      <c r="RL1182" s="11"/>
      <c r="RM1182" s="11"/>
      <c r="RN1182" s="11"/>
      <c r="RO1182" s="11"/>
      <c r="RP1182" s="11"/>
      <c r="RQ1182" s="11"/>
      <c r="RR1182" s="11"/>
      <c r="RS1182" s="11"/>
      <c r="RT1182" s="11"/>
      <c r="RU1182" s="11"/>
      <c r="RV1182" s="11"/>
      <c r="RW1182" s="11"/>
      <c r="RX1182" s="11"/>
      <c r="RY1182" s="11"/>
      <c r="RZ1182" s="11"/>
      <c r="SA1182" s="11"/>
      <c r="SB1182" s="11"/>
      <c r="SC1182" s="11"/>
      <c r="SD1182" s="11"/>
      <c r="SE1182" s="11"/>
      <c r="SF1182" s="11"/>
      <c r="SG1182" s="11"/>
      <c r="SH1182" s="11"/>
      <c r="SI1182" s="11"/>
      <c r="SJ1182" s="11"/>
      <c r="SK1182" s="11"/>
      <c r="SL1182" s="11"/>
      <c r="SM1182" s="11"/>
      <c r="SN1182" s="11"/>
      <c r="SO1182" s="11"/>
      <c r="SP1182" s="11"/>
      <c r="SQ1182" s="11"/>
      <c r="SR1182" s="11"/>
      <c r="SS1182" s="11"/>
      <c r="ST1182" s="11"/>
      <c r="SU1182" s="11"/>
      <c r="SV1182" s="11"/>
      <c r="SW1182" s="11"/>
      <c r="SX1182" s="11"/>
      <c r="SY1182" s="11"/>
      <c r="SZ1182" s="11"/>
      <c r="TA1182" s="11"/>
      <c r="TB1182" s="11"/>
      <c r="TC1182" s="11"/>
      <c r="TD1182" s="11"/>
      <c r="TE1182" s="11"/>
      <c r="TF1182" s="11"/>
      <c r="TG1182" s="11"/>
      <c r="TH1182" s="11"/>
      <c r="TI1182" s="11"/>
      <c r="TJ1182" s="11"/>
      <c r="TK1182" s="11"/>
      <c r="TL1182" s="11"/>
      <c r="TM1182" s="11"/>
      <c r="TN1182" s="11"/>
      <c r="TO1182" s="11"/>
      <c r="TP1182" s="11"/>
      <c r="TQ1182" s="11"/>
      <c r="TR1182" s="11"/>
      <c r="TS1182" s="11"/>
      <c r="TT1182" s="11"/>
      <c r="TU1182" s="11"/>
      <c r="TV1182" s="11"/>
      <c r="TW1182" s="11"/>
      <c r="TX1182" s="11"/>
      <c r="TY1182" s="11"/>
      <c r="TZ1182" s="11"/>
      <c r="UA1182" s="11"/>
      <c r="UB1182" s="11"/>
      <c r="UC1182" s="11"/>
      <c r="UD1182" s="11"/>
      <c r="UE1182" s="11"/>
      <c r="UF1182" s="11"/>
      <c r="UG1182" s="11"/>
      <c r="UH1182" s="11"/>
      <c r="UI1182" s="11"/>
      <c r="UJ1182" s="11"/>
      <c r="UK1182" s="11"/>
      <c r="UL1182" s="11"/>
      <c r="UM1182" s="11"/>
      <c r="UN1182" s="11"/>
      <c r="UO1182" s="11"/>
      <c r="UP1182" s="11"/>
      <c r="UQ1182" s="11"/>
      <c r="UR1182" s="11"/>
      <c r="US1182" s="11"/>
      <c r="UT1182" s="11"/>
      <c r="UU1182" s="11"/>
      <c r="UV1182" s="11"/>
      <c r="UW1182" s="11"/>
      <c r="UX1182" s="11"/>
      <c r="UY1182" s="11"/>
      <c r="UZ1182" s="11"/>
      <c r="VA1182" s="11"/>
      <c r="VB1182" s="11"/>
      <c r="VC1182" s="11"/>
      <c r="VD1182" s="11"/>
      <c r="VE1182" s="11"/>
      <c r="VF1182" s="11"/>
      <c r="VG1182" s="11"/>
      <c r="VH1182" s="11"/>
      <c r="VI1182" s="11"/>
      <c r="VJ1182" s="11"/>
      <c r="VK1182" s="11"/>
      <c r="VL1182" s="11"/>
      <c r="VM1182" s="11"/>
      <c r="VN1182" s="11"/>
      <c r="VO1182" s="11"/>
      <c r="VP1182" s="11"/>
      <c r="VQ1182" s="11"/>
      <c r="VR1182" s="11"/>
      <c r="VS1182" s="11"/>
      <c r="VT1182" s="11"/>
      <c r="VU1182" s="11"/>
      <c r="VV1182" s="11"/>
      <c r="VW1182" s="11"/>
      <c r="VX1182" s="11"/>
      <c r="VY1182" s="11"/>
      <c r="VZ1182" s="11"/>
      <c r="WA1182" s="11"/>
      <c r="WB1182" s="11"/>
      <c r="WC1182" s="11"/>
      <c r="WD1182" s="11"/>
      <c r="WE1182" s="11"/>
      <c r="WF1182" s="11"/>
      <c r="WG1182" s="11"/>
      <c r="WH1182" s="11"/>
      <c r="WI1182" s="11"/>
      <c r="WJ1182" s="11"/>
      <c r="WK1182" s="11"/>
      <c r="WL1182" s="11"/>
      <c r="WM1182" s="11"/>
      <c r="WN1182" s="11"/>
      <c r="WO1182" s="11"/>
      <c r="WP1182" s="11"/>
      <c r="WQ1182" s="11"/>
      <c r="WR1182" s="11"/>
      <c r="WS1182" s="11"/>
      <c r="WT1182" s="11"/>
      <c r="WU1182" s="11"/>
      <c r="WV1182" s="11"/>
      <c r="WW1182" s="11"/>
      <c r="WX1182" s="11"/>
      <c r="WY1182" s="11"/>
      <c r="WZ1182" s="11"/>
      <c r="XA1182" s="11"/>
      <c r="XB1182" s="11"/>
      <c r="XC1182" s="11"/>
      <c r="XD1182" s="11"/>
      <c r="XE1182" s="11"/>
      <c r="XF1182" s="11"/>
      <c r="XG1182" s="11"/>
      <c r="XH1182" s="11"/>
      <c r="XI1182" s="11"/>
      <c r="XJ1182" s="11"/>
      <c r="XK1182" s="11"/>
      <c r="XL1182" s="11"/>
      <c r="XM1182" s="11"/>
      <c r="XN1182" s="11"/>
      <c r="XO1182" s="11"/>
      <c r="XP1182" s="11"/>
      <c r="XQ1182" s="11"/>
      <c r="XR1182" s="11"/>
      <c r="XS1182" s="11"/>
      <c r="XT1182" s="11"/>
      <c r="XU1182" s="11"/>
      <c r="XV1182" s="11"/>
      <c r="XW1182" s="11"/>
      <c r="XX1182" s="11"/>
      <c r="XY1182" s="11"/>
      <c r="XZ1182" s="11"/>
      <c r="YA1182" s="11"/>
      <c r="YB1182" s="11"/>
      <c r="YC1182" s="11"/>
      <c r="YD1182" s="11"/>
      <c r="YE1182" s="11"/>
      <c r="YF1182" s="11"/>
      <c r="YG1182" s="11"/>
      <c r="YH1182" s="11"/>
      <c r="YI1182" s="11"/>
      <c r="YJ1182" s="11"/>
      <c r="YK1182" s="11"/>
      <c r="YL1182" s="11"/>
      <c r="YM1182" s="11"/>
      <c r="YN1182" s="11"/>
      <c r="YO1182" s="11"/>
      <c r="YP1182" s="11"/>
      <c r="YQ1182" s="11"/>
      <c r="YR1182" s="11"/>
      <c r="YS1182" s="11"/>
      <c r="YT1182" s="11"/>
      <c r="YU1182" s="11"/>
      <c r="YV1182" s="11"/>
      <c r="YW1182" s="11"/>
      <c r="YX1182" s="11"/>
      <c r="YY1182" s="11"/>
      <c r="YZ1182" s="11"/>
      <c r="ZA1182" s="11"/>
      <c r="ZB1182" s="11"/>
      <c r="ZC1182" s="11"/>
      <c r="ZD1182" s="11"/>
      <c r="ZE1182" s="11"/>
      <c r="ZF1182" s="11"/>
      <c r="ZG1182" s="11"/>
      <c r="ZH1182" s="11"/>
      <c r="ZI1182" s="11"/>
      <c r="ZJ1182" s="11"/>
      <c r="ZK1182" s="11"/>
      <c r="ZL1182" s="11"/>
      <c r="ZM1182" s="11"/>
      <c r="ZN1182" s="11"/>
      <c r="ZO1182" s="11"/>
      <c r="ZP1182" s="11"/>
      <c r="ZQ1182" s="11"/>
      <c r="ZR1182" s="11"/>
      <c r="ZS1182" s="11"/>
      <c r="ZT1182" s="11"/>
      <c r="ZU1182" s="11"/>
      <c r="ZV1182" s="11"/>
      <c r="ZW1182" s="11"/>
      <c r="ZX1182" s="11"/>
      <c r="ZY1182" s="11"/>
      <c r="ZZ1182" s="11"/>
      <c r="AAA1182" s="11"/>
      <c r="AAB1182" s="11"/>
      <c r="AAC1182" s="11"/>
      <c r="AAD1182" s="11"/>
      <c r="AAE1182" s="11"/>
      <c r="AAF1182" s="11"/>
      <c r="AAG1182" s="11"/>
      <c r="AAH1182" s="11"/>
      <c r="AAI1182" s="11"/>
      <c r="AAJ1182" s="11"/>
      <c r="AAK1182" s="11"/>
      <c r="AAL1182" s="11"/>
      <c r="AAM1182" s="11"/>
      <c r="AAN1182" s="11"/>
      <c r="AAO1182" s="11"/>
      <c r="AAP1182" s="11"/>
      <c r="AAQ1182" s="11"/>
      <c r="AAR1182" s="11"/>
      <c r="AAS1182" s="11"/>
      <c r="AAT1182" s="11"/>
      <c r="AAU1182" s="11"/>
      <c r="AAV1182" s="11"/>
      <c r="AAW1182" s="11"/>
      <c r="AAX1182" s="11"/>
      <c r="AAY1182" s="11"/>
      <c r="AAZ1182" s="11"/>
      <c r="ABA1182" s="11"/>
      <c r="ABB1182" s="11"/>
      <c r="ABC1182" s="11"/>
      <c r="ABD1182" s="11"/>
      <c r="ABE1182" s="11"/>
      <c r="ABF1182" s="11"/>
      <c r="ABG1182" s="11"/>
      <c r="ABH1182" s="11"/>
      <c r="ABI1182" s="11"/>
      <c r="ABJ1182" s="11"/>
      <c r="ABK1182" s="11"/>
      <c r="ABL1182" s="11"/>
      <c r="ABM1182" s="11"/>
      <c r="ABN1182" s="11"/>
      <c r="ABO1182" s="11"/>
      <c r="ABP1182" s="11"/>
      <c r="ABQ1182" s="11"/>
      <c r="ABR1182" s="11"/>
      <c r="ABS1182" s="11"/>
      <c r="ABT1182" s="11"/>
      <c r="ABU1182" s="11"/>
      <c r="ABV1182" s="11"/>
      <c r="ABW1182" s="11"/>
      <c r="ABX1182" s="11"/>
      <c r="ABY1182" s="11"/>
      <c r="ABZ1182" s="11"/>
      <c r="ACA1182" s="11"/>
      <c r="ACB1182" s="11"/>
      <c r="ACC1182" s="11"/>
      <c r="ACD1182" s="11"/>
      <c r="ACE1182" s="11"/>
      <c r="ACF1182" s="11"/>
      <c r="ACG1182" s="11"/>
      <c r="ACH1182" s="11"/>
      <c r="ACI1182" s="11"/>
      <c r="ACJ1182" s="11"/>
      <c r="ACK1182" s="11"/>
      <c r="ACL1182" s="11"/>
      <c r="ACM1182" s="11"/>
      <c r="ACN1182" s="11"/>
      <c r="ACO1182" s="11"/>
      <c r="ACP1182" s="11"/>
      <c r="ACQ1182" s="11"/>
      <c r="ACR1182" s="11"/>
      <c r="ACS1182" s="11"/>
      <c r="ACT1182" s="11"/>
      <c r="ACU1182" s="11"/>
      <c r="ACV1182" s="11"/>
      <c r="ACW1182" s="11"/>
      <c r="ACX1182" s="11"/>
      <c r="ACY1182" s="11"/>
      <c r="ACZ1182" s="11"/>
      <c r="ADA1182" s="11"/>
      <c r="ADB1182" s="11"/>
      <c r="ADC1182" s="11"/>
      <c r="ADD1182" s="11"/>
      <c r="ADE1182" s="11"/>
      <c r="ADF1182" s="11"/>
      <c r="ADG1182" s="11"/>
      <c r="ADH1182" s="11"/>
      <c r="ADI1182" s="11"/>
      <c r="ADJ1182" s="11"/>
      <c r="ADK1182" s="11"/>
      <c r="ADL1182" s="11"/>
      <c r="ADM1182" s="11"/>
      <c r="ADN1182" s="11"/>
      <c r="ADO1182" s="11"/>
      <c r="ADP1182" s="11"/>
      <c r="ADQ1182" s="11"/>
      <c r="ADR1182" s="11"/>
      <c r="ADS1182" s="11"/>
      <c r="ADT1182" s="11"/>
      <c r="ADU1182" s="11"/>
      <c r="ADV1182" s="11"/>
      <c r="ADW1182" s="11"/>
      <c r="ADX1182" s="11"/>
      <c r="ADY1182" s="11"/>
      <c r="ADZ1182" s="11"/>
      <c r="AEA1182" s="11"/>
      <c r="AEB1182" s="11"/>
      <c r="AEC1182" s="11"/>
      <c r="AED1182" s="11"/>
      <c r="AEE1182" s="11"/>
      <c r="AEF1182" s="11"/>
      <c r="AEG1182" s="11"/>
      <c r="AEH1182" s="11"/>
      <c r="AEI1182" s="11"/>
      <c r="AEJ1182" s="11"/>
      <c r="AEK1182" s="11"/>
      <c r="AEL1182" s="11"/>
      <c r="AEM1182" s="11"/>
      <c r="AEN1182" s="11"/>
      <c r="AEO1182" s="11"/>
      <c r="AEP1182" s="11"/>
      <c r="AEQ1182" s="11"/>
      <c r="AER1182" s="11"/>
      <c r="AES1182" s="11"/>
      <c r="AET1182" s="11"/>
      <c r="AEU1182" s="11"/>
      <c r="AEV1182" s="11"/>
      <c r="AEW1182" s="11"/>
      <c r="AEX1182" s="11"/>
      <c r="AEY1182" s="11"/>
      <c r="AEZ1182" s="11"/>
      <c r="AFA1182" s="11"/>
      <c r="AFB1182" s="11"/>
      <c r="AFC1182" s="11"/>
      <c r="AFD1182" s="11"/>
      <c r="AFE1182" s="11"/>
      <c r="AFF1182" s="11"/>
      <c r="AFG1182" s="11"/>
      <c r="AFH1182" s="11"/>
      <c r="AFI1182" s="11"/>
      <c r="AFJ1182" s="11"/>
      <c r="AFK1182" s="11"/>
      <c r="AFL1182" s="11"/>
      <c r="AFM1182" s="11"/>
      <c r="AFN1182" s="11"/>
      <c r="AFO1182" s="11"/>
      <c r="AFP1182" s="11"/>
      <c r="AFQ1182" s="11"/>
      <c r="AFR1182" s="11"/>
      <c r="AFS1182" s="11"/>
      <c r="AFT1182" s="11"/>
      <c r="AFU1182" s="11"/>
      <c r="AFV1182" s="11"/>
      <c r="AFW1182" s="11"/>
      <c r="AFX1182" s="11"/>
      <c r="AFY1182" s="11"/>
      <c r="AFZ1182" s="11"/>
      <c r="AGA1182" s="11"/>
      <c r="AGB1182" s="11"/>
      <c r="AGC1182" s="11"/>
      <c r="AGD1182" s="11"/>
      <c r="AGE1182" s="11"/>
      <c r="AGF1182" s="11"/>
      <c r="AGG1182" s="11"/>
      <c r="AGH1182" s="11"/>
      <c r="AGI1182" s="11"/>
      <c r="AGJ1182" s="11"/>
      <c r="AGK1182" s="11"/>
      <c r="AGL1182" s="11"/>
      <c r="AGM1182" s="11"/>
      <c r="AGN1182" s="11"/>
      <c r="AGO1182" s="11"/>
      <c r="AGP1182" s="11"/>
      <c r="AGQ1182" s="11"/>
      <c r="AGR1182" s="11"/>
      <c r="AGS1182" s="11"/>
      <c r="AGT1182" s="11"/>
      <c r="AGU1182" s="11"/>
      <c r="AGV1182" s="11"/>
      <c r="AGW1182" s="11"/>
      <c r="AGX1182" s="11"/>
      <c r="AGY1182" s="11"/>
      <c r="AGZ1182" s="11"/>
      <c r="AHA1182" s="11"/>
      <c r="AHB1182" s="11"/>
      <c r="AHC1182" s="11"/>
      <c r="AHD1182" s="11"/>
      <c r="AHE1182" s="11"/>
      <c r="AHF1182" s="11"/>
      <c r="AHG1182" s="11"/>
      <c r="AHH1182" s="11"/>
      <c r="AHI1182" s="11"/>
      <c r="AHJ1182" s="11"/>
      <c r="AHK1182" s="11"/>
      <c r="AHL1182" s="11"/>
      <c r="AHM1182" s="11"/>
      <c r="AHN1182" s="11"/>
      <c r="AHO1182" s="11"/>
      <c r="AHP1182" s="11"/>
      <c r="AHQ1182" s="11"/>
      <c r="AHR1182" s="11"/>
      <c r="AHS1182" s="11"/>
      <c r="AHT1182" s="11"/>
      <c r="AHU1182" s="11"/>
      <c r="AHV1182" s="11"/>
      <c r="AHW1182" s="11"/>
      <c r="AHX1182" s="11"/>
      <c r="AHY1182" s="11"/>
      <c r="AHZ1182" s="11"/>
      <c r="AIA1182" s="11"/>
      <c r="AIB1182" s="11"/>
      <c r="AIC1182" s="11"/>
      <c r="AID1182" s="11"/>
      <c r="AIE1182" s="11"/>
      <c r="AIF1182" s="11"/>
      <c r="AIG1182" s="11"/>
      <c r="AIH1182" s="11"/>
      <c r="AII1182" s="11"/>
      <c r="AIJ1182" s="11"/>
      <c r="AIK1182" s="11"/>
      <c r="AIL1182" s="11"/>
      <c r="AIM1182" s="11"/>
      <c r="AIN1182" s="11"/>
      <c r="AIO1182" s="11"/>
      <c r="AIP1182" s="11"/>
      <c r="AIQ1182" s="11"/>
      <c r="AIR1182" s="11"/>
      <c r="AIS1182" s="11"/>
      <c r="AIT1182" s="11"/>
      <c r="AIU1182" s="11"/>
      <c r="AIV1182" s="11"/>
      <c r="AIW1182" s="11"/>
      <c r="AIX1182" s="11"/>
      <c r="AIY1182" s="11"/>
      <c r="AIZ1182" s="11"/>
      <c r="AJA1182" s="11"/>
      <c r="AJB1182" s="11"/>
      <c r="AJC1182" s="11"/>
      <c r="AJD1182" s="11"/>
      <c r="AJE1182" s="11"/>
      <c r="AJF1182" s="11"/>
      <c r="AJG1182" s="11"/>
      <c r="AJH1182" s="11"/>
      <c r="AJI1182" s="11"/>
      <c r="AJJ1182" s="11"/>
      <c r="AJK1182" s="11"/>
      <c r="AJL1182" s="11"/>
      <c r="AJM1182" s="11"/>
      <c r="AJN1182" s="11"/>
      <c r="AJO1182" s="11"/>
      <c r="AJP1182" s="11"/>
      <c r="AJQ1182" s="11"/>
      <c r="AJR1182" s="11"/>
      <c r="AJS1182" s="11"/>
      <c r="AJT1182" s="11"/>
      <c r="AJU1182" s="11"/>
      <c r="AJV1182" s="11"/>
      <c r="AJW1182" s="11"/>
      <c r="AJX1182" s="11"/>
      <c r="AJY1182" s="11"/>
      <c r="AJZ1182" s="11"/>
      <c r="AKA1182" s="11"/>
      <c r="AKB1182" s="11"/>
      <c r="AKC1182" s="11"/>
      <c r="AKD1182" s="11"/>
      <c r="AKE1182" s="11"/>
      <c r="AKF1182" s="11"/>
      <c r="AKG1182" s="11"/>
      <c r="AKH1182" s="11"/>
      <c r="AKI1182" s="11"/>
      <c r="AKJ1182" s="11"/>
      <c r="AKK1182" s="11"/>
      <c r="AKL1182" s="11"/>
      <c r="AKM1182" s="11"/>
      <c r="AKN1182" s="11"/>
      <c r="AKO1182" s="11"/>
      <c r="AKP1182" s="11"/>
      <c r="AKQ1182" s="11"/>
      <c r="AKR1182" s="11"/>
      <c r="AKS1182" s="11"/>
      <c r="AKT1182" s="11"/>
      <c r="AKU1182" s="11"/>
      <c r="AKV1182" s="11"/>
      <c r="AKW1182" s="11"/>
      <c r="AKX1182" s="11"/>
      <c r="AKY1182" s="11"/>
      <c r="AKZ1182" s="11"/>
      <c r="ALA1182" s="11"/>
      <c r="ALB1182" s="11"/>
      <c r="ALC1182" s="11"/>
      <c r="ALD1182" s="11"/>
      <c r="ALE1182" s="11"/>
      <c r="ALF1182" s="11"/>
      <c r="ALG1182" s="11"/>
      <c r="ALH1182" s="11"/>
      <c r="ALI1182" s="11"/>
      <c r="ALJ1182" s="11"/>
      <c r="ALK1182" s="11"/>
      <c r="ALL1182" s="11"/>
      <c r="ALM1182" s="11"/>
      <c r="ALN1182" s="11"/>
      <c r="ALO1182" s="11"/>
      <c r="ALP1182" s="11"/>
      <c r="ALQ1182" s="11"/>
      <c r="ALR1182" s="11"/>
      <c r="ALS1182" s="11"/>
      <c r="ALT1182" s="11"/>
      <c r="ALU1182" s="11"/>
      <c r="ALV1182" s="11"/>
      <c r="ALW1182" s="11"/>
      <c r="ALX1182" s="11"/>
      <c r="ALY1182" s="11"/>
      <c r="ALZ1182" s="11"/>
      <c r="AMA1182" s="11"/>
      <c r="AMB1182" s="11"/>
      <c r="AMC1182" s="11"/>
      <c r="AMD1182" s="11"/>
      <c r="AME1182" s="11"/>
      <c r="AMF1182" s="11"/>
      <c r="AMG1182" s="11"/>
      <c r="AMH1182" s="11"/>
      <c r="AMI1182" s="11"/>
      <c r="AMJ1182" s="11"/>
    </row>
    <row r="1183" spans="1:1024" s="9" customFormat="1" ht="37.5" x14ac:dyDescent="0.3">
      <c r="A1183" s="18">
        <v>26</v>
      </c>
      <c r="B1183" s="19">
        <v>12</v>
      </c>
      <c r="C1183" s="74" t="s">
        <v>800</v>
      </c>
      <c r="D1183" s="19">
        <v>1951</v>
      </c>
      <c r="E1183" s="19" t="s">
        <v>34</v>
      </c>
      <c r="F1183" s="24" t="s">
        <v>35</v>
      </c>
      <c r="G1183" s="19" t="s">
        <v>36</v>
      </c>
      <c r="H1183" s="19">
        <v>2</v>
      </c>
      <c r="I1183" s="25">
        <v>1082.79</v>
      </c>
      <c r="J1183" s="25">
        <v>351.7</v>
      </c>
      <c r="K1183" s="61" t="s">
        <v>50</v>
      </c>
      <c r="L1183" s="34">
        <f>I1183*P1183</f>
        <v>502587.8064</v>
      </c>
      <c r="M1183" s="34">
        <f>I1183*Q1183</f>
        <v>36684.925200000005</v>
      </c>
      <c r="N1183" s="34">
        <f t="shared" si="185"/>
        <v>539272.73160000006</v>
      </c>
      <c r="O1183" s="200">
        <f>N1183+N1184</f>
        <v>2282023.2365999999</v>
      </c>
      <c r="P1183" s="34">
        <v>464.16</v>
      </c>
      <c r="Q1183" s="23">
        <v>33.880000000000003</v>
      </c>
      <c r="R1183" s="24" t="s">
        <v>279</v>
      </c>
      <c r="S1183" s="24" t="s">
        <v>655</v>
      </c>
      <c r="T1183" s="7"/>
      <c r="U1183" s="7"/>
      <c r="V1183" s="8"/>
      <c r="W1183" s="7"/>
      <c r="X1183" s="7"/>
      <c r="Z1183" s="7"/>
      <c r="AA1183" s="7"/>
      <c r="AB1183" s="7"/>
      <c r="AC1183" s="10"/>
      <c r="DX1183" s="11"/>
      <c r="DY1183" s="11"/>
      <c r="DZ1183" s="11"/>
      <c r="EA1183" s="11"/>
      <c r="EB1183" s="11"/>
      <c r="EC1183" s="11"/>
      <c r="ED1183" s="11"/>
      <c r="EE1183" s="11"/>
      <c r="EF1183" s="11"/>
      <c r="EG1183" s="11"/>
      <c r="EH1183" s="11"/>
      <c r="EI1183" s="11"/>
      <c r="EJ1183" s="11"/>
      <c r="EK1183" s="11"/>
      <c r="EL1183" s="11"/>
      <c r="EM1183" s="11"/>
      <c r="EN1183" s="11"/>
      <c r="EO1183" s="11"/>
      <c r="EP1183" s="11"/>
      <c r="EQ1183" s="11"/>
      <c r="ER1183" s="11"/>
      <c r="ES1183" s="11"/>
      <c r="ET1183" s="11"/>
      <c r="EU1183" s="11"/>
      <c r="EV1183" s="11"/>
      <c r="EW1183" s="11"/>
      <c r="EX1183" s="11"/>
      <c r="EY1183" s="11"/>
      <c r="EZ1183" s="11"/>
      <c r="FA1183" s="11"/>
      <c r="FB1183" s="11"/>
      <c r="FC1183" s="11"/>
      <c r="FD1183" s="11"/>
      <c r="FE1183" s="11"/>
      <c r="FF1183" s="11"/>
      <c r="FG1183" s="11"/>
      <c r="FH1183" s="11"/>
      <c r="FI1183" s="11"/>
      <c r="FJ1183" s="11"/>
      <c r="FK1183" s="11"/>
      <c r="FL1183" s="11"/>
      <c r="FM1183" s="11"/>
      <c r="FN1183" s="11"/>
      <c r="FO1183" s="11"/>
      <c r="FP1183" s="11"/>
      <c r="FQ1183" s="11"/>
      <c r="FR1183" s="11"/>
      <c r="FS1183" s="11"/>
      <c r="FT1183" s="11"/>
      <c r="FU1183" s="11"/>
      <c r="FV1183" s="11"/>
      <c r="FW1183" s="11"/>
      <c r="FX1183" s="11"/>
      <c r="FY1183" s="11"/>
      <c r="FZ1183" s="11"/>
      <c r="GA1183" s="11"/>
      <c r="GB1183" s="11"/>
      <c r="GC1183" s="11"/>
      <c r="GD1183" s="11"/>
      <c r="GE1183" s="11"/>
      <c r="GF1183" s="11"/>
      <c r="GG1183" s="11"/>
      <c r="GH1183" s="11"/>
      <c r="GI1183" s="11"/>
      <c r="GJ1183" s="11"/>
      <c r="GK1183" s="11"/>
      <c r="GL1183" s="11"/>
      <c r="GM1183" s="11"/>
      <c r="GN1183" s="11"/>
      <c r="GO1183" s="11"/>
      <c r="GP1183" s="11"/>
      <c r="GQ1183" s="11"/>
      <c r="GR1183" s="11"/>
      <c r="GS1183" s="11"/>
      <c r="GT1183" s="11"/>
      <c r="GU1183" s="11"/>
      <c r="GV1183" s="11"/>
      <c r="GW1183" s="11"/>
      <c r="GX1183" s="11"/>
      <c r="GY1183" s="11"/>
      <c r="GZ1183" s="11"/>
      <c r="HA1183" s="11"/>
      <c r="HB1183" s="11"/>
      <c r="HC1183" s="11"/>
      <c r="HD1183" s="11"/>
      <c r="HE1183" s="11"/>
      <c r="HF1183" s="11"/>
      <c r="HG1183" s="11"/>
      <c r="HH1183" s="11"/>
      <c r="HI1183" s="11"/>
      <c r="HJ1183" s="11"/>
      <c r="HK1183" s="11"/>
      <c r="HL1183" s="11"/>
      <c r="HM1183" s="11"/>
      <c r="HN1183" s="11"/>
      <c r="HO1183" s="11"/>
      <c r="HP1183" s="11"/>
      <c r="HQ1183" s="11"/>
      <c r="HR1183" s="11"/>
      <c r="HS1183" s="11"/>
      <c r="HT1183" s="11"/>
      <c r="HU1183" s="11"/>
      <c r="HV1183" s="11"/>
      <c r="HW1183" s="11"/>
      <c r="HX1183" s="11"/>
      <c r="HY1183" s="11"/>
      <c r="HZ1183" s="11"/>
      <c r="IA1183" s="11"/>
      <c r="IB1183" s="11"/>
      <c r="IC1183" s="11"/>
      <c r="ID1183" s="11"/>
      <c r="IE1183" s="11"/>
      <c r="IF1183" s="11"/>
      <c r="IG1183" s="11"/>
      <c r="IH1183" s="11"/>
      <c r="II1183" s="11"/>
      <c r="IJ1183" s="11"/>
      <c r="IK1183" s="11"/>
      <c r="IL1183" s="11"/>
      <c r="IM1183" s="11"/>
      <c r="IN1183" s="11"/>
      <c r="IO1183" s="11"/>
      <c r="IP1183" s="11"/>
      <c r="IQ1183" s="11"/>
      <c r="IR1183" s="11"/>
      <c r="IS1183" s="11"/>
      <c r="IT1183" s="11"/>
      <c r="IU1183" s="11"/>
      <c r="IV1183" s="11"/>
      <c r="IW1183" s="11"/>
      <c r="IX1183" s="11"/>
      <c r="IY1183" s="11"/>
      <c r="IZ1183" s="11"/>
      <c r="JA1183" s="11"/>
      <c r="JB1183" s="11"/>
      <c r="JC1183" s="11"/>
      <c r="JD1183" s="11"/>
      <c r="JE1183" s="11"/>
      <c r="JF1183" s="11"/>
      <c r="JG1183" s="11"/>
      <c r="JH1183" s="11"/>
      <c r="JI1183" s="11"/>
      <c r="JJ1183" s="11"/>
      <c r="JK1183" s="11"/>
      <c r="JL1183" s="11"/>
      <c r="JM1183" s="11"/>
      <c r="JN1183" s="11"/>
      <c r="JO1183" s="11"/>
      <c r="JP1183" s="11"/>
      <c r="JQ1183" s="11"/>
      <c r="JR1183" s="11"/>
      <c r="JS1183" s="11"/>
      <c r="JT1183" s="11"/>
      <c r="JU1183" s="11"/>
      <c r="JV1183" s="11"/>
      <c r="JW1183" s="11"/>
      <c r="JX1183" s="11"/>
      <c r="JY1183" s="11"/>
      <c r="JZ1183" s="11"/>
      <c r="KA1183" s="11"/>
      <c r="KB1183" s="11"/>
      <c r="KC1183" s="11"/>
      <c r="KD1183" s="11"/>
      <c r="KE1183" s="11"/>
      <c r="KF1183" s="11"/>
      <c r="KG1183" s="11"/>
      <c r="KH1183" s="11"/>
      <c r="KI1183" s="11"/>
      <c r="KJ1183" s="11"/>
      <c r="KK1183" s="11"/>
      <c r="KL1183" s="11"/>
      <c r="KM1183" s="11"/>
      <c r="KN1183" s="11"/>
      <c r="KO1183" s="11"/>
      <c r="KP1183" s="11"/>
      <c r="KQ1183" s="11"/>
      <c r="KR1183" s="11"/>
      <c r="KS1183" s="11"/>
      <c r="KT1183" s="11"/>
      <c r="KU1183" s="11"/>
      <c r="KV1183" s="11"/>
      <c r="KW1183" s="11"/>
      <c r="KX1183" s="11"/>
      <c r="KY1183" s="11"/>
      <c r="KZ1183" s="11"/>
      <c r="LA1183" s="11"/>
      <c r="LB1183" s="11"/>
      <c r="LC1183" s="11"/>
      <c r="LD1183" s="11"/>
      <c r="LE1183" s="11"/>
      <c r="LF1183" s="11"/>
      <c r="LG1183" s="11"/>
      <c r="LH1183" s="11"/>
      <c r="LI1183" s="11"/>
      <c r="LJ1183" s="11"/>
      <c r="LK1183" s="11"/>
      <c r="LL1183" s="11"/>
      <c r="LM1183" s="11"/>
      <c r="LN1183" s="11"/>
      <c r="LO1183" s="11"/>
      <c r="LP1183" s="11"/>
      <c r="LQ1183" s="11"/>
      <c r="LR1183" s="11"/>
      <c r="LS1183" s="11"/>
      <c r="LT1183" s="11"/>
      <c r="LU1183" s="11"/>
      <c r="LV1183" s="11"/>
      <c r="LW1183" s="11"/>
      <c r="LX1183" s="11"/>
      <c r="LY1183" s="11"/>
      <c r="LZ1183" s="11"/>
      <c r="MA1183" s="11"/>
      <c r="MB1183" s="11"/>
      <c r="MC1183" s="11"/>
      <c r="MD1183" s="11"/>
      <c r="ME1183" s="11"/>
      <c r="MF1183" s="11"/>
      <c r="MG1183" s="11"/>
      <c r="MH1183" s="11"/>
      <c r="MI1183" s="11"/>
      <c r="MJ1183" s="11"/>
      <c r="MK1183" s="11"/>
      <c r="ML1183" s="11"/>
      <c r="MM1183" s="11"/>
      <c r="MN1183" s="11"/>
      <c r="MO1183" s="11"/>
      <c r="MP1183" s="11"/>
      <c r="MQ1183" s="11"/>
      <c r="MR1183" s="11"/>
      <c r="MS1183" s="11"/>
      <c r="MT1183" s="11"/>
      <c r="MU1183" s="11"/>
      <c r="MV1183" s="11"/>
      <c r="MW1183" s="11"/>
      <c r="MX1183" s="11"/>
      <c r="MY1183" s="11"/>
      <c r="MZ1183" s="11"/>
      <c r="NA1183" s="11"/>
      <c r="NB1183" s="11"/>
      <c r="NC1183" s="11"/>
      <c r="ND1183" s="11"/>
      <c r="NE1183" s="11"/>
      <c r="NF1183" s="11"/>
      <c r="NG1183" s="11"/>
      <c r="NH1183" s="11"/>
      <c r="NI1183" s="11"/>
      <c r="NJ1183" s="11"/>
      <c r="NK1183" s="11"/>
      <c r="NL1183" s="11"/>
      <c r="NM1183" s="11"/>
      <c r="NN1183" s="11"/>
      <c r="NO1183" s="11"/>
      <c r="NP1183" s="11"/>
      <c r="NQ1183" s="11"/>
      <c r="NR1183" s="11"/>
      <c r="NS1183" s="11"/>
      <c r="NT1183" s="11"/>
      <c r="NU1183" s="11"/>
      <c r="NV1183" s="11"/>
      <c r="NW1183" s="11"/>
      <c r="NX1183" s="11"/>
      <c r="NY1183" s="11"/>
      <c r="NZ1183" s="11"/>
      <c r="OA1183" s="11"/>
      <c r="OB1183" s="11"/>
      <c r="OC1183" s="11"/>
      <c r="OD1183" s="11"/>
      <c r="OE1183" s="11"/>
      <c r="OF1183" s="11"/>
      <c r="OG1183" s="11"/>
      <c r="OH1183" s="11"/>
      <c r="OI1183" s="11"/>
      <c r="OJ1183" s="11"/>
      <c r="OK1183" s="11"/>
      <c r="OL1183" s="11"/>
      <c r="OM1183" s="11"/>
      <c r="ON1183" s="11"/>
      <c r="OO1183" s="11"/>
      <c r="OP1183" s="11"/>
      <c r="OQ1183" s="11"/>
      <c r="OR1183" s="11"/>
      <c r="OS1183" s="11"/>
      <c r="OT1183" s="11"/>
      <c r="OU1183" s="11"/>
      <c r="OV1183" s="11"/>
      <c r="OW1183" s="11"/>
      <c r="OX1183" s="11"/>
      <c r="OY1183" s="11"/>
      <c r="OZ1183" s="11"/>
      <c r="PA1183" s="11"/>
      <c r="PB1183" s="11"/>
      <c r="PC1183" s="11"/>
      <c r="PD1183" s="11"/>
      <c r="PE1183" s="11"/>
      <c r="PF1183" s="11"/>
      <c r="PG1183" s="11"/>
      <c r="PH1183" s="11"/>
      <c r="PI1183" s="11"/>
      <c r="PJ1183" s="11"/>
      <c r="PK1183" s="11"/>
      <c r="PL1183" s="11"/>
      <c r="PM1183" s="11"/>
      <c r="PN1183" s="11"/>
      <c r="PO1183" s="11"/>
      <c r="PP1183" s="11"/>
      <c r="PQ1183" s="11"/>
      <c r="PR1183" s="11"/>
      <c r="PS1183" s="11"/>
      <c r="PT1183" s="11"/>
      <c r="PU1183" s="11"/>
      <c r="PV1183" s="11"/>
      <c r="PW1183" s="11"/>
      <c r="PX1183" s="11"/>
      <c r="PY1183" s="11"/>
      <c r="PZ1183" s="11"/>
      <c r="QA1183" s="11"/>
      <c r="QB1183" s="11"/>
      <c r="QC1183" s="11"/>
      <c r="QD1183" s="11"/>
      <c r="QE1183" s="11"/>
      <c r="QF1183" s="11"/>
      <c r="QG1183" s="11"/>
      <c r="QH1183" s="11"/>
      <c r="QI1183" s="11"/>
      <c r="QJ1183" s="11"/>
      <c r="QK1183" s="11"/>
      <c r="QL1183" s="11"/>
      <c r="QM1183" s="11"/>
      <c r="QN1183" s="11"/>
      <c r="QO1183" s="11"/>
      <c r="QP1183" s="11"/>
      <c r="QQ1183" s="11"/>
      <c r="QR1183" s="11"/>
      <c r="QS1183" s="11"/>
      <c r="QT1183" s="11"/>
      <c r="QU1183" s="11"/>
      <c r="QV1183" s="11"/>
      <c r="QW1183" s="11"/>
      <c r="QX1183" s="11"/>
      <c r="QY1183" s="11"/>
      <c r="QZ1183" s="11"/>
      <c r="RA1183" s="11"/>
      <c r="RB1183" s="11"/>
      <c r="RC1183" s="11"/>
      <c r="RD1183" s="11"/>
      <c r="RE1183" s="11"/>
      <c r="RF1183" s="11"/>
      <c r="RG1183" s="11"/>
      <c r="RH1183" s="11"/>
      <c r="RI1183" s="11"/>
      <c r="RJ1183" s="11"/>
      <c r="RK1183" s="11"/>
      <c r="RL1183" s="11"/>
      <c r="RM1183" s="11"/>
      <c r="RN1183" s="11"/>
      <c r="RO1183" s="11"/>
      <c r="RP1183" s="11"/>
      <c r="RQ1183" s="11"/>
      <c r="RR1183" s="11"/>
      <c r="RS1183" s="11"/>
      <c r="RT1183" s="11"/>
      <c r="RU1183" s="11"/>
      <c r="RV1183" s="11"/>
      <c r="RW1183" s="11"/>
      <c r="RX1183" s="11"/>
      <c r="RY1183" s="11"/>
      <c r="RZ1183" s="11"/>
      <c r="SA1183" s="11"/>
      <c r="SB1183" s="11"/>
      <c r="SC1183" s="11"/>
      <c r="SD1183" s="11"/>
      <c r="SE1183" s="11"/>
      <c r="SF1183" s="11"/>
      <c r="SG1183" s="11"/>
      <c r="SH1183" s="11"/>
      <c r="SI1183" s="11"/>
      <c r="SJ1183" s="11"/>
      <c r="SK1183" s="11"/>
      <c r="SL1183" s="11"/>
      <c r="SM1183" s="11"/>
      <c r="SN1183" s="11"/>
      <c r="SO1183" s="11"/>
      <c r="SP1183" s="11"/>
      <c r="SQ1183" s="11"/>
      <c r="SR1183" s="11"/>
      <c r="SS1183" s="11"/>
      <c r="ST1183" s="11"/>
      <c r="SU1183" s="11"/>
      <c r="SV1183" s="11"/>
      <c r="SW1183" s="11"/>
      <c r="SX1183" s="11"/>
      <c r="SY1183" s="11"/>
      <c r="SZ1183" s="11"/>
      <c r="TA1183" s="11"/>
      <c r="TB1183" s="11"/>
      <c r="TC1183" s="11"/>
      <c r="TD1183" s="11"/>
      <c r="TE1183" s="11"/>
      <c r="TF1183" s="11"/>
      <c r="TG1183" s="11"/>
      <c r="TH1183" s="11"/>
      <c r="TI1183" s="11"/>
      <c r="TJ1183" s="11"/>
      <c r="TK1183" s="11"/>
      <c r="TL1183" s="11"/>
      <c r="TM1183" s="11"/>
      <c r="TN1183" s="11"/>
      <c r="TO1183" s="11"/>
      <c r="TP1183" s="11"/>
      <c r="TQ1183" s="11"/>
      <c r="TR1183" s="11"/>
      <c r="TS1183" s="11"/>
      <c r="TT1183" s="11"/>
      <c r="TU1183" s="11"/>
      <c r="TV1183" s="11"/>
      <c r="TW1183" s="11"/>
      <c r="TX1183" s="11"/>
      <c r="TY1183" s="11"/>
      <c r="TZ1183" s="11"/>
      <c r="UA1183" s="11"/>
      <c r="UB1183" s="11"/>
      <c r="UC1183" s="11"/>
      <c r="UD1183" s="11"/>
      <c r="UE1183" s="11"/>
      <c r="UF1183" s="11"/>
      <c r="UG1183" s="11"/>
      <c r="UH1183" s="11"/>
      <c r="UI1183" s="11"/>
      <c r="UJ1183" s="11"/>
      <c r="UK1183" s="11"/>
      <c r="UL1183" s="11"/>
      <c r="UM1183" s="11"/>
      <c r="UN1183" s="11"/>
      <c r="UO1183" s="11"/>
      <c r="UP1183" s="11"/>
      <c r="UQ1183" s="11"/>
      <c r="UR1183" s="11"/>
      <c r="US1183" s="11"/>
      <c r="UT1183" s="11"/>
      <c r="UU1183" s="11"/>
      <c r="UV1183" s="11"/>
      <c r="UW1183" s="11"/>
      <c r="UX1183" s="11"/>
      <c r="UY1183" s="11"/>
      <c r="UZ1183" s="11"/>
      <c r="VA1183" s="11"/>
      <c r="VB1183" s="11"/>
      <c r="VC1183" s="11"/>
      <c r="VD1183" s="11"/>
      <c r="VE1183" s="11"/>
      <c r="VF1183" s="11"/>
      <c r="VG1183" s="11"/>
      <c r="VH1183" s="11"/>
      <c r="VI1183" s="11"/>
      <c r="VJ1183" s="11"/>
      <c r="VK1183" s="11"/>
      <c r="VL1183" s="11"/>
      <c r="VM1183" s="11"/>
      <c r="VN1183" s="11"/>
      <c r="VO1183" s="11"/>
      <c r="VP1183" s="11"/>
      <c r="VQ1183" s="11"/>
      <c r="VR1183" s="11"/>
      <c r="VS1183" s="11"/>
      <c r="VT1183" s="11"/>
      <c r="VU1183" s="11"/>
      <c r="VV1183" s="11"/>
      <c r="VW1183" s="11"/>
      <c r="VX1183" s="11"/>
      <c r="VY1183" s="11"/>
      <c r="VZ1183" s="11"/>
      <c r="WA1183" s="11"/>
      <c r="WB1183" s="11"/>
      <c r="WC1183" s="11"/>
      <c r="WD1183" s="11"/>
      <c r="WE1183" s="11"/>
      <c r="WF1183" s="11"/>
      <c r="WG1183" s="11"/>
      <c r="WH1183" s="11"/>
      <c r="WI1183" s="11"/>
      <c r="WJ1183" s="11"/>
      <c r="WK1183" s="11"/>
      <c r="WL1183" s="11"/>
      <c r="WM1183" s="11"/>
      <c r="WN1183" s="11"/>
      <c r="WO1183" s="11"/>
      <c r="WP1183" s="11"/>
      <c r="WQ1183" s="11"/>
      <c r="WR1183" s="11"/>
      <c r="WS1183" s="11"/>
      <c r="WT1183" s="11"/>
      <c r="WU1183" s="11"/>
      <c r="WV1183" s="11"/>
      <c r="WW1183" s="11"/>
      <c r="WX1183" s="11"/>
      <c r="WY1183" s="11"/>
      <c r="WZ1183" s="11"/>
      <c r="XA1183" s="11"/>
      <c r="XB1183" s="11"/>
      <c r="XC1183" s="11"/>
      <c r="XD1183" s="11"/>
      <c r="XE1183" s="11"/>
      <c r="XF1183" s="11"/>
      <c r="XG1183" s="11"/>
      <c r="XH1183" s="11"/>
      <c r="XI1183" s="11"/>
      <c r="XJ1183" s="11"/>
      <c r="XK1183" s="11"/>
      <c r="XL1183" s="11"/>
      <c r="XM1183" s="11"/>
      <c r="XN1183" s="11"/>
      <c r="XO1183" s="11"/>
      <c r="XP1183" s="11"/>
      <c r="XQ1183" s="11"/>
      <c r="XR1183" s="11"/>
      <c r="XS1183" s="11"/>
      <c r="XT1183" s="11"/>
      <c r="XU1183" s="11"/>
      <c r="XV1183" s="11"/>
      <c r="XW1183" s="11"/>
      <c r="XX1183" s="11"/>
      <c r="XY1183" s="11"/>
      <c r="XZ1183" s="11"/>
      <c r="YA1183" s="11"/>
      <c r="YB1183" s="11"/>
      <c r="YC1183" s="11"/>
      <c r="YD1183" s="11"/>
      <c r="YE1183" s="11"/>
      <c r="YF1183" s="11"/>
      <c r="YG1183" s="11"/>
      <c r="YH1183" s="11"/>
      <c r="YI1183" s="11"/>
      <c r="YJ1183" s="11"/>
      <c r="YK1183" s="11"/>
      <c r="YL1183" s="11"/>
      <c r="YM1183" s="11"/>
      <c r="YN1183" s="11"/>
      <c r="YO1183" s="11"/>
      <c r="YP1183" s="11"/>
      <c r="YQ1183" s="11"/>
      <c r="YR1183" s="11"/>
      <c r="YS1183" s="11"/>
      <c r="YT1183" s="11"/>
      <c r="YU1183" s="11"/>
      <c r="YV1183" s="11"/>
      <c r="YW1183" s="11"/>
      <c r="YX1183" s="11"/>
      <c r="YY1183" s="11"/>
      <c r="YZ1183" s="11"/>
      <c r="ZA1183" s="11"/>
      <c r="ZB1183" s="11"/>
      <c r="ZC1183" s="11"/>
      <c r="ZD1183" s="11"/>
      <c r="ZE1183" s="11"/>
      <c r="ZF1183" s="11"/>
      <c r="ZG1183" s="11"/>
      <c r="ZH1183" s="11"/>
      <c r="ZI1183" s="11"/>
      <c r="ZJ1183" s="11"/>
      <c r="ZK1183" s="11"/>
      <c r="ZL1183" s="11"/>
      <c r="ZM1183" s="11"/>
      <c r="ZN1183" s="11"/>
      <c r="ZO1183" s="11"/>
      <c r="ZP1183" s="11"/>
      <c r="ZQ1183" s="11"/>
      <c r="ZR1183" s="11"/>
      <c r="ZS1183" s="11"/>
      <c r="ZT1183" s="11"/>
      <c r="ZU1183" s="11"/>
      <c r="ZV1183" s="11"/>
      <c r="ZW1183" s="11"/>
      <c r="ZX1183" s="11"/>
      <c r="ZY1183" s="11"/>
      <c r="ZZ1183" s="11"/>
      <c r="AAA1183" s="11"/>
      <c r="AAB1183" s="11"/>
      <c r="AAC1183" s="11"/>
      <c r="AAD1183" s="11"/>
      <c r="AAE1183" s="11"/>
      <c r="AAF1183" s="11"/>
      <c r="AAG1183" s="11"/>
      <c r="AAH1183" s="11"/>
      <c r="AAI1183" s="11"/>
      <c r="AAJ1183" s="11"/>
      <c r="AAK1183" s="11"/>
      <c r="AAL1183" s="11"/>
      <c r="AAM1183" s="11"/>
      <c r="AAN1183" s="11"/>
      <c r="AAO1183" s="11"/>
      <c r="AAP1183" s="11"/>
      <c r="AAQ1183" s="11"/>
      <c r="AAR1183" s="11"/>
      <c r="AAS1183" s="11"/>
      <c r="AAT1183" s="11"/>
      <c r="AAU1183" s="11"/>
      <c r="AAV1183" s="11"/>
      <c r="AAW1183" s="11"/>
      <c r="AAX1183" s="11"/>
      <c r="AAY1183" s="11"/>
      <c r="AAZ1183" s="11"/>
      <c r="ABA1183" s="11"/>
      <c r="ABB1183" s="11"/>
      <c r="ABC1183" s="11"/>
      <c r="ABD1183" s="11"/>
      <c r="ABE1183" s="11"/>
      <c r="ABF1183" s="11"/>
      <c r="ABG1183" s="11"/>
      <c r="ABH1183" s="11"/>
      <c r="ABI1183" s="11"/>
      <c r="ABJ1183" s="11"/>
      <c r="ABK1183" s="11"/>
      <c r="ABL1183" s="11"/>
      <c r="ABM1183" s="11"/>
      <c r="ABN1183" s="11"/>
      <c r="ABO1183" s="11"/>
      <c r="ABP1183" s="11"/>
      <c r="ABQ1183" s="11"/>
      <c r="ABR1183" s="11"/>
      <c r="ABS1183" s="11"/>
      <c r="ABT1183" s="11"/>
      <c r="ABU1183" s="11"/>
      <c r="ABV1183" s="11"/>
      <c r="ABW1183" s="11"/>
      <c r="ABX1183" s="11"/>
      <c r="ABY1183" s="11"/>
      <c r="ABZ1183" s="11"/>
      <c r="ACA1183" s="11"/>
      <c r="ACB1183" s="11"/>
      <c r="ACC1183" s="11"/>
      <c r="ACD1183" s="11"/>
      <c r="ACE1183" s="11"/>
      <c r="ACF1183" s="11"/>
      <c r="ACG1183" s="11"/>
      <c r="ACH1183" s="11"/>
      <c r="ACI1183" s="11"/>
      <c r="ACJ1183" s="11"/>
      <c r="ACK1183" s="11"/>
      <c r="ACL1183" s="11"/>
      <c r="ACM1183" s="11"/>
      <c r="ACN1183" s="11"/>
      <c r="ACO1183" s="11"/>
      <c r="ACP1183" s="11"/>
      <c r="ACQ1183" s="11"/>
      <c r="ACR1183" s="11"/>
      <c r="ACS1183" s="11"/>
      <c r="ACT1183" s="11"/>
      <c r="ACU1183" s="11"/>
      <c r="ACV1183" s="11"/>
      <c r="ACW1183" s="11"/>
      <c r="ACX1183" s="11"/>
      <c r="ACY1183" s="11"/>
      <c r="ACZ1183" s="11"/>
      <c r="ADA1183" s="11"/>
      <c r="ADB1183" s="11"/>
      <c r="ADC1183" s="11"/>
      <c r="ADD1183" s="11"/>
      <c r="ADE1183" s="11"/>
      <c r="ADF1183" s="11"/>
      <c r="ADG1183" s="11"/>
      <c r="ADH1183" s="11"/>
      <c r="ADI1183" s="11"/>
      <c r="ADJ1183" s="11"/>
      <c r="ADK1183" s="11"/>
      <c r="ADL1183" s="11"/>
      <c r="ADM1183" s="11"/>
      <c r="ADN1183" s="11"/>
      <c r="ADO1183" s="11"/>
      <c r="ADP1183" s="11"/>
      <c r="ADQ1183" s="11"/>
      <c r="ADR1183" s="11"/>
      <c r="ADS1183" s="11"/>
      <c r="ADT1183" s="11"/>
      <c r="ADU1183" s="11"/>
      <c r="ADV1183" s="11"/>
      <c r="ADW1183" s="11"/>
      <c r="ADX1183" s="11"/>
      <c r="ADY1183" s="11"/>
      <c r="ADZ1183" s="11"/>
      <c r="AEA1183" s="11"/>
      <c r="AEB1183" s="11"/>
      <c r="AEC1183" s="11"/>
      <c r="AED1183" s="11"/>
      <c r="AEE1183" s="11"/>
      <c r="AEF1183" s="11"/>
      <c r="AEG1183" s="11"/>
      <c r="AEH1183" s="11"/>
      <c r="AEI1183" s="11"/>
      <c r="AEJ1183" s="11"/>
      <c r="AEK1183" s="11"/>
      <c r="AEL1183" s="11"/>
      <c r="AEM1183" s="11"/>
      <c r="AEN1183" s="11"/>
      <c r="AEO1183" s="11"/>
      <c r="AEP1183" s="11"/>
      <c r="AEQ1183" s="11"/>
      <c r="AER1183" s="11"/>
      <c r="AES1183" s="11"/>
      <c r="AET1183" s="11"/>
      <c r="AEU1183" s="11"/>
      <c r="AEV1183" s="11"/>
      <c r="AEW1183" s="11"/>
      <c r="AEX1183" s="11"/>
      <c r="AEY1183" s="11"/>
      <c r="AEZ1183" s="11"/>
      <c r="AFA1183" s="11"/>
      <c r="AFB1183" s="11"/>
      <c r="AFC1183" s="11"/>
      <c r="AFD1183" s="11"/>
      <c r="AFE1183" s="11"/>
      <c r="AFF1183" s="11"/>
      <c r="AFG1183" s="11"/>
      <c r="AFH1183" s="11"/>
      <c r="AFI1183" s="11"/>
      <c r="AFJ1183" s="11"/>
      <c r="AFK1183" s="11"/>
      <c r="AFL1183" s="11"/>
      <c r="AFM1183" s="11"/>
      <c r="AFN1183" s="11"/>
      <c r="AFO1183" s="11"/>
      <c r="AFP1183" s="11"/>
      <c r="AFQ1183" s="11"/>
      <c r="AFR1183" s="11"/>
      <c r="AFS1183" s="11"/>
      <c r="AFT1183" s="11"/>
      <c r="AFU1183" s="11"/>
      <c r="AFV1183" s="11"/>
      <c r="AFW1183" s="11"/>
      <c r="AFX1183" s="11"/>
      <c r="AFY1183" s="11"/>
      <c r="AFZ1183" s="11"/>
      <c r="AGA1183" s="11"/>
      <c r="AGB1183" s="11"/>
      <c r="AGC1183" s="11"/>
      <c r="AGD1183" s="11"/>
      <c r="AGE1183" s="11"/>
      <c r="AGF1183" s="11"/>
      <c r="AGG1183" s="11"/>
      <c r="AGH1183" s="11"/>
      <c r="AGI1183" s="11"/>
      <c r="AGJ1183" s="11"/>
      <c r="AGK1183" s="11"/>
      <c r="AGL1183" s="11"/>
      <c r="AGM1183" s="11"/>
      <c r="AGN1183" s="11"/>
      <c r="AGO1183" s="11"/>
      <c r="AGP1183" s="11"/>
      <c r="AGQ1183" s="11"/>
      <c r="AGR1183" s="11"/>
      <c r="AGS1183" s="11"/>
      <c r="AGT1183" s="11"/>
      <c r="AGU1183" s="11"/>
      <c r="AGV1183" s="11"/>
      <c r="AGW1183" s="11"/>
      <c r="AGX1183" s="11"/>
      <c r="AGY1183" s="11"/>
      <c r="AGZ1183" s="11"/>
      <c r="AHA1183" s="11"/>
      <c r="AHB1183" s="11"/>
      <c r="AHC1183" s="11"/>
      <c r="AHD1183" s="11"/>
      <c r="AHE1183" s="11"/>
      <c r="AHF1183" s="11"/>
      <c r="AHG1183" s="11"/>
      <c r="AHH1183" s="11"/>
      <c r="AHI1183" s="11"/>
      <c r="AHJ1183" s="11"/>
      <c r="AHK1183" s="11"/>
      <c r="AHL1183" s="11"/>
      <c r="AHM1183" s="11"/>
      <c r="AHN1183" s="11"/>
      <c r="AHO1183" s="11"/>
      <c r="AHP1183" s="11"/>
      <c r="AHQ1183" s="11"/>
      <c r="AHR1183" s="11"/>
      <c r="AHS1183" s="11"/>
      <c r="AHT1183" s="11"/>
      <c r="AHU1183" s="11"/>
      <c r="AHV1183" s="11"/>
      <c r="AHW1183" s="11"/>
      <c r="AHX1183" s="11"/>
      <c r="AHY1183" s="11"/>
      <c r="AHZ1183" s="11"/>
      <c r="AIA1183" s="11"/>
      <c r="AIB1183" s="11"/>
      <c r="AIC1183" s="11"/>
      <c r="AID1183" s="11"/>
      <c r="AIE1183" s="11"/>
      <c r="AIF1183" s="11"/>
      <c r="AIG1183" s="11"/>
      <c r="AIH1183" s="11"/>
      <c r="AII1183" s="11"/>
      <c r="AIJ1183" s="11"/>
      <c r="AIK1183" s="11"/>
      <c r="AIL1183" s="11"/>
      <c r="AIM1183" s="11"/>
      <c r="AIN1183" s="11"/>
      <c r="AIO1183" s="11"/>
      <c r="AIP1183" s="11"/>
      <c r="AIQ1183" s="11"/>
      <c r="AIR1183" s="11"/>
      <c r="AIS1183" s="11"/>
      <c r="AIT1183" s="11"/>
      <c r="AIU1183" s="11"/>
      <c r="AIV1183" s="11"/>
      <c r="AIW1183" s="11"/>
      <c r="AIX1183" s="11"/>
      <c r="AIY1183" s="11"/>
      <c r="AIZ1183" s="11"/>
      <c r="AJA1183" s="11"/>
      <c r="AJB1183" s="11"/>
      <c r="AJC1183" s="11"/>
      <c r="AJD1183" s="11"/>
      <c r="AJE1183" s="11"/>
      <c r="AJF1183" s="11"/>
      <c r="AJG1183" s="11"/>
      <c r="AJH1183" s="11"/>
      <c r="AJI1183" s="11"/>
      <c r="AJJ1183" s="11"/>
      <c r="AJK1183" s="11"/>
      <c r="AJL1183" s="11"/>
      <c r="AJM1183" s="11"/>
      <c r="AJN1183" s="11"/>
      <c r="AJO1183" s="11"/>
      <c r="AJP1183" s="11"/>
      <c r="AJQ1183" s="11"/>
      <c r="AJR1183" s="11"/>
      <c r="AJS1183" s="11"/>
      <c r="AJT1183" s="11"/>
      <c r="AJU1183" s="11"/>
      <c r="AJV1183" s="11"/>
      <c r="AJW1183" s="11"/>
      <c r="AJX1183" s="11"/>
      <c r="AJY1183" s="11"/>
      <c r="AJZ1183" s="11"/>
      <c r="AKA1183" s="11"/>
      <c r="AKB1183" s="11"/>
      <c r="AKC1183" s="11"/>
      <c r="AKD1183" s="11"/>
      <c r="AKE1183" s="11"/>
      <c r="AKF1183" s="11"/>
      <c r="AKG1183" s="11"/>
      <c r="AKH1183" s="11"/>
      <c r="AKI1183" s="11"/>
      <c r="AKJ1183" s="11"/>
      <c r="AKK1183" s="11"/>
      <c r="AKL1183" s="11"/>
      <c r="AKM1183" s="11"/>
      <c r="AKN1183" s="11"/>
      <c r="AKO1183" s="11"/>
      <c r="AKP1183" s="11"/>
      <c r="AKQ1183" s="11"/>
      <c r="AKR1183" s="11"/>
      <c r="AKS1183" s="11"/>
      <c r="AKT1183" s="11"/>
      <c r="AKU1183" s="11"/>
      <c r="AKV1183" s="11"/>
      <c r="AKW1183" s="11"/>
      <c r="AKX1183" s="11"/>
      <c r="AKY1183" s="11"/>
      <c r="AKZ1183" s="11"/>
      <c r="ALA1183" s="11"/>
      <c r="ALB1183" s="11"/>
      <c r="ALC1183" s="11"/>
      <c r="ALD1183" s="11"/>
      <c r="ALE1183" s="11"/>
      <c r="ALF1183" s="11"/>
      <c r="ALG1183" s="11"/>
      <c r="ALH1183" s="11"/>
      <c r="ALI1183" s="11"/>
      <c r="ALJ1183" s="11"/>
      <c r="ALK1183" s="11"/>
      <c r="ALL1183" s="11"/>
      <c r="ALM1183" s="11"/>
      <c r="ALN1183" s="11"/>
      <c r="ALO1183" s="11"/>
      <c r="ALP1183" s="11"/>
      <c r="ALQ1183" s="11"/>
      <c r="ALR1183" s="11"/>
      <c r="ALS1183" s="11"/>
      <c r="ALT1183" s="11"/>
      <c r="ALU1183" s="11"/>
      <c r="ALV1183" s="11"/>
      <c r="ALW1183" s="11"/>
      <c r="ALX1183" s="11"/>
      <c r="ALY1183" s="11"/>
      <c r="ALZ1183" s="11"/>
      <c r="AMA1183" s="11"/>
      <c r="AMB1183" s="11"/>
      <c r="AMC1183" s="11"/>
      <c r="AMD1183" s="11"/>
      <c r="AME1183" s="11"/>
      <c r="AMF1183" s="11"/>
      <c r="AMG1183" s="11"/>
      <c r="AMH1183" s="11"/>
      <c r="AMI1183" s="11"/>
      <c r="AMJ1183" s="11"/>
    </row>
    <row r="1184" spans="1:1024" s="9" customFormat="1" x14ac:dyDescent="0.3">
      <c r="A1184" s="18">
        <v>27</v>
      </c>
      <c r="B1184" s="19"/>
      <c r="C1184" s="74"/>
      <c r="D1184" s="19"/>
      <c r="E1184" s="19"/>
      <c r="F1184" s="24"/>
      <c r="G1184" s="19"/>
      <c r="H1184" s="19"/>
      <c r="I1184" s="25"/>
      <c r="J1184" s="25"/>
      <c r="K1184" s="61" t="s">
        <v>243</v>
      </c>
      <c r="L1184" s="34">
        <f>I1183*P1184</f>
        <v>1624185</v>
      </c>
      <c r="M1184" s="34">
        <f>I1183*Q1184</f>
        <v>118565.50499999999</v>
      </c>
      <c r="N1184" s="34">
        <f t="shared" si="185"/>
        <v>1742750.5049999999</v>
      </c>
      <c r="O1184" s="202"/>
      <c r="P1184" s="34">
        <v>1500</v>
      </c>
      <c r="Q1184" s="23">
        <v>109.5</v>
      </c>
      <c r="R1184" s="24" t="s">
        <v>279</v>
      </c>
      <c r="S1184" s="24" t="s">
        <v>655</v>
      </c>
      <c r="T1184" s="7"/>
      <c r="U1184" s="7"/>
      <c r="V1184" s="8"/>
      <c r="W1184" s="7"/>
      <c r="X1184" s="7"/>
      <c r="Z1184" s="7"/>
      <c r="AA1184" s="7"/>
      <c r="AB1184" s="7"/>
      <c r="AC1184" s="10"/>
      <c r="DX1184" s="11"/>
      <c r="DY1184" s="11"/>
      <c r="DZ1184" s="11"/>
      <c r="EA1184" s="11"/>
      <c r="EB1184" s="11"/>
      <c r="EC1184" s="11"/>
      <c r="ED1184" s="11"/>
      <c r="EE1184" s="11"/>
      <c r="EF1184" s="11"/>
      <c r="EG1184" s="11"/>
      <c r="EH1184" s="11"/>
      <c r="EI1184" s="11"/>
      <c r="EJ1184" s="11"/>
      <c r="EK1184" s="11"/>
      <c r="EL1184" s="11"/>
      <c r="EM1184" s="11"/>
      <c r="EN1184" s="11"/>
      <c r="EO1184" s="11"/>
      <c r="EP1184" s="11"/>
      <c r="EQ1184" s="11"/>
      <c r="ER1184" s="11"/>
      <c r="ES1184" s="11"/>
      <c r="ET1184" s="11"/>
      <c r="EU1184" s="11"/>
      <c r="EV1184" s="11"/>
      <c r="EW1184" s="11"/>
      <c r="EX1184" s="11"/>
      <c r="EY1184" s="11"/>
      <c r="EZ1184" s="11"/>
      <c r="FA1184" s="11"/>
      <c r="FB1184" s="11"/>
      <c r="FC1184" s="11"/>
      <c r="FD1184" s="11"/>
      <c r="FE1184" s="11"/>
      <c r="FF1184" s="11"/>
      <c r="FG1184" s="11"/>
      <c r="FH1184" s="11"/>
      <c r="FI1184" s="11"/>
      <c r="FJ1184" s="11"/>
      <c r="FK1184" s="11"/>
      <c r="FL1184" s="11"/>
      <c r="FM1184" s="11"/>
      <c r="FN1184" s="11"/>
      <c r="FO1184" s="11"/>
      <c r="FP1184" s="11"/>
      <c r="FQ1184" s="11"/>
      <c r="FR1184" s="11"/>
      <c r="FS1184" s="11"/>
      <c r="FT1184" s="11"/>
      <c r="FU1184" s="11"/>
      <c r="FV1184" s="11"/>
      <c r="FW1184" s="11"/>
      <c r="FX1184" s="11"/>
      <c r="FY1184" s="11"/>
      <c r="FZ1184" s="11"/>
      <c r="GA1184" s="11"/>
      <c r="GB1184" s="11"/>
      <c r="GC1184" s="11"/>
      <c r="GD1184" s="11"/>
      <c r="GE1184" s="11"/>
      <c r="GF1184" s="11"/>
      <c r="GG1184" s="11"/>
      <c r="GH1184" s="11"/>
      <c r="GI1184" s="11"/>
      <c r="GJ1184" s="11"/>
      <c r="GK1184" s="11"/>
      <c r="GL1184" s="11"/>
      <c r="GM1184" s="11"/>
      <c r="GN1184" s="11"/>
      <c r="GO1184" s="11"/>
      <c r="GP1184" s="11"/>
      <c r="GQ1184" s="11"/>
      <c r="GR1184" s="11"/>
      <c r="GS1184" s="11"/>
      <c r="GT1184" s="11"/>
      <c r="GU1184" s="11"/>
      <c r="GV1184" s="11"/>
      <c r="GW1184" s="11"/>
      <c r="GX1184" s="11"/>
      <c r="GY1184" s="11"/>
      <c r="GZ1184" s="11"/>
      <c r="HA1184" s="11"/>
      <c r="HB1184" s="11"/>
      <c r="HC1184" s="11"/>
      <c r="HD1184" s="11"/>
      <c r="HE1184" s="11"/>
      <c r="HF1184" s="11"/>
      <c r="HG1184" s="11"/>
      <c r="HH1184" s="11"/>
      <c r="HI1184" s="11"/>
      <c r="HJ1184" s="11"/>
      <c r="HK1184" s="11"/>
      <c r="HL1184" s="11"/>
      <c r="HM1184" s="11"/>
      <c r="HN1184" s="11"/>
      <c r="HO1184" s="11"/>
      <c r="HP1184" s="11"/>
      <c r="HQ1184" s="11"/>
      <c r="HR1184" s="11"/>
      <c r="HS1184" s="11"/>
      <c r="HT1184" s="11"/>
      <c r="HU1184" s="11"/>
      <c r="HV1184" s="11"/>
      <c r="HW1184" s="11"/>
      <c r="HX1184" s="11"/>
      <c r="HY1184" s="11"/>
      <c r="HZ1184" s="11"/>
      <c r="IA1184" s="11"/>
      <c r="IB1184" s="11"/>
      <c r="IC1184" s="11"/>
      <c r="ID1184" s="11"/>
      <c r="IE1184" s="11"/>
      <c r="IF1184" s="11"/>
      <c r="IG1184" s="11"/>
      <c r="IH1184" s="11"/>
      <c r="II1184" s="11"/>
      <c r="IJ1184" s="11"/>
      <c r="IK1184" s="11"/>
      <c r="IL1184" s="11"/>
      <c r="IM1184" s="11"/>
      <c r="IN1184" s="11"/>
      <c r="IO1184" s="11"/>
      <c r="IP1184" s="11"/>
      <c r="IQ1184" s="11"/>
      <c r="IR1184" s="11"/>
      <c r="IS1184" s="11"/>
      <c r="IT1184" s="11"/>
      <c r="IU1184" s="11"/>
      <c r="IV1184" s="11"/>
      <c r="IW1184" s="11"/>
      <c r="IX1184" s="11"/>
      <c r="IY1184" s="11"/>
      <c r="IZ1184" s="11"/>
      <c r="JA1184" s="11"/>
      <c r="JB1184" s="11"/>
      <c r="JC1184" s="11"/>
      <c r="JD1184" s="11"/>
      <c r="JE1184" s="11"/>
      <c r="JF1184" s="11"/>
      <c r="JG1184" s="11"/>
      <c r="JH1184" s="11"/>
      <c r="JI1184" s="11"/>
      <c r="JJ1184" s="11"/>
      <c r="JK1184" s="11"/>
      <c r="JL1184" s="11"/>
      <c r="JM1184" s="11"/>
      <c r="JN1184" s="11"/>
      <c r="JO1184" s="11"/>
      <c r="JP1184" s="11"/>
      <c r="JQ1184" s="11"/>
      <c r="JR1184" s="11"/>
      <c r="JS1184" s="11"/>
      <c r="JT1184" s="11"/>
      <c r="JU1184" s="11"/>
      <c r="JV1184" s="11"/>
      <c r="JW1184" s="11"/>
      <c r="JX1184" s="11"/>
      <c r="JY1184" s="11"/>
      <c r="JZ1184" s="11"/>
      <c r="KA1184" s="11"/>
      <c r="KB1184" s="11"/>
      <c r="KC1184" s="11"/>
      <c r="KD1184" s="11"/>
      <c r="KE1184" s="11"/>
      <c r="KF1184" s="11"/>
      <c r="KG1184" s="11"/>
      <c r="KH1184" s="11"/>
      <c r="KI1184" s="11"/>
      <c r="KJ1184" s="11"/>
      <c r="KK1184" s="11"/>
      <c r="KL1184" s="11"/>
      <c r="KM1184" s="11"/>
      <c r="KN1184" s="11"/>
      <c r="KO1184" s="11"/>
      <c r="KP1184" s="11"/>
      <c r="KQ1184" s="11"/>
      <c r="KR1184" s="11"/>
      <c r="KS1184" s="11"/>
      <c r="KT1184" s="11"/>
      <c r="KU1184" s="11"/>
      <c r="KV1184" s="11"/>
      <c r="KW1184" s="11"/>
      <c r="KX1184" s="11"/>
      <c r="KY1184" s="11"/>
      <c r="KZ1184" s="11"/>
      <c r="LA1184" s="11"/>
      <c r="LB1184" s="11"/>
      <c r="LC1184" s="11"/>
      <c r="LD1184" s="11"/>
      <c r="LE1184" s="11"/>
      <c r="LF1184" s="11"/>
      <c r="LG1184" s="11"/>
      <c r="LH1184" s="11"/>
      <c r="LI1184" s="11"/>
      <c r="LJ1184" s="11"/>
      <c r="LK1184" s="11"/>
      <c r="LL1184" s="11"/>
      <c r="LM1184" s="11"/>
      <c r="LN1184" s="11"/>
      <c r="LO1184" s="11"/>
      <c r="LP1184" s="11"/>
      <c r="LQ1184" s="11"/>
      <c r="LR1184" s="11"/>
      <c r="LS1184" s="11"/>
      <c r="LT1184" s="11"/>
      <c r="LU1184" s="11"/>
      <c r="LV1184" s="11"/>
      <c r="LW1184" s="11"/>
      <c r="LX1184" s="11"/>
      <c r="LY1184" s="11"/>
      <c r="LZ1184" s="11"/>
      <c r="MA1184" s="11"/>
      <c r="MB1184" s="11"/>
      <c r="MC1184" s="11"/>
      <c r="MD1184" s="11"/>
      <c r="ME1184" s="11"/>
      <c r="MF1184" s="11"/>
      <c r="MG1184" s="11"/>
      <c r="MH1184" s="11"/>
      <c r="MI1184" s="11"/>
      <c r="MJ1184" s="11"/>
      <c r="MK1184" s="11"/>
      <c r="ML1184" s="11"/>
      <c r="MM1184" s="11"/>
      <c r="MN1184" s="11"/>
      <c r="MO1184" s="11"/>
      <c r="MP1184" s="11"/>
      <c r="MQ1184" s="11"/>
      <c r="MR1184" s="11"/>
      <c r="MS1184" s="11"/>
      <c r="MT1184" s="11"/>
      <c r="MU1184" s="11"/>
      <c r="MV1184" s="11"/>
      <c r="MW1184" s="11"/>
      <c r="MX1184" s="11"/>
      <c r="MY1184" s="11"/>
      <c r="MZ1184" s="11"/>
      <c r="NA1184" s="11"/>
      <c r="NB1184" s="11"/>
      <c r="NC1184" s="11"/>
      <c r="ND1184" s="11"/>
      <c r="NE1184" s="11"/>
      <c r="NF1184" s="11"/>
      <c r="NG1184" s="11"/>
      <c r="NH1184" s="11"/>
      <c r="NI1184" s="11"/>
      <c r="NJ1184" s="11"/>
      <c r="NK1184" s="11"/>
      <c r="NL1184" s="11"/>
      <c r="NM1184" s="11"/>
      <c r="NN1184" s="11"/>
      <c r="NO1184" s="11"/>
      <c r="NP1184" s="11"/>
      <c r="NQ1184" s="11"/>
      <c r="NR1184" s="11"/>
      <c r="NS1184" s="11"/>
      <c r="NT1184" s="11"/>
      <c r="NU1184" s="11"/>
      <c r="NV1184" s="11"/>
      <c r="NW1184" s="11"/>
      <c r="NX1184" s="11"/>
      <c r="NY1184" s="11"/>
      <c r="NZ1184" s="11"/>
      <c r="OA1184" s="11"/>
      <c r="OB1184" s="11"/>
      <c r="OC1184" s="11"/>
      <c r="OD1184" s="11"/>
      <c r="OE1184" s="11"/>
      <c r="OF1184" s="11"/>
      <c r="OG1184" s="11"/>
      <c r="OH1184" s="11"/>
      <c r="OI1184" s="11"/>
      <c r="OJ1184" s="11"/>
      <c r="OK1184" s="11"/>
      <c r="OL1184" s="11"/>
      <c r="OM1184" s="11"/>
      <c r="ON1184" s="11"/>
      <c r="OO1184" s="11"/>
      <c r="OP1184" s="11"/>
      <c r="OQ1184" s="11"/>
      <c r="OR1184" s="11"/>
      <c r="OS1184" s="11"/>
      <c r="OT1184" s="11"/>
      <c r="OU1184" s="11"/>
      <c r="OV1184" s="11"/>
      <c r="OW1184" s="11"/>
      <c r="OX1184" s="11"/>
      <c r="OY1184" s="11"/>
      <c r="OZ1184" s="11"/>
      <c r="PA1184" s="11"/>
      <c r="PB1184" s="11"/>
      <c r="PC1184" s="11"/>
      <c r="PD1184" s="11"/>
      <c r="PE1184" s="11"/>
      <c r="PF1184" s="11"/>
      <c r="PG1184" s="11"/>
      <c r="PH1184" s="11"/>
      <c r="PI1184" s="11"/>
      <c r="PJ1184" s="11"/>
      <c r="PK1184" s="11"/>
      <c r="PL1184" s="11"/>
      <c r="PM1184" s="11"/>
      <c r="PN1184" s="11"/>
      <c r="PO1184" s="11"/>
      <c r="PP1184" s="11"/>
      <c r="PQ1184" s="11"/>
      <c r="PR1184" s="11"/>
      <c r="PS1184" s="11"/>
      <c r="PT1184" s="11"/>
      <c r="PU1184" s="11"/>
      <c r="PV1184" s="11"/>
      <c r="PW1184" s="11"/>
      <c r="PX1184" s="11"/>
      <c r="PY1184" s="11"/>
      <c r="PZ1184" s="11"/>
      <c r="QA1184" s="11"/>
      <c r="QB1184" s="11"/>
      <c r="QC1184" s="11"/>
      <c r="QD1184" s="11"/>
      <c r="QE1184" s="11"/>
      <c r="QF1184" s="11"/>
      <c r="QG1184" s="11"/>
      <c r="QH1184" s="11"/>
      <c r="QI1184" s="11"/>
      <c r="QJ1184" s="11"/>
      <c r="QK1184" s="11"/>
      <c r="QL1184" s="11"/>
      <c r="QM1184" s="11"/>
      <c r="QN1184" s="11"/>
      <c r="QO1184" s="11"/>
      <c r="QP1184" s="11"/>
      <c r="QQ1184" s="11"/>
      <c r="QR1184" s="11"/>
      <c r="QS1184" s="11"/>
      <c r="QT1184" s="11"/>
      <c r="QU1184" s="11"/>
      <c r="QV1184" s="11"/>
      <c r="QW1184" s="11"/>
      <c r="QX1184" s="11"/>
      <c r="QY1184" s="11"/>
      <c r="QZ1184" s="11"/>
      <c r="RA1184" s="11"/>
      <c r="RB1184" s="11"/>
      <c r="RC1184" s="11"/>
      <c r="RD1184" s="11"/>
      <c r="RE1184" s="11"/>
      <c r="RF1184" s="11"/>
      <c r="RG1184" s="11"/>
      <c r="RH1184" s="11"/>
      <c r="RI1184" s="11"/>
      <c r="RJ1184" s="11"/>
      <c r="RK1184" s="11"/>
      <c r="RL1184" s="11"/>
      <c r="RM1184" s="11"/>
      <c r="RN1184" s="11"/>
      <c r="RO1184" s="11"/>
      <c r="RP1184" s="11"/>
      <c r="RQ1184" s="11"/>
      <c r="RR1184" s="11"/>
      <c r="RS1184" s="11"/>
      <c r="RT1184" s="11"/>
      <c r="RU1184" s="11"/>
      <c r="RV1184" s="11"/>
      <c r="RW1184" s="11"/>
      <c r="RX1184" s="11"/>
      <c r="RY1184" s="11"/>
      <c r="RZ1184" s="11"/>
      <c r="SA1184" s="11"/>
      <c r="SB1184" s="11"/>
      <c r="SC1184" s="11"/>
      <c r="SD1184" s="11"/>
      <c r="SE1184" s="11"/>
      <c r="SF1184" s="11"/>
      <c r="SG1184" s="11"/>
      <c r="SH1184" s="11"/>
      <c r="SI1184" s="11"/>
      <c r="SJ1184" s="11"/>
      <c r="SK1184" s="11"/>
      <c r="SL1184" s="11"/>
      <c r="SM1184" s="11"/>
      <c r="SN1184" s="11"/>
      <c r="SO1184" s="11"/>
      <c r="SP1184" s="11"/>
      <c r="SQ1184" s="11"/>
      <c r="SR1184" s="11"/>
      <c r="SS1184" s="11"/>
      <c r="ST1184" s="11"/>
      <c r="SU1184" s="11"/>
      <c r="SV1184" s="11"/>
      <c r="SW1184" s="11"/>
      <c r="SX1184" s="11"/>
      <c r="SY1184" s="11"/>
      <c r="SZ1184" s="11"/>
      <c r="TA1184" s="11"/>
      <c r="TB1184" s="11"/>
      <c r="TC1184" s="11"/>
      <c r="TD1184" s="11"/>
      <c r="TE1184" s="11"/>
      <c r="TF1184" s="11"/>
      <c r="TG1184" s="11"/>
      <c r="TH1184" s="11"/>
      <c r="TI1184" s="11"/>
      <c r="TJ1184" s="11"/>
      <c r="TK1184" s="11"/>
      <c r="TL1184" s="11"/>
      <c r="TM1184" s="11"/>
      <c r="TN1184" s="11"/>
      <c r="TO1184" s="11"/>
      <c r="TP1184" s="11"/>
      <c r="TQ1184" s="11"/>
      <c r="TR1184" s="11"/>
      <c r="TS1184" s="11"/>
      <c r="TT1184" s="11"/>
      <c r="TU1184" s="11"/>
      <c r="TV1184" s="11"/>
      <c r="TW1184" s="11"/>
      <c r="TX1184" s="11"/>
      <c r="TY1184" s="11"/>
      <c r="TZ1184" s="11"/>
      <c r="UA1184" s="11"/>
      <c r="UB1184" s="11"/>
      <c r="UC1184" s="11"/>
      <c r="UD1184" s="11"/>
      <c r="UE1184" s="11"/>
      <c r="UF1184" s="11"/>
      <c r="UG1184" s="11"/>
      <c r="UH1184" s="11"/>
      <c r="UI1184" s="11"/>
      <c r="UJ1184" s="11"/>
      <c r="UK1184" s="11"/>
      <c r="UL1184" s="11"/>
      <c r="UM1184" s="11"/>
      <c r="UN1184" s="11"/>
      <c r="UO1184" s="11"/>
      <c r="UP1184" s="11"/>
      <c r="UQ1184" s="11"/>
      <c r="UR1184" s="11"/>
      <c r="US1184" s="11"/>
      <c r="UT1184" s="11"/>
      <c r="UU1184" s="11"/>
      <c r="UV1184" s="11"/>
      <c r="UW1184" s="11"/>
      <c r="UX1184" s="11"/>
      <c r="UY1184" s="11"/>
      <c r="UZ1184" s="11"/>
      <c r="VA1184" s="11"/>
      <c r="VB1184" s="11"/>
      <c r="VC1184" s="11"/>
      <c r="VD1184" s="11"/>
      <c r="VE1184" s="11"/>
      <c r="VF1184" s="11"/>
      <c r="VG1184" s="11"/>
      <c r="VH1184" s="11"/>
      <c r="VI1184" s="11"/>
      <c r="VJ1184" s="11"/>
      <c r="VK1184" s="11"/>
      <c r="VL1184" s="11"/>
      <c r="VM1184" s="11"/>
      <c r="VN1184" s="11"/>
      <c r="VO1184" s="11"/>
      <c r="VP1184" s="11"/>
      <c r="VQ1184" s="11"/>
      <c r="VR1184" s="11"/>
      <c r="VS1184" s="11"/>
      <c r="VT1184" s="11"/>
      <c r="VU1184" s="11"/>
      <c r="VV1184" s="11"/>
      <c r="VW1184" s="11"/>
      <c r="VX1184" s="11"/>
      <c r="VY1184" s="11"/>
      <c r="VZ1184" s="11"/>
      <c r="WA1184" s="11"/>
      <c r="WB1184" s="11"/>
      <c r="WC1184" s="11"/>
      <c r="WD1184" s="11"/>
      <c r="WE1184" s="11"/>
      <c r="WF1184" s="11"/>
      <c r="WG1184" s="11"/>
      <c r="WH1184" s="11"/>
      <c r="WI1184" s="11"/>
      <c r="WJ1184" s="11"/>
      <c r="WK1184" s="11"/>
      <c r="WL1184" s="11"/>
      <c r="WM1184" s="11"/>
      <c r="WN1184" s="11"/>
      <c r="WO1184" s="11"/>
      <c r="WP1184" s="11"/>
      <c r="WQ1184" s="11"/>
      <c r="WR1184" s="11"/>
      <c r="WS1184" s="11"/>
      <c r="WT1184" s="11"/>
      <c r="WU1184" s="11"/>
      <c r="WV1184" s="11"/>
      <c r="WW1184" s="11"/>
      <c r="WX1184" s="11"/>
      <c r="WY1184" s="11"/>
      <c r="WZ1184" s="11"/>
      <c r="XA1184" s="11"/>
      <c r="XB1184" s="11"/>
      <c r="XC1184" s="11"/>
      <c r="XD1184" s="11"/>
      <c r="XE1184" s="11"/>
      <c r="XF1184" s="11"/>
      <c r="XG1184" s="11"/>
      <c r="XH1184" s="11"/>
      <c r="XI1184" s="11"/>
      <c r="XJ1184" s="11"/>
      <c r="XK1184" s="11"/>
      <c r="XL1184" s="11"/>
      <c r="XM1184" s="11"/>
      <c r="XN1184" s="11"/>
      <c r="XO1184" s="11"/>
      <c r="XP1184" s="11"/>
      <c r="XQ1184" s="11"/>
      <c r="XR1184" s="11"/>
      <c r="XS1184" s="11"/>
      <c r="XT1184" s="11"/>
      <c r="XU1184" s="11"/>
      <c r="XV1184" s="11"/>
      <c r="XW1184" s="11"/>
      <c r="XX1184" s="11"/>
      <c r="XY1184" s="11"/>
      <c r="XZ1184" s="11"/>
      <c r="YA1184" s="11"/>
      <c r="YB1184" s="11"/>
      <c r="YC1184" s="11"/>
      <c r="YD1184" s="11"/>
      <c r="YE1184" s="11"/>
      <c r="YF1184" s="11"/>
      <c r="YG1184" s="11"/>
      <c r="YH1184" s="11"/>
      <c r="YI1184" s="11"/>
      <c r="YJ1184" s="11"/>
      <c r="YK1184" s="11"/>
      <c r="YL1184" s="11"/>
      <c r="YM1184" s="11"/>
      <c r="YN1184" s="11"/>
      <c r="YO1184" s="11"/>
      <c r="YP1184" s="11"/>
      <c r="YQ1184" s="11"/>
      <c r="YR1184" s="11"/>
      <c r="YS1184" s="11"/>
      <c r="YT1184" s="11"/>
      <c r="YU1184" s="11"/>
      <c r="YV1184" s="11"/>
      <c r="YW1184" s="11"/>
      <c r="YX1184" s="11"/>
      <c r="YY1184" s="11"/>
      <c r="YZ1184" s="11"/>
      <c r="ZA1184" s="11"/>
      <c r="ZB1184" s="11"/>
      <c r="ZC1184" s="11"/>
      <c r="ZD1184" s="11"/>
      <c r="ZE1184" s="11"/>
      <c r="ZF1184" s="11"/>
      <c r="ZG1184" s="11"/>
      <c r="ZH1184" s="11"/>
      <c r="ZI1184" s="11"/>
      <c r="ZJ1184" s="11"/>
      <c r="ZK1184" s="11"/>
      <c r="ZL1184" s="11"/>
      <c r="ZM1184" s="11"/>
      <c r="ZN1184" s="11"/>
      <c r="ZO1184" s="11"/>
      <c r="ZP1184" s="11"/>
      <c r="ZQ1184" s="11"/>
      <c r="ZR1184" s="11"/>
      <c r="ZS1184" s="11"/>
      <c r="ZT1184" s="11"/>
      <c r="ZU1184" s="11"/>
      <c r="ZV1184" s="11"/>
      <c r="ZW1184" s="11"/>
      <c r="ZX1184" s="11"/>
      <c r="ZY1184" s="11"/>
      <c r="ZZ1184" s="11"/>
      <c r="AAA1184" s="11"/>
      <c r="AAB1184" s="11"/>
      <c r="AAC1184" s="11"/>
      <c r="AAD1184" s="11"/>
      <c r="AAE1184" s="11"/>
      <c r="AAF1184" s="11"/>
      <c r="AAG1184" s="11"/>
      <c r="AAH1184" s="11"/>
      <c r="AAI1184" s="11"/>
      <c r="AAJ1184" s="11"/>
      <c r="AAK1184" s="11"/>
      <c r="AAL1184" s="11"/>
      <c r="AAM1184" s="11"/>
      <c r="AAN1184" s="11"/>
      <c r="AAO1184" s="11"/>
      <c r="AAP1184" s="11"/>
      <c r="AAQ1184" s="11"/>
      <c r="AAR1184" s="11"/>
      <c r="AAS1184" s="11"/>
      <c r="AAT1184" s="11"/>
      <c r="AAU1184" s="11"/>
      <c r="AAV1184" s="11"/>
      <c r="AAW1184" s="11"/>
      <c r="AAX1184" s="11"/>
      <c r="AAY1184" s="11"/>
      <c r="AAZ1184" s="11"/>
      <c r="ABA1184" s="11"/>
      <c r="ABB1184" s="11"/>
      <c r="ABC1184" s="11"/>
      <c r="ABD1184" s="11"/>
      <c r="ABE1184" s="11"/>
      <c r="ABF1184" s="11"/>
      <c r="ABG1184" s="11"/>
      <c r="ABH1184" s="11"/>
      <c r="ABI1184" s="11"/>
      <c r="ABJ1184" s="11"/>
      <c r="ABK1184" s="11"/>
      <c r="ABL1184" s="11"/>
      <c r="ABM1184" s="11"/>
      <c r="ABN1184" s="11"/>
      <c r="ABO1184" s="11"/>
      <c r="ABP1184" s="11"/>
      <c r="ABQ1184" s="11"/>
      <c r="ABR1184" s="11"/>
      <c r="ABS1184" s="11"/>
      <c r="ABT1184" s="11"/>
      <c r="ABU1184" s="11"/>
      <c r="ABV1184" s="11"/>
      <c r="ABW1184" s="11"/>
      <c r="ABX1184" s="11"/>
      <c r="ABY1184" s="11"/>
      <c r="ABZ1184" s="11"/>
      <c r="ACA1184" s="11"/>
      <c r="ACB1184" s="11"/>
      <c r="ACC1184" s="11"/>
      <c r="ACD1184" s="11"/>
      <c r="ACE1184" s="11"/>
      <c r="ACF1184" s="11"/>
      <c r="ACG1184" s="11"/>
      <c r="ACH1184" s="11"/>
      <c r="ACI1184" s="11"/>
      <c r="ACJ1184" s="11"/>
      <c r="ACK1184" s="11"/>
      <c r="ACL1184" s="11"/>
      <c r="ACM1184" s="11"/>
      <c r="ACN1184" s="11"/>
      <c r="ACO1184" s="11"/>
      <c r="ACP1184" s="11"/>
      <c r="ACQ1184" s="11"/>
      <c r="ACR1184" s="11"/>
      <c r="ACS1184" s="11"/>
      <c r="ACT1184" s="11"/>
      <c r="ACU1184" s="11"/>
      <c r="ACV1184" s="11"/>
      <c r="ACW1184" s="11"/>
      <c r="ACX1184" s="11"/>
      <c r="ACY1184" s="11"/>
      <c r="ACZ1184" s="11"/>
      <c r="ADA1184" s="11"/>
      <c r="ADB1184" s="11"/>
      <c r="ADC1184" s="11"/>
      <c r="ADD1184" s="11"/>
      <c r="ADE1184" s="11"/>
      <c r="ADF1184" s="11"/>
      <c r="ADG1184" s="11"/>
      <c r="ADH1184" s="11"/>
      <c r="ADI1184" s="11"/>
      <c r="ADJ1184" s="11"/>
      <c r="ADK1184" s="11"/>
      <c r="ADL1184" s="11"/>
      <c r="ADM1184" s="11"/>
      <c r="ADN1184" s="11"/>
      <c r="ADO1184" s="11"/>
      <c r="ADP1184" s="11"/>
      <c r="ADQ1184" s="11"/>
      <c r="ADR1184" s="11"/>
      <c r="ADS1184" s="11"/>
      <c r="ADT1184" s="11"/>
      <c r="ADU1184" s="11"/>
      <c r="ADV1184" s="11"/>
      <c r="ADW1184" s="11"/>
      <c r="ADX1184" s="11"/>
      <c r="ADY1184" s="11"/>
      <c r="ADZ1184" s="11"/>
      <c r="AEA1184" s="11"/>
      <c r="AEB1184" s="11"/>
      <c r="AEC1184" s="11"/>
      <c r="AED1184" s="11"/>
      <c r="AEE1184" s="11"/>
      <c r="AEF1184" s="11"/>
      <c r="AEG1184" s="11"/>
      <c r="AEH1184" s="11"/>
      <c r="AEI1184" s="11"/>
      <c r="AEJ1184" s="11"/>
      <c r="AEK1184" s="11"/>
      <c r="AEL1184" s="11"/>
      <c r="AEM1184" s="11"/>
      <c r="AEN1184" s="11"/>
      <c r="AEO1184" s="11"/>
      <c r="AEP1184" s="11"/>
      <c r="AEQ1184" s="11"/>
      <c r="AER1184" s="11"/>
      <c r="AES1184" s="11"/>
      <c r="AET1184" s="11"/>
      <c r="AEU1184" s="11"/>
      <c r="AEV1184" s="11"/>
      <c r="AEW1184" s="11"/>
      <c r="AEX1184" s="11"/>
      <c r="AEY1184" s="11"/>
      <c r="AEZ1184" s="11"/>
      <c r="AFA1184" s="11"/>
      <c r="AFB1184" s="11"/>
      <c r="AFC1184" s="11"/>
      <c r="AFD1184" s="11"/>
      <c r="AFE1184" s="11"/>
      <c r="AFF1184" s="11"/>
      <c r="AFG1184" s="11"/>
      <c r="AFH1184" s="11"/>
      <c r="AFI1184" s="11"/>
      <c r="AFJ1184" s="11"/>
      <c r="AFK1184" s="11"/>
      <c r="AFL1184" s="11"/>
      <c r="AFM1184" s="11"/>
      <c r="AFN1184" s="11"/>
      <c r="AFO1184" s="11"/>
      <c r="AFP1184" s="11"/>
      <c r="AFQ1184" s="11"/>
      <c r="AFR1184" s="11"/>
      <c r="AFS1184" s="11"/>
      <c r="AFT1184" s="11"/>
      <c r="AFU1184" s="11"/>
      <c r="AFV1184" s="11"/>
      <c r="AFW1184" s="11"/>
      <c r="AFX1184" s="11"/>
      <c r="AFY1184" s="11"/>
      <c r="AFZ1184" s="11"/>
      <c r="AGA1184" s="11"/>
      <c r="AGB1184" s="11"/>
      <c r="AGC1184" s="11"/>
      <c r="AGD1184" s="11"/>
      <c r="AGE1184" s="11"/>
      <c r="AGF1184" s="11"/>
      <c r="AGG1184" s="11"/>
      <c r="AGH1184" s="11"/>
      <c r="AGI1184" s="11"/>
      <c r="AGJ1184" s="11"/>
      <c r="AGK1184" s="11"/>
      <c r="AGL1184" s="11"/>
      <c r="AGM1184" s="11"/>
      <c r="AGN1184" s="11"/>
      <c r="AGO1184" s="11"/>
      <c r="AGP1184" s="11"/>
      <c r="AGQ1184" s="11"/>
      <c r="AGR1184" s="11"/>
      <c r="AGS1184" s="11"/>
      <c r="AGT1184" s="11"/>
      <c r="AGU1184" s="11"/>
      <c r="AGV1184" s="11"/>
      <c r="AGW1184" s="11"/>
      <c r="AGX1184" s="11"/>
      <c r="AGY1184" s="11"/>
      <c r="AGZ1184" s="11"/>
      <c r="AHA1184" s="11"/>
      <c r="AHB1184" s="11"/>
      <c r="AHC1184" s="11"/>
      <c r="AHD1184" s="11"/>
      <c r="AHE1184" s="11"/>
      <c r="AHF1184" s="11"/>
      <c r="AHG1184" s="11"/>
      <c r="AHH1184" s="11"/>
      <c r="AHI1184" s="11"/>
      <c r="AHJ1184" s="11"/>
      <c r="AHK1184" s="11"/>
      <c r="AHL1184" s="11"/>
      <c r="AHM1184" s="11"/>
      <c r="AHN1184" s="11"/>
      <c r="AHO1184" s="11"/>
      <c r="AHP1184" s="11"/>
      <c r="AHQ1184" s="11"/>
      <c r="AHR1184" s="11"/>
      <c r="AHS1184" s="11"/>
      <c r="AHT1184" s="11"/>
      <c r="AHU1184" s="11"/>
      <c r="AHV1184" s="11"/>
      <c r="AHW1184" s="11"/>
      <c r="AHX1184" s="11"/>
      <c r="AHY1184" s="11"/>
      <c r="AHZ1184" s="11"/>
      <c r="AIA1184" s="11"/>
      <c r="AIB1184" s="11"/>
      <c r="AIC1184" s="11"/>
      <c r="AID1184" s="11"/>
      <c r="AIE1184" s="11"/>
      <c r="AIF1184" s="11"/>
      <c r="AIG1184" s="11"/>
      <c r="AIH1184" s="11"/>
      <c r="AII1184" s="11"/>
      <c r="AIJ1184" s="11"/>
      <c r="AIK1184" s="11"/>
      <c r="AIL1184" s="11"/>
      <c r="AIM1184" s="11"/>
      <c r="AIN1184" s="11"/>
      <c r="AIO1184" s="11"/>
      <c r="AIP1184" s="11"/>
      <c r="AIQ1184" s="11"/>
      <c r="AIR1184" s="11"/>
      <c r="AIS1184" s="11"/>
      <c r="AIT1184" s="11"/>
      <c r="AIU1184" s="11"/>
      <c r="AIV1184" s="11"/>
      <c r="AIW1184" s="11"/>
      <c r="AIX1184" s="11"/>
      <c r="AIY1184" s="11"/>
      <c r="AIZ1184" s="11"/>
      <c r="AJA1184" s="11"/>
      <c r="AJB1184" s="11"/>
      <c r="AJC1184" s="11"/>
      <c r="AJD1184" s="11"/>
      <c r="AJE1184" s="11"/>
      <c r="AJF1184" s="11"/>
      <c r="AJG1184" s="11"/>
      <c r="AJH1184" s="11"/>
      <c r="AJI1184" s="11"/>
      <c r="AJJ1184" s="11"/>
      <c r="AJK1184" s="11"/>
      <c r="AJL1184" s="11"/>
      <c r="AJM1184" s="11"/>
      <c r="AJN1184" s="11"/>
      <c r="AJO1184" s="11"/>
      <c r="AJP1184" s="11"/>
      <c r="AJQ1184" s="11"/>
      <c r="AJR1184" s="11"/>
      <c r="AJS1184" s="11"/>
      <c r="AJT1184" s="11"/>
      <c r="AJU1184" s="11"/>
      <c r="AJV1184" s="11"/>
      <c r="AJW1184" s="11"/>
      <c r="AJX1184" s="11"/>
      <c r="AJY1184" s="11"/>
      <c r="AJZ1184" s="11"/>
      <c r="AKA1184" s="11"/>
      <c r="AKB1184" s="11"/>
      <c r="AKC1184" s="11"/>
      <c r="AKD1184" s="11"/>
      <c r="AKE1184" s="11"/>
      <c r="AKF1184" s="11"/>
      <c r="AKG1184" s="11"/>
      <c r="AKH1184" s="11"/>
      <c r="AKI1184" s="11"/>
      <c r="AKJ1184" s="11"/>
      <c r="AKK1184" s="11"/>
      <c r="AKL1184" s="11"/>
      <c r="AKM1184" s="11"/>
      <c r="AKN1184" s="11"/>
      <c r="AKO1184" s="11"/>
      <c r="AKP1184" s="11"/>
      <c r="AKQ1184" s="11"/>
      <c r="AKR1184" s="11"/>
      <c r="AKS1184" s="11"/>
      <c r="AKT1184" s="11"/>
      <c r="AKU1184" s="11"/>
      <c r="AKV1184" s="11"/>
      <c r="AKW1184" s="11"/>
      <c r="AKX1184" s="11"/>
      <c r="AKY1184" s="11"/>
      <c r="AKZ1184" s="11"/>
      <c r="ALA1184" s="11"/>
      <c r="ALB1184" s="11"/>
      <c r="ALC1184" s="11"/>
      <c r="ALD1184" s="11"/>
      <c r="ALE1184" s="11"/>
      <c r="ALF1184" s="11"/>
      <c r="ALG1184" s="11"/>
      <c r="ALH1184" s="11"/>
      <c r="ALI1184" s="11"/>
      <c r="ALJ1184" s="11"/>
      <c r="ALK1184" s="11"/>
      <c r="ALL1184" s="11"/>
      <c r="ALM1184" s="11"/>
      <c r="ALN1184" s="11"/>
      <c r="ALO1184" s="11"/>
      <c r="ALP1184" s="11"/>
      <c r="ALQ1184" s="11"/>
      <c r="ALR1184" s="11"/>
      <c r="ALS1184" s="11"/>
      <c r="ALT1184" s="11"/>
      <c r="ALU1184" s="11"/>
      <c r="ALV1184" s="11"/>
      <c r="ALW1184" s="11"/>
      <c r="ALX1184" s="11"/>
      <c r="ALY1184" s="11"/>
      <c r="ALZ1184" s="11"/>
      <c r="AMA1184" s="11"/>
      <c r="AMB1184" s="11"/>
      <c r="AMC1184" s="11"/>
      <c r="AMD1184" s="11"/>
      <c r="AME1184" s="11"/>
      <c r="AMF1184" s="11"/>
      <c r="AMG1184" s="11"/>
      <c r="AMH1184" s="11"/>
      <c r="AMI1184" s="11"/>
      <c r="AMJ1184" s="11"/>
    </row>
    <row r="1185" spans="1:1024" s="9" customFormat="1" ht="37.5" x14ac:dyDescent="0.3">
      <c r="A1185" s="18">
        <v>28</v>
      </c>
      <c r="B1185" s="19">
        <v>13</v>
      </c>
      <c r="C1185" s="74" t="s">
        <v>801</v>
      </c>
      <c r="D1185" s="19">
        <v>1976</v>
      </c>
      <c r="E1185" s="19" t="s">
        <v>34</v>
      </c>
      <c r="F1185" s="24" t="s">
        <v>59</v>
      </c>
      <c r="G1185" s="19" t="s">
        <v>36</v>
      </c>
      <c r="H1185" s="19">
        <v>3</v>
      </c>
      <c r="I1185" s="25">
        <v>2169.34</v>
      </c>
      <c r="J1185" s="25">
        <v>1075.48</v>
      </c>
      <c r="K1185" s="61" t="s">
        <v>50</v>
      </c>
      <c r="L1185" s="34">
        <f>I1185*P1185</f>
        <v>924138.84000000008</v>
      </c>
      <c r="M1185" s="34">
        <f>I1185*Q1185</f>
        <v>67466.474000000002</v>
      </c>
      <c r="N1185" s="34">
        <f t="shared" si="185"/>
        <v>991605.31400000013</v>
      </c>
      <c r="O1185" s="200">
        <f>N1185+N1186+N1187+N1188+N1189</f>
        <v>2620844.7341999998</v>
      </c>
      <c r="P1185" s="34">
        <v>426</v>
      </c>
      <c r="Q1185" s="23">
        <v>31.1</v>
      </c>
      <c r="R1185" s="24" t="s">
        <v>279</v>
      </c>
      <c r="S1185" s="24" t="s">
        <v>655</v>
      </c>
      <c r="T1185" s="7"/>
      <c r="U1185" s="7"/>
      <c r="V1185" s="8"/>
      <c r="W1185" s="7"/>
      <c r="X1185" s="7"/>
      <c r="Z1185" s="7"/>
      <c r="AA1185" s="7"/>
      <c r="AB1185" s="7"/>
      <c r="AC1185" s="10"/>
      <c r="DX1185" s="11"/>
      <c r="DY1185" s="11"/>
      <c r="DZ1185" s="11"/>
      <c r="EA1185" s="11"/>
      <c r="EB1185" s="11"/>
      <c r="EC1185" s="11"/>
      <c r="ED1185" s="11"/>
      <c r="EE1185" s="11"/>
      <c r="EF1185" s="11"/>
      <c r="EG1185" s="11"/>
      <c r="EH1185" s="11"/>
      <c r="EI1185" s="11"/>
      <c r="EJ1185" s="11"/>
      <c r="EK1185" s="11"/>
      <c r="EL1185" s="11"/>
      <c r="EM1185" s="11"/>
      <c r="EN1185" s="11"/>
      <c r="EO1185" s="11"/>
      <c r="EP1185" s="11"/>
      <c r="EQ1185" s="11"/>
      <c r="ER1185" s="11"/>
      <c r="ES1185" s="11"/>
      <c r="ET1185" s="11"/>
      <c r="EU1185" s="11"/>
      <c r="EV1185" s="11"/>
      <c r="EW1185" s="11"/>
      <c r="EX1185" s="11"/>
      <c r="EY1185" s="11"/>
      <c r="EZ1185" s="11"/>
      <c r="FA1185" s="11"/>
      <c r="FB1185" s="11"/>
      <c r="FC1185" s="11"/>
      <c r="FD1185" s="11"/>
      <c r="FE1185" s="11"/>
      <c r="FF1185" s="11"/>
      <c r="FG1185" s="11"/>
      <c r="FH1185" s="11"/>
      <c r="FI1185" s="11"/>
      <c r="FJ1185" s="11"/>
      <c r="FK1185" s="11"/>
      <c r="FL1185" s="11"/>
      <c r="FM1185" s="11"/>
      <c r="FN1185" s="11"/>
      <c r="FO1185" s="11"/>
      <c r="FP1185" s="11"/>
      <c r="FQ1185" s="11"/>
      <c r="FR1185" s="11"/>
      <c r="FS1185" s="11"/>
      <c r="FT1185" s="11"/>
      <c r="FU1185" s="11"/>
      <c r="FV1185" s="11"/>
      <c r="FW1185" s="11"/>
      <c r="FX1185" s="11"/>
      <c r="FY1185" s="11"/>
      <c r="FZ1185" s="11"/>
      <c r="GA1185" s="11"/>
      <c r="GB1185" s="11"/>
      <c r="GC1185" s="11"/>
      <c r="GD1185" s="11"/>
      <c r="GE1185" s="11"/>
      <c r="GF1185" s="11"/>
      <c r="GG1185" s="11"/>
      <c r="GH1185" s="11"/>
      <c r="GI1185" s="11"/>
      <c r="GJ1185" s="11"/>
      <c r="GK1185" s="11"/>
      <c r="GL1185" s="11"/>
      <c r="GM1185" s="11"/>
      <c r="GN1185" s="11"/>
      <c r="GO1185" s="11"/>
      <c r="GP1185" s="11"/>
      <c r="GQ1185" s="11"/>
      <c r="GR1185" s="11"/>
      <c r="GS1185" s="11"/>
      <c r="GT1185" s="11"/>
      <c r="GU1185" s="11"/>
      <c r="GV1185" s="11"/>
      <c r="GW1185" s="11"/>
      <c r="GX1185" s="11"/>
      <c r="GY1185" s="11"/>
      <c r="GZ1185" s="11"/>
      <c r="HA1185" s="11"/>
      <c r="HB1185" s="11"/>
      <c r="HC1185" s="11"/>
      <c r="HD1185" s="11"/>
      <c r="HE1185" s="11"/>
      <c r="HF1185" s="11"/>
      <c r="HG1185" s="11"/>
      <c r="HH1185" s="11"/>
      <c r="HI1185" s="11"/>
      <c r="HJ1185" s="11"/>
      <c r="HK1185" s="11"/>
      <c r="HL1185" s="11"/>
      <c r="HM1185" s="11"/>
      <c r="HN1185" s="11"/>
      <c r="HO1185" s="11"/>
      <c r="HP1185" s="11"/>
      <c r="HQ1185" s="11"/>
      <c r="HR1185" s="11"/>
      <c r="HS1185" s="11"/>
      <c r="HT1185" s="11"/>
      <c r="HU1185" s="11"/>
      <c r="HV1185" s="11"/>
      <c r="HW1185" s="11"/>
      <c r="HX1185" s="11"/>
      <c r="HY1185" s="11"/>
      <c r="HZ1185" s="11"/>
      <c r="IA1185" s="11"/>
      <c r="IB1185" s="11"/>
      <c r="IC1185" s="11"/>
      <c r="ID1185" s="11"/>
      <c r="IE1185" s="11"/>
      <c r="IF1185" s="11"/>
      <c r="IG1185" s="11"/>
      <c r="IH1185" s="11"/>
      <c r="II1185" s="11"/>
      <c r="IJ1185" s="11"/>
      <c r="IK1185" s="11"/>
      <c r="IL1185" s="11"/>
      <c r="IM1185" s="11"/>
      <c r="IN1185" s="11"/>
      <c r="IO1185" s="11"/>
      <c r="IP1185" s="11"/>
      <c r="IQ1185" s="11"/>
      <c r="IR1185" s="11"/>
      <c r="IS1185" s="11"/>
      <c r="IT1185" s="11"/>
      <c r="IU1185" s="11"/>
      <c r="IV1185" s="11"/>
      <c r="IW1185" s="11"/>
      <c r="IX1185" s="11"/>
      <c r="IY1185" s="11"/>
      <c r="IZ1185" s="11"/>
      <c r="JA1185" s="11"/>
      <c r="JB1185" s="11"/>
      <c r="JC1185" s="11"/>
      <c r="JD1185" s="11"/>
      <c r="JE1185" s="11"/>
      <c r="JF1185" s="11"/>
      <c r="JG1185" s="11"/>
      <c r="JH1185" s="11"/>
      <c r="JI1185" s="11"/>
      <c r="JJ1185" s="11"/>
      <c r="JK1185" s="11"/>
      <c r="JL1185" s="11"/>
      <c r="JM1185" s="11"/>
      <c r="JN1185" s="11"/>
      <c r="JO1185" s="11"/>
      <c r="JP1185" s="11"/>
      <c r="JQ1185" s="11"/>
      <c r="JR1185" s="11"/>
      <c r="JS1185" s="11"/>
      <c r="JT1185" s="11"/>
      <c r="JU1185" s="11"/>
      <c r="JV1185" s="11"/>
      <c r="JW1185" s="11"/>
      <c r="JX1185" s="11"/>
      <c r="JY1185" s="11"/>
      <c r="JZ1185" s="11"/>
      <c r="KA1185" s="11"/>
      <c r="KB1185" s="11"/>
      <c r="KC1185" s="11"/>
      <c r="KD1185" s="11"/>
      <c r="KE1185" s="11"/>
      <c r="KF1185" s="11"/>
      <c r="KG1185" s="11"/>
      <c r="KH1185" s="11"/>
      <c r="KI1185" s="11"/>
      <c r="KJ1185" s="11"/>
      <c r="KK1185" s="11"/>
      <c r="KL1185" s="11"/>
      <c r="KM1185" s="11"/>
      <c r="KN1185" s="11"/>
      <c r="KO1185" s="11"/>
      <c r="KP1185" s="11"/>
      <c r="KQ1185" s="11"/>
      <c r="KR1185" s="11"/>
      <c r="KS1185" s="11"/>
      <c r="KT1185" s="11"/>
      <c r="KU1185" s="11"/>
      <c r="KV1185" s="11"/>
      <c r="KW1185" s="11"/>
      <c r="KX1185" s="11"/>
      <c r="KY1185" s="11"/>
      <c r="KZ1185" s="11"/>
      <c r="LA1185" s="11"/>
      <c r="LB1185" s="11"/>
      <c r="LC1185" s="11"/>
      <c r="LD1185" s="11"/>
      <c r="LE1185" s="11"/>
      <c r="LF1185" s="11"/>
      <c r="LG1185" s="11"/>
      <c r="LH1185" s="11"/>
      <c r="LI1185" s="11"/>
      <c r="LJ1185" s="11"/>
      <c r="LK1185" s="11"/>
      <c r="LL1185" s="11"/>
      <c r="LM1185" s="11"/>
      <c r="LN1185" s="11"/>
      <c r="LO1185" s="11"/>
      <c r="LP1185" s="11"/>
      <c r="LQ1185" s="11"/>
      <c r="LR1185" s="11"/>
      <c r="LS1185" s="11"/>
      <c r="LT1185" s="11"/>
      <c r="LU1185" s="11"/>
      <c r="LV1185" s="11"/>
      <c r="LW1185" s="11"/>
      <c r="LX1185" s="11"/>
      <c r="LY1185" s="11"/>
      <c r="LZ1185" s="11"/>
      <c r="MA1185" s="11"/>
      <c r="MB1185" s="11"/>
      <c r="MC1185" s="11"/>
      <c r="MD1185" s="11"/>
      <c r="ME1185" s="11"/>
      <c r="MF1185" s="11"/>
      <c r="MG1185" s="11"/>
      <c r="MH1185" s="11"/>
      <c r="MI1185" s="11"/>
      <c r="MJ1185" s="11"/>
      <c r="MK1185" s="11"/>
      <c r="ML1185" s="11"/>
      <c r="MM1185" s="11"/>
      <c r="MN1185" s="11"/>
      <c r="MO1185" s="11"/>
      <c r="MP1185" s="11"/>
      <c r="MQ1185" s="11"/>
      <c r="MR1185" s="11"/>
      <c r="MS1185" s="11"/>
      <c r="MT1185" s="11"/>
      <c r="MU1185" s="11"/>
      <c r="MV1185" s="11"/>
      <c r="MW1185" s="11"/>
      <c r="MX1185" s="11"/>
      <c r="MY1185" s="11"/>
      <c r="MZ1185" s="11"/>
      <c r="NA1185" s="11"/>
      <c r="NB1185" s="11"/>
      <c r="NC1185" s="11"/>
      <c r="ND1185" s="11"/>
      <c r="NE1185" s="11"/>
      <c r="NF1185" s="11"/>
      <c r="NG1185" s="11"/>
      <c r="NH1185" s="11"/>
      <c r="NI1185" s="11"/>
      <c r="NJ1185" s="11"/>
      <c r="NK1185" s="11"/>
      <c r="NL1185" s="11"/>
      <c r="NM1185" s="11"/>
      <c r="NN1185" s="11"/>
      <c r="NO1185" s="11"/>
      <c r="NP1185" s="11"/>
      <c r="NQ1185" s="11"/>
      <c r="NR1185" s="11"/>
      <c r="NS1185" s="11"/>
      <c r="NT1185" s="11"/>
      <c r="NU1185" s="11"/>
      <c r="NV1185" s="11"/>
      <c r="NW1185" s="11"/>
      <c r="NX1185" s="11"/>
      <c r="NY1185" s="11"/>
      <c r="NZ1185" s="11"/>
      <c r="OA1185" s="11"/>
      <c r="OB1185" s="11"/>
      <c r="OC1185" s="11"/>
      <c r="OD1185" s="11"/>
      <c r="OE1185" s="11"/>
      <c r="OF1185" s="11"/>
      <c r="OG1185" s="11"/>
      <c r="OH1185" s="11"/>
      <c r="OI1185" s="11"/>
      <c r="OJ1185" s="11"/>
      <c r="OK1185" s="11"/>
      <c r="OL1185" s="11"/>
      <c r="OM1185" s="11"/>
      <c r="ON1185" s="11"/>
      <c r="OO1185" s="11"/>
      <c r="OP1185" s="11"/>
      <c r="OQ1185" s="11"/>
      <c r="OR1185" s="11"/>
      <c r="OS1185" s="11"/>
      <c r="OT1185" s="11"/>
      <c r="OU1185" s="11"/>
      <c r="OV1185" s="11"/>
      <c r="OW1185" s="11"/>
      <c r="OX1185" s="11"/>
      <c r="OY1185" s="11"/>
      <c r="OZ1185" s="11"/>
      <c r="PA1185" s="11"/>
      <c r="PB1185" s="11"/>
      <c r="PC1185" s="11"/>
      <c r="PD1185" s="11"/>
      <c r="PE1185" s="11"/>
      <c r="PF1185" s="11"/>
      <c r="PG1185" s="11"/>
      <c r="PH1185" s="11"/>
      <c r="PI1185" s="11"/>
      <c r="PJ1185" s="11"/>
      <c r="PK1185" s="11"/>
      <c r="PL1185" s="11"/>
      <c r="PM1185" s="11"/>
      <c r="PN1185" s="11"/>
      <c r="PO1185" s="11"/>
      <c r="PP1185" s="11"/>
      <c r="PQ1185" s="11"/>
      <c r="PR1185" s="11"/>
      <c r="PS1185" s="11"/>
      <c r="PT1185" s="11"/>
      <c r="PU1185" s="11"/>
      <c r="PV1185" s="11"/>
      <c r="PW1185" s="11"/>
      <c r="PX1185" s="11"/>
      <c r="PY1185" s="11"/>
      <c r="PZ1185" s="11"/>
      <c r="QA1185" s="11"/>
      <c r="QB1185" s="11"/>
      <c r="QC1185" s="11"/>
      <c r="QD1185" s="11"/>
      <c r="QE1185" s="11"/>
      <c r="QF1185" s="11"/>
      <c r="QG1185" s="11"/>
      <c r="QH1185" s="11"/>
      <c r="QI1185" s="11"/>
      <c r="QJ1185" s="11"/>
      <c r="QK1185" s="11"/>
      <c r="QL1185" s="11"/>
      <c r="QM1185" s="11"/>
      <c r="QN1185" s="11"/>
      <c r="QO1185" s="11"/>
      <c r="QP1185" s="11"/>
      <c r="QQ1185" s="11"/>
      <c r="QR1185" s="11"/>
      <c r="QS1185" s="11"/>
      <c r="QT1185" s="11"/>
      <c r="QU1185" s="11"/>
      <c r="QV1185" s="11"/>
      <c r="QW1185" s="11"/>
      <c r="QX1185" s="11"/>
      <c r="QY1185" s="11"/>
      <c r="QZ1185" s="11"/>
      <c r="RA1185" s="11"/>
      <c r="RB1185" s="11"/>
      <c r="RC1185" s="11"/>
      <c r="RD1185" s="11"/>
      <c r="RE1185" s="11"/>
      <c r="RF1185" s="11"/>
      <c r="RG1185" s="11"/>
      <c r="RH1185" s="11"/>
      <c r="RI1185" s="11"/>
      <c r="RJ1185" s="11"/>
      <c r="RK1185" s="11"/>
      <c r="RL1185" s="11"/>
      <c r="RM1185" s="11"/>
      <c r="RN1185" s="11"/>
      <c r="RO1185" s="11"/>
      <c r="RP1185" s="11"/>
      <c r="RQ1185" s="11"/>
      <c r="RR1185" s="11"/>
      <c r="RS1185" s="11"/>
      <c r="RT1185" s="11"/>
      <c r="RU1185" s="11"/>
      <c r="RV1185" s="11"/>
      <c r="RW1185" s="11"/>
      <c r="RX1185" s="11"/>
      <c r="RY1185" s="11"/>
      <c r="RZ1185" s="11"/>
      <c r="SA1185" s="11"/>
      <c r="SB1185" s="11"/>
      <c r="SC1185" s="11"/>
      <c r="SD1185" s="11"/>
      <c r="SE1185" s="11"/>
      <c r="SF1185" s="11"/>
      <c r="SG1185" s="11"/>
      <c r="SH1185" s="11"/>
      <c r="SI1185" s="11"/>
      <c r="SJ1185" s="11"/>
      <c r="SK1185" s="11"/>
      <c r="SL1185" s="11"/>
      <c r="SM1185" s="11"/>
      <c r="SN1185" s="11"/>
      <c r="SO1185" s="11"/>
      <c r="SP1185" s="11"/>
      <c r="SQ1185" s="11"/>
      <c r="SR1185" s="11"/>
      <c r="SS1185" s="11"/>
      <c r="ST1185" s="11"/>
      <c r="SU1185" s="11"/>
      <c r="SV1185" s="11"/>
      <c r="SW1185" s="11"/>
      <c r="SX1185" s="11"/>
      <c r="SY1185" s="11"/>
      <c r="SZ1185" s="11"/>
      <c r="TA1185" s="11"/>
      <c r="TB1185" s="11"/>
      <c r="TC1185" s="11"/>
      <c r="TD1185" s="11"/>
      <c r="TE1185" s="11"/>
      <c r="TF1185" s="11"/>
      <c r="TG1185" s="11"/>
      <c r="TH1185" s="11"/>
      <c r="TI1185" s="11"/>
      <c r="TJ1185" s="11"/>
      <c r="TK1185" s="11"/>
      <c r="TL1185" s="11"/>
      <c r="TM1185" s="11"/>
      <c r="TN1185" s="11"/>
      <c r="TO1185" s="11"/>
      <c r="TP1185" s="11"/>
      <c r="TQ1185" s="11"/>
      <c r="TR1185" s="11"/>
      <c r="TS1185" s="11"/>
      <c r="TT1185" s="11"/>
      <c r="TU1185" s="11"/>
      <c r="TV1185" s="11"/>
      <c r="TW1185" s="11"/>
      <c r="TX1185" s="11"/>
      <c r="TY1185" s="11"/>
      <c r="TZ1185" s="11"/>
      <c r="UA1185" s="11"/>
      <c r="UB1185" s="11"/>
      <c r="UC1185" s="11"/>
      <c r="UD1185" s="11"/>
      <c r="UE1185" s="11"/>
      <c r="UF1185" s="11"/>
      <c r="UG1185" s="11"/>
      <c r="UH1185" s="11"/>
      <c r="UI1185" s="11"/>
      <c r="UJ1185" s="11"/>
      <c r="UK1185" s="11"/>
      <c r="UL1185" s="11"/>
      <c r="UM1185" s="11"/>
      <c r="UN1185" s="11"/>
      <c r="UO1185" s="11"/>
      <c r="UP1185" s="11"/>
      <c r="UQ1185" s="11"/>
      <c r="UR1185" s="11"/>
      <c r="US1185" s="11"/>
      <c r="UT1185" s="11"/>
      <c r="UU1185" s="11"/>
      <c r="UV1185" s="11"/>
      <c r="UW1185" s="11"/>
      <c r="UX1185" s="11"/>
      <c r="UY1185" s="11"/>
      <c r="UZ1185" s="11"/>
      <c r="VA1185" s="11"/>
      <c r="VB1185" s="11"/>
      <c r="VC1185" s="11"/>
      <c r="VD1185" s="11"/>
      <c r="VE1185" s="11"/>
      <c r="VF1185" s="11"/>
      <c r="VG1185" s="11"/>
      <c r="VH1185" s="11"/>
      <c r="VI1185" s="11"/>
      <c r="VJ1185" s="11"/>
      <c r="VK1185" s="11"/>
      <c r="VL1185" s="11"/>
      <c r="VM1185" s="11"/>
      <c r="VN1185" s="11"/>
      <c r="VO1185" s="11"/>
      <c r="VP1185" s="11"/>
      <c r="VQ1185" s="11"/>
      <c r="VR1185" s="11"/>
      <c r="VS1185" s="11"/>
      <c r="VT1185" s="11"/>
      <c r="VU1185" s="11"/>
      <c r="VV1185" s="11"/>
      <c r="VW1185" s="11"/>
      <c r="VX1185" s="11"/>
      <c r="VY1185" s="11"/>
      <c r="VZ1185" s="11"/>
      <c r="WA1185" s="11"/>
      <c r="WB1185" s="11"/>
      <c r="WC1185" s="11"/>
      <c r="WD1185" s="11"/>
      <c r="WE1185" s="11"/>
      <c r="WF1185" s="11"/>
      <c r="WG1185" s="11"/>
      <c r="WH1185" s="11"/>
      <c r="WI1185" s="11"/>
      <c r="WJ1185" s="11"/>
      <c r="WK1185" s="11"/>
      <c r="WL1185" s="11"/>
      <c r="WM1185" s="11"/>
      <c r="WN1185" s="11"/>
      <c r="WO1185" s="11"/>
      <c r="WP1185" s="11"/>
      <c r="WQ1185" s="11"/>
      <c r="WR1185" s="11"/>
      <c r="WS1185" s="11"/>
      <c r="WT1185" s="11"/>
      <c r="WU1185" s="11"/>
      <c r="WV1185" s="11"/>
      <c r="WW1185" s="11"/>
      <c r="WX1185" s="11"/>
      <c r="WY1185" s="11"/>
      <c r="WZ1185" s="11"/>
      <c r="XA1185" s="11"/>
      <c r="XB1185" s="11"/>
      <c r="XC1185" s="11"/>
      <c r="XD1185" s="11"/>
      <c r="XE1185" s="11"/>
      <c r="XF1185" s="11"/>
      <c r="XG1185" s="11"/>
      <c r="XH1185" s="11"/>
      <c r="XI1185" s="11"/>
      <c r="XJ1185" s="11"/>
      <c r="XK1185" s="11"/>
      <c r="XL1185" s="11"/>
      <c r="XM1185" s="11"/>
      <c r="XN1185" s="11"/>
      <c r="XO1185" s="11"/>
      <c r="XP1185" s="11"/>
      <c r="XQ1185" s="11"/>
      <c r="XR1185" s="11"/>
      <c r="XS1185" s="11"/>
      <c r="XT1185" s="11"/>
      <c r="XU1185" s="11"/>
      <c r="XV1185" s="11"/>
      <c r="XW1185" s="11"/>
      <c r="XX1185" s="11"/>
      <c r="XY1185" s="11"/>
      <c r="XZ1185" s="11"/>
      <c r="YA1185" s="11"/>
      <c r="YB1185" s="11"/>
      <c r="YC1185" s="11"/>
      <c r="YD1185" s="11"/>
      <c r="YE1185" s="11"/>
      <c r="YF1185" s="11"/>
      <c r="YG1185" s="11"/>
      <c r="YH1185" s="11"/>
      <c r="YI1185" s="11"/>
      <c r="YJ1185" s="11"/>
      <c r="YK1185" s="11"/>
      <c r="YL1185" s="11"/>
      <c r="YM1185" s="11"/>
      <c r="YN1185" s="11"/>
      <c r="YO1185" s="11"/>
      <c r="YP1185" s="11"/>
      <c r="YQ1185" s="11"/>
      <c r="YR1185" s="11"/>
      <c r="YS1185" s="11"/>
      <c r="YT1185" s="11"/>
      <c r="YU1185" s="11"/>
      <c r="YV1185" s="11"/>
      <c r="YW1185" s="11"/>
      <c r="YX1185" s="11"/>
      <c r="YY1185" s="11"/>
      <c r="YZ1185" s="11"/>
      <c r="ZA1185" s="11"/>
      <c r="ZB1185" s="11"/>
      <c r="ZC1185" s="11"/>
      <c r="ZD1185" s="11"/>
      <c r="ZE1185" s="11"/>
      <c r="ZF1185" s="11"/>
      <c r="ZG1185" s="11"/>
      <c r="ZH1185" s="11"/>
      <c r="ZI1185" s="11"/>
      <c r="ZJ1185" s="11"/>
      <c r="ZK1185" s="11"/>
      <c r="ZL1185" s="11"/>
      <c r="ZM1185" s="11"/>
      <c r="ZN1185" s="11"/>
      <c r="ZO1185" s="11"/>
      <c r="ZP1185" s="11"/>
      <c r="ZQ1185" s="11"/>
      <c r="ZR1185" s="11"/>
      <c r="ZS1185" s="11"/>
      <c r="ZT1185" s="11"/>
      <c r="ZU1185" s="11"/>
      <c r="ZV1185" s="11"/>
      <c r="ZW1185" s="11"/>
      <c r="ZX1185" s="11"/>
      <c r="ZY1185" s="11"/>
      <c r="ZZ1185" s="11"/>
      <c r="AAA1185" s="11"/>
      <c r="AAB1185" s="11"/>
      <c r="AAC1185" s="11"/>
      <c r="AAD1185" s="11"/>
      <c r="AAE1185" s="11"/>
      <c r="AAF1185" s="11"/>
      <c r="AAG1185" s="11"/>
      <c r="AAH1185" s="11"/>
      <c r="AAI1185" s="11"/>
      <c r="AAJ1185" s="11"/>
      <c r="AAK1185" s="11"/>
      <c r="AAL1185" s="11"/>
      <c r="AAM1185" s="11"/>
      <c r="AAN1185" s="11"/>
      <c r="AAO1185" s="11"/>
      <c r="AAP1185" s="11"/>
      <c r="AAQ1185" s="11"/>
      <c r="AAR1185" s="11"/>
      <c r="AAS1185" s="11"/>
      <c r="AAT1185" s="11"/>
      <c r="AAU1185" s="11"/>
      <c r="AAV1185" s="11"/>
      <c r="AAW1185" s="11"/>
      <c r="AAX1185" s="11"/>
      <c r="AAY1185" s="11"/>
      <c r="AAZ1185" s="11"/>
      <c r="ABA1185" s="11"/>
      <c r="ABB1185" s="11"/>
      <c r="ABC1185" s="11"/>
      <c r="ABD1185" s="11"/>
      <c r="ABE1185" s="11"/>
      <c r="ABF1185" s="11"/>
      <c r="ABG1185" s="11"/>
      <c r="ABH1185" s="11"/>
      <c r="ABI1185" s="11"/>
      <c r="ABJ1185" s="11"/>
      <c r="ABK1185" s="11"/>
      <c r="ABL1185" s="11"/>
      <c r="ABM1185" s="11"/>
      <c r="ABN1185" s="11"/>
      <c r="ABO1185" s="11"/>
      <c r="ABP1185" s="11"/>
      <c r="ABQ1185" s="11"/>
      <c r="ABR1185" s="11"/>
      <c r="ABS1185" s="11"/>
      <c r="ABT1185" s="11"/>
      <c r="ABU1185" s="11"/>
      <c r="ABV1185" s="11"/>
      <c r="ABW1185" s="11"/>
      <c r="ABX1185" s="11"/>
      <c r="ABY1185" s="11"/>
      <c r="ABZ1185" s="11"/>
      <c r="ACA1185" s="11"/>
      <c r="ACB1185" s="11"/>
      <c r="ACC1185" s="11"/>
      <c r="ACD1185" s="11"/>
      <c r="ACE1185" s="11"/>
      <c r="ACF1185" s="11"/>
      <c r="ACG1185" s="11"/>
      <c r="ACH1185" s="11"/>
      <c r="ACI1185" s="11"/>
      <c r="ACJ1185" s="11"/>
      <c r="ACK1185" s="11"/>
      <c r="ACL1185" s="11"/>
      <c r="ACM1185" s="11"/>
      <c r="ACN1185" s="11"/>
      <c r="ACO1185" s="11"/>
      <c r="ACP1185" s="11"/>
      <c r="ACQ1185" s="11"/>
      <c r="ACR1185" s="11"/>
      <c r="ACS1185" s="11"/>
      <c r="ACT1185" s="11"/>
      <c r="ACU1185" s="11"/>
      <c r="ACV1185" s="11"/>
      <c r="ACW1185" s="11"/>
      <c r="ACX1185" s="11"/>
      <c r="ACY1185" s="11"/>
      <c r="ACZ1185" s="11"/>
      <c r="ADA1185" s="11"/>
      <c r="ADB1185" s="11"/>
      <c r="ADC1185" s="11"/>
      <c r="ADD1185" s="11"/>
      <c r="ADE1185" s="11"/>
      <c r="ADF1185" s="11"/>
      <c r="ADG1185" s="11"/>
      <c r="ADH1185" s="11"/>
      <c r="ADI1185" s="11"/>
      <c r="ADJ1185" s="11"/>
      <c r="ADK1185" s="11"/>
      <c r="ADL1185" s="11"/>
      <c r="ADM1185" s="11"/>
      <c r="ADN1185" s="11"/>
      <c r="ADO1185" s="11"/>
      <c r="ADP1185" s="11"/>
      <c r="ADQ1185" s="11"/>
      <c r="ADR1185" s="11"/>
      <c r="ADS1185" s="11"/>
      <c r="ADT1185" s="11"/>
      <c r="ADU1185" s="11"/>
      <c r="ADV1185" s="11"/>
      <c r="ADW1185" s="11"/>
      <c r="ADX1185" s="11"/>
      <c r="ADY1185" s="11"/>
      <c r="ADZ1185" s="11"/>
      <c r="AEA1185" s="11"/>
      <c r="AEB1185" s="11"/>
      <c r="AEC1185" s="11"/>
      <c r="AED1185" s="11"/>
      <c r="AEE1185" s="11"/>
      <c r="AEF1185" s="11"/>
      <c r="AEG1185" s="11"/>
      <c r="AEH1185" s="11"/>
      <c r="AEI1185" s="11"/>
      <c r="AEJ1185" s="11"/>
      <c r="AEK1185" s="11"/>
      <c r="AEL1185" s="11"/>
      <c r="AEM1185" s="11"/>
      <c r="AEN1185" s="11"/>
      <c r="AEO1185" s="11"/>
      <c r="AEP1185" s="11"/>
      <c r="AEQ1185" s="11"/>
      <c r="AER1185" s="11"/>
      <c r="AES1185" s="11"/>
      <c r="AET1185" s="11"/>
      <c r="AEU1185" s="11"/>
      <c r="AEV1185" s="11"/>
      <c r="AEW1185" s="11"/>
      <c r="AEX1185" s="11"/>
      <c r="AEY1185" s="11"/>
      <c r="AEZ1185" s="11"/>
      <c r="AFA1185" s="11"/>
      <c r="AFB1185" s="11"/>
      <c r="AFC1185" s="11"/>
      <c r="AFD1185" s="11"/>
      <c r="AFE1185" s="11"/>
      <c r="AFF1185" s="11"/>
      <c r="AFG1185" s="11"/>
      <c r="AFH1185" s="11"/>
      <c r="AFI1185" s="11"/>
      <c r="AFJ1185" s="11"/>
      <c r="AFK1185" s="11"/>
      <c r="AFL1185" s="11"/>
      <c r="AFM1185" s="11"/>
      <c r="AFN1185" s="11"/>
      <c r="AFO1185" s="11"/>
      <c r="AFP1185" s="11"/>
      <c r="AFQ1185" s="11"/>
      <c r="AFR1185" s="11"/>
      <c r="AFS1185" s="11"/>
      <c r="AFT1185" s="11"/>
      <c r="AFU1185" s="11"/>
      <c r="AFV1185" s="11"/>
      <c r="AFW1185" s="11"/>
      <c r="AFX1185" s="11"/>
      <c r="AFY1185" s="11"/>
      <c r="AFZ1185" s="11"/>
      <c r="AGA1185" s="11"/>
      <c r="AGB1185" s="11"/>
      <c r="AGC1185" s="11"/>
      <c r="AGD1185" s="11"/>
      <c r="AGE1185" s="11"/>
      <c r="AGF1185" s="11"/>
      <c r="AGG1185" s="11"/>
      <c r="AGH1185" s="11"/>
      <c r="AGI1185" s="11"/>
      <c r="AGJ1185" s="11"/>
      <c r="AGK1185" s="11"/>
      <c r="AGL1185" s="11"/>
      <c r="AGM1185" s="11"/>
      <c r="AGN1185" s="11"/>
      <c r="AGO1185" s="11"/>
      <c r="AGP1185" s="11"/>
      <c r="AGQ1185" s="11"/>
      <c r="AGR1185" s="11"/>
      <c r="AGS1185" s="11"/>
      <c r="AGT1185" s="11"/>
      <c r="AGU1185" s="11"/>
      <c r="AGV1185" s="11"/>
      <c r="AGW1185" s="11"/>
      <c r="AGX1185" s="11"/>
      <c r="AGY1185" s="11"/>
      <c r="AGZ1185" s="11"/>
      <c r="AHA1185" s="11"/>
      <c r="AHB1185" s="11"/>
      <c r="AHC1185" s="11"/>
      <c r="AHD1185" s="11"/>
      <c r="AHE1185" s="11"/>
      <c r="AHF1185" s="11"/>
      <c r="AHG1185" s="11"/>
      <c r="AHH1185" s="11"/>
      <c r="AHI1185" s="11"/>
      <c r="AHJ1185" s="11"/>
      <c r="AHK1185" s="11"/>
      <c r="AHL1185" s="11"/>
      <c r="AHM1185" s="11"/>
      <c r="AHN1185" s="11"/>
      <c r="AHO1185" s="11"/>
      <c r="AHP1185" s="11"/>
      <c r="AHQ1185" s="11"/>
      <c r="AHR1185" s="11"/>
      <c r="AHS1185" s="11"/>
      <c r="AHT1185" s="11"/>
      <c r="AHU1185" s="11"/>
      <c r="AHV1185" s="11"/>
      <c r="AHW1185" s="11"/>
      <c r="AHX1185" s="11"/>
      <c r="AHY1185" s="11"/>
      <c r="AHZ1185" s="11"/>
      <c r="AIA1185" s="11"/>
      <c r="AIB1185" s="11"/>
      <c r="AIC1185" s="11"/>
      <c r="AID1185" s="11"/>
      <c r="AIE1185" s="11"/>
      <c r="AIF1185" s="11"/>
      <c r="AIG1185" s="11"/>
      <c r="AIH1185" s="11"/>
      <c r="AII1185" s="11"/>
      <c r="AIJ1185" s="11"/>
      <c r="AIK1185" s="11"/>
      <c r="AIL1185" s="11"/>
      <c r="AIM1185" s="11"/>
      <c r="AIN1185" s="11"/>
      <c r="AIO1185" s="11"/>
      <c r="AIP1185" s="11"/>
      <c r="AIQ1185" s="11"/>
      <c r="AIR1185" s="11"/>
      <c r="AIS1185" s="11"/>
      <c r="AIT1185" s="11"/>
      <c r="AIU1185" s="11"/>
      <c r="AIV1185" s="11"/>
      <c r="AIW1185" s="11"/>
      <c r="AIX1185" s="11"/>
      <c r="AIY1185" s="11"/>
      <c r="AIZ1185" s="11"/>
      <c r="AJA1185" s="11"/>
      <c r="AJB1185" s="11"/>
      <c r="AJC1185" s="11"/>
      <c r="AJD1185" s="11"/>
      <c r="AJE1185" s="11"/>
      <c r="AJF1185" s="11"/>
      <c r="AJG1185" s="11"/>
      <c r="AJH1185" s="11"/>
      <c r="AJI1185" s="11"/>
      <c r="AJJ1185" s="11"/>
      <c r="AJK1185" s="11"/>
      <c r="AJL1185" s="11"/>
      <c r="AJM1185" s="11"/>
      <c r="AJN1185" s="11"/>
      <c r="AJO1185" s="11"/>
      <c r="AJP1185" s="11"/>
      <c r="AJQ1185" s="11"/>
      <c r="AJR1185" s="11"/>
      <c r="AJS1185" s="11"/>
      <c r="AJT1185" s="11"/>
      <c r="AJU1185" s="11"/>
      <c r="AJV1185" s="11"/>
      <c r="AJW1185" s="11"/>
      <c r="AJX1185" s="11"/>
      <c r="AJY1185" s="11"/>
      <c r="AJZ1185" s="11"/>
      <c r="AKA1185" s="11"/>
      <c r="AKB1185" s="11"/>
      <c r="AKC1185" s="11"/>
      <c r="AKD1185" s="11"/>
      <c r="AKE1185" s="11"/>
      <c r="AKF1185" s="11"/>
      <c r="AKG1185" s="11"/>
      <c r="AKH1185" s="11"/>
      <c r="AKI1185" s="11"/>
      <c r="AKJ1185" s="11"/>
      <c r="AKK1185" s="11"/>
      <c r="AKL1185" s="11"/>
      <c r="AKM1185" s="11"/>
      <c r="AKN1185" s="11"/>
      <c r="AKO1185" s="11"/>
      <c r="AKP1185" s="11"/>
      <c r="AKQ1185" s="11"/>
      <c r="AKR1185" s="11"/>
      <c r="AKS1185" s="11"/>
      <c r="AKT1185" s="11"/>
      <c r="AKU1185" s="11"/>
      <c r="AKV1185" s="11"/>
      <c r="AKW1185" s="11"/>
      <c r="AKX1185" s="11"/>
      <c r="AKY1185" s="11"/>
      <c r="AKZ1185" s="11"/>
      <c r="ALA1185" s="11"/>
      <c r="ALB1185" s="11"/>
      <c r="ALC1185" s="11"/>
      <c r="ALD1185" s="11"/>
      <c r="ALE1185" s="11"/>
      <c r="ALF1185" s="11"/>
      <c r="ALG1185" s="11"/>
      <c r="ALH1185" s="11"/>
      <c r="ALI1185" s="11"/>
      <c r="ALJ1185" s="11"/>
      <c r="ALK1185" s="11"/>
      <c r="ALL1185" s="11"/>
      <c r="ALM1185" s="11"/>
      <c r="ALN1185" s="11"/>
      <c r="ALO1185" s="11"/>
      <c r="ALP1185" s="11"/>
      <c r="ALQ1185" s="11"/>
      <c r="ALR1185" s="11"/>
      <c r="ALS1185" s="11"/>
      <c r="ALT1185" s="11"/>
      <c r="ALU1185" s="11"/>
      <c r="ALV1185" s="11"/>
      <c r="ALW1185" s="11"/>
      <c r="ALX1185" s="11"/>
      <c r="ALY1185" s="11"/>
      <c r="ALZ1185" s="11"/>
      <c r="AMA1185" s="11"/>
      <c r="AMB1185" s="11"/>
      <c r="AMC1185" s="11"/>
      <c r="AMD1185" s="11"/>
      <c r="AME1185" s="11"/>
      <c r="AMF1185" s="11"/>
      <c r="AMG1185" s="11"/>
      <c r="AMH1185" s="11"/>
      <c r="AMI1185" s="11"/>
      <c r="AMJ1185" s="11"/>
    </row>
    <row r="1186" spans="1:1024" s="9" customFormat="1" ht="37.5" x14ac:dyDescent="0.3">
      <c r="A1186" s="18">
        <v>29</v>
      </c>
      <c r="B1186" s="19"/>
      <c r="C1186" s="74"/>
      <c r="D1186" s="19"/>
      <c r="E1186" s="19"/>
      <c r="F1186" s="24"/>
      <c r="G1186" s="19"/>
      <c r="H1186" s="19"/>
      <c r="I1186" s="25"/>
      <c r="J1186" s="25"/>
      <c r="K1186" s="61" t="s">
        <v>46</v>
      </c>
      <c r="L1186" s="34">
        <f>I1185*P1186</f>
        <v>347094.4</v>
      </c>
      <c r="M1186" s="34">
        <f>I1185*Q1186</f>
        <v>25337.891200000002</v>
      </c>
      <c r="N1186" s="34">
        <f t="shared" si="185"/>
        <v>372432.29120000004</v>
      </c>
      <c r="O1186" s="201"/>
      <c r="P1186" s="34">
        <v>160</v>
      </c>
      <c r="Q1186" s="23">
        <v>11.68</v>
      </c>
      <c r="R1186" s="24" t="s">
        <v>279</v>
      </c>
      <c r="S1186" s="24" t="s">
        <v>655</v>
      </c>
      <c r="T1186" s="7"/>
      <c r="U1186" s="7"/>
      <c r="V1186" s="8"/>
      <c r="W1186" s="7"/>
      <c r="X1186" s="7"/>
      <c r="Z1186" s="7"/>
      <c r="AA1186" s="7"/>
      <c r="AB1186" s="7"/>
      <c r="AC1186" s="10"/>
      <c r="DX1186" s="11"/>
      <c r="DY1186" s="11"/>
      <c r="DZ1186" s="11"/>
      <c r="EA1186" s="11"/>
      <c r="EB1186" s="11"/>
      <c r="EC1186" s="11"/>
      <c r="ED1186" s="11"/>
      <c r="EE1186" s="11"/>
      <c r="EF1186" s="11"/>
      <c r="EG1186" s="11"/>
      <c r="EH1186" s="11"/>
      <c r="EI1186" s="11"/>
      <c r="EJ1186" s="11"/>
      <c r="EK1186" s="11"/>
      <c r="EL1186" s="11"/>
      <c r="EM1186" s="11"/>
      <c r="EN1186" s="11"/>
      <c r="EO1186" s="11"/>
      <c r="EP1186" s="11"/>
      <c r="EQ1186" s="11"/>
      <c r="ER1186" s="11"/>
      <c r="ES1186" s="11"/>
      <c r="ET1186" s="11"/>
      <c r="EU1186" s="11"/>
      <c r="EV1186" s="11"/>
      <c r="EW1186" s="11"/>
      <c r="EX1186" s="11"/>
      <c r="EY1186" s="11"/>
      <c r="EZ1186" s="11"/>
      <c r="FA1186" s="11"/>
      <c r="FB1186" s="11"/>
      <c r="FC1186" s="11"/>
      <c r="FD1186" s="11"/>
      <c r="FE1186" s="11"/>
      <c r="FF1186" s="11"/>
      <c r="FG1186" s="11"/>
      <c r="FH1186" s="11"/>
      <c r="FI1186" s="11"/>
      <c r="FJ1186" s="11"/>
      <c r="FK1186" s="11"/>
      <c r="FL1186" s="11"/>
      <c r="FM1186" s="11"/>
      <c r="FN1186" s="11"/>
      <c r="FO1186" s="11"/>
      <c r="FP1186" s="11"/>
      <c r="FQ1186" s="11"/>
      <c r="FR1186" s="11"/>
      <c r="FS1186" s="11"/>
      <c r="FT1186" s="11"/>
      <c r="FU1186" s="11"/>
      <c r="FV1186" s="11"/>
      <c r="FW1186" s="11"/>
      <c r="FX1186" s="11"/>
      <c r="FY1186" s="11"/>
      <c r="FZ1186" s="11"/>
      <c r="GA1186" s="11"/>
      <c r="GB1186" s="11"/>
      <c r="GC1186" s="11"/>
      <c r="GD1186" s="11"/>
      <c r="GE1186" s="11"/>
      <c r="GF1186" s="11"/>
      <c r="GG1186" s="11"/>
      <c r="GH1186" s="11"/>
      <c r="GI1186" s="11"/>
      <c r="GJ1186" s="11"/>
      <c r="GK1186" s="11"/>
      <c r="GL1186" s="11"/>
      <c r="GM1186" s="11"/>
      <c r="GN1186" s="11"/>
      <c r="GO1186" s="11"/>
      <c r="GP1186" s="11"/>
      <c r="GQ1186" s="11"/>
      <c r="GR1186" s="11"/>
      <c r="GS1186" s="11"/>
      <c r="GT1186" s="11"/>
      <c r="GU1186" s="11"/>
      <c r="GV1186" s="11"/>
      <c r="GW1186" s="11"/>
      <c r="GX1186" s="11"/>
      <c r="GY1186" s="11"/>
      <c r="GZ1186" s="11"/>
      <c r="HA1186" s="11"/>
      <c r="HB1186" s="11"/>
      <c r="HC1186" s="11"/>
      <c r="HD1186" s="11"/>
      <c r="HE1186" s="11"/>
      <c r="HF1186" s="11"/>
      <c r="HG1186" s="11"/>
      <c r="HH1186" s="11"/>
      <c r="HI1186" s="11"/>
      <c r="HJ1186" s="11"/>
      <c r="HK1186" s="11"/>
      <c r="HL1186" s="11"/>
      <c r="HM1186" s="11"/>
      <c r="HN1186" s="11"/>
      <c r="HO1186" s="11"/>
      <c r="HP1186" s="11"/>
      <c r="HQ1186" s="11"/>
      <c r="HR1186" s="11"/>
      <c r="HS1186" s="11"/>
      <c r="HT1186" s="11"/>
      <c r="HU1186" s="11"/>
      <c r="HV1186" s="11"/>
      <c r="HW1186" s="11"/>
      <c r="HX1186" s="11"/>
      <c r="HY1186" s="11"/>
      <c r="HZ1186" s="11"/>
      <c r="IA1186" s="11"/>
      <c r="IB1186" s="11"/>
      <c r="IC1186" s="11"/>
      <c r="ID1186" s="11"/>
      <c r="IE1186" s="11"/>
      <c r="IF1186" s="11"/>
      <c r="IG1186" s="11"/>
      <c r="IH1186" s="11"/>
      <c r="II1186" s="11"/>
      <c r="IJ1186" s="11"/>
      <c r="IK1186" s="11"/>
      <c r="IL1186" s="11"/>
      <c r="IM1186" s="11"/>
      <c r="IN1186" s="11"/>
      <c r="IO1186" s="11"/>
      <c r="IP1186" s="11"/>
      <c r="IQ1186" s="11"/>
      <c r="IR1186" s="11"/>
      <c r="IS1186" s="11"/>
      <c r="IT1186" s="11"/>
      <c r="IU1186" s="11"/>
      <c r="IV1186" s="11"/>
      <c r="IW1186" s="11"/>
      <c r="IX1186" s="11"/>
      <c r="IY1186" s="11"/>
      <c r="IZ1186" s="11"/>
      <c r="JA1186" s="11"/>
      <c r="JB1186" s="11"/>
      <c r="JC1186" s="11"/>
      <c r="JD1186" s="11"/>
      <c r="JE1186" s="11"/>
      <c r="JF1186" s="11"/>
      <c r="JG1186" s="11"/>
      <c r="JH1186" s="11"/>
      <c r="JI1186" s="11"/>
      <c r="JJ1186" s="11"/>
      <c r="JK1186" s="11"/>
      <c r="JL1186" s="11"/>
      <c r="JM1186" s="11"/>
      <c r="JN1186" s="11"/>
      <c r="JO1186" s="11"/>
      <c r="JP1186" s="11"/>
      <c r="JQ1186" s="11"/>
      <c r="JR1186" s="11"/>
      <c r="JS1186" s="11"/>
      <c r="JT1186" s="11"/>
      <c r="JU1186" s="11"/>
      <c r="JV1186" s="11"/>
      <c r="JW1186" s="11"/>
      <c r="JX1186" s="11"/>
      <c r="JY1186" s="11"/>
      <c r="JZ1186" s="11"/>
      <c r="KA1186" s="11"/>
      <c r="KB1186" s="11"/>
      <c r="KC1186" s="11"/>
      <c r="KD1186" s="11"/>
      <c r="KE1186" s="11"/>
      <c r="KF1186" s="11"/>
      <c r="KG1186" s="11"/>
      <c r="KH1186" s="11"/>
      <c r="KI1186" s="11"/>
      <c r="KJ1186" s="11"/>
      <c r="KK1186" s="11"/>
      <c r="KL1186" s="11"/>
      <c r="KM1186" s="11"/>
      <c r="KN1186" s="11"/>
      <c r="KO1186" s="11"/>
      <c r="KP1186" s="11"/>
      <c r="KQ1186" s="11"/>
      <c r="KR1186" s="11"/>
      <c r="KS1186" s="11"/>
      <c r="KT1186" s="11"/>
      <c r="KU1186" s="11"/>
      <c r="KV1186" s="11"/>
      <c r="KW1186" s="11"/>
      <c r="KX1186" s="11"/>
      <c r="KY1186" s="11"/>
      <c r="KZ1186" s="11"/>
      <c r="LA1186" s="11"/>
      <c r="LB1186" s="11"/>
      <c r="LC1186" s="11"/>
      <c r="LD1186" s="11"/>
      <c r="LE1186" s="11"/>
      <c r="LF1186" s="11"/>
      <c r="LG1186" s="11"/>
      <c r="LH1186" s="11"/>
      <c r="LI1186" s="11"/>
      <c r="LJ1186" s="11"/>
      <c r="LK1186" s="11"/>
      <c r="LL1186" s="11"/>
      <c r="LM1186" s="11"/>
      <c r="LN1186" s="11"/>
      <c r="LO1186" s="11"/>
      <c r="LP1186" s="11"/>
      <c r="LQ1186" s="11"/>
      <c r="LR1186" s="11"/>
      <c r="LS1186" s="11"/>
      <c r="LT1186" s="11"/>
      <c r="LU1186" s="11"/>
      <c r="LV1186" s="11"/>
      <c r="LW1186" s="11"/>
      <c r="LX1186" s="11"/>
      <c r="LY1186" s="11"/>
      <c r="LZ1186" s="11"/>
      <c r="MA1186" s="11"/>
      <c r="MB1186" s="11"/>
      <c r="MC1186" s="11"/>
      <c r="MD1186" s="11"/>
      <c r="ME1186" s="11"/>
      <c r="MF1186" s="11"/>
      <c r="MG1186" s="11"/>
      <c r="MH1186" s="11"/>
      <c r="MI1186" s="11"/>
      <c r="MJ1186" s="11"/>
      <c r="MK1186" s="11"/>
      <c r="ML1186" s="11"/>
      <c r="MM1186" s="11"/>
      <c r="MN1186" s="11"/>
      <c r="MO1186" s="11"/>
      <c r="MP1186" s="11"/>
      <c r="MQ1186" s="11"/>
      <c r="MR1186" s="11"/>
      <c r="MS1186" s="11"/>
      <c r="MT1186" s="11"/>
      <c r="MU1186" s="11"/>
      <c r="MV1186" s="11"/>
      <c r="MW1186" s="11"/>
      <c r="MX1186" s="11"/>
      <c r="MY1186" s="11"/>
      <c r="MZ1186" s="11"/>
      <c r="NA1186" s="11"/>
      <c r="NB1186" s="11"/>
      <c r="NC1186" s="11"/>
      <c r="ND1186" s="11"/>
      <c r="NE1186" s="11"/>
      <c r="NF1186" s="11"/>
      <c r="NG1186" s="11"/>
      <c r="NH1186" s="11"/>
      <c r="NI1186" s="11"/>
      <c r="NJ1186" s="11"/>
      <c r="NK1186" s="11"/>
      <c r="NL1186" s="11"/>
      <c r="NM1186" s="11"/>
      <c r="NN1186" s="11"/>
      <c r="NO1186" s="11"/>
      <c r="NP1186" s="11"/>
      <c r="NQ1186" s="11"/>
      <c r="NR1186" s="11"/>
      <c r="NS1186" s="11"/>
      <c r="NT1186" s="11"/>
      <c r="NU1186" s="11"/>
      <c r="NV1186" s="11"/>
      <c r="NW1186" s="11"/>
      <c r="NX1186" s="11"/>
      <c r="NY1186" s="11"/>
      <c r="NZ1186" s="11"/>
      <c r="OA1186" s="11"/>
      <c r="OB1186" s="11"/>
      <c r="OC1186" s="11"/>
      <c r="OD1186" s="11"/>
      <c r="OE1186" s="11"/>
      <c r="OF1186" s="11"/>
      <c r="OG1186" s="11"/>
      <c r="OH1186" s="11"/>
      <c r="OI1186" s="11"/>
      <c r="OJ1186" s="11"/>
      <c r="OK1186" s="11"/>
      <c r="OL1186" s="11"/>
      <c r="OM1186" s="11"/>
      <c r="ON1186" s="11"/>
      <c r="OO1186" s="11"/>
      <c r="OP1186" s="11"/>
      <c r="OQ1186" s="11"/>
      <c r="OR1186" s="11"/>
      <c r="OS1186" s="11"/>
      <c r="OT1186" s="11"/>
      <c r="OU1186" s="11"/>
      <c r="OV1186" s="11"/>
      <c r="OW1186" s="11"/>
      <c r="OX1186" s="11"/>
      <c r="OY1186" s="11"/>
      <c r="OZ1186" s="11"/>
      <c r="PA1186" s="11"/>
      <c r="PB1186" s="11"/>
      <c r="PC1186" s="11"/>
      <c r="PD1186" s="11"/>
      <c r="PE1186" s="11"/>
      <c r="PF1186" s="11"/>
      <c r="PG1186" s="11"/>
      <c r="PH1186" s="11"/>
      <c r="PI1186" s="11"/>
      <c r="PJ1186" s="11"/>
      <c r="PK1186" s="11"/>
      <c r="PL1186" s="11"/>
      <c r="PM1186" s="11"/>
      <c r="PN1186" s="11"/>
      <c r="PO1186" s="11"/>
      <c r="PP1186" s="11"/>
      <c r="PQ1186" s="11"/>
      <c r="PR1186" s="11"/>
      <c r="PS1186" s="11"/>
      <c r="PT1186" s="11"/>
      <c r="PU1186" s="11"/>
      <c r="PV1186" s="11"/>
      <c r="PW1186" s="11"/>
      <c r="PX1186" s="11"/>
      <c r="PY1186" s="11"/>
      <c r="PZ1186" s="11"/>
      <c r="QA1186" s="11"/>
      <c r="QB1186" s="11"/>
      <c r="QC1186" s="11"/>
      <c r="QD1186" s="11"/>
      <c r="QE1186" s="11"/>
      <c r="QF1186" s="11"/>
      <c r="QG1186" s="11"/>
      <c r="QH1186" s="11"/>
      <c r="QI1186" s="11"/>
      <c r="QJ1186" s="11"/>
      <c r="QK1186" s="11"/>
      <c r="QL1186" s="11"/>
      <c r="QM1186" s="11"/>
      <c r="QN1186" s="11"/>
      <c r="QO1186" s="11"/>
      <c r="QP1186" s="11"/>
      <c r="QQ1186" s="11"/>
      <c r="QR1186" s="11"/>
      <c r="QS1186" s="11"/>
      <c r="QT1186" s="11"/>
      <c r="QU1186" s="11"/>
      <c r="QV1186" s="11"/>
      <c r="QW1186" s="11"/>
      <c r="QX1186" s="11"/>
      <c r="QY1186" s="11"/>
      <c r="QZ1186" s="11"/>
      <c r="RA1186" s="11"/>
      <c r="RB1186" s="11"/>
      <c r="RC1186" s="11"/>
      <c r="RD1186" s="11"/>
      <c r="RE1186" s="11"/>
      <c r="RF1186" s="11"/>
      <c r="RG1186" s="11"/>
      <c r="RH1186" s="11"/>
      <c r="RI1186" s="11"/>
      <c r="RJ1186" s="11"/>
      <c r="RK1186" s="11"/>
      <c r="RL1186" s="11"/>
      <c r="RM1186" s="11"/>
      <c r="RN1186" s="11"/>
      <c r="RO1186" s="11"/>
      <c r="RP1186" s="11"/>
      <c r="RQ1186" s="11"/>
      <c r="RR1186" s="11"/>
      <c r="RS1186" s="11"/>
      <c r="RT1186" s="11"/>
      <c r="RU1186" s="11"/>
      <c r="RV1186" s="11"/>
      <c r="RW1186" s="11"/>
      <c r="RX1186" s="11"/>
      <c r="RY1186" s="11"/>
      <c r="RZ1186" s="11"/>
      <c r="SA1186" s="11"/>
      <c r="SB1186" s="11"/>
      <c r="SC1186" s="11"/>
      <c r="SD1186" s="11"/>
      <c r="SE1186" s="11"/>
      <c r="SF1186" s="11"/>
      <c r="SG1186" s="11"/>
      <c r="SH1186" s="11"/>
      <c r="SI1186" s="11"/>
      <c r="SJ1186" s="11"/>
      <c r="SK1186" s="11"/>
      <c r="SL1186" s="11"/>
      <c r="SM1186" s="11"/>
      <c r="SN1186" s="11"/>
      <c r="SO1186" s="11"/>
      <c r="SP1186" s="11"/>
      <c r="SQ1186" s="11"/>
      <c r="SR1186" s="11"/>
      <c r="SS1186" s="11"/>
      <c r="ST1186" s="11"/>
      <c r="SU1186" s="11"/>
      <c r="SV1186" s="11"/>
      <c r="SW1186" s="11"/>
      <c r="SX1186" s="11"/>
      <c r="SY1186" s="11"/>
      <c r="SZ1186" s="11"/>
      <c r="TA1186" s="11"/>
      <c r="TB1186" s="11"/>
      <c r="TC1186" s="11"/>
      <c r="TD1186" s="11"/>
      <c r="TE1186" s="11"/>
      <c r="TF1186" s="11"/>
      <c r="TG1186" s="11"/>
      <c r="TH1186" s="11"/>
      <c r="TI1186" s="11"/>
      <c r="TJ1186" s="11"/>
      <c r="TK1186" s="11"/>
      <c r="TL1186" s="11"/>
      <c r="TM1186" s="11"/>
      <c r="TN1186" s="11"/>
      <c r="TO1186" s="11"/>
      <c r="TP1186" s="11"/>
      <c r="TQ1186" s="11"/>
      <c r="TR1186" s="11"/>
      <c r="TS1186" s="11"/>
      <c r="TT1186" s="11"/>
      <c r="TU1186" s="11"/>
      <c r="TV1186" s="11"/>
      <c r="TW1186" s="11"/>
      <c r="TX1186" s="11"/>
      <c r="TY1186" s="11"/>
      <c r="TZ1186" s="11"/>
      <c r="UA1186" s="11"/>
      <c r="UB1186" s="11"/>
      <c r="UC1186" s="11"/>
      <c r="UD1186" s="11"/>
      <c r="UE1186" s="11"/>
      <c r="UF1186" s="11"/>
      <c r="UG1186" s="11"/>
      <c r="UH1186" s="11"/>
      <c r="UI1186" s="11"/>
      <c r="UJ1186" s="11"/>
      <c r="UK1186" s="11"/>
      <c r="UL1186" s="11"/>
      <c r="UM1186" s="11"/>
      <c r="UN1186" s="11"/>
      <c r="UO1186" s="11"/>
      <c r="UP1186" s="11"/>
      <c r="UQ1186" s="11"/>
      <c r="UR1186" s="11"/>
      <c r="US1186" s="11"/>
      <c r="UT1186" s="11"/>
      <c r="UU1186" s="11"/>
      <c r="UV1186" s="11"/>
      <c r="UW1186" s="11"/>
      <c r="UX1186" s="11"/>
      <c r="UY1186" s="11"/>
      <c r="UZ1186" s="11"/>
      <c r="VA1186" s="11"/>
      <c r="VB1186" s="11"/>
      <c r="VC1186" s="11"/>
      <c r="VD1186" s="11"/>
      <c r="VE1186" s="11"/>
      <c r="VF1186" s="11"/>
      <c r="VG1186" s="11"/>
      <c r="VH1186" s="11"/>
      <c r="VI1186" s="11"/>
      <c r="VJ1186" s="11"/>
      <c r="VK1186" s="11"/>
      <c r="VL1186" s="11"/>
      <c r="VM1186" s="11"/>
      <c r="VN1186" s="11"/>
      <c r="VO1186" s="11"/>
      <c r="VP1186" s="11"/>
      <c r="VQ1186" s="11"/>
      <c r="VR1186" s="11"/>
      <c r="VS1186" s="11"/>
      <c r="VT1186" s="11"/>
      <c r="VU1186" s="11"/>
      <c r="VV1186" s="11"/>
      <c r="VW1186" s="11"/>
      <c r="VX1186" s="11"/>
      <c r="VY1186" s="11"/>
      <c r="VZ1186" s="11"/>
      <c r="WA1186" s="11"/>
      <c r="WB1186" s="11"/>
      <c r="WC1186" s="11"/>
      <c r="WD1186" s="11"/>
      <c r="WE1186" s="11"/>
      <c r="WF1186" s="11"/>
      <c r="WG1186" s="11"/>
      <c r="WH1186" s="11"/>
      <c r="WI1186" s="11"/>
      <c r="WJ1186" s="11"/>
      <c r="WK1186" s="11"/>
      <c r="WL1186" s="11"/>
      <c r="WM1186" s="11"/>
      <c r="WN1186" s="11"/>
      <c r="WO1186" s="11"/>
      <c r="WP1186" s="11"/>
      <c r="WQ1186" s="11"/>
      <c r="WR1186" s="11"/>
      <c r="WS1186" s="11"/>
      <c r="WT1186" s="11"/>
      <c r="WU1186" s="11"/>
      <c r="WV1186" s="11"/>
      <c r="WW1186" s="11"/>
      <c r="WX1186" s="11"/>
      <c r="WY1186" s="11"/>
      <c r="WZ1186" s="11"/>
      <c r="XA1186" s="11"/>
      <c r="XB1186" s="11"/>
      <c r="XC1186" s="11"/>
      <c r="XD1186" s="11"/>
      <c r="XE1186" s="11"/>
      <c r="XF1186" s="11"/>
      <c r="XG1186" s="11"/>
      <c r="XH1186" s="11"/>
      <c r="XI1186" s="11"/>
      <c r="XJ1186" s="11"/>
      <c r="XK1186" s="11"/>
      <c r="XL1186" s="11"/>
      <c r="XM1186" s="11"/>
      <c r="XN1186" s="11"/>
      <c r="XO1186" s="11"/>
      <c r="XP1186" s="11"/>
      <c r="XQ1186" s="11"/>
      <c r="XR1186" s="11"/>
      <c r="XS1186" s="11"/>
      <c r="XT1186" s="11"/>
      <c r="XU1186" s="11"/>
      <c r="XV1186" s="11"/>
      <c r="XW1186" s="11"/>
      <c r="XX1186" s="11"/>
      <c r="XY1186" s="11"/>
      <c r="XZ1186" s="11"/>
      <c r="YA1186" s="11"/>
      <c r="YB1186" s="11"/>
      <c r="YC1186" s="11"/>
      <c r="YD1186" s="11"/>
      <c r="YE1186" s="11"/>
      <c r="YF1186" s="11"/>
      <c r="YG1186" s="11"/>
      <c r="YH1186" s="11"/>
      <c r="YI1186" s="11"/>
      <c r="YJ1186" s="11"/>
      <c r="YK1186" s="11"/>
      <c r="YL1186" s="11"/>
      <c r="YM1186" s="11"/>
      <c r="YN1186" s="11"/>
      <c r="YO1186" s="11"/>
      <c r="YP1186" s="11"/>
      <c r="YQ1186" s="11"/>
      <c r="YR1186" s="11"/>
      <c r="YS1186" s="11"/>
      <c r="YT1186" s="11"/>
      <c r="YU1186" s="11"/>
      <c r="YV1186" s="11"/>
      <c r="YW1186" s="11"/>
      <c r="YX1186" s="11"/>
      <c r="YY1186" s="11"/>
      <c r="YZ1186" s="11"/>
      <c r="ZA1186" s="11"/>
      <c r="ZB1186" s="11"/>
      <c r="ZC1186" s="11"/>
      <c r="ZD1186" s="11"/>
      <c r="ZE1186" s="11"/>
      <c r="ZF1186" s="11"/>
      <c r="ZG1186" s="11"/>
      <c r="ZH1186" s="11"/>
      <c r="ZI1186" s="11"/>
      <c r="ZJ1186" s="11"/>
      <c r="ZK1186" s="11"/>
      <c r="ZL1186" s="11"/>
      <c r="ZM1186" s="11"/>
      <c r="ZN1186" s="11"/>
      <c r="ZO1186" s="11"/>
      <c r="ZP1186" s="11"/>
      <c r="ZQ1186" s="11"/>
      <c r="ZR1186" s="11"/>
      <c r="ZS1186" s="11"/>
      <c r="ZT1186" s="11"/>
      <c r="ZU1186" s="11"/>
      <c r="ZV1186" s="11"/>
      <c r="ZW1186" s="11"/>
      <c r="ZX1186" s="11"/>
      <c r="ZY1186" s="11"/>
      <c r="ZZ1186" s="11"/>
      <c r="AAA1186" s="11"/>
      <c r="AAB1186" s="11"/>
      <c r="AAC1186" s="11"/>
      <c r="AAD1186" s="11"/>
      <c r="AAE1186" s="11"/>
      <c r="AAF1186" s="11"/>
      <c r="AAG1186" s="11"/>
      <c r="AAH1186" s="11"/>
      <c r="AAI1186" s="11"/>
      <c r="AAJ1186" s="11"/>
      <c r="AAK1186" s="11"/>
      <c r="AAL1186" s="11"/>
      <c r="AAM1186" s="11"/>
      <c r="AAN1186" s="11"/>
      <c r="AAO1186" s="11"/>
      <c r="AAP1186" s="11"/>
      <c r="AAQ1186" s="11"/>
      <c r="AAR1186" s="11"/>
      <c r="AAS1186" s="11"/>
      <c r="AAT1186" s="11"/>
      <c r="AAU1186" s="11"/>
      <c r="AAV1186" s="11"/>
      <c r="AAW1186" s="11"/>
      <c r="AAX1186" s="11"/>
      <c r="AAY1186" s="11"/>
      <c r="AAZ1186" s="11"/>
      <c r="ABA1186" s="11"/>
      <c r="ABB1186" s="11"/>
      <c r="ABC1186" s="11"/>
      <c r="ABD1186" s="11"/>
      <c r="ABE1186" s="11"/>
      <c r="ABF1186" s="11"/>
      <c r="ABG1186" s="11"/>
      <c r="ABH1186" s="11"/>
      <c r="ABI1186" s="11"/>
      <c r="ABJ1186" s="11"/>
      <c r="ABK1186" s="11"/>
      <c r="ABL1186" s="11"/>
      <c r="ABM1186" s="11"/>
      <c r="ABN1186" s="11"/>
      <c r="ABO1186" s="11"/>
      <c r="ABP1186" s="11"/>
      <c r="ABQ1186" s="11"/>
      <c r="ABR1186" s="11"/>
      <c r="ABS1186" s="11"/>
      <c r="ABT1186" s="11"/>
      <c r="ABU1186" s="11"/>
      <c r="ABV1186" s="11"/>
      <c r="ABW1186" s="11"/>
      <c r="ABX1186" s="11"/>
      <c r="ABY1186" s="11"/>
      <c r="ABZ1186" s="11"/>
      <c r="ACA1186" s="11"/>
      <c r="ACB1186" s="11"/>
      <c r="ACC1186" s="11"/>
      <c r="ACD1186" s="11"/>
      <c r="ACE1186" s="11"/>
      <c r="ACF1186" s="11"/>
      <c r="ACG1186" s="11"/>
      <c r="ACH1186" s="11"/>
      <c r="ACI1186" s="11"/>
      <c r="ACJ1186" s="11"/>
      <c r="ACK1186" s="11"/>
      <c r="ACL1186" s="11"/>
      <c r="ACM1186" s="11"/>
      <c r="ACN1186" s="11"/>
      <c r="ACO1186" s="11"/>
      <c r="ACP1186" s="11"/>
      <c r="ACQ1186" s="11"/>
      <c r="ACR1186" s="11"/>
      <c r="ACS1186" s="11"/>
      <c r="ACT1186" s="11"/>
      <c r="ACU1186" s="11"/>
      <c r="ACV1186" s="11"/>
      <c r="ACW1186" s="11"/>
      <c r="ACX1186" s="11"/>
      <c r="ACY1186" s="11"/>
      <c r="ACZ1186" s="11"/>
      <c r="ADA1186" s="11"/>
      <c r="ADB1186" s="11"/>
      <c r="ADC1186" s="11"/>
      <c r="ADD1186" s="11"/>
      <c r="ADE1186" s="11"/>
      <c r="ADF1186" s="11"/>
      <c r="ADG1186" s="11"/>
      <c r="ADH1186" s="11"/>
      <c r="ADI1186" s="11"/>
      <c r="ADJ1186" s="11"/>
      <c r="ADK1186" s="11"/>
      <c r="ADL1186" s="11"/>
      <c r="ADM1186" s="11"/>
      <c r="ADN1186" s="11"/>
      <c r="ADO1186" s="11"/>
      <c r="ADP1186" s="11"/>
      <c r="ADQ1186" s="11"/>
      <c r="ADR1186" s="11"/>
      <c r="ADS1186" s="11"/>
      <c r="ADT1186" s="11"/>
      <c r="ADU1186" s="11"/>
      <c r="ADV1186" s="11"/>
      <c r="ADW1186" s="11"/>
      <c r="ADX1186" s="11"/>
      <c r="ADY1186" s="11"/>
      <c r="ADZ1186" s="11"/>
      <c r="AEA1186" s="11"/>
      <c r="AEB1186" s="11"/>
      <c r="AEC1186" s="11"/>
      <c r="AED1186" s="11"/>
      <c r="AEE1186" s="11"/>
      <c r="AEF1186" s="11"/>
      <c r="AEG1186" s="11"/>
      <c r="AEH1186" s="11"/>
      <c r="AEI1186" s="11"/>
      <c r="AEJ1186" s="11"/>
      <c r="AEK1186" s="11"/>
      <c r="AEL1186" s="11"/>
      <c r="AEM1186" s="11"/>
      <c r="AEN1186" s="11"/>
      <c r="AEO1186" s="11"/>
      <c r="AEP1186" s="11"/>
      <c r="AEQ1186" s="11"/>
      <c r="AER1186" s="11"/>
      <c r="AES1186" s="11"/>
      <c r="AET1186" s="11"/>
      <c r="AEU1186" s="11"/>
      <c r="AEV1186" s="11"/>
      <c r="AEW1186" s="11"/>
      <c r="AEX1186" s="11"/>
      <c r="AEY1186" s="11"/>
      <c r="AEZ1186" s="11"/>
      <c r="AFA1186" s="11"/>
      <c r="AFB1186" s="11"/>
      <c r="AFC1186" s="11"/>
      <c r="AFD1186" s="11"/>
      <c r="AFE1186" s="11"/>
      <c r="AFF1186" s="11"/>
      <c r="AFG1186" s="11"/>
      <c r="AFH1186" s="11"/>
      <c r="AFI1186" s="11"/>
      <c r="AFJ1186" s="11"/>
      <c r="AFK1186" s="11"/>
      <c r="AFL1186" s="11"/>
      <c r="AFM1186" s="11"/>
      <c r="AFN1186" s="11"/>
      <c r="AFO1186" s="11"/>
      <c r="AFP1186" s="11"/>
      <c r="AFQ1186" s="11"/>
      <c r="AFR1186" s="11"/>
      <c r="AFS1186" s="11"/>
      <c r="AFT1186" s="11"/>
      <c r="AFU1186" s="11"/>
      <c r="AFV1186" s="11"/>
      <c r="AFW1186" s="11"/>
      <c r="AFX1186" s="11"/>
      <c r="AFY1186" s="11"/>
      <c r="AFZ1186" s="11"/>
      <c r="AGA1186" s="11"/>
      <c r="AGB1186" s="11"/>
      <c r="AGC1186" s="11"/>
      <c r="AGD1186" s="11"/>
      <c r="AGE1186" s="11"/>
      <c r="AGF1186" s="11"/>
      <c r="AGG1186" s="11"/>
      <c r="AGH1186" s="11"/>
      <c r="AGI1186" s="11"/>
      <c r="AGJ1186" s="11"/>
      <c r="AGK1186" s="11"/>
      <c r="AGL1186" s="11"/>
      <c r="AGM1186" s="11"/>
      <c r="AGN1186" s="11"/>
      <c r="AGO1186" s="11"/>
      <c r="AGP1186" s="11"/>
      <c r="AGQ1186" s="11"/>
      <c r="AGR1186" s="11"/>
      <c r="AGS1186" s="11"/>
      <c r="AGT1186" s="11"/>
      <c r="AGU1186" s="11"/>
      <c r="AGV1186" s="11"/>
      <c r="AGW1186" s="11"/>
      <c r="AGX1186" s="11"/>
      <c r="AGY1186" s="11"/>
      <c r="AGZ1186" s="11"/>
      <c r="AHA1186" s="11"/>
      <c r="AHB1186" s="11"/>
      <c r="AHC1186" s="11"/>
      <c r="AHD1186" s="11"/>
      <c r="AHE1186" s="11"/>
      <c r="AHF1186" s="11"/>
      <c r="AHG1186" s="11"/>
      <c r="AHH1186" s="11"/>
      <c r="AHI1186" s="11"/>
      <c r="AHJ1186" s="11"/>
      <c r="AHK1186" s="11"/>
      <c r="AHL1186" s="11"/>
      <c r="AHM1186" s="11"/>
      <c r="AHN1186" s="11"/>
      <c r="AHO1186" s="11"/>
      <c r="AHP1186" s="11"/>
      <c r="AHQ1186" s="11"/>
      <c r="AHR1186" s="11"/>
      <c r="AHS1186" s="11"/>
      <c r="AHT1186" s="11"/>
      <c r="AHU1186" s="11"/>
      <c r="AHV1186" s="11"/>
      <c r="AHW1186" s="11"/>
      <c r="AHX1186" s="11"/>
      <c r="AHY1186" s="11"/>
      <c r="AHZ1186" s="11"/>
      <c r="AIA1186" s="11"/>
      <c r="AIB1186" s="11"/>
      <c r="AIC1186" s="11"/>
      <c r="AID1186" s="11"/>
      <c r="AIE1186" s="11"/>
      <c r="AIF1186" s="11"/>
      <c r="AIG1186" s="11"/>
      <c r="AIH1186" s="11"/>
      <c r="AII1186" s="11"/>
      <c r="AIJ1186" s="11"/>
      <c r="AIK1186" s="11"/>
      <c r="AIL1186" s="11"/>
      <c r="AIM1186" s="11"/>
      <c r="AIN1186" s="11"/>
      <c r="AIO1186" s="11"/>
      <c r="AIP1186" s="11"/>
      <c r="AIQ1186" s="11"/>
      <c r="AIR1186" s="11"/>
      <c r="AIS1186" s="11"/>
      <c r="AIT1186" s="11"/>
      <c r="AIU1186" s="11"/>
      <c r="AIV1186" s="11"/>
      <c r="AIW1186" s="11"/>
      <c r="AIX1186" s="11"/>
      <c r="AIY1186" s="11"/>
      <c r="AIZ1186" s="11"/>
      <c r="AJA1186" s="11"/>
      <c r="AJB1186" s="11"/>
      <c r="AJC1186" s="11"/>
      <c r="AJD1186" s="11"/>
      <c r="AJE1186" s="11"/>
      <c r="AJF1186" s="11"/>
      <c r="AJG1186" s="11"/>
      <c r="AJH1186" s="11"/>
      <c r="AJI1186" s="11"/>
      <c r="AJJ1186" s="11"/>
      <c r="AJK1186" s="11"/>
      <c r="AJL1186" s="11"/>
      <c r="AJM1186" s="11"/>
      <c r="AJN1186" s="11"/>
      <c r="AJO1186" s="11"/>
      <c r="AJP1186" s="11"/>
      <c r="AJQ1186" s="11"/>
      <c r="AJR1186" s="11"/>
      <c r="AJS1186" s="11"/>
      <c r="AJT1186" s="11"/>
      <c r="AJU1186" s="11"/>
      <c r="AJV1186" s="11"/>
      <c r="AJW1186" s="11"/>
      <c r="AJX1186" s="11"/>
      <c r="AJY1186" s="11"/>
      <c r="AJZ1186" s="11"/>
      <c r="AKA1186" s="11"/>
      <c r="AKB1186" s="11"/>
      <c r="AKC1186" s="11"/>
      <c r="AKD1186" s="11"/>
      <c r="AKE1186" s="11"/>
      <c r="AKF1186" s="11"/>
      <c r="AKG1186" s="11"/>
      <c r="AKH1186" s="11"/>
      <c r="AKI1186" s="11"/>
      <c r="AKJ1186" s="11"/>
      <c r="AKK1186" s="11"/>
      <c r="AKL1186" s="11"/>
      <c r="AKM1186" s="11"/>
      <c r="AKN1186" s="11"/>
      <c r="AKO1186" s="11"/>
      <c r="AKP1186" s="11"/>
      <c r="AKQ1186" s="11"/>
      <c r="AKR1186" s="11"/>
      <c r="AKS1186" s="11"/>
      <c r="AKT1186" s="11"/>
      <c r="AKU1186" s="11"/>
      <c r="AKV1186" s="11"/>
      <c r="AKW1186" s="11"/>
      <c r="AKX1186" s="11"/>
      <c r="AKY1186" s="11"/>
      <c r="AKZ1186" s="11"/>
      <c r="ALA1186" s="11"/>
      <c r="ALB1186" s="11"/>
      <c r="ALC1186" s="11"/>
      <c r="ALD1186" s="11"/>
      <c r="ALE1186" s="11"/>
      <c r="ALF1186" s="11"/>
      <c r="ALG1186" s="11"/>
      <c r="ALH1186" s="11"/>
      <c r="ALI1186" s="11"/>
      <c r="ALJ1186" s="11"/>
      <c r="ALK1186" s="11"/>
      <c r="ALL1186" s="11"/>
      <c r="ALM1186" s="11"/>
      <c r="ALN1186" s="11"/>
      <c r="ALO1186" s="11"/>
      <c r="ALP1186" s="11"/>
      <c r="ALQ1186" s="11"/>
      <c r="ALR1186" s="11"/>
      <c r="ALS1186" s="11"/>
      <c r="ALT1186" s="11"/>
      <c r="ALU1186" s="11"/>
      <c r="ALV1186" s="11"/>
      <c r="ALW1186" s="11"/>
      <c r="ALX1186" s="11"/>
      <c r="ALY1186" s="11"/>
      <c r="ALZ1186" s="11"/>
      <c r="AMA1186" s="11"/>
      <c r="AMB1186" s="11"/>
      <c r="AMC1186" s="11"/>
      <c r="AMD1186" s="11"/>
      <c r="AME1186" s="11"/>
      <c r="AMF1186" s="11"/>
      <c r="AMG1186" s="11"/>
      <c r="AMH1186" s="11"/>
      <c r="AMI1186" s="11"/>
      <c r="AMJ1186" s="11"/>
    </row>
    <row r="1187" spans="1:1024" s="9" customFormat="1" ht="37.5" x14ac:dyDescent="0.3">
      <c r="A1187" s="18">
        <v>30</v>
      </c>
      <c r="B1187" s="19"/>
      <c r="C1187" s="74"/>
      <c r="D1187" s="19"/>
      <c r="E1187" s="19"/>
      <c r="F1187" s="24"/>
      <c r="G1187" s="19"/>
      <c r="H1187" s="19"/>
      <c r="I1187" s="25"/>
      <c r="J1187" s="25"/>
      <c r="K1187" s="61" t="s">
        <v>114</v>
      </c>
      <c r="L1187" s="34">
        <f>I1185*P1187</f>
        <v>168904.81240000002</v>
      </c>
      <c r="M1187" s="34">
        <f>I1185*Q1187</f>
        <v>12321.851200000001</v>
      </c>
      <c r="N1187" s="34">
        <f t="shared" si="185"/>
        <v>181226.66360000003</v>
      </c>
      <c r="O1187" s="201"/>
      <c r="P1187" s="34">
        <v>77.86</v>
      </c>
      <c r="Q1187" s="23">
        <v>5.68</v>
      </c>
      <c r="R1187" s="24" t="s">
        <v>279</v>
      </c>
      <c r="S1187" s="24" t="s">
        <v>655</v>
      </c>
      <c r="T1187" s="7"/>
      <c r="U1187" s="7"/>
      <c r="V1187" s="8"/>
      <c r="W1187" s="7"/>
      <c r="X1187" s="7"/>
      <c r="Z1187" s="7"/>
      <c r="AA1187" s="7"/>
      <c r="AB1187" s="7"/>
      <c r="AC1187" s="10"/>
      <c r="DX1187" s="11"/>
      <c r="DY1187" s="11"/>
      <c r="DZ1187" s="11"/>
      <c r="EA1187" s="11"/>
      <c r="EB1187" s="11"/>
      <c r="EC1187" s="11"/>
      <c r="ED1187" s="11"/>
      <c r="EE1187" s="11"/>
      <c r="EF1187" s="11"/>
      <c r="EG1187" s="11"/>
      <c r="EH1187" s="11"/>
      <c r="EI1187" s="11"/>
      <c r="EJ1187" s="11"/>
      <c r="EK1187" s="11"/>
      <c r="EL1187" s="11"/>
      <c r="EM1187" s="11"/>
      <c r="EN1187" s="11"/>
      <c r="EO1187" s="11"/>
      <c r="EP1187" s="11"/>
      <c r="EQ1187" s="11"/>
      <c r="ER1187" s="11"/>
      <c r="ES1187" s="11"/>
      <c r="ET1187" s="11"/>
      <c r="EU1187" s="11"/>
      <c r="EV1187" s="11"/>
      <c r="EW1187" s="11"/>
      <c r="EX1187" s="11"/>
      <c r="EY1187" s="11"/>
      <c r="EZ1187" s="11"/>
      <c r="FA1187" s="11"/>
      <c r="FB1187" s="11"/>
      <c r="FC1187" s="11"/>
      <c r="FD1187" s="11"/>
      <c r="FE1187" s="11"/>
      <c r="FF1187" s="11"/>
      <c r="FG1187" s="11"/>
      <c r="FH1187" s="11"/>
      <c r="FI1187" s="11"/>
      <c r="FJ1187" s="11"/>
      <c r="FK1187" s="11"/>
      <c r="FL1187" s="11"/>
      <c r="FM1187" s="11"/>
      <c r="FN1187" s="11"/>
      <c r="FO1187" s="11"/>
      <c r="FP1187" s="11"/>
      <c r="FQ1187" s="11"/>
      <c r="FR1187" s="11"/>
      <c r="FS1187" s="11"/>
      <c r="FT1187" s="11"/>
      <c r="FU1187" s="11"/>
      <c r="FV1187" s="11"/>
      <c r="FW1187" s="11"/>
      <c r="FX1187" s="11"/>
      <c r="FY1187" s="11"/>
      <c r="FZ1187" s="11"/>
      <c r="GA1187" s="11"/>
      <c r="GB1187" s="11"/>
      <c r="GC1187" s="11"/>
      <c r="GD1187" s="11"/>
      <c r="GE1187" s="11"/>
      <c r="GF1187" s="11"/>
      <c r="GG1187" s="11"/>
      <c r="GH1187" s="11"/>
      <c r="GI1187" s="11"/>
      <c r="GJ1187" s="11"/>
      <c r="GK1187" s="11"/>
      <c r="GL1187" s="11"/>
      <c r="GM1187" s="11"/>
      <c r="GN1187" s="11"/>
      <c r="GO1187" s="11"/>
      <c r="GP1187" s="11"/>
      <c r="GQ1187" s="11"/>
      <c r="GR1187" s="11"/>
      <c r="GS1187" s="11"/>
      <c r="GT1187" s="11"/>
      <c r="GU1187" s="11"/>
      <c r="GV1187" s="11"/>
      <c r="GW1187" s="11"/>
      <c r="GX1187" s="11"/>
      <c r="GY1187" s="11"/>
      <c r="GZ1187" s="11"/>
      <c r="HA1187" s="11"/>
      <c r="HB1187" s="11"/>
      <c r="HC1187" s="11"/>
      <c r="HD1187" s="11"/>
      <c r="HE1187" s="11"/>
      <c r="HF1187" s="11"/>
      <c r="HG1187" s="11"/>
      <c r="HH1187" s="11"/>
      <c r="HI1187" s="11"/>
      <c r="HJ1187" s="11"/>
      <c r="HK1187" s="11"/>
      <c r="HL1187" s="11"/>
      <c r="HM1187" s="11"/>
      <c r="HN1187" s="11"/>
      <c r="HO1187" s="11"/>
      <c r="HP1187" s="11"/>
      <c r="HQ1187" s="11"/>
      <c r="HR1187" s="11"/>
      <c r="HS1187" s="11"/>
      <c r="HT1187" s="11"/>
      <c r="HU1187" s="11"/>
      <c r="HV1187" s="11"/>
      <c r="HW1187" s="11"/>
      <c r="HX1187" s="11"/>
      <c r="HY1187" s="11"/>
      <c r="HZ1187" s="11"/>
      <c r="IA1187" s="11"/>
      <c r="IB1187" s="11"/>
      <c r="IC1187" s="11"/>
      <c r="ID1187" s="11"/>
      <c r="IE1187" s="11"/>
      <c r="IF1187" s="11"/>
      <c r="IG1187" s="11"/>
      <c r="IH1187" s="11"/>
      <c r="II1187" s="11"/>
      <c r="IJ1187" s="11"/>
      <c r="IK1187" s="11"/>
      <c r="IL1187" s="11"/>
      <c r="IM1187" s="11"/>
      <c r="IN1187" s="11"/>
      <c r="IO1187" s="11"/>
      <c r="IP1187" s="11"/>
      <c r="IQ1187" s="11"/>
      <c r="IR1187" s="11"/>
      <c r="IS1187" s="11"/>
      <c r="IT1187" s="11"/>
      <c r="IU1187" s="11"/>
      <c r="IV1187" s="11"/>
      <c r="IW1187" s="11"/>
      <c r="IX1187" s="11"/>
      <c r="IY1187" s="11"/>
      <c r="IZ1187" s="11"/>
      <c r="JA1187" s="11"/>
      <c r="JB1187" s="11"/>
      <c r="JC1187" s="11"/>
      <c r="JD1187" s="11"/>
      <c r="JE1187" s="11"/>
      <c r="JF1187" s="11"/>
      <c r="JG1187" s="11"/>
      <c r="JH1187" s="11"/>
      <c r="JI1187" s="11"/>
      <c r="JJ1187" s="11"/>
      <c r="JK1187" s="11"/>
      <c r="JL1187" s="11"/>
      <c r="JM1187" s="11"/>
      <c r="JN1187" s="11"/>
      <c r="JO1187" s="11"/>
      <c r="JP1187" s="11"/>
      <c r="JQ1187" s="11"/>
      <c r="JR1187" s="11"/>
      <c r="JS1187" s="11"/>
      <c r="JT1187" s="11"/>
      <c r="JU1187" s="11"/>
      <c r="JV1187" s="11"/>
      <c r="JW1187" s="11"/>
      <c r="JX1187" s="11"/>
      <c r="JY1187" s="11"/>
      <c r="JZ1187" s="11"/>
      <c r="KA1187" s="11"/>
      <c r="KB1187" s="11"/>
      <c r="KC1187" s="11"/>
      <c r="KD1187" s="11"/>
      <c r="KE1187" s="11"/>
      <c r="KF1187" s="11"/>
      <c r="KG1187" s="11"/>
      <c r="KH1187" s="11"/>
      <c r="KI1187" s="11"/>
      <c r="KJ1187" s="11"/>
      <c r="KK1187" s="11"/>
      <c r="KL1187" s="11"/>
      <c r="KM1187" s="11"/>
      <c r="KN1187" s="11"/>
      <c r="KO1187" s="11"/>
      <c r="KP1187" s="11"/>
      <c r="KQ1187" s="11"/>
      <c r="KR1187" s="11"/>
      <c r="KS1187" s="11"/>
      <c r="KT1187" s="11"/>
      <c r="KU1187" s="11"/>
      <c r="KV1187" s="11"/>
      <c r="KW1187" s="11"/>
      <c r="KX1187" s="11"/>
      <c r="KY1187" s="11"/>
      <c r="KZ1187" s="11"/>
      <c r="LA1187" s="11"/>
      <c r="LB1187" s="11"/>
      <c r="LC1187" s="11"/>
      <c r="LD1187" s="11"/>
      <c r="LE1187" s="11"/>
      <c r="LF1187" s="11"/>
      <c r="LG1187" s="11"/>
      <c r="LH1187" s="11"/>
      <c r="LI1187" s="11"/>
      <c r="LJ1187" s="11"/>
      <c r="LK1187" s="11"/>
      <c r="LL1187" s="11"/>
      <c r="LM1187" s="11"/>
      <c r="LN1187" s="11"/>
      <c r="LO1187" s="11"/>
      <c r="LP1187" s="11"/>
      <c r="LQ1187" s="11"/>
      <c r="LR1187" s="11"/>
      <c r="LS1187" s="11"/>
      <c r="LT1187" s="11"/>
      <c r="LU1187" s="11"/>
      <c r="LV1187" s="11"/>
      <c r="LW1187" s="11"/>
      <c r="LX1187" s="11"/>
      <c r="LY1187" s="11"/>
      <c r="LZ1187" s="11"/>
      <c r="MA1187" s="11"/>
      <c r="MB1187" s="11"/>
      <c r="MC1187" s="11"/>
      <c r="MD1187" s="11"/>
      <c r="ME1187" s="11"/>
      <c r="MF1187" s="11"/>
      <c r="MG1187" s="11"/>
      <c r="MH1187" s="11"/>
      <c r="MI1187" s="11"/>
      <c r="MJ1187" s="11"/>
      <c r="MK1187" s="11"/>
      <c r="ML1187" s="11"/>
      <c r="MM1187" s="11"/>
      <c r="MN1187" s="11"/>
      <c r="MO1187" s="11"/>
      <c r="MP1187" s="11"/>
      <c r="MQ1187" s="11"/>
      <c r="MR1187" s="11"/>
      <c r="MS1187" s="11"/>
      <c r="MT1187" s="11"/>
      <c r="MU1187" s="11"/>
      <c r="MV1187" s="11"/>
      <c r="MW1187" s="11"/>
      <c r="MX1187" s="11"/>
      <c r="MY1187" s="11"/>
      <c r="MZ1187" s="11"/>
      <c r="NA1187" s="11"/>
      <c r="NB1187" s="11"/>
      <c r="NC1187" s="11"/>
      <c r="ND1187" s="11"/>
      <c r="NE1187" s="11"/>
      <c r="NF1187" s="11"/>
      <c r="NG1187" s="11"/>
      <c r="NH1187" s="11"/>
      <c r="NI1187" s="11"/>
      <c r="NJ1187" s="11"/>
      <c r="NK1187" s="11"/>
      <c r="NL1187" s="11"/>
      <c r="NM1187" s="11"/>
      <c r="NN1187" s="11"/>
      <c r="NO1187" s="11"/>
      <c r="NP1187" s="11"/>
      <c r="NQ1187" s="11"/>
      <c r="NR1187" s="11"/>
      <c r="NS1187" s="11"/>
      <c r="NT1187" s="11"/>
      <c r="NU1187" s="11"/>
      <c r="NV1187" s="11"/>
      <c r="NW1187" s="11"/>
      <c r="NX1187" s="11"/>
      <c r="NY1187" s="11"/>
      <c r="NZ1187" s="11"/>
      <c r="OA1187" s="11"/>
      <c r="OB1187" s="11"/>
      <c r="OC1187" s="11"/>
      <c r="OD1187" s="11"/>
      <c r="OE1187" s="11"/>
      <c r="OF1187" s="11"/>
      <c r="OG1187" s="11"/>
      <c r="OH1187" s="11"/>
      <c r="OI1187" s="11"/>
      <c r="OJ1187" s="11"/>
      <c r="OK1187" s="11"/>
      <c r="OL1187" s="11"/>
      <c r="OM1187" s="11"/>
      <c r="ON1187" s="11"/>
      <c r="OO1187" s="11"/>
      <c r="OP1187" s="11"/>
      <c r="OQ1187" s="11"/>
      <c r="OR1187" s="11"/>
      <c r="OS1187" s="11"/>
      <c r="OT1187" s="11"/>
      <c r="OU1187" s="11"/>
      <c r="OV1187" s="11"/>
      <c r="OW1187" s="11"/>
      <c r="OX1187" s="11"/>
      <c r="OY1187" s="11"/>
      <c r="OZ1187" s="11"/>
      <c r="PA1187" s="11"/>
      <c r="PB1187" s="11"/>
      <c r="PC1187" s="11"/>
      <c r="PD1187" s="11"/>
      <c r="PE1187" s="11"/>
      <c r="PF1187" s="11"/>
      <c r="PG1187" s="11"/>
      <c r="PH1187" s="11"/>
      <c r="PI1187" s="11"/>
      <c r="PJ1187" s="11"/>
      <c r="PK1187" s="11"/>
      <c r="PL1187" s="11"/>
      <c r="PM1187" s="11"/>
      <c r="PN1187" s="11"/>
      <c r="PO1187" s="11"/>
      <c r="PP1187" s="11"/>
      <c r="PQ1187" s="11"/>
      <c r="PR1187" s="11"/>
      <c r="PS1187" s="11"/>
      <c r="PT1187" s="11"/>
      <c r="PU1187" s="11"/>
      <c r="PV1187" s="11"/>
      <c r="PW1187" s="11"/>
      <c r="PX1187" s="11"/>
      <c r="PY1187" s="11"/>
      <c r="PZ1187" s="11"/>
      <c r="QA1187" s="11"/>
      <c r="QB1187" s="11"/>
      <c r="QC1187" s="11"/>
      <c r="QD1187" s="11"/>
      <c r="QE1187" s="11"/>
      <c r="QF1187" s="11"/>
      <c r="QG1187" s="11"/>
      <c r="QH1187" s="11"/>
      <c r="QI1187" s="11"/>
      <c r="QJ1187" s="11"/>
      <c r="QK1187" s="11"/>
      <c r="QL1187" s="11"/>
      <c r="QM1187" s="11"/>
      <c r="QN1187" s="11"/>
      <c r="QO1187" s="11"/>
      <c r="QP1187" s="11"/>
      <c r="QQ1187" s="11"/>
      <c r="QR1187" s="11"/>
      <c r="QS1187" s="11"/>
      <c r="QT1187" s="11"/>
      <c r="QU1187" s="11"/>
      <c r="QV1187" s="11"/>
      <c r="QW1187" s="11"/>
      <c r="QX1187" s="11"/>
      <c r="QY1187" s="11"/>
      <c r="QZ1187" s="11"/>
      <c r="RA1187" s="11"/>
      <c r="RB1187" s="11"/>
      <c r="RC1187" s="11"/>
      <c r="RD1187" s="11"/>
      <c r="RE1187" s="11"/>
      <c r="RF1187" s="11"/>
      <c r="RG1187" s="11"/>
      <c r="RH1187" s="11"/>
      <c r="RI1187" s="11"/>
      <c r="RJ1187" s="11"/>
      <c r="RK1187" s="11"/>
      <c r="RL1187" s="11"/>
      <c r="RM1187" s="11"/>
      <c r="RN1187" s="11"/>
      <c r="RO1187" s="11"/>
      <c r="RP1187" s="11"/>
      <c r="RQ1187" s="11"/>
      <c r="RR1187" s="11"/>
      <c r="RS1187" s="11"/>
      <c r="RT1187" s="11"/>
      <c r="RU1187" s="11"/>
      <c r="RV1187" s="11"/>
      <c r="RW1187" s="11"/>
      <c r="RX1187" s="11"/>
      <c r="RY1187" s="11"/>
      <c r="RZ1187" s="11"/>
      <c r="SA1187" s="11"/>
      <c r="SB1187" s="11"/>
      <c r="SC1187" s="11"/>
      <c r="SD1187" s="11"/>
      <c r="SE1187" s="11"/>
      <c r="SF1187" s="11"/>
      <c r="SG1187" s="11"/>
      <c r="SH1187" s="11"/>
      <c r="SI1187" s="11"/>
      <c r="SJ1187" s="11"/>
      <c r="SK1187" s="11"/>
      <c r="SL1187" s="11"/>
      <c r="SM1187" s="11"/>
      <c r="SN1187" s="11"/>
      <c r="SO1187" s="11"/>
      <c r="SP1187" s="11"/>
      <c r="SQ1187" s="11"/>
      <c r="SR1187" s="11"/>
      <c r="SS1187" s="11"/>
      <c r="ST1187" s="11"/>
      <c r="SU1187" s="11"/>
      <c r="SV1187" s="11"/>
      <c r="SW1187" s="11"/>
      <c r="SX1187" s="11"/>
      <c r="SY1187" s="11"/>
      <c r="SZ1187" s="11"/>
      <c r="TA1187" s="11"/>
      <c r="TB1187" s="11"/>
      <c r="TC1187" s="11"/>
      <c r="TD1187" s="11"/>
      <c r="TE1187" s="11"/>
      <c r="TF1187" s="11"/>
      <c r="TG1187" s="11"/>
      <c r="TH1187" s="11"/>
      <c r="TI1187" s="11"/>
      <c r="TJ1187" s="11"/>
      <c r="TK1187" s="11"/>
      <c r="TL1187" s="11"/>
      <c r="TM1187" s="11"/>
      <c r="TN1187" s="11"/>
      <c r="TO1187" s="11"/>
      <c r="TP1187" s="11"/>
      <c r="TQ1187" s="11"/>
      <c r="TR1187" s="11"/>
      <c r="TS1187" s="11"/>
      <c r="TT1187" s="11"/>
      <c r="TU1187" s="11"/>
      <c r="TV1187" s="11"/>
      <c r="TW1187" s="11"/>
      <c r="TX1187" s="11"/>
      <c r="TY1187" s="11"/>
      <c r="TZ1187" s="11"/>
      <c r="UA1187" s="11"/>
      <c r="UB1187" s="11"/>
      <c r="UC1187" s="11"/>
      <c r="UD1187" s="11"/>
      <c r="UE1187" s="11"/>
      <c r="UF1187" s="11"/>
      <c r="UG1187" s="11"/>
      <c r="UH1187" s="11"/>
      <c r="UI1187" s="11"/>
      <c r="UJ1187" s="11"/>
      <c r="UK1187" s="11"/>
      <c r="UL1187" s="11"/>
      <c r="UM1187" s="11"/>
      <c r="UN1187" s="11"/>
      <c r="UO1187" s="11"/>
      <c r="UP1187" s="11"/>
      <c r="UQ1187" s="11"/>
      <c r="UR1187" s="11"/>
      <c r="US1187" s="11"/>
      <c r="UT1187" s="11"/>
      <c r="UU1187" s="11"/>
      <c r="UV1187" s="11"/>
      <c r="UW1187" s="11"/>
      <c r="UX1187" s="11"/>
      <c r="UY1187" s="11"/>
      <c r="UZ1187" s="11"/>
      <c r="VA1187" s="11"/>
      <c r="VB1187" s="11"/>
      <c r="VC1187" s="11"/>
      <c r="VD1187" s="11"/>
      <c r="VE1187" s="11"/>
      <c r="VF1187" s="11"/>
      <c r="VG1187" s="11"/>
      <c r="VH1187" s="11"/>
      <c r="VI1187" s="11"/>
      <c r="VJ1187" s="11"/>
      <c r="VK1187" s="11"/>
      <c r="VL1187" s="11"/>
      <c r="VM1187" s="11"/>
      <c r="VN1187" s="11"/>
      <c r="VO1187" s="11"/>
      <c r="VP1187" s="11"/>
      <c r="VQ1187" s="11"/>
      <c r="VR1187" s="11"/>
      <c r="VS1187" s="11"/>
      <c r="VT1187" s="11"/>
      <c r="VU1187" s="11"/>
      <c r="VV1187" s="11"/>
      <c r="VW1187" s="11"/>
      <c r="VX1187" s="11"/>
      <c r="VY1187" s="11"/>
      <c r="VZ1187" s="11"/>
      <c r="WA1187" s="11"/>
      <c r="WB1187" s="11"/>
      <c r="WC1187" s="11"/>
      <c r="WD1187" s="11"/>
      <c r="WE1187" s="11"/>
      <c r="WF1187" s="11"/>
      <c r="WG1187" s="11"/>
      <c r="WH1187" s="11"/>
      <c r="WI1187" s="11"/>
      <c r="WJ1187" s="11"/>
      <c r="WK1187" s="11"/>
      <c r="WL1187" s="11"/>
      <c r="WM1187" s="11"/>
      <c r="WN1187" s="11"/>
      <c r="WO1187" s="11"/>
      <c r="WP1187" s="11"/>
      <c r="WQ1187" s="11"/>
      <c r="WR1187" s="11"/>
      <c r="WS1187" s="11"/>
      <c r="WT1187" s="11"/>
      <c r="WU1187" s="11"/>
      <c r="WV1187" s="11"/>
      <c r="WW1187" s="11"/>
      <c r="WX1187" s="11"/>
      <c r="WY1187" s="11"/>
      <c r="WZ1187" s="11"/>
      <c r="XA1187" s="11"/>
      <c r="XB1187" s="11"/>
      <c r="XC1187" s="11"/>
      <c r="XD1187" s="11"/>
      <c r="XE1187" s="11"/>
      <c r="XF1187" s="11"/>
      <c r="XG1187" s="11"/>
      <c r="XH1187" s="11"/>
      <c r="XI1187" s="11"/>
      <c r="XJ1187" s="11"/>
      <c r="XK1187" s="11"/>
      <c r="XL1187" s="11"/>
      <c r="XM1187" s="11"/>
      <c r="XN1187" s="11"/>
      <c r="XO1187" s="11"/>
      <c r="XP1187" s="11"/>
      <c r="XQ1187" s="11"/>
      <c r="XR1187" s="11"/>
      <c r="XS1187" s="11"/>
      <c r="XT1187" s="11"/>
      <c r="XU1187" s="11"/>
      <c r="XV1187" s="11"/>
      <c r="XW1187" s="11"/>
      <c r="XX1187" s="11"/>
      <c r="XY1187" s="11"/>
      <c r="XZ1187" s="11"/>
      <c r="YA1187" s="11"/>
      <c r="YB1187" s="11"/>
      <c r="YC1187" s="11"/>
      <c r="YD1187" s="11"/>
      <c r="YE1187" s="11"/>
      <c r="YF1187" s="11"/>
      <c r="YG1187" s="11"/>
      <c r="YH1187" s="11"/>
      <c r="YI1187" s="11"/>
      <c r="YJ1187" s="11"/>
      <c r="YK1187" s="11"/>
      <c r="YL1187" s="11"/>
      <c r="YM1187" s="11"/>
      <c r="YN1187" s="11"/>
      <c r="YO1187" s="11"/>
      <c r="YP1187" s="11"/>
      <c r="YQ1187" s="11"/>
      <c r="YR1187" s="11"/>
      <c r="YS1187" s="11"/>
      <c r="YT1187" s="11"/>
      <c r="YU1187" s="11"/>
      <c r="YV1187" s="11"/>
      <c r="YW1187" s="11"/>
      <c r="YX1187" s="11"/>
      <c r="YY1187" s="11"/>
      <c r="YZ1187" s="11"/>
      <c r="ZA1187" s="11"/>
      <c r="ZB1187" s="11"/>
      <c r="ZC1187" s="11"/>
      <c r="ZD1187" s="11"/>
      <c r="ZE1187" s="11"/>
      <c r="ZF1187" s="11"/>
      <c r="ZG1187" s="11"/>
      <c r="ZH1187" s="11"/>
      <c r="ZI1187" s="11"/>
      <c r="ZJ1187" s="11"/>
      <c r="ZK1187" s="11"/>
      <c r="ZL1187" s="11"/>
      <c r="ZM1187" s="11"/>
      <c r="ZN1187" s="11"/>
      <c r="ZO1187" s="11"/>
      <c r="ZP1187" s="11"/>
      <c r="ZQ1187" s="11"/>
      <c r="ZR1187" s="11"/>
      <c r="ZS1187" s="11"/>
      <c r="ZT1187" s="11"/>
      <c r="ZU1187" s="11"/>
      <c r="ZV1187" s="11"/>
      <c r="ZW1187" s="11"/>
      <c r="ZX1187" s="11"/>
      <c r="ZY1187" s="11"/>
      <c r="ZZ1187" s="11"/>
      <c r="AAA1187" s="11"/>
      <c r="AAB1187" s="11"/>
      <c r="AAC1187" s="11"/>
      <c r="AAD1187" s="11"/>
      <c r="AAE1187" s="11"/>
      <c r="AAF1187" s="11"/>
      <c r="AAG1187" s="11"/>
      <c r="AAH1187" s="11"/>
      <c r="AAI1187" s="11"/>
      <c r="AAJ1187" s="11"/>
      <c r="AAK1187" s="11"/>
      <c r="AAL1187" s="11"/>
      <c r="AAM1187" s="11"/>
      <c r="AAN1187" s="11"/>
      <c r="AAO1187" s="11"/>
      <c r="AAP1187" s="11"/>
      <c r="AAQ1187" s="11"/>
      <c r="AAR1187" s="11"/>
      <c r="AAS1187" s="11"/>
      <c r="AAT1187" s="11"/>
      <c r="AAU1187" s="11"/>
      <c r="AAV1187" s="11"/>
      <c r="AAW1187" s="11"/>
      <c r="AAX1187" s="11"/>
      <c r="AAY1187" s="11"/>
      <c r="AAZ1187" s="11"/>
      <c r="ABA1187" s="11"/>
      <c r="ABB1187" s="11"/>
      <c r="ABC1187" s="11"/>
      <c r="ABD1187" s="11"/>
      <c r="ABE1187" s="11"/>
      <c r="ABF1187" s="11"/>
      <c r="ABG1187" s="11"/>
      <c r="ABH1187" s="11"/>
      <c r="ABI1187" s="11"/>
      <c r="ABJ1187" s="11"/>
      <c r="ABK1187" s="11"/>
      <c r="ABL1187" s="11"/>
      <c r="ABM1187" s="11"/>
      <c r="ABN1187" s="11"/>
      <c r="ABO1187" s="11"/>
      <c r="ABP1187" s="11"/>
      <c r="ABQ1187" s="11"/>
      <c r="ABR1187" s="11"/>
      <c r="ABS1187" s="11"/>
      <c r="ABT1187" s="11"/>
      <c r="ABU1187" s="11"/>
      <c r="ABV1187" s="11"/>
      <c r="ABW1187" s="11"/>
      <c r="ABX1187" s="11"/>
      <c r="ABY1187" s="11"/>
      <c r="ABZ1187" s="11"/>
      <c r="ACA1187" s="11"/>
      <c r="ACB1187" s="11"/>
      <c r="ACC1187" s="11"/>
      <c r="ACD1187" s="11"/>
      <c r="ACE1187" s="11"/>
      <c r="ACF1187" s="11"/>
      <c r="ACG1187" s="11"/>
      <c r="ACH1187" s="11"/>
      <c r="ACI1187" s="11"/>
      <c r="ACJ1187" s="11"/>
      <c r="ACK1187" s="11"/>
      <c r="ACL1187" s="11"/>
      <c r="ACM1187" s="11"/>
      <c r="ACN1187" s="11"/>
      <c r="ACO1187" s="11"/>
      <c r="ACP1187" s="11"/>
      <c r="ACQ1187" s="11"/>
      <c r="ACR1187" s="11"/>
      <c r="ACS1187" s="11"/>
      <c r="ACT1187" s="11"/>
      <c r="ACU1187" s="11"/>
      <c r="ACV1187" s="11"/>
      <c r="ACW1187" s="11"/>
      <c r="ACX1187" s="11"/>
      <c r="ACY1187" s="11"/>
      <c r="ACZ1187" s="11"/>
      <c r="ADA1187" s="11"/>
      <c r="ADB1187" s="11"/>
      <c r="ADC1187" s="11"/>
      <c r="ADD1187" s="11"/>
      <c r="ADE1187" s="11"/>
      <c r="ADF1187" s="11"/>
      <c r="ADG1187" s="11"/>
      <c r="ADH1187" s="11"/>
      <c r="ADI1187" s="11"/>
      <c r="ADJ1187" s="11"/>
      <c r="ADK1187" s="11"/>
      <c r="ADL1187" s="11"/>
      <c r="ADM1187" s="11"/>
      <c r="ADN1187" s="11"/>
      <c r="ADO1187" s="11"/>
      <c r="ADP1187" s="11"/>
      <c r="ADQ1187" s="11"/>
      <c r="ADR1187" s="11"/>
      <c r="ADS1187" s="11"/>
      <c r="ADT1187" s="11"/>
      <c r="ADU1187" s="11"/>
      <c r="ADV1187" s="11"/>
      <c r="ADW1187" s="11"/>
      <c r="ADX1187" s="11"/>
      <c r="ADY1187" s="11"/>
      <c r="ADZ1187" s="11"/>
      <c r="AEA1187" s="11"/>
      <c r="AEB1187" s="11"/>
      <c r="AEC1187" s="11"/>
      <c r="AED1187" s="11"/>
      <c r="AEE1187" s="11"/>
      <c r="AEF1187" s="11"/>
      <c r="AEG1187" s="11"/>
      <c r="AEH1187" s="11"/>
      <c r="AEI1187" s="11"/>
      <c r="AEJ1187" s="11"/>
      <c r="AEK1187" s="11"/>
      <c r="AEL1187" s="11"/>
      <c r="AEM1187" s="11"/>
      <c r="AEN1187" s="11"/>
      <c r="AEO1187" s="11"/>
      <c r="AEP1187" s="11"/>
      <c r="AEQ1187" s="11"/>
      <c r="AER1187" s="11"/>
      <c r="AES1187" s="11"/>
      <c r="AET1187" s="11"/>
      <c r="AEU1187" s="11"/>
      <c r="AEV1187" s="11"/>
      <c r="AEW1187" s="11"/>
      <c r="AEX1187" s="11"/>
      <c r="AEY1187" s="11"/>
      <c r="AEZ1187" s="11"/>
      <c r="AFA1187" s="11"/>
      <c r="AFB1187" s="11"/>
      <c r="AFC1187" s="11"/>
      <c r="AFD1187" s="11"/>
      <c r="AFE1187" s="11"/>
      <c r="AFF1187" s="11"/>
      <c r="AFG1187" s="11"/>
      <c r="AFH1187" s="11"/>
      <c r="AFI1187" s="11"/>
      <c r="AFJ1187" s="11"/>
      <c r="AFK1187" s="11"/>
      <c r="AFL1187" s="11"/>
      <c r="AFM1187" s="11"/>
      <c r="AFN1187" s="11"/>
      <c r="AFO1187" s="11"/>
      <c r="AFP1187" s="11"/>
      <c r="AFQ1187" s="11"/>
      <c r="AFR1187" s="11"/>
      <c r="AFS1187" s="11"/>
      <c r="AFT1187" s="11"/>
      <c r="AFU1187" s="11"/>
      <c r="AFV1187" s="11"/>
      <c r="AFW1187" s="11"/>
      <c r="AFX1187" s="11"/>
      <c r="AFY1187" s="11"/>
      <c r="AFZ1187" s="11"/>
      <c r="AGA1187" s="11"/>
      <c r="AGB1187" s="11"/>
      <c r="AGC1187" s="11"/>
      <c r="AGD1187" s="11"/>
      <c r="AGE1187" s="11"/>
      <c r="AGF1187" s="11"/>
      <c r="AGG1187" s="11"/>
      <c r="AGH1187" s="11"/>
      <c r="AGI1187" s="11"/>
      <c r="AGJ1187" s="11"/>
      <c r="AGK1187" s="11"/>
      <c r="AGL1187" s="11"/>
      <c r="AGM1187" s="11"/>
      <c r="AGN1187" s="11"/>
      <c r="AGO1187" s="11"/>
      <c r="AGP1187" s="11"/>
      <c r="AGQ1187" s="11"/>
      <c r="AGR1187" s="11"/>
      <c r="AGS1187" s="11"/>
      <c r="AGT1187" s="11"/>
      <c r="AGU1187" s="11"/>
      <c r="AGV1187" s="11"/>
      <c r="AGW1187" s="11"/>
      <c r="AGX1187" s="11"/>
      <c r="AGY1187" s="11"/>
      <c r="AGZ1187" s="11"/>
      <c r="AHA1187" s="11"/>
      <c r="AHB1187" s="11"/>
      <c r="AHC1187" s="11"/>
      <c r="AHD1187" s="11"/>
      <c r="AHE1187" s="11"/>
      <c r="AHF1187" s="11"/>
      <c r="AHG1187" s="11"/>
      <c r="AHH1187" s="11"/>
      <c r="AHI1187" s="11"/>
      <c r="AHJ1187" s="11"/>
      <c r="AHK1187" s="11"/>
      <c r="AHL1187" s="11"/>
      <c r="AHM1187" s="11"/>
      <c r="AHN1187" s="11"/>
      <c r="AHO1187" s="11"/>
      <c r="AHP1187" s="11"/>
      <c r="AHQ1187" s="11"/>
      <c r="AHR1187" s="11"/>
      <c r="AHS1187" s="11"/>
      <c r="AHT1187" s="11"/>
      <c r="AHU1187" s="11"/>
      <c r="AHV1187" s="11"/>
      <c r="AHW1187" s="11"/>
      <c r="AHX1187" s="11"/>
      <c r="AHY1187" s="11"/>
      <c r="AHZ1187" s="11"/>
      <c r="AIA1187" s="11"/>
      <c r="AIB1187" s="11"/>
      <c r="AIC1187" s="11"/>
      <c r="AID1187" s="11"/>
      <c r="AIE1187" s="11"/>
      <c r="AIF1187" s="11"/>
      <c r="AIG1187" s="11"/>
      <c r="AIH1187" s="11"/>
      <c r="AII1187" s="11"/>
      <c r="AIJ1187" s="11"/>
      <c r="AIK1187" s="11"/>
      <c r="AIL1187" s="11"/>
      <c r="AIM1187" s="11"/>
      <c r="AIN1187" s="11"/>
      <c r="AIO1187" s="11"/>
      <c r="AIP1187" s="11"/>
      <c r="AIQ1187" s="11"/>
      <c r="AIR1187" s="11"/>
      <c r="AIS1187" s="11"/>
      <c r="AIT1187" s="11"/>
      <c r="AIU1187" s="11"/>
      <c r="AIV1187" s="11"/>
      <c r="AIW1187" s="11"/>
      <c r="AIX1187" s="11"/>
      <c r="AIY1187" s="11"/>
      <c r="AIZ1187" s="11"/>
      <c r="AJA1187" s="11"/>
      <c r="AJB1187" s="11"/>
      <c r="AJC1187" s="11"/>
      <c r="AJD1187" s="11"/>
      <c r="AJE1187" s="11"/>
      <c r="AJF1187" s="11"/>
      <c r="AJG1187" s="11"/>
      <c r="AJH1187" s="11"/>
      <c r="AJI1187" s="11"/>
      <c r="AJJ1187" s="11"/>
      <c r="AJK1187" s="11"/>
      <c r="AJL1187" s="11"/>
      <c r="AJM1187" s="11"/>
      <c r="AJN1187" s="11"/>
      <c r="AJO1187" s="11"/>
      <c r="AJP1187" s="11"/>
      <c r="AJQ1187" s="11"/>
      <c r="AJR1187" s="11"/>
      <c r="AJS1187" s="11"/>
      <c r="AJT1187" s="11"/>
      <c r="AJU1187" s="11"/>
      <c r="AJV1187" s="11"/>
      <c r="AJW1187" s="11"/>
      <c r="AJX1187" s="11"/>
      <c r="AJY1187" s="11"/>
      <c r="AJZ1187" s="11"/>
      <c r="AKA1187" s="11"/>
      <c r="AKB1187" s="11"/>
      <c r="AKC1187" s="11"/>
      <c r="AKD1187" s="11"/>
      <c r="AKE1187" s="11"/>
      <c r="AKF1187" s="11"/>
      <c r="AKG1187" s="11"/>
      <c r="AKH1187" s="11"/>
      <c r="AKI1187" s="11"/>
      <c r="AKJ1187" s="11"/>
      <c r="AKK1187" s="11"/>
      <c r="AKL1187" s="11"/>
      <c r="AKM1187" s="11"/>
      <c r="AKN1187" s="11"/>
      <c r="AKO1187" s="11"/>
      <c r="AKP1187" s="11"/>
      <c r="AKQ1187" s="11"/>
      <c r="AKR1187" s="11"/>
      <c r="AKS1187" s="11"/>
      <c r="AKT1187" s="11"/>
      <c r="AKU1187" s="11"/>
      <c r="AKV1187" s="11"/>
      <c r="AKW1187" s="11"/>
      <c r="AKX1187" s="11"/>
      <c r="AKY1187" s="11"/>
      <c r="AKZ1187" s="11"/>
      <c r="ALA1187" s="11"/>
      <c r="ALB1187" s="11"/>
      <c r="ALC1187" s="11"/>
      <c r="ALD1187" s="11"/>
      <c r="ALE1187" s="11"/>
      <c r="ALF1187" s="11"/>
      <c r="ALG1187" s="11"/>
      <c r="ALH1187" s="11"/>
      <c r="ALI1187" s="11"/>
      <c r="ALJ1187" s="11"/>
      <c r="ALK1187" s="11"/>
      <c r="ALL1187" s="11"/>
      <c r="ALM1187" s="11"/>
      <c r="ALN1187" s="11"/>
      <c r="ALO1187" s="11"/>
      <c r="ALP1187" s="11"/>
      <c r="ALQ1187" s="11"/>
      <c r="ALR1187" s="11"/>
      <c r="ALS1187" s="11"/>
      <c r="ALT1187" s="11"/>
      <c r="ALU1187" s="11"/>
      <c r="ALV1187" s="11"/>
      <c r="ALW1187" s="11"/>
      <c r="ALX1187" s="11"/>
      <c r="ALY1187" s="11"/>
      <c r="ALZ1187" s="11"/>
      <c r="AMA1187" s="11"/>
      <c r="AMB1187" s="11"/>
      <c r="AMC1187" s="11"/>
      <c r="AMD1187" s="11"/>
      <c r="AME1187" s="11"/>
      <c r="AMF1187" s="11"/>
      <c r="AMG1187" s="11"/>
      <c r="AMH1187" s="11"/>
      <c r="AMI1187" s="11"/>
      <c r="AMJ1187" s="11"/>
    </row>
    <row r="1188" spans="1:1024" s="9" customFormat="1" x14ac:dyDescent="0.3">
      <c r="A1188" s="18">
        <v>31</v>
      </c>
      <c r="B1188" s="19"/>
      <c r="C1188" s="74"/>
      <c r="D1188" s="19"/>
      <c r="E1188" s="19"/>
      <c r="F1188" s="24"/>
      <c r="G1188" s="19"/>
      <c r="H1188" s="19"/>
      <c r="I1188" s="25"/>
      <c r="J1188" s="25"/>
      <c r="K1188" s="26" t="s">
        <v>112</v>
      </c>
      <c r="L1188" s="34">
        <f>I1185*P1188</f>
        <v>925331.97700000007</v>
      </c>
      <c r="M1188" s="34">
        <f>I1185*Q1188</f>
        <v>67553.247600000002</v>
      </c>
      <c r="N1188" s="34">
        <f t="shared" si="185"/>
        <v>992885.22460000007</v>
      </c>
      <c r="O1188" s="201"/>
      <c r="P1188" s="34">
        <v>426.55</v>
      </c>
      <c r="Q1188" s="23">
        <v>31.14</v>
      </c>
      <c r="R1188" s="24" t="s">
        <v>279</v>
      </c>
      <c r="S1188" s="24" t="s">
        <v>655</v>
      </c>
      <c r="T1188" s="7"/>
      <c r="U1188" s="7"/>
      <c r="V1188" s="8"/>
      <c r="W1188" s="7"/>
      <c r="X1188" s="7"/>
      <c r="Z1188" s="7"/>
      <c r="AA1188" s="7"/>
      <c r="AB1188" s="7"/>
      <c r="AC1188" s="10"/>
      <c r="DX1188" s="11"/>
      <c r="DY1188" s="11"/>
      <c r="DZ1188" s="11"/>
      <c r="EA1188" s="11"/>
      <c r="EB1188" s="11"/>
      <c r="EC1188" s="11"/>
      <c r="ED1188" s="11"/>
      <c r="EE1188" s="11"/>
      <c r="EF1188" s="11"/>
      <c r="EG1188" s="11"/>
      <c r="EH1188" s="11"/>
      <c r="EI1188" s="11"/>
      <c r="EJ1188" s="11"/>
      <c r="EK1188" s="11"/>
      <c r="EL1188" s="11"/>
      <c r="EM1188" s="11"/>
      <c r="EN1188" s="11"/>
      <c r="EO1188" s="11"/>
      <c r="EP1188" s="11"/>
      <c r="EQ1188" s="11"/>
      <c r="ER1188" s="11"/>
      <c r="ES1188" s="11"/>
      <c r="ET1188" s="11"/>
      <c r="EU1188" s="11"/>
      <c r="EV1188" s="11"/>
      <c r="EW1188" s="11"/>
      <c r="EX1188" s="11"/>
      <c r="EY1188" s="11"/>
      <c r="EZ1188" s="11"/>
      <c r="FA1188" s="11"/>
      <c r="FB1188" s="11"/>
      <c r="FC1188" s="11"/>
      <c r="FD1188" s="11"/>
      <c r="FE1188" s="11"/>
      <c r="FF1188" s="11"/>
      <c r="FG1188" s="11"/>
      <c r="FH1188" s="11"/>
      <c r="FI1188" s="11"/>
      <c r="FJ1188" s="11"/>
      <c r="FK1188" s="11"/>
      <c r="FL1188" s="11"/>
      <c r="FM1188" s="11"/>
      <c r="FN1188" s="11"/>
      <c r="FO1188" s="11"/>
      <c r="FP1188" s="11"/>
      <c r="FQ1188" s="11"/>
      <c r="FR1188" s="11"/>
      <c r="FS1188" s="11"/>
      <c r="FT1188" s="11"/>
      <c r="FU1188" s="11"/>
      <c r="FV1188" s="11"/>
      <c r="FW1188" s="11"/>
      <c r="FX1188" s="11"/>
      <c r="FY1188" s="11"/>
      <c r="FZ1188" s="11"/>
      <c r="GA1188" s="11"/>
      <c r="GB1188" s="11"/>
      <c r="GC1188" s="11"/>
      <c r="GD1188" s="11"/>
      <c r="GE1188" s="11"/>
      <c r="GF1188" s="11"/>
      <c r="GG1188" s="11"/>
      <c r="GH1188" s="11"/>
      <c r="GI1188" s="11"/>
      <c r="GJ1188" s="11"/>
      <c r="GK1188" s="11"/>
      <c r="GL1188" s="11"/>
      <c r="GM1188" s="11"/>
      <c r="GN1188" s="11"/>
      <c r="GO1188" s="11"/>
      <c r="GP1188" s="11"/>
      <c r="GQ1188" s="11"/>
      <c r="GR1188" s="11"/>
      <c r="GS1188" s="11"/>
      <c r="GT1188" s="11"/>
      <c r="GU1188" s="11"/>
      <c r="GV1188" s="11"/>
      <c r="GW1188" s="11"/>
      <c r="GX1188" s="11"/>
      <c r="GY1188" s="11"/>
      <c r="GZ1188" s="11"/>
      <c r="HA1188" s="11"/>
      <c r="HB1188" s="11"/>
      <c r="HC1188" s="11"/>
      <c r="HD1188" s="11"/>
      <c r="HE1188" s="11"/>
      <c r="HF1188" s="11"/>
      <c r="HG1188" s="11"/>
      <c r="HH1188" s="11"/>
      <c r="HI1188" s="11"/>
      <c r="HJ1188" s="11"/>
      <c r="HK1188" s="11"/>
      <c r="HL1188" s="11"/>
      <c r="HM1188" s="11"/>
      <c r="HN1188" s="11"/>
      <c r="HO1188" s="11"/>
      <c r="HP1188" s="11"/>
      <c r="HQ1188" s="11"/>
      <c r="HR1188" s="11"/>
      <c r="HS1188" s="11"/>
      <c r="HT1188" s="11"/>
      <c r="HU1188" s="11"/>
      <c r="HV1188" s="11"/>
      <c r="HW1188" s="11"/>
      <c r="HX1188" s="11"/>
      <c r="HY1188" s="11"/>
      <c r="HZ1188" s="11"/>
      <c r="IA1188" s="11"/>
      <c r="IB1188" s="11"/>
      <c r="IC1188" s="11"/>
      <c r="ID1188" s="11"/>
      <c r="IE1188" s="11"/>
      <c r="IF1188" s="11"/>
      <c r="IG1188" s="11"/>
      <c r="IH1188" s="11"/>
      <c r="II1188" s="11"/>
      <c r="IJ1188" s="11"/>
      <c r="IK1188" s="11"/>
      <c r="IL1188" s="11"/>
      <c r="IM1188" s="11"/>
      <c r="IN1188" s="11"/>
      <c r="IO1188" s="11"/>
      <c r="IP1188" s="11"/>
      <c r="IQ1188" s="11"/>
      <c r="IR1188" s="11"/>
      <c r="IS1188" s="11"/>
      <c r="IT1188" s="11"/>
      <c r="IU1188" s="11"/>
      <c r="IV1188" s="11"/>
      <c r="IW1188" s="11"/>
      <c r="IX1188" s="11"/>
      <c r="IY1188" s="11"/>
      <c r="IZ1188" s="11"/>
      <c r="JA1188" s="11"/>
      <c r="JB1188" s="11"/>
      <c r="JC1188" s="11"/>
      <c r="JD1188" s="11"/>
      <c r="JE1188" s="11"/>
      <c r="JF1188" s="11"/>
      <c r="JG1188" s="11"/>
      <c r="JH1188" s="11"/>
      <c r="JI1188" s="11"/>
      <c r="JJ1188" s="11"/>
      <c r="JK1188" s="11"/>
      <c r="JL1188" s="11"/>
      <c r="JM1188" s="11"/>
      <c r="JN1188" s="11"/>
      <c r="JO1188" s="11"/>
      <c r="JP1188" s="11"/>
      <c r="JQ1188" s="11"/>
      <c r="JR1188" s="11"/>
      <c r="JS1188" s="11"/>
      <c r="JT1188" s="11"/>
      <c r="JU1188" s="11"/>
      <c r="JV1188" s="11"/>
      <c r="JW1188" s="11"/>
      <c r="JX1188" s="11"/>
      <c r="JY1188" s="11"/>
      <c r="JZ1188" s="11"/>
      <c r="KA1188" s="11"/>
      <c r="KB1188" s="11"/>
      <c r="KC1188" s="11"/>
      <c r="KD1188" s="11"/>
      <c r="KE1188" s="11"/>
      <c r="KF1188" s="11"/>
      <c r="KG1188" s="11"/>
      <c r="KH1188" s="11"/>
      <c r="KI1188" s="11"/>
      <c r="KJ1188" s="11"/>
      <c r="KK1188" s="11"/>
      <c r="KL1188" s="11"/>
      <c r="KM1188" s="11"/>
      <c r="KN1188" s="11"/>
      <c r="KO1188" s="11"/>
      <c r="KP1188" s="11"/>
      <c r="KQ1188" s="11"/>
      <c r="KR1188" s="11"/>
      <c r="KS1188" s="11"/>
      <c r="KT1188" s="11"/>
      <c r="KU1188" s="11"/>
      <c r="KV1188" s="11"/>
      <c r="KW1188" s="11"/>
      <c r="KX1188" s="11"/>
      <c r="KY1188" s="11"/>
      <c r="KZ1188" s="11"/>
      <c r="LA1188" s="11"/>
      <c r="LB1188" s="11"/>
      <c r="LC1188" s="11"/>
      <c r="LD1188" s="11"/>
      <c r="LE1188" s="11"/>
      <c r="LF1188" s="11"/>
      <c r="LG1188" s="11"/>
      <c r="LH1188" s="11"/>
      <c r="LI1188" s="11"/>
      <c r="LJ1188" s="11"/>
      <c r="LK1188" s="11"/>
      <c r="LL1188" s="11"/>
      <c r="LM1188" s="11"/>
      <c r="LN1188" s="11"/>
      <c r="LO1188" s="11"/>
      <c r="LP1188" s="11"/>
      <c r="LQ1188" s="11"/>
      <c r="LR1188" s="11"/>
      <c r="LS1188" s="11"/>
      <c r="LT1188" s="11"/>
      <c r="LU1188" s="11"/>
      <c r="LV1188" s="11"/>
      <c r="LW1188" s="11"/>
      <c r="LX1188" s="11"/>
      <c r="LY1188" s="11"/>
      <c r="LZ1188" s="11"/>
      <c r="MA1188" s="11"/>
      <c r="MB1188" s="11"/>
      <c r="MC1188" s="11"/>
      <c r="MD1188" s="11"/>
      <c r="ME1188" s="11"/>
      <c r="MF1188" s="11"/>
      <c r="MG1188" s="11"/>
      <c r="MH1188" s="11"/>
      <c r="MI1188" s="11"/>
      <c r="MJ1188" s="11"/>
      <c r="MK1188" s="11"/>
      <c r="ML1188" s="11"/>
      <c r="MM1188" s="11"/>
      <c r="MN1188" s="11"/>
      <c r="MO1188" s="11"/>
      <c r="MP1188" s="11"/>
      <c r="MQ1188" s="11"/>
      <c r="MR1188" s="11"/>
      <c r="MS1188" s="11"/>
      <c r="MT1188" s="11"/>
      <c r="MU1188" s="11"/>
      <c r="MV1188" s="11"/>
      <c r="MW1188" s="11"/>
      <c r="MX1188" s="11"/>
      <c r="MY1188" s="11"/>
      <c r="MZ1188" s="11"/>
      <c r="NA1188" s="11"/>
      <c r="NB1188" s="11"/>
      <c r="NC1188" s="11"/>
      <c r="ND1188" s="11"/>
      <c r="NE1188" s="11"/>
      <c r="NF1188" s="11"/>
      <c r="NG1188" s="11"/>
      <c r="NH1188" s="11"/>
      <c r="NI1188" s="11"/>
      <c r="NJ1188" s="11"/>
      <c r="NK1188" s="11"/>
      <c r="NL1188" s="11"/>
      <c r="NM1188" s="11"/>
      <c r="NN1188" s="11"/>
      <c r="NO1188" s="11"/>
      <c r="NP1188" s="11"/>
      <c r="NQ1188" s="11"/>
      <c r="NR1188" s="11"/>
      <c r="NS1188" s="11"/>
      <c r="NT1188" s="11"/>
      <c r="NU1188" s="11"/>
      <c r="NV1188" s="11"/>
      <c r="NW1188" s="11"/>
      <c r="NX1188" s="11"/>
      <c r="NY1188" s="11"/>
      <c r="NZ1188" s="11"/>
      <c r="OA1188" s="11"/>
      <c r="OB1188" s="11"/>
      <c r="OC1188" s="11"/>
      <c r="OD1188" s="11"/>
      <c r="OE1188" s="11"/>
      <c r="OF1188" s="11"/>
      <c r="OG1188" s="11"/>
      <c r="OH1188" s="11"/>
      <c r="OI1188" s="11"/>
      <c r="OJ1188" s="11"/>
      <c r="OK1188" s="11"/>
      <c r="OL1188" s="11"/>
      <c r="OM1188" s="11"/>
      <c r="ON1188" s="11"/>
      <c r="OO1188" s="11"/>
      <c r="OP1188" s="11"/>
      <c r="OQ1188" s="11"/>
      <c r="OR1188" s="11"/>
      <c r="OS1188" s="11"/>
      <c r="OT1188" s="11"/>
      <c r="OU1188" s="11"/>
      <c r="OV1188" s="11"/>
      <c r="OW1188" s="11"/>
      <c r="OX1188" s="11"/>
      <c r="OY1188" s="11"/>
      <c r="OZ1188" s="11"/>
      <c r="PA1188" s="11"/>
      <c r="PB1188" s="11"/>
      <c r="PC1188" s="11"/>
      <c r="PD1188" s="11"/>
      <c r="PE1188" s="11"/>
      <c r="PF1188" s="11"/>
      <c r="PG1188" s="11"/>
      <c r="PH1188" s="11"/>
      <c r="PI1188" s="11"/>
      <c r="PJ1188" s="11"/>
      <c r="PK1188" s="11"/>
      <c r="PL1188" s="11"/>
      <c r="PM1188" s="11"/>
      <c r="PN1188" s="11"/>
      <c r="PO1188" s="11"/>
      <c r="PP1188" s="11"/>
      <c r="PQ1188" s="11"/>
      <c r="PR1188" s="11"/>
      <c r="PS1188" s="11"/>
      <c r="PT1188" s="11"/>
      <c r="PU1188" s="11"/>
      <c r="PV1188" s="11"/>
      <c r="PW1188" s="11"/>
      <c r="PX1188" s="11"/>
      <c r="PY1188" s="11"/>
      <c r="PZ1188" s="11"/>
      <c r="QA1188" s="11"/>
      <c r="QB1188" s="11"/>
      <c r="QC1188" s="11"/>
      <c r="QD1188" s="11"/>
      <c r="QE1188" s="11"/>
      <c r="QF1188" s="11"/>
      <c r="QG1188" s="11"/>
      <c r="QH1188" s="11"/>
      <c r="QI1188" s="11"/>
      <c r="QJ1188" s="11"/>
      <c r="QK1188" s="11"/>
      <c r="QL1188" s="11"/>
      <c r="QM1188" s="11"/>
      <c r="QN1188" s="11"/>
      <c r="QO1188" s="11"/>
      <c r="QP1188" s="11"/>
      <c r="QQ1188" s="11"/>
      <c r="QR1188" s="11"/>
      <c r="QS1188" s="11"/>
      <c r="QT1188" s="11"/>
      <c r="QU1188" s="11"/>
      <c r="QV1188" s="11"/>
      <c r="QW1188" s="11"/>
      <c r="QX1188" s="11"/>
      <c r="QY1188" s="11"/>
      <c r="QZ1188" s="11"/>
      <c r="RA1188" s="11"/>
      <c r="RB1188" s="11"/>
      <c r="RC1188" s="11"/>
      <c r="RD1188" s="11"/>
      <c r="RE1188" s="11"/>
      <c r="RF1188" s="11"/>
      <c r="RG1188" s="11"/>
      <c r="RH1188" s="11"/>
      <c r="RI1188" s="11"/>
      <c r="RJ1188" s="11"/>
      <c r="RK1188" s="11"/>
      <c r="RL1188" s="11"/>
      <c r="RM1188" s="11"/>
      <c r="RN1188" s="11"/>
      <c r="RO1188" s="11"/>
      <c r="RP1188" s="11"/>
      <c r="RQ1188" s="11"/>
      <c r="RR1188" s="11"/>
      <c r="RS1188" s="11"/>
      <c r="RT1188" s="11"/>
      <c r="RU1188" s="11"/>
      <c r="RV1188" s="11"/>
      <c r="RW1188" s="11"/>
      <c r="RX1188" s="11"/>
      <c r="RY1188" s="11"/>
      <c r="RZ1188" s="11"/>
      <c r="SA1188" s="11"/>
      <c r="SB1188" s="11"/>
      <c r="SC1188" s="11"/>
      <c r="SD1188" s="11"/>
      <c r="SE1188" s="11"/>
      <c r="SF1188" s="11"/>
      <c r="SG1188" s="11"/>
      <c r="SH1188" s="11"/>
      <c r="SI1188" s="11"/>
      <c r="SJ1188" s="11"/>
      <c r="SK1188" s="11"/>
      <c r="SL1188" s="11"/>
      <c r="SM1188" s="11"/>
      <c r="SN1188" s="11"/>
      <c r="SO1188" s="11"/>
      <c r="SP1188" s="11"/>
      <c r="SQ1188" s="11"/>
      <c r="SR1188" s="11"/>
      <c r="SS1188" s="11"/>
      <c r="ST1188" s="11"/>
      <c r="SU1188" s="11"/>
      <c r="SV1188" s="11"/>
      <c r="SW1188" s="11"/>
      <c r="SX1188" s="11"/>
      <c r="SY1188" s="11"/>
      <c r="SZ1188" s="11"/>
      <c r="TA1188" s="11"/>
      <c r="TB1188" s="11"/>
      <c r="TC1188" s="11"/>
      <c r="TD1188" s="11"/>
      <c r="TE1188" s="11"/>
      <c r="TF1188" s="11"/>
      <c r="TG1188" s="11"/>
      <c r="TH1188" s="11"/>
      <c r="TI1188" s="11"/>
      <c r="TJ1188" s="11"/>
      <c r="TK1188" s="11"/>
      <c r="TL1188" s="11"/>
      <c r="TM1188" s="11"/>
      <c r="TN1188" s="11"/>
      <c r="TO1188" s="11"/>
      <c r="TP1188" s="11"/>
      <c r="TQ1188" s="11"/>
      <c r="TR1188" s="11"/>
      <c r="TS1188" s="11"/>
      <c r="TT1188" s="11"/>
      <c r="TU1188" s="11"/>
      <c r="TV1188" s="11"/>
      <c r="TW1188" s="11"/>
      <c r="TX1188" s="11"/>
      <c r="TY1188" s="11"/>
      <c r="TZ1188" s="11"/>
      <c r="UA1188" s="11"/>
      <c r="UB1188" s="11"/>
      <c r="UC1188" s="11"/>
      <c r="UD1188" s="11"/>
      <c r="UE1188" s="11"/>
      <c r="UF1188" s="11"/>
      <c r="UG1188" s="11"/>
      <c r="UH1188" s="11"/>
      <c r="UI1188" s="11"/>
      <c r="UJ1188" s="11"/>
      <c r="UK1188" s="11"/>
      <c r="UL1188" s="11"/>
      <c r="UM1188" s="11"/>
      <c r="UN1188" s="11"/>
      <c r="UO1188" s="11"/>
      <c r="UP1188" s="11"/>
      <c r="UQ1188" s="11"/>
      <c r="UR1188" s="11"/>
      <c r="US1188" s="11"/>
      <c r="UT1188" s="11"/>
      <c r="UU1188" s="11"/>
      <c r="UV1188" s="11"/>
      <c r="UW1188" s="11"/>
      <c r="UX1188" s="11"/>
      <c r="UY1188" s="11"/>
      <c r="UZ1188" s="11"/>
      <c r="VA1188" s="11"/>
      <c r="VB1188" s="11"/>
      <c r="VC1188" s="11"/>
      <c r="VD1188" s="11"/>
      <c r="VE1188" s="11"/>
      <c r="VF1188" s="11"/>
      <c r="VG1188" s="11"/>
      <c r="VH1188" s="11"/>
      <c r="VI1188" s="11"/>
      <c r="VJ1188" s="11"/>
      <c r="VK1188" s="11"/>
      <c r="VL1188" s="11"/>
      <c r="VM1188" s="11"/>
      <c r="VN1188" s="11"/>
      <c r="VO1188" s="11"/>
      <c r="VP1188" s="11"/>
      <c r="VQ1188" s="11"/>
      <c r="VR1188" s="11"/>
      <c r="VS1188" s="11"/>
      <c r="VT1188" s="11"/>
      <c r="VU1188" s="11"/>
      <c r="VV1188" s="11"/>
      <c r="VW1188" s="11"/>
      <c r="VX1188" s="11"/>
      <c r="VY1188" s="11"/>
      <c r="VZ1188" s="11"/>
      <c r="WA1188" s="11"/>
      <c r="WB1188" s="11"/>
      <c r="WC1188" s="11"/>
      <c r="WD1188" s="11"/>
      <c r="WE1188" s="11"/>
      <c r="WF1188" s="11"/>
      <c r="WG1188" s="11"/>
      <c r="WH1188" s="11"/>
      <c r="WI1188" s="11"/>
      <c r="WJ1188" s="11"/>
      <c r="WK1188" s="11"/>
      <c r="WL1188" s="11"/>
      <c r="WM1188" s="11"/>
      <c r="WN1188" s="11"/>
      <c r="WO1188" s="11"/>
      <c r="WP1188" s="11"/>
      <c r="WQ1188" s="11"/>
      <c r="WR1188" s="11"/>
      <c r="WS1188" s="11"/>
      <c r="WT1188" s="11"/>
      <c r="WU1188" s="11"/>
      <c r="WV1188" s="11"/>
      <c r="WW1188" s="11"/>
      <c r="WX1188" s="11"/>
      <c r="WY1188" s="11"/>
      <c r="WZ1188" s="11"/>
      <c r="XA1188" s="11"/>
      <c r="XB1188" s="11"/>
      <c r="XC1188" s="11"/>
      <c r="XD1188" s="11"/>
      <c r="XE1188" s="11"/>
      <c r="XF1188" s="11"/>
      <c r="XG1188" s="11"/>
      <c r="XH1188" s="11"/>
      <c r="XI1188" s="11"/>
      <c r="XJ1188" s="11"/>
      <c r="XK1188" s="11"/>
      <c r="XL1188" s="11"/>
      <c r="XM1188" s="11"/>
      <c r="XN1188" s="11"/>
      <c r="XO1188" s="11"/>
      <c r="XP1188" s="11"/>
      <c r="XQ1188" s="11"/>
      <c r="XR1188" s="11"/>
      <c r="XS1188" s="11"/>
      <c r="XT1188" s="11"/>
      <c r="XU1188" s="11"/>
      <c r="XV1188" s="11"/>
      <c r="XW1188" s="11"/>
      <c r="XX1188" s="11"/>
      <c r="XY1188" s="11"/>
      <c r="XZ1188" s="11"/>
      <c r="YA1188" s="11"/>
      <c r="YB1188" s="11"/>
      <c r="YC1188" s="11"/>
      <c r="YD1188" s="11"/>
      <c r="YE1188" s="11"/>
      <c r="YF1188" s="11"/>
      <c r="YG1188" s="11"/>
      <c r="YH1188" s="11"/>
      <c r="YI1188" s="11"/>
      <c r="YJ1188" s="11"/>
      <c r="YK1188" s="11"/>
      <c r="YL1188" s="11"/>
      <c r="YM1188" s="11"/>
      <c r="YN1188" s="11"/>
      <c r="YO1188" s="11"/>
      <c r="YP1188" s="11"/>
      <c r="YQ1188" s="11"/>
      <c r="YR1188" s="11"/>
      <c r="YS1188" s="11"/>
      <c r="YT1188" s="11"/>
      <c r="YU1188" s="11"/>
      <c r="YV1188" s="11"/>
      <c r="YW1188" s="11"/>
      <c r="YX1188" s="11"/>
      <c r="YY1188" s="11"/>
      <c r="YZ1188" s="11"/>
      <c r="ZA1188" s="11"/>
      <c r="ZB1188" s="11"/>
      <c r="ZC1188" s="11"/>
      <c r="ZD1188" s="11"/>
      <c r="ZE1188" s="11"/>
      <c r="ZF1188" s="11"/>
      <c r="ZG1188" s="11"/>
      <c r="ZH1188" s="11"/>
      <c r="ZI1188" s="11"/>
      <c r="ZJ1188" s="11"/>
      <c r="ZK1188" s="11"/>
      <c r="ZL1188" s="11"/>
      <c r="ZM1188" s="11"/>
      <c r="ZN1188" s="11"/>
      <c r="ZO1188" s="11"/>
      <c r="ZP1188" s="11"/>
      <c r="ZQ1188" s="11"/>
      <c r="ZR1188" s="11"/>
      <c r="ZS1188" s="11"/>
      <c r="ZT1188" s="11"/>
      <c r="ZU1188" s="11"/>
      <c r="ZV1188" s="11"/>
      <c r="ZW1188" s="11"/>
      <c r="ZX1188" s="11"/>
      <c r="ZY1188" s="11"/>
      <c r="ZZ1188" s="11"/>
      <c r="AAA1188" s="11"/>
      <c r="AAB1188" s="11"/>
      <c r="AAC1188" s="11"/>
      <c r="AAD1188" s="11"/>
      <c r="AAE1188" s="11"/>
      <c r="AAF1188" s="11"/>
      <c r="AAG1188" s="11"/>
      <c r="AAH1188" s="11"/>
      <c r="AAI1188" s="11"/>
      <c r="AAJ1188" s="11"/>
      <c r="AAK1188" s="11"/>
      <c r="AAL1188" s="11"/>
      <c r="AAM1188" s="11"/>
      <c r="AAN1188" s="11"/>
      <c r="AAO1188" s="11"/>
      <c r="AAP1188" s="11"/>
      <c r="AAQ1188" s="11"/>
      <c r="AAR1188" s="11"/>
      <c r="AAS1188" s="11"/>
      <c r="AAT1188" s="11"/>
      <c r="AAU1188" s="11"/>
      <c r="AAV1188" s="11"/>
      <c r="AAW1188" s="11"/>
      <c r="AAX1188" s="11"/>
      <c r="AAY1188" s="11"/>
      <c r="AAZ1188" s="11"/>
      <c r="ABA1188" s="11"/>
      <c r="ABB1188" s="11"/>
      <c r="ABC1188" s="11"/>
      <c r="ABD1188" s="11"/>
      <c r="ABE1188" s="11"/>
      <c r="ABF1188" s="11"/>
      <c r="ABG1188" s="11"/>
      <c r="ABH1188" s="11"/>
      <c r="ABI1188" s="11"/>
      <c r="ABJ1188" s="11"/>
      <c r="ABK1188" s="11"/>
      <c r="ABL1188" s="11"/>
      <c r="ABM1188" s="11"/>
      <c r="ABN1188" s="11"/>
      <c r="ABO1188" s="11"/>
      <c r="ABP1188" s="11"/>
      <c r="ABQ1188" s="11"/>
      <c r="ABR1188" s="11"/>
      <c r="ABS1188" s="11"/>
      <c r="ABT1188" s="11"/>
      <c r="ABU1188" s="11"/>
      <c r="ABV1188" s="11"/>
      <c r="ABW1188" s="11"/>
      <c r="ABX1188" s="11"/>
      <c r="ABY1188" s="11"/>
      <c r="ABZ1188" s="11"/>
      <c r="ACA1188" s="11"/>
      <c r="ACB1188" s="11"/>
      <c r="ACC1188" s="11"/>
      <c r="ACD1188" s="11"/>
      <c r="ACE1188" s="11"/>
      <c r="ACF1188" s="11"/>
      <c r="ACG1188" s="11"/>
      <c r="ACH1188" s="11"/>
      <c r="ACI1188" s="11"/>
      <c r="ACJ1188" s="11"/>
      <c r="ACK1188" s="11"/>
      <c r="ACL1188" s="11"/>
      <c r="ACM1188" s="11"/>
      <c r="ACN1188" s="11"/>
      <c r="ACO1188" s="11"/>
      <c r="ACP1188" s="11"/>
      <c r="ACQ1188" s="11"/>
      <c r="ACR1188" s="11"/>
      <c r="ACS1188" s="11"/>
      <c r="ACT1188" s="11"/>
      <c r="ACU1188" s="11"/>
      <c r="ACV1188" s="11"/>
      <c r="ACW1188" s="11"/>
      <c r="ACX1188" s="11"/>
      <c r="ACY1188" s="11"/>
      <c r="ACZ1188" s="11"/>
      <c r="ADA1188" s="11"/>
      <c r="ADB1188" s="11"/>
      <c r="ADC1188" s="11"/>
      <c r="ADD1188" s="11"/>
      <c r="ADE1188" s="11"/>
      <c r="ADF1188" s="11"/>
      <c r="ADG1188" s="11"/>
      <c r="ADH1188" s="11"/>
      <c r="ADI1188" s="11"/>
      <c r="ADJ1188" s="11"/>
      <c r="ADK1188" s="11"/>
      <c r="ADL1188" s="11"/>
      <c r="ADM1188" s="11"/>
      <c r="ADN1188" s="11"/>
      <c r="ADO1188" s="11"/>
      <c r="ADP1188" s="11"/>
      <c r="ADQ1188" s="11"/>
      <c r="ADR1188" s="11"/>
      <c r="ADS1188" s="11"/>
      <c r="ADT1188" s="11"/>
      <c r="ADU1188" s="11"/>
      <c r="ADV1188" s="11"/>
      <c r="ADW1188" s="11"/>
      <c r="ADX1188" s="11"/>
      <c r="ADY1188" s="11"/>
      <c r="ADZ1188" s="11"/>
      <c r="AEA1188" s="11"/>
      <c r="AEB1188" s="11"/>
      <c r="AEC1188" s="11"/>
      <c r="AED1188" s="11"/>
      <c r="AEE1188" s="11"/>
      <c r="AEF1188" s="11"/>
      <c r="AEG1188" s="11"/>
      <c r="AEH1188" s="11"/>
      <c r="AEI1188" s="11"/>
      <c r="AEJ1188" s="11"/>
      <c r="AEK1188" s="11"/>
      <c r="AEL1188" s="11"/>
      <c r="AEM1188" s="11"/>
      <c r="AEN1188" s="11"/>
      <c r="AEO1188" s="11"/>
      <c r="AEP1188" s="11"/>
      <c r="AEQ1188" s="11"/>
      <c r="AER1188" s="11"/>
      <c r="AES1188" s="11"/>
      <c r="AET1188" s="11"/>
      <c r="AEU1188" s="11"/>
      <c r="AEV1188" s="11"/>
      <c r="AEW1188" s="11"/>
      <c r="AEX1188" s="11"/>
      <c r="AEY1188" s="11"/>
      <c r="AEZ1188" s="11"/>
      <c r="AFA1188" s="11"/>
      <c r="AFB1188" s="11"/>
      <c r="AFC1188" s="11"/>
      <c r="AFD1188" s="11"/>
      <c r="AFE1188" s="11"/>
      <c r="AFF1188" s="11"/>
      <c r="AFG1188" s="11"/>
      <c r="AFH1188" s="11"/>
      <c r="AFI1188" s="11"/>
      <c r="AFJ1188" s="11"/>
      <c r="AFK1188" s="11"/>
      <c r="AFL1188" s="11"/>
      <c r="AFM1188" s="11"/>
      <c r="AFN1188" s="11"/>
      <c r="AFO1188" s="11"/>
      <c r="AFP1188" s="11"/>
      <c r="AFQ1188" s="11"/>
      <c r="AFR1188" s="11"/>
      <c r="AFS1188" s="11"/>
      <c r="AFT1188" s="11"/>
      <c r="AFU1188" s="11"/>
      <c r="AFV1188" s="11"/>
      <c r="AFW1188" s="11"/>
      <c r="AFX1188" s="11"/>
      <c r="AFY1188" s="11"/>
      <c r="AFZ1188" s="11"/>
      <c r="AGA1188" s="11"/>
      <c r="AGB1188" s="11"/>
      <c r="AGC1188" s="11"/>
      <c r="AGD1188" s="11"/>
      <c r="AGE1188" s="11"/>
      <c r="AGF1188" s="11"/>
      <c r="AGG1188" s="11"/>
      <c r="AGH1188" s="11"/>
      <c r="AGI1188" s="11"/>
      <c r="AGJ1188" s="11"/>
      <c r="AGK1188" s="11"/>
      <c r="AGL1188" s="11"/>
      <c r="AGM1188" s="11"/>
      <c r="AGN1188" s="11"/>
      <c r="AGO1188" s="11"/>
      <c r="AGP1188" s="11"/>
      <c r="AGQ1188" s="11"/>
      <c r="AGR1188" s="11"/>
      <c r="AGS1188" s="11"/>
      <c r="AGT1188" s="11"/>
      <c r="AGU1188" s="11"/>
      <c r="AGV1188" s="11"/>
      <c r="AGW1188" s="11"/>
      <c r="AGX1188" s="11"/>
      <c r="AGY1188" s="11"/>
      <c r="AGZ1188" s="11"/>
      <c r="AHA1188" s="11"/>
      <c r="AHB1188" s="11"/>
      <c r="AHC1188" s="11"/>
      <c r="AHD1188" s="11"/>
      <c r="AHE1188" s="11"/>
      <c r="AHF1188" s="11"/>
      <c r="AHG1188" s="11"/>
      <c r="AHH1188" s="11"/>
      <c r="AHI1188" s="11"/>
      <c r="AHJ1188" s="11"/>
      <c r="AHK1188" s="11"/>
      <c r="AHL1188" s="11"/>
      <c r="AHM1188" s="11"/>
      <c r="AHN1188" s="11"/>
      <c r="AHO1188" s="11"/>
      <c r="AHP1188" s="11"/>
      <c r="AHQ1188" s="11"/>
      <c r="AHR1188" s="11"/>
      <c r="AHS1188" s="11"/>
      <c r="AHT1188" s="11"/>
      <c r="AHU1188" s="11"/>
      <c r="AHV1188" s="11"/>
      <c r="AHW1188" s="11"/>
      <c r="AHX1188" s="11"/>
      <c r="AHY1188" s="11"/>
      <c r="AHZ1188" s="11"/>
      <c r="AIA1188" s="11"/>
      <c r="AIB1188" s="11"/>
      <c r="AIC1188" s="11"/>
      <c r="AID1188" s="11"/>
      <c r="AIE1188" s="11"/>
      <c r="AIF1188" s="11"/>
      <c r="AIG1188" s="11"/>
      <c r="AIH1188" s="11"/>
      <c r="AII1188" s="11"/>
      <c r="AIJ1188" s="11"/>
      <c r="AIK1188" s="11"/>
      <c r="AIL1188" s="11"/>
      <c r="AIM1188" s="11"/>
      <c r="AIN1188" s="11"/>
      <c r="AIO1188" s="11"/>
      <c r="AIP1188" s="11"/>
      <c r="AIQ1188" s="11"/>
      <c r="AIR1188" s="11"/>
      <c r="AIS1188" s="11"/>
      <c r="AIT1188" s="11"/>
      <c r="AIU1188" s="11"/>
      <c r="AIV1188" s="11"/>
      <c r="AIW1188" s="11"/>
      <c r="AIX1188" s="11"/>
      <c r="AIY1188" s="11"/>
      <c r="AIZ1188" s="11"/>
      <c r="AJA1188" s="11"/>
      <c r="AJB1188" s="11"/>
      <c r="AJC1188" s="11"/>
      <c r="AJD1188" s="11"/>
      <c r="AJE1188" s="11"/>
      <c r="AJF1188" s="11"/>
      <c r="AJG1188" s="11"/>
      <c r="AJH1188" s="11"/>
      <c r="AJI1188" s="11"/>
      <c r="AJJ1188" s="11"/>
      <c r="AJK1188" s="11"/>
      <c r="AJL1188" s="11"/>
      <c r="AJM1188" s="11"/>
      <c r="AJN1188" s="11"/>
      <c r="AJO1188" s="11"/>
      <c r="AJP1188" s="11"/>
      <c r="AJQ1188" s="11"/>
      <c r="AJR1188" s="11"/>
      <c r="AJS1188" s="11"/>
      <c r="AJT1188" s="11"/>
      <c r="AJU1188" s="11"/>
      <c r="AJV1188" s="11"/>
      <c r="AJW1188" s="11"/>
      <c r="AJX1188" s="11"/>
      <c r="AJY1188" s="11"/>
      <c r="AJZ1188" s="11"/>
      <c r="AKA1188" s="11"/>
      <c r="AKB1188" s="11"/>
      <c r="AKC1188" s="11"/>
      <c r="AKD1188" s="11"/>
      <c r="AKE1188" s="11"/>
      <c r="AKF1188" s="11"/>
      <c r="AKG1188" s="11"/>
      <c r="AKH1188" s="11"/>
      <c r="AKI1188" s="11"/>
      <c r="AKJ1188" s="11"/>
      <c r="AKK1188" s="11"/>
      <c r="AKL1188" s="11"/>
      <c r="AKM1188" s="11"/>
      <c r="AKN1188" s="11"/>
      <c r="AKO1188" s="11"/>
      <c r="AKP1188" s="11"/>
      <c r="AKQ1188" s="11"/>
      <c r="AKR1188" s="11"/>
      <c r="AKS1188" s="11"/>
      <c r="AKT1188" s="11"/>
      <c r="AKU1188" s="11"/>
      <c r="AKV1188" s="11"/>
      <c r="AKW1188" s="11"/>
      <c r="AKX1188" s="11"/>
      <c r="AKY1188" s="11"/>
      <c r="AKZ1188" s="11"/>
      <c r="ALA1188" s="11"/>
      <c r="ALB1188" s="11"/>
      <c r="ALC1188" s="11"/>
      <c r="ALD1188" s="11"/>
      <c r="ALE1188" s="11"/>
      <c r="ALF1188" s="11"/>
      <c r="ALG1188" s="11"/>
      <c r="ALH1188" s="11"/>
      <c r="ALI1188" s="11"/>
      <c r="ALJ1188" s="11"/>
      <c r="ALK1188" s="11"/>
      <c r="ALL1188" s="11"/>
      <c r="ALM1188" s="11"/>
      <c r="ALN1188" s="11"/>
      <c r="ALO1188" s="11"/>
      <c r="ALP1188" s="11"/>
      <c r="ALQ1188" s="11"/>
      <c r="ALR1188" s="11"/>
      <c r="ALS1188" s="11"/>
      <c r="ALT1188" s="11"/>
      <c r="ALU1188" s="11"/>
      <c r="ALV1188" s="11"/>
      <c r="ALW1188" s="11"/>
      <c r="ALX1188" s="11"/>
      <c r="ALY1188" s="11"/>
      <c r="ALZ1188" s="11"/>
      <c r="AMA1188" s="11"/>
      <c r="AMB1188" s="11"/>
      <c r="AMC1188" s="11"/>
      <c r="AMD1188" s="11"/>
      <c r="AME1188" s="11"/>
      <c r="AMF1188" s="11"/>
      <c r="AMG1188" s="11"/>
      <c r="AMH1188" s="11"/>
      <c r="AMI1188" s="11"/>
      <c r="AMJ1188" s="11"/>
    </row>
    <row r="1189" spans="1:1024" s="9" customFormat="1" ht="56.25" x14ac:dyDescent="0.3">
      <c r="A1189" s="18">
        <v>32</v>
      </c>
      <c r="B1189" s="19"/>
      <c r="C1189" s="74"/>
      <c r="D1189" s="19"/>
      <c r="E1189" s="19"/>
      <c r="F1189" s="24"/>
      <c r="G1189" s="19"/>
      <c r="H1189" s="19"/>
      <c r="I1189" s="25"/>
      <c r="J1189" s="25"/>
      <c r="K1189" s="26" t="s">
        <v>41</v>
      </c>
      <c r="L1189" s="34">
        <f>I1185*P1189</f>
        <v>77076.650200000004</v>
      </c>
      <c r="M1189" s="34">
        <f>I1185*Q1189</f>
        <v>5618.5906000000004</v>
      </c>
      <c r="N1189" s="34">
        <f t="shared" si="185"/>
        <v>82695.2408</v>
      </c>
      <c r="O1189" s="202"/>
      <c r="P1189" s="34">
        <v>35.53</v>
      </c>
      <c r="Q1189" s="23">
        <v>2.59</v>
      </c>
      <c r="R1189" s="24" t="s">
        <v>279</v>
      </c>
      <c r="S1189" s="24" t="s">
        <v>655</v>
      </c>
      <c r="T1189" s="7"/>
      <c r="U1189" s="7"/>
      <c r="V1189" s="8"/>
      <c r="W1189" s="7"/>
      <c r="X1189" s="7"/>
      <c r="Z1189" s="7"/>
      <c r="AA1189" s="7"/>
      <c r="AB1189" s="7"/>
      <c r="AC1189" s="10"/>
      <c r="DX1189" s="11"/>
      <c r="DY1189" s="11"/>
      <c r="DZ1189" s="11"/>
      <c r="EA1189" s="11"/>
      <c r="EB1189" s="11"/>
      <c r="EC1189" s="11"/>
      <c r="ED1189" s="11"/>
      <c r="EE1189" s="11"/>
      <c r="EF1189" s="11"/>
      <c r="EG1189" s="11"/>
      <c r="EH1189" s="11"/>
      <c r="EI1189" s="11"/>
      <c r="EJ1189" s="11"/>
      <c r="EK1189" s="11"/>
      <c r="EL1189" s="11"/>
      <c r="EM1189" s="11"/>
      <c r="EN1189" s="11"/>
      <c r="EO1189" s="11"/>
      <c r="EP1189" s="11"/>
      <c r="EQ1189" s="11"/>
      <c r="ER1189" s="11"/>
      <c r="ES1189" s="11"/>
      <c r="ET1189" s="11"/>
      <c r="EU1189" s="11"/>
      <c r="EV1189" s="11"/>
      <c r="EW1189" s="11"/>
      <c r="EX1189" s="11"/>
      <c r="EY1189" s="11"/>
      <c r="EZ1189" s="11"/>
      <c r="FA1189" s="11"/>
      <c r="FB1189" s="11"/>
      <c r="FC1189" s="11"/>
      <c r="FD1189" s="11"/>
      <c r="FE1189" s="11"/>
      <c r="FF1189" s="11"/>
      <c r="FG1189" s="11"/>
      <c r="FH1189" s="11"/>
      <c r="FI1189" s="11"/>
      <c r="FJ1189" s="11"/>
      <c r="FK1189" s="11"/>
      <c r="FL1189" s="11"/>
      <c r="FM1189" s="11"/>
      <c r="FN1189" s="11"/>
      <c r="FO1189" s="11"/>
      <c r="FP1189" s="11"/>
      <c r="FQ1189" s="11"/>
      <c r="FR1189" s="11"/>
      <c r="FS1189" s="11"/>
      <c r="FT1189" s="11"/>
      <c r="FU1189" s="11"/>
      <c r="FV1189" s="11"/>
      <c r="FW1189" s="11"/>
      <c r="FX1189" s="11"/>
      <c r="FY1189" s="11"/>
      <c r="FZ1189" s="11"/>
      <c r="GA1189" s="11"/>
      <c r="GB1189" s="11"/>
      <c r="GC1189" s="11"/>
      <c r="GD1189" s="11"/>
      <c r="GE1189" s="11"/>
      <c r="GF1189" s="11"/>
      <c r="GG1189" s="11"/>
      <c r="GH1189" s="11"/>
      <c r="GI1189" s="11"/>
      <c r="GJ1189" s="11"/>
      <c r="GK1189" s="11"/>
      <c r="GL1189" s="11"/>
      <c r="GM1189" s="11"/>
      <c r="GN1189" s="11"/>
      <c r="GO1189" s="11"/>
      <c r="GP1189" s="11"/>
      <c r="GQ1189" s="11"/>
      <c r="GR1189" s="11"/>
      <c r="GS1189" s="11"/>
      <c r="GT1189" s="11"/>
      <c r="GU1189" s="11"/>
      <c r="GV1189" s="11"/>
      <c r="GW1189" s="11"/>
      <c r="GX1189" s="11"/>
      <c r="GY1189" s="11"/>
      <c r="GZ1189" s="11"/>
      <c r="HA1189" s="11"/>
      <c r="HB1189" s="11"/>
      <c r="HC1189" s="11"/>
      <c r="HD1189" s="11"/>
      <c r="HE1189" s="11"/>
      <c r="HF1189" s="11"/>
      <c r="HG1189" s="11"/>
      <c r="HH1189" s="11"/>
      <c r="HI1189" s="11"/>
      <c r="HJ1189" s="11"/>
      <c r="HK1189" s="11"/>
      <c r="HL1189" s="11"/>
      <c r="HM1189" s="11"/>
      <c r="HN1189" s="11"/>
      <c r="HO1189" s="11"/>
      <c r="HP1189" s="11"/>
      <c r="HQ1189" s="11"/>
      <c r="HR1189" s="11"/>
      <c r="HS1189" s="11"/>
      <c r="HT1189" s="11"/>
      <c r="HU1189" s="11"/>
      <c r="HV1189" s="11"/>
      <c r="HW1189" s="11"/>
      <c r="HX1189" s="11"/>
      <c r="HY1189" s="11"/>
      <c r="HZ1189" s="11"/>
      <c r="IA1189" s="11"/>
      <c r="IB1189" s="11"/>
      <c r="IC1189" s="11"/>
      <c r="ID1189" s="11"/>
      <c r="IE1189" s="11"/>
      <c r="IF1189" s="11"/>
      <c r="IG1189" s="11"/>
      <c r="IH1189" s="11"/>
      <c r="II1189" s="11"/>
      <c r="IJ1189" s="11"/>
      <c r="IK1189" s="11"/>
      <c r="IL1189" s="11"/>
      <c r="IM1189" s="11"/>
      <c r="IN1189" s="11"/>
      <c r="IO1189" s="11"/>
      <c r="IP1189" s="11"/>
      <c r="IQ1189" s="11"/>
      <c r="IR1189" s="11"/>
      <c r="IS1189" s="11"/>
      <c r="IT1189" s="11"/>
      <c r="IU1189" s="11"/>
      <c r="IV1189" s="11"/>
      <c r="IW1189" s="11"/>
      <c r="IX1189" s="11"/>
      <c r="IY1189" s="11"/>
      <c r="IZ1189" s="11"/>
      <c r="JA1189" s="11"/>
      <c r="JB1189" s="11"/>
      <c r="JC1189" s="11"/>
      <c r="JD1189" s="11"/>
      <c r="JE1189" s="11"/>
      <c r="JF1189" s="11"/>
      <c r="JG1189" s="11"/>
      <c r="JH1189" s="11"/>
      <c r="JI1189" s="11"/>
      <c r="JJ1189" s="11"/>
      <c r="JK1189" s="11"/>
      <c r="JL1189" s="11"/>
      <c r="JM1189" s="11"/>
      <c r="JN1189" s="11"/>
      <c r="JO1189" s="11"/>
      <c r="JP1189" s="11"/>
      <c r="JQ1189" s="11"/>
      <c r="JR1189" s="11"/>
      <c r="JS1189" s="11"/>
      <c r="JT1189" s="11"/>
      <c r="JU1189" s="11"/>
      <c r="JV1189" s="11"/>
      <c r="JW1189" s="11"/>
      <c r="JX1189" s="11"/>
      <c r="JY1189" s="11"/>
      <c r="JZ1189" s="11"/>
      <c r="KA1189" s="11"/>
      <c r="KB1189" s="11"/>
      <c r="KC1189" s="11"/>
      <c r="KD1189" s="11"/>
      <c r="KE1189" s="11"/>
      <c r="KF1189" s="11"/>
      <c r="KG1189" s="11"/>
      <c r="KH1189" s="11"/>
      <c r="KI1189" s="11"/>
      <c r="KJ1189" s="11"/>
      <c r="KK1189" s="11"/>
      <c r="KL1189" s="11"/>
      <c r="KM1189" s="11"/>
      <c r="KN1189" s="11"/>
      <c r="KO1189" s="11"/>
      <c r="KP1189" s="11"/>
      <c r="KQ1189" s="11"/>
      <c r="KR1189" s="11"/>
      <c r="KS1189" s="11"/>
      <c r="KT1189" s="11"/>
      <c r="KU1189" s="11"/>
      <c r="KV1189" s="11"/>
      <c r="KW1189" s="11"/>
      <c r="KX1189" s="11"/>
      <c r="KY1189" s="11"/>
      <c r="KZ1189" s="11"/>
      <c r="LA1189" s="11"/>
      <c r="LB1189" s="11"/>
      <c r="LC1189" s="11"/>
      <c r="LD1189" s="11"/>
      <c r="LE1189" s="11"/>
      <c r="LF1189" s="11"/>
      <c r="LG1189" s="11"/>
      <c r="LH1189" s="11"/>
      <c r="LI1189" s="11"/>
      <c r="LJ1189" s="11"/>
      <c r="LK1189" s="11"/>
      <c r="LL1189" s="11"/>
      <c r="LM1189" s="11"/>
      <c r="LN1189" s="11"/>
      <c r="LO1189" s="11"/>
      <c r="LP1189" s="11"/>
      <c r="LQ1189" s="11"/>
      <c r="LR1189" s="11"/>
      <c r="LS1189" s="11"/>
      <c r="LT1189" s="11"/>
      <c r="LU1189" s="11"/>
      <c r="LV1189" s="11"/>
      <c r="LW1189" s="11"/>
      <c r="LX1189" s="11"/>
      <c r="LY1189" s="11"/>
      <c r="LZ1189" s="11"/>
      <c r="MA1189" s="11"/>
      <c r="MB1189" s="11"/>
      <c r="MC1189" s="11"/>
      <c r="MD1189" s="11"/>
      <c r="ME1189" s="11"/>
      <c r="MF1189" s="11"/>
      <c r="MG1189" s="11"/>
      <c r="MH1189" s="11"/>
      <c r="MI1189" s="11"/>
      <c r="MJ1189" s="11"/>
      <c r="MK1189" s="11"/>
      <c r="ML1189" s="11"/>
      <c r="MM1189" s="11"/>
      <c r="MN1189" s="11"/>
      <c r="MO1189" s="11"/>
      <c r="MP1189" s="11"/>
      <c r="MQ1189" s="11"/>
      <c r="MR1189" s="11"/>
      <c r="MS1189" s="11"/>
      <c r="MT1189" s="11"/>
      <c r="MU1189" s="11"/>
      <c r="MV1189" s="11"/>
      <c r="MW1189" s="11"/>
      <c r="MX1189" s="11"/>
      <c r="MY1189" s="11"/>
      <c r="MZ1189" s="11"/>
      <c r="NA1189" s="11"/>
      <c r="NB1189" s="11"/>
      <c r="NC1189" s="11"/>
      <c r="ND1189" s="11"/>
      <c r="NE1189" s="11"/>
      <c r="NF1189" s="11"/>
      <c r="NG1189" s="11"/>
      <c r="NH1189" s="11"/>
      <c r="NI1189" s="11"/>
      <c r="NJ1189" s="11"/>
      <c r="NK1189" s="11"/>
      <c r="NL1189" s="11"/>
      <c r="NM1189" s="11"/>
      <c r="NN1189" s="11"/>
      <c r="NO1189" s="11"/>
      <c r="NP1189" s="11"/>
      <c r="NQ1189" s="11"/>
      <c r="NR1189" s="11"/>
      <c r="NS1189" s="11"/>
      <c r="NT1189" s="11"/>
      <c r="NU1189" s="11"/>
      <c r="NV1189" s="11"/>
      <c r="NW1189" s="11"/>
      <c r="NX1189" s="11"/>
      <c r="NY1189" s="11"/>
      <c r="NZ1189" s="11"/>
      <c r="OA1189" s="11"/>
      <c r="OB1189" s="11"/>
      <c r="OC1189" s="11"/>
      <c r="OD1189" s="11"/>
      <c r="OE1189" s="11"/>
      <c r="OF1189" s="11"/>
      <c r="OG1189" s="11"/>
      <c r="OH1189" s="11"/>
      <c r="OI1189" s="11"/>
      <c r="OJ1189" s="11"/>
      <c r="OK1189" s="11"/>
      <c r="OL1189" s="11"/>
      <c r="OM1189" s="11"/>
      <c r="ON1189" s="11"/>
      <c r="OO1189" s="11"/>
      <c r="OP1189" s="11"/>
      <c r="OQ1189" s="11"/>
      <c r="OR1189" s="11"/>
      <c r="OS1189" s="11"/>
      <c r="OT1189" s="11"/>
      <c r="OU1189" s="11"/>
      <c r="OV1189" s="11"/>
      <c r="OW1189" s="11"/>
      <c r="OX1189" s="11"/>
      <c r="OY1189" s="11"/>
      <c r="OZ1189" s="11"/>
      <c r="PA1189" s="11"/>
      <c r="PB1189" s="11"/>
      <c r="PC1189" s="11"/>
      <c r="PD1189" s="11"/>
      <c r="PE1189" s="11"/>
      <c r="PF1189" s="11"/>
      <c r="PG1189" s="11"/>
      <c r="PH1189" s="11"/>
      <c r="PI1189" s="11"/>
      <c r="PJ1189" s="11"/>
      <c r="PK1189" s="11"/>
      <c r="PL1189" s="11"/>
      <c r="PM1189" s="11"/>
      <c r="PN1189" s="11"/>
      <c r="PO1189" s="11"/>
      <c r="PP1189" s="11"/>
      <c r="PQ1189" s="11"/>
      <c r="PR1189" s="11"/>
      <c r="PS1189" s="11"/>
      <c r="PT1189" s="11"/>
      <c r="PU1189" s="11"/>
      <c r="PV1189" s="11"/>
      <c r="PW1189" s="11"/>
      <c r="PX1189" s="11"/>
      <c r="PY1189" s="11"/>
      <c r="PZ1189" s="11"/>
      <c r="QA1189" s="11"/>
      <c r="QB1189" s="11"/>
      <c r="QC1189" s="11"/>
      <c r="QD1189" s="11"/>
      <c r="QE1189" s="11"/>
      <c r="QF1189" s="11"/>
      <c r="QG1189" s="11"/>
      <c r="QH1189" s="11"/>
      <c r="QI1189" s="11"/>
      <c r="QJ1189" s="11"/>
      <c r="QK1189" s="11"/>
      <c r="QL1189" s="11"/>
      <c r="QM1189" s="11"/>
      <c r="QN1189" s="11"/>
      <c r="QO1189" s="11"/>
      <c r="QP1189" s="11"/>
      <c r="QQ1189" s="11"/>
      <c r="QR1189" s="11"/>
      <c r="QS1189" s="11"/>
      <c r="QT1189" s="11"/>
      <c r="QU1189" s="11"/>
      <c r="QV1189" s="11"/>
      <c r="QW1189" s="11"/>
      <c r="QX1189" s="11"/>
      <c r="QY1189" s="11"/>
      <c r="QZ1189" s="11"/>
      <c r="RA1189" s="11"/>
      <c r="RB1189" s="11"/>
      <c r="RC1189" s="11"/>
      <c r="RD1189" s="11"/>
      <c r="RE1189" s="11"/>
      <c r="RF1189" s="11"/>
      <c r="RG1189" s="11"/>
      <c r="RH1189" s="11"/>
      <c r="RI1189" s="11"/>
      <c r="RJ1189" s="11"/>
      <c r="RK1189" s="11"/>
      <c r="RL1189" s="11"/>
      <c r="RM1189" s="11"/>
      <c r="RN1189" s="11"/>
      <c r="RO1189" s="11"/>
      <c r="RP1189" s="11"/>
      <c r="RQ1189" s="11"/>
      <c r="RR1189" s="11"/>
      <c r="RS1189" s="11"/>
      <c r="RT1189" s="11"/>
      <c r="RU1189" s="11"/>
      <c r="RV1189" s="11"/>
      <c r="RW1189" s="11"/>
      <c r="RX1189" s="11"/>
      <c r="RY1189" s="11"/>
      <c r="RZ1189" s="11"/>
      <c r="SA1189" s="11"/>
      <c r="SB1189" s="11"/>
      <c r="SC1189" s="11"/>
      <c r="SD1189" s="11"/>
      <c r="SE1189" s="11"/>
      <c r="SF1189" s="11"/>
      <c r="SG1189" s="11"/>
      <c r="SH1189" s="11"/>
      <c r="SI1189" s="11"/>
      <c r="SJ1189" s="11"/>
      <c r="SK1189" s="11"/>
      <c r="SL1189" s="11"/>
      <c r="SM1189" s="11"/>
      <c r="SN1189" s="11"/>
      <c r="SO1189" s="11"/>
      <c r="SP1189" s="11"/>
      <c r="SQ1189" s="11"/>
      <c r="SR1189" s="11"/>
      <c r="SS1189" s="11"/>
      <c r="ST1189" s="11"/>
      <c r="SU1189" s="11"/>
      <c r="SV1189" s="11"/>
      <c r="SW1189" s="11"/>
      <c r="SX1189" s="11"/>
      <c r="SY1189" s="11"/>
      <c r="SZ1189" s="11"/>
      <c r="TA1189" s="11"/>
      <c r="TB1189" s="11"/>
      <c r="TC1189" s="11"/>
      <c r="TD1189" s="11"/>
      <c r="TE1189" s="11"/>
      <c r="TF1189" s="11"/>
      <c r="TG1189" s="11"/>
      <c r="TH1189" s="11"/>
      <c r="TI1189" s="11"/>
      <c r="TJ1189" s="11"/>
      <c r="TK1189" s="11"/>
      <c r="TL1189" s="11"/>
      <c r="TM1189" s="11"/>
      <c r="TN1189" s="11"/>
      <c r="TO1189" s="11"/>
      <c r="TP1189" s="11"/>
      <c r="TQ1189" s="11"/>
      <c r="TR1189" s="11"/>
      <c r="TS1189" s="11"/>
      <c r="TT1189" s="11"/>
      <c r="TU1189" s="11"/>
      <c r="TV1189" s="11"/>
      <c r="TW1189" s="11"/>
      <c r="TX1189" s="11"/>
      <c r="TY1189" s="11"/>
      <c r="TZ1189" s="11"/>
      <c r="UA1189" s="11"/>
      <c r="UB1189" s="11"/>
      <c r="UC1189" s="11"/>
      <c r="UD1189" s="11"/>
      <c r="UE1189" s="11"/>
      <c r="UF1189" s="11"/>
      <c r="UG1189" s="11"/>
      <c r="UH1189" s="11"/>
      <c r="UI1189" s="11"/>
      <c r="UJ1189" s="11"/>
      <c r="UK1189" s="11"/>
      <c r="UL1189" s="11"/>
      <c r="UM1189" s="11"/>
      <c r="UN1189" s="11"/>
      <c r="UO1189" s="11"/>
      <c r="UP1189" s="11"/>
      <c r="UQ1189" s="11"/>
      <c r="UR1189" s="11"/>
      <c r="US1189" s="11"/>
      <c r="UT1189" s="11"/>
      <c r="UU1189" s="11"/>
      <c r="UV1189" s="11"/>
      <c r="UW1189" s="11"/>
      <c r="UX1189" s="11"/>
      <c r="UY1189" s="11"/>
      <c r="UZ1189" s="11"/>
      <c r="VA1189" s="11"/>
      <c r="VB1189" s="11"/>
      <c r="VC1189" s="11"/>
      <c r="VD1189" s="11"/>
      <c r="VE1189" s="11"/>
      <c r="VF1189" s="11"/>
      <c r="VG1189" s="11"/>
      <c r="VH1189" s="11"/>
      <c r="VI1189" s="11"/>
      <c r="VJ1189" s="11"/>
      <c r="VK1189" s="11"/>
      <c r="VL1189" s="11"/>
      <c r="VM1189" s="11"/>
      <c r="VN1189" s="11"/>
      <c r="VO1189" s="11"/>
      <c r="VP1189" s="11"/>
      <c r="VQ1189" s="11"/>
      <c r="VR1189" s="11"/>
      <c r="VS1189" s="11"/>
      <c r="VT1189" s="11"/>
      <c r="VU1189" s="11"/>
      <c r="VV1189" s="11"/>
      <c r="VW1189" s="11"/>
      <c r="VX1189" s="11"/>
      <c r="VY1189" s="11"/>
      <c r="VZ1189" s="11"/>
      <c r="WA1189" s="11"/>
      <c r="WB1189" s="11"/>
      <c r="WC1189" s="11"/>
      <c r="WD1189" s="11"/>
      <c r="WE1189" s="11"/>
      <c r="WF1189" s="11"/>
      <c r="WG1189" s="11"/>
      <c r="WH1189" s="11"/>
      <c r="WI1189" s="11"/>
      <c r="WJ1189" s="11"/>
      <c r="WK1189" s="11"/>
      <c r="WL1189" s="11"/>
      <c r="WM1189" s="11"/>
      <c r="WN1189" s="11"/>
      <c r="WO1189" s="11"/>
      <c r="WP1189" s="11"/>
      <c r="WQ1189" s="11"/>
      <c r="WR1189" s="11"/>
      <c r="WS1189" s="11"/>
      <c r="WT1189" s="11"/>
      <c r="WU1189" s="11"/>
      <c r="WV1189" s="11"/>
      <c r="WW1189" s="11"/>
      <c r="WX1189" s="11"/>
      <c r="WY1189" s="11"/>
      <c r="WZ1189" s="11"/>
      <c r="XA1189" s="11"/>
      <c r="XB1189" s="11"/>
      <c r="XC1189" s="11"/>
      <c r="XD1189" s="11"/>
      <c r="XE1189" s="11"/>
      <c r="XF1189" s="11"/>
      <c r="XG1189" s="11"/>
      <c r="XH1189" s="11"/>
      <c r="XI1189" s="11"/>
      <c r="XJ1189" s="11"/>
      <c r="XK1189" s="11"/>
      <c r="XL1189" s="11"/>
      <c r="XM1189" s="11"/>
      <c r="XN1189" s="11"/>
      <c r="XO1189" s="11"/>
      <c r="XP1189" s="11"/>
      <c r="XQ1189" s="11"/>
      <c r="XR1189" s="11"/>
      <c r="XS1189" s="11"/>
      <c r="XT1189" s="11"/>
      <c r="XU1189" s="11"/>
      <c r="XV1189" s="11"/>
      <c r="XW1189" s="11"/>
      <c r="XX1189" s="11"/>
      <c r="XY1189" s="11"/>
      <c r="XZ1189" s="11"/>
      <c r="YA1189" s="11"/>
      <c r="YB1189" s="11"/>
      <c r="YC1189" s="11"/>
      <c r="YD1189" s="11"/>
      <c r="YE1189" s="11"/>
      <c r="YF1189" s="11"/>
      <c r="YG1189" s="11"/>
      <c r="YH1189" s="11"/>
      <c r="YI1189" s="11"/>
      <c r="YJ1189" s="11"/>
      <c r="YK1189" s="11"/>
      <c r="YL1189" s="11"/>
      <c r="YM1189" s="11"/>
      <c r="YN1189" s="11"/>
      <c r="YO1189" s="11"/>
      <c r="YP1189" s="11"/>
      <c r="YQ1189" s="11"/>
      <c r="YR1189" s="11"/>
      <c r="YS1189" s="11"/>
      <c r="YT1189" s="11"/>
      <c r="YU1189" s="11"/>
      <c r="YV1189" s="11"/>
      <c r="YW1189" s="11"/>
      <c r="YX1189" s="11"/>
      <c r="YY1189" s="11"/>
      <c r="YZ1189" s="11"/>
      <c r="ZA1189" s="11"/>
      <c r="ZB1189" s="11"/>
      <c r="ZC1189" s="11"/>
      <c r="ZD1189" s="11"/>
      <c r="ZE1189" s="11"/>
      <c r="ZF1189" s="11"/>
      <c r="ZG1189" s="11"/>
      <c r="ZH1189" s="11"/>
      <c r="ZI1189" s="11"/>
      <c r="ZJ1189" s="11"/>
      <c r="ZK1189" s="11"/>
      <c r="ZL1189" s="11"/>
      <c r="ZM1189" s="11"/>
      <c r="ZN1189" s="11"/>
      <c r="ZO1189" s="11"/>
      <c r="ZP1189" s="11"/>
      <c r="ZQ1189" s="11"/>
      <c r="ZR1189" s="11"/>
      <c r="ZS1189" s="11"/>
      <c r="ZT1189" s="11"/>
      <c r="ZU1189" s="11"/>
      <c r="ZV1189" s="11"/>
      <c r="ZW1189" s="11"/>
      <c r="ZX1189" s="11"/>
      <c r="ZY1189" s="11"/>
      <c r="ZZ1189" s="11"/>
      <c r="AAA1189" s="11"/>
      <c r="AAB1189" s="11"/>
      <c r="AAC1189" s="11"/>
      <c r="AAD1189" s="11"/>
      <c r="AAE1189" s="11"/>
      <c r="AAF1189" s="11"/>
      <c r="AAG1189" s="11"/>
      <c r="AAH1189" s="11"/>
      <c r="AAI1189" s="11"/>
      <c r="AAJ1189" s="11"/>
      <c r="AAK1189" s="11"/>
      <c r="AAL1189" s="11"/>
      <c r="AAM1189" s="11"/>
      <c r="AAN1189" s="11"/>
      <c r="AAO1189" s="11"/>
      <c r="AAP1189" s="11"/>
      <c r="AAQ1189" s="11"/>
      <c r="AAR1189" s="11"/>
      <c r="AAS1189" s="11"/>
      <c r="AAT1189" s="11"/>
      <c r="AAU1189" s="11"/>
      <c r="AAV1189" s="11"/>
      <c r="AAW1189" s="11"/>
      <c r="AAX1189" s="11"/>
      <c r="AAY1189" s="11"/>
      <c r="AAZ1189" s="11"/>
      <c r="ABA1189" s="11"/>
      <c r="ABB1189" s="11"/>
      <c r="ABC1189" s="11"/>
      <c r="ABD1189" s="11"/>
      <c r="ABE1189" s="11"/>
      <c r="ABF1189" s="11"/>
      <c r="ABG1189" s="11"/>
      <c r="ABH1189" s="11"/>
      <c r="ABI1189" s="11"/>
      <c r="ABJ1189" s="11"/>
      <c r="ABK1189" s="11"/>
      <c r="ABL1189" s="11"/>
      <c r="ABM1189" s="11"/>
      <c r="ABN1189" s="11"/>
      <c r="ABO1189" s="11"/>
      <c r="ABP1189" s="11"/>
      <c r="ABQ1189" s="11"/>
      <c r="ABR1189" s="11"/>
      <c r="ABS1189" s="11"/>
      <c r="ABT1189" s="11"/>
      <c r="ABU1189" s="11"/>
      <c r="ABV1189" s="11"/>
      <c r="ABW1189" s="11"/>
      <c r="ABX1189" s="11"/>
      <c r="ABY1189" s="11"/>
      <c r="ABZ1189" s="11"/>
      <c r="ACA1189" s="11"/>
      <c r="ACB1189" s="11"/>
      <c r="ACC1189" s="11"/>
      <c r="ACD1189" s="11"/>
      <c r="ACE1189" s="11"/>
      <c r="ACF1189" s="11"/>
      <c r="ACG1189" s="11"/>
      <c r="ACH1189" s="11"/>
      <c r="ACI1189" s="11"/>
      <c r="ACJ1189" s="11"/>
      <c r="ACK1189" s="11"/>
      <c r="ACL1189" s="11"/>
      <c r="ACM1189" s="11"/>
      <c r="ACN1189" s="11"/>
      <c r="ACO1189" s="11"/>
      <c r="ACP1189" s="11"/>
      <c r="ACQ1189" s="11"/>
      <c r="ACR1189" s="11"/>
      <c r="ACS1189" s="11"/>
      <c r="ACT1189" s="11"/>
      <c r="ACU1189" s="11"/>
      <c r="ACV1189" s="11"/>
      <c r="ACW1189" s="11"/>
      <c r="ACX1189" s="11"/>
      <c r="ACY1189" s="11"/>
      <c r="ACZ1189" s="11"/>
      <c r="ADA1189" s="11"/>
      <c r="ADB1189" s="11"/>
      <c r="ADC1189" s="11"/>
      <c r="ADD1189" s="11"/>
      <c r="ADE1189" s="11"/>
      <c r="ADF1189" s="11"/>
      <c r="ADG1189" s="11"/>
      <c r="ADH1189" s="11"/>
      <c r="ADI1189" s="11"/>
      <c r="ADJ1189" s="11"/>
      <c r="ADK1189" s="11"/>
      <c r="ADL1189" s="11"/>
      <c r="ADM1189" s="11"/>
      <c r="ADN1189" s="11"/>
      <c r="ADO1189" s="11"/>
      <c r="ADP1189" s="11"/>
      <c r="ADQ1189" s="11"/>
      <c r="ADR1189" s="11"/>
      <c r="ADS1189" s="11"/>
      <c r="ADT1189" s="11"/>
      <c r="ADU1189" s="11"/>
      <c r="ADV1189" s="11"/>
      <c r="ADW1189" s="11"/>
      <c r="ADX1189" s="11"/>
      <c r="ADY1189" s="11"/>
      <c r="ADZ1189" s="11"/>
      <c r="AEA1189" s="11"/>
      <c r="AEB1189" s="11"/>
      <c r="AEC1189" s="11"/>
      <c r="AED1189" s="11"/>
      <c r="AEE1189" s="11"/>
      <c r="AEF1189" s="11"/>
      <c r="AEG1189" s="11"/>
      <c r="AEH1189" s="11"/>
      <c r="AEI1189" s="11"/>
      <c r="AEJ1189" s="11"/>
      <c r="AEK1189" s="11"/>
      <c r="AEL1189" s="11"/>
      <c r="AEM1189" s="11"/>
      <c r="AEN1189" s="11"/>
      <c r="AEO1189" s="11"/>
      <c r="AEP1189" s="11"/>
      <c r="AEQ1189" s="11"/>
      <c r="AER1189" s="11"/>
      <c r="AES1189" s="11"/>
      <c r="AET1189" s="11"/>
      <c r="AEU1189" s="11"/>
      <c r="AEV1189" s="11"/>
      <c r="AEW1189" s="11"/>
      <c r="AEX1189" s="11"/>
      <c r="AEY1189" s="11"/>
      <c r="AEZ1189" s="11"/>
      <c r="AFA1189" s="11"/>
      <c r="AFB1189" s="11"/>
      <c r="AFC1189" s="11"/>
      <c r="AFD1189" s="11"/>
      <c r="AFE1189" s="11"/>
      <c r="AFF1189" s="11"/>
      <c r="AFG1189" s="11"/>
      <c r="AFH1189" s="11"/>
      <c r="AFI1189" s="11"/>
      <c r="AFJ1189" s="11"/>
      <c r="AFK1189" s="11"/>
      <c r="AFL1189" s="11"/>
      <c r="AFM1189" s="11"/>
      <c r="AFN1189" s="11"/>
      <c r="AFO1189" s="11"/>
      <c r="AFP1189" s="11"/>
      <c r="AFQ1189" s="11"/>
      <c r="AFR1189" s="11"/>
      <c r="AFS1189" s="11"/>
      <c r="AFT1189" s="11"/>
      <c r="AFU1189" s="11"/>
      <c r="AFV1189" s="11"/>
      <c r="AFW1189" s="11"/>
      <c r="AFX1189" s="11"/>
      <c r="AFY1189" s="11"/>
      <c r="AFZ1189" s="11"/>
      <c r="AGA1189" s="11"/>
      <c r="AGB1189" s="11"/>
      <c r="AGC1189" s="11"/>
      <c r="AGD1189" s="11"/>
      <c r="AGE1189" s="11"/>
      <c r="AGF1189" s="11"/>
      <c r="AGG1189" s="11"/>
      <c r="AGH1189" s="11"/>
      <c r="AGI1189" s="11"/>
      <c r="AGJ1189" s="11"/>
      <c r="AGK1189" s="11"/>
      <c r="AGL1189" s="11"/>
      <c r="AGM1189" s="11"/>
      <c r="AGN1189" s="11"/>
      <c r="AGO1189" s="11"/>
      <c r="AGP1189" s="11"/>
      <c r="AGQ1189" s="11"/>
      <c r="AGR1189" s="11"/>
      <c r="AGS1189" s="11"/>
      <c r="AGT1189" s="11"/>
      <c r="AGU1189" s="11"/>
      <c r="AGV1189" s="11"/>
      <c r="AGW1189" s="11"/>
      <c r="AGX1189" s="11"/>
      <c r="AGY1189" s="11"/>
      <c r="AGZ1189" s="11"/>
      <c r="AHA1189" s="11"/>
      <c r="AHB1189" s="11"/>
      <c r="AHC1189" s="11"/>
      <c r="AHD1189" s="11"/>
      <c r="AHE1189" s="11"/>
      <c r="AHF1189" s="11"/>
      <c r="AHG1189" s="11"/>
      <c r="AHH1189" s="11"/>
      <c r="AHI1189" s="11"/>
      <c r="AHJ1189" s="11"/>
      <c r="AHK1189" s="11"/>
      <c r="AHL1189" s="11"/>
      <c r="AHM1189" s="11"/>
      <c r="AHN1189" s="11"/>
      <c r="AHO1189" s="11"/>
      <c r="AHP1189" s="11"/>
      <c r="AHQ1189" s="11"/>
      <c r="AHR1189" s="11"/>
      <c r="AHS1189" s="11"/>
      <c r="AHT1189" s="11"/>
      <c r="AHU1189" s="11"/>
      <c r="AHV1189" s="11"/>
      <c r="AHW1189" s="11"/>
      <c r="AHX1189" s="11"/>
      <c r="AHY1189" s="11"/>
      <c r="AHZ1189" s="11"/>
      <c r="AIA1189" s="11"/>
      <c r="AIB1189" s="11"/>
      <c r="AIC1189" s="11"/>
      <c r="AID1189" s="11"/>
      <c r="AIE1189" s="11"/>
      <c r="AIF1189" s="11"/>
      <c r="AIG1189" s="11"/>
      <c r="AIH1189" s="11"/>
      <c r="AII1189" s="11"/>
      <c r="AIJ1189" s="11"/>
      <c r="AIK1189" s="11"/>
      <c r="AIL1189" s="11"/>
      <c r="AIM1189" s="11"/>
      <c r="AIN1189" s="11"/>
      <c r="AIO1189" s="11"/>
      <c r="AIP1189" s="11"/>
      <c r="AIQ1189" s="11"/>
      <c r="AIR1189" s="11"/>
      <c r="AIS1189" s="11"/>
      <c r="AIT1189" s="11"/>
      <c r="AIU1189" s="11"/>
      <c r="AIV1189" s="11"/>
      <c r="AIW1189" s="11"/>
      <c r="AIX1189" s="11"/>
      <c r="AIY1189" s="11"/>
      <c r="AIZ1189" s="11"/>
      <c r="AJA1189" s="11"/>
      <c r="AJB1189" s="11"/>
      <c r="AJC1189" s="11"/>
      <c r="AJD1189" s="11"/>
      <c r="AJE1189" s="11"/>
      <c r="AJF1189" s="11"/>
      <c r="AJG1189" s="11"/>
      <c r="AJH1189" s="11"/>
      <c r="AJI1189" s="11"/>
      <c r="AJJ1189" s="11"/>
      <c r="AJK1189" s="11"/>
      <c r="AJL1189" s="11"/>
      <c r="AJM1189" s="11"/>
      <c r="AJN1189" s="11"/>
      <c r="AJO1189" s="11"/>
      <c r="AJP1189" s="11"/>
      <c r="AJQ1189" s="11"/>
      <c r="AJR1189" s="11"/>
      <c r="AJS1189" s="11"/>
      <c r="AJT1189" s="11"/>
      <c r="AJU1189" s="11"/>
      <c r="AJV1189" s="11"/>
      <c r="AJW1189" s="11"/>
      <c r="AJX1189" s="11"/>
      <c r="AJY1189" s="11"/>
      <c r="AJZ1189" s="11"/>
      <c r="AKA1189" s="11"/>
      <c r="AKB1189" s="11"/>
      <c r="AKC1189" s="11"/>
      <c r="AKD1189" s="11"/>
      <c r="AKE1189" s="11"/>
      <c r="AKF1189" s="11"/>
      <c r="AKG1189" s="11"/>
      <c r="AKH1189" s="11"/>
      <c r="AKI1189" s="11"/>
      <c r="AKJ1189" s="11"/>
      <c r="AKK1189" s="11"/>
      <c r="AKL1189" s="11"/>
      <c r="AKM1189" s="11"/>
      <c r="AKN1189" s="11"/>
      <c r="AKO1189" s="11"/>
      <c r="AKP1189" s="11"/>
      <c r="AKQ1189" s="11"/>
      <c r="AKR1189" s="11"/>
      <c r="AKS1189" s="11"/>
      <c r="AKT1189" s="11"/>
      <c r="AKU1189" s="11"/>
      <c r="AKV1189" s="11"/>
      <c r="AKW1189" s="11"/>
      <c r="AKX1189" s="11"/>
      <c r="AKY1189" s="11"/>
      <c r="AKZ1189" s="11"/>
      <c r="ALA1189" s="11"/>
      <c r="ALB1189" s="11"/>
      <c r="ALC1189" s="11"/>
      <c r="ALD1189" s="11"/>
      <c r="ALE1189" s="11"/>
      <c r="ALF1189" s="11"/>
      <c r="ALG1189" s="11"/>
      <c r="ALH1189" s="11"/>
      <c r="ALI1189" s="11"/>
      <c r="ALJ1189" s="11"/>
      <c r="ALK1189" s="11"/>
      <c r="ALL1189" s="11"/>
      <c r="ALM1189" s="11"/>
      <c r="ALN1189" s="11"/>
      <c r="ALO1189" s="11"/>
      <c r="ALP1189" s="11"/>
      <c r="ALQ1189" s="11"/>
      <c r="ALR1189" s="11"/>
      <c r="ALS1189" s="11"/>
      <c r="ALT1189" s="11"/>
      <c r="ALU1189" s="11"/>
      <c r="ALV1189" s="11"/>
      <c r="ALW1189" s="11"/>
      <c r="ALX1189" s="11"/>
      <c r="ALY1189" s="11"/>
      <c r="ALZ1189" s="11"/>
      <c r="AMA1189" s="11"/>
      <c r="AMB1189" s="11"/>
      <c r="AMC1189" s="11"/>
      <c r="AMD1189" s="11"/>
      <c r="AME1189" s="11"/>
      <c r="AMF1189" s="11"/>
      <c r="AMG1189" s="11"/>
      <c r="AMH1189" s="11"/>
      <c r="AMI1189" s="11"/>
      <c r="AMJ1189" s="11"/>
    </row>
    <row r="1190" spans="1:1024" ht="56.25" x14ac:dyDescent="0.3">
      <c r="A1190" s="18">
        <v>33</v>
      </c>
      <c r="B1190" s="19">
        <v>14</v>
      </c>
      <c r="C1190" s="74" t="s">
        <v>802</v>
      </c>
      <c r="D1190" s="19">
        <v>1960</v>
      </c>
      <c r="E1190" s="19" t="s">
        <v>34</v>
      </c>
      <c r="F1190" s="24" t="s">
        <v>59</v>
      </c>
      <c r="G1190" s="19" t="s">
        <v>36</v>
      </c>
      <c r="H1190" s="19">
        <v>3</v>
      </c>
      <c r="I1190" s="25">
        <v>2184.94</v>
      </c>
      <c r="J1190" s="25">
        <v>1071.49</v>
      </c>
      <c r="K1190" s="26" t="s">
        <v>41</v>
      </c>
      <c r="L1190" s="34">
        <f>I1190*P1190</f>
        <v>77630.9182</v>
      </c>
      <c r="M1190" s="34">
        <f>I1190*Q1190</f>
        <v>5658.9946</v>
      </c>
      <c r="N1190" s="34">
        <f t="shared" si="185"/>
        <v>83289.912800000006</v>
      </c>
      <c r="O1190" s="200">
        <f>N1190+N1191+N1192+N1193</f>
        <v>1552749.4604</v>
      </c>
      <c r="P1190" s="34">
        <v>35.53</v>
      </c>
      <c r="Q1190" s="23">
        <v>2.59</v>
      </c>
      <c r="R1190" s="24" t="s">
        <v>279</v>
      </c>
      <c r="S1190" s="24" t="s">
        <v>655</v>
      </c>
    </row>
    <row r="1191" spans="1:1024" ht="56.25" x14ac:dyDescent="0.3">
      <c r="A1191" s="18">
        <v>34</v>
      </c>
      <c r="B1191" s="19"/>
      <c r="C1191" s="74"/>
      <c r="D1191" s="19"/>
      <c r="E1191" s="19"/>
      <c r="F1191" s="24"/>
      <c r="G1191" s="19"/>
      <c r="H1191" s="19"/>
      <c r="I1191" s="25"/>
      <c r="J1191" s="25"/>
      <c r="K1191" s="26" t="s">
        <v>93</v>
      </c>
      <c r="L1191" s="34">
        <f>I1190*P1191</f>
        <v>313910.32980000001</v>
      </c>
      <c r="M1191" s="34">
        <f>I1190*Q1191</f>
        <v>22920.0206</v>
      </c>
      <c r="N1191" s="34">
        <f t="shared" si="185"/>
        <v>336830.3504</v>
      </c>
      <c r="O1191" s="201"/>
      <c r="P1191" s="34">
        <v>143.66999999999999</v>
      </c>
      <c r="Q1191" s="23">
        <v>10.49</v>
      </c>
      <c r="R1191" s="24" t="s">
        <v>279</v>
      </c>
      <c r="S1191" s="24" t="s">
        <v>655</v>
      </c>
    </row>
    <row r="1192" spans="1:1024" ht="37.5" x14ac:dyDescent="0.3">
      <c r="A1192" s="18">
        <v>35</v>
      </c>
      <c r="B1192" s="19"/>
      <c r="C1192" s="74"/>
      <c r="D1192" s="19"/>
      <c r="E1192" s="19"/>
      <c r="F1192" s="24"/>
      <c r="G1192" s="19"/>
      <c r="H1192" s="19"/>
      <c r="I1192" s="25"/>
      <c r="J1192" s="25"/>
      <c r="K1192" s="26" t="s">
        <v>50</v>
      </c>
      <c r="L1192" s="34">
        <f>I1190*P1192</f>
        <v>930784.44000000006</v>
      </c>
      <c r="M1192" s="34">
        <f>I1190*Q1192</f>
        <v>67951.634000000005</v>
      </c>
      <c r="N1192" s="34">
        <f t="shared" si="185"/>
        <v>998736.07400000002</v>
      </c>
      <c r="O1192" s="201"/>
      <c r="P1192" s="34">
        <v>426</v>
      </c>
      <c r="Q1192" s="23">
        <v>31.1</v>
      </c>
      <c r="R1192" s="24" t="s">
        <v>279</v>
      </c>
      <c r="S1192" s="24" t="s">
        <v>655</v>
      </c>
    </row>
    <row r="1193" spans="1:1024" ht="56.25" x14ac:dyDescent="0.3">
      <c r="A1193" s="18">
        <v>36</v>
      </c>
      <c r="B1193" s="19"/>
      <c r="C1193" s="74"/>
      <c r="D1193" s="19"/>
      <c r="E1193" s="19"/>
      <c r="F1193" s="24"/>
      <c r="G1193" s="19"/>
      <c r="H1193" s="19"/>
      <c r="I1193" s="25"/>
      <c r="J1193" s="25"/>
      <c r="K1193" s="26" t="s">
        <v>37</v>
      </c>
      <c r="L1193" s="34">
        <f>I1190*P1193</f>
        <v>124781.9234</v>
      </c>
      <c r="M1193" s="34">
        <f>I1190*Q1193</f>
        <v>9111.1998000000003</v>
      </c>
      <c r="N1193" s="34">
        <f t="shared" si="185"/>
        <v>133893.1232</v>
      </c>
      <c r="O1193" s="202"/>
      <c r="P1193" s="34">
        <v>57.11</v>
      </c>
      <c r="Q1193" s="23">
        <v>4.17</v>
      </c>
      <c r="R1193" s="24" t="s">
        <v>279</v>
      </c>
      <c r="S1193" s="24" t="s">
        <v>655</v>
      </c>
    </row>
    <row r="1194" spans="1:1024" ht="37.5" x14ac:dyDescent="0.3">
      <c r="A1194" s="18">
        <v>37</v>
      </c>
      <c r="B1194" s="19">
        <v>15</v>
      </c>
      <c r="C1194" s="74" t="s">
        <v>803</v>
      </c>
      <c r="D1194" s="19">
        <v>1960</v>
      </c>
      <c r="E1194" s="19" t="s">
        <v>34</v>
      </c>
      <c r="F1194" s="24" t="s">
        <v>63</v>
      </c>
      <c r="G1194" s="19" t="s">
        <v>64</v>
      </c>
      <c r="H1194" s="19">
        <v>2</v>
      </c>
      <c r="I1194" s="25">
        <v>692.25</v>
      </c>
      <c r="J1194" s="25">
        <v>415.95</v>
      </c>
      <c r="K1194" s="26" t="s">
        <v>112</v>
      </c>
      <c r="L1194" s="34">
        <f>I1194*P1194</f>
        <v>609463.82250000001</v>
      </c>
      <c r="M1194" s="34">
        <f>I1194*Q1194</f>
        <v>44490.907499999994</v>
      </c>
      <c r="N1194" s="34">
        <f t="shared" si="185"/>
        <v>653954.73</v>
      </c>
      <c r="O1194" s="200">
        <f>N1194+N1195</f>
        <v>764991.63</v>
      </c>
      <c r="P1194" s="34">
        <v>880.41</v>
      </c>
      <c r="Q1194" s="23">
        <v>64.27</v>
      </c>
      <c r="R1194" s="24" t="s">
        <v>279</v>
      </c>
      <c r="S1194" s="24" t="s">
        <v>655</v>
      </c>
    </row>
    <row r="1195" spans="1:1024" ht="56.25" x14ac:dyDescent="0.3">
      <c r="A1195" s="18">
        <v>38</v>
      </c>
      <c r="B1195" s="19"/>
      <c r="C1195" s="74"/>
      <c r="D1195" s="19"/>
      <c r="E1195" s="19"/>
      <c r="F1195" s="24"/>
      <c r="G1195" s="19"/>
      <c r="H1195" s="19"/>
      <c r="I1195" s="25"/>
      <c r="J1195" s="25"/>
      <c r="K1195" s="26" t="s">
        <v>93</v>
      </c>
      <c r="L1195" s="34">
        <f>I1194*P1195</f>
        <v>103484.4525</v>
      </c>
      <c r="M1195" s="34">
        <f>I1194*Q1195</f>
        <v>7552.4475000000002</v>
      </c>
      <c r="N1195" s="34">
        <f t="shared" si="185"/>
        <v>111036.9</v>
      </c>
      <c r="O1195" s="202"/>
      <c r="P1195" s="34">
        <v>149.49</v>
      </c>
      <c r="Q1195" s="23">
        <v>10.91</v>
      </c>
      <c r="R1195" s="24" t="s">
        <v>279</v>
      </c>
      <c r="S1195" s="24" t="s">
        <v>655</v>
      </c>
    </row>
    <row r="1196" spans="1:1024" s="91" customFormat="1" ht="37.5" x14ac:dyDescent="0.3">
      <c r="A1196" s="18">
        <v>39</v>
      </c>
      <c r="B1196" s="19">
        <v>16</v>
      </c>
      <c r="C1196" s="74" t="s">
        <v>804</v>
      </c>
      <c r="D1196" s="19">
        <v>1963</v>
      </c>
      <c r="E1196" s="19" t="s">
        <v>34</v>
      </c>
      <c r="F1196" s="24" t="s">
        <v>63</v>
      </c>
      <c r="G1196" s="19" t="s">
        <v>64</v>
      </c>
      <c r="H1196" s="19">
        <v>2</v>
      </c>
      <c r="I1196" s="25">
        <v>472.49</v>
      </c>
      <c r="J1196" s="25">
        <v>254.69</v>
      </c>
      <c r="K1196" s="26" t="s">
        <v>456</v>
      </c>
      <c r="L1196" s="34">
        <f>I1196*P1196</f>
        <v>40256.148000000001</v>
      </c>
      <c r="M1196" s="34">
        <f>I1196*Q1196</f>
        <v>2938.8878</v>
      </c>
      <c r="N1196" s="34">
        <f t="shared" si="185"/>
        <v>43195.035799999998</v>
      </c>
      <c r="O1196" s="34">
        <f>N1196</f>
        <v>43195.035799999998</v>
      </c>
      <c r="P1196" s="34">
        <v>85.2</v>
      </c>
      <c r="Q1196" s="23">
        <v>6.22</v>
      </c>
      <c r="R1196" s="24" t="s">
        <v>279</v>
      </c>
      <c r="S1196" s="24" t="s">
        <v>655</v>
      </c>
      <c r="T1196" s="8"/>
      <c r="U1196" s="8"/>
      <c r="V1196" s="8"/>
      <c r="W1196" s="8"/>
      <c r="X1196" s="8"/>
      <c r="Y1196" s="89"/>
      <c r="Z1196" s="8"/>
      <c r="AA1196" s="8"/>
      <c r="AB1196" s="8"/>
      <c r="AC1196" s="90"/>
      <c r="AD1196" s="89"/>
      <c r="AE1196" s="89"/>
      <c r="AF1196" s="89"/>
      <c r="AG1196" s="89"/>
      <c r="AH1196" s="89"/>
      <c r="AI1196" s="89"/>
      <c r="AJ1196" s="89"/>
      <c r="AK1196" s="89"/>
      <c r="AL1196" s="89"/>
      <c r="AM1196" s="89"/>
      <c r="AN1196" s="89"/>
      <c r="AO1196" s="89"/>
      <c r="AP1196" s="89"/>
      <c r="AQ1196" s="89"/>
      <c r="AR1196" s="89"/>
      <c r="AS1196" s="89"/>
      <c r="AT1196" s="89"/>
      <c r="AU1196" s="89"/>
      <c r="AV1196" s="89"/>
      <c r="AW1196" s="89"/>
      <c r="AX1196" s="89"/>
      <c r="AY1196" s="89"/>
      <c r="AZ1196" s="89"/>
      <c r="BA1196" s="89"/>
      <c r="BB1196" s="89"/>
      <c r="BC1196" s="89"/>
      <c r="BD1196" s="89"/>
      <c r="BE1196" s="89"/>
      <c r="BF1196" s="89"/>
      <c r="BG1196" s="89"/>
      <c r="BH1196" s="89"/>
      <c r="BI1196" s="89"/>
      <c r="BJ1196" s="89"/>
      <c r="BK1196" s="89"/>
      <c r="BL1196" s="89"/>
      <c r="BM1196" s="89"/>
      <c r="BN1196" s="89"/>
      <c r="BO1196" s="89"/>
      <c r="BP1196" s="89"/>
      <c r="BQ1196" s="89"/>
      <c r="BR1196" s="89"/>
      <c r="BS1196" s="89"/>
      <c r="BT1196" s="89"/>
      <c r="BU1196" s="89"/>
      <c r="BV1196" s="89"/>
      <c r="BW1196" s="89"/>
      <c r="BX1196" s="89"/>
      <c r="BY1196" s="89"/>
      <c r="BZ1196" s="89"/>
      <c r="CA1196" s="89"/>
      <c r="CB1196" s="89"/>
      <c r="CC1196" s="89"/>
      <c r="CD1196" s="89"/>
      <c r="CE1196" s="89"/>
      <c r="CF1196" s="89"/>
      <c r="CG1196" s="89"/>
      <c r="CH1196" s="89"/>
      <c r="CI1196" s="89"/>
      <c r="CJ1196" s="89"/>
      <c r="CK1196" s="89"/>
      <c r="CL1196" s="89"/>
      <c r="CM1196" s="89"/>
      <c r="CN1196" s="89"/>
      <c r="CO1196" s="89"/>
      <c r="CP1196" s="89"/>
      <c r="CQ1196" s="89"/>
      <c r="CR1196" s="89"/>
      <c r="CS1196" s="89"/>
      <c r="CT1196" s="89"/>
      <c r="CU1196" s="89"/>
      <c r="CV1196" s="89"/>
      <c r="CW1196" s="89"/>
      <c r="CX1196" s="89"/>
      <c r="CY1196" s="89"/>
      <c r="CZ1196" s="89"/>
      <c r="DA1196" s="89"/>
      <c r="DB1196" s="89"/>
      <c r="DC1196" s="89"/>
      <c r="DD1196" s="89"/>
      <c r="DE1196" s="89"/>
      <c r="DF1196" s="89"/>
      <c r="DG1196" s="89"/>
      <c r="DH1196" s="89"/>
      <c r="DI1196" s="89"/>
      <c r="DJ1196" s="89"/>
      <c r="DK1196" s="89"/>
      <c r="DL1196" s="89"/>
      <c r="DM1196" s="89"/>
      <c r="DN1196" s="89"/>
      <c r="DO1196" s="89"/>
      <c r="DP1196" s="89"/>
      <c r="DQ1196" s="89"/>
      <c r="DR1196" s="89"/>
      <c r="DS1196" s="89"/>
      <c r="DT1196" s="89"/>
      <c r="DU1196" s="89"/>
      <c r="DV1196" s="89"/>
      <c r="DW1196" s="89"/>
    </row>
    <row r="1197" spans="1:1024" s="91" customFormat="1" x14ac:dyDescent="0.3">
      <c r="A1197" s="82">
        <f>A1207</f>
        <v>10</v>
      </c>
      <c r="B1197" s="36">
        <f>B1206</f>
        <v>8</v>
      </c>
      <c r="C1197" s="83" t="s">
        <v>131</v>
      </c>
      <c r="D1197" s="36"/>
      <c r="E1197" s="19"/>
      <c r="F1197" s="24"/>
      <c r="G1197" s="36"/>
      <c r="H1197" s="36"/>
      <c r="I1197" s="33">
        <f>SUM(I1198:I1206)</f>
        <v>11084.59</v>
      </c>
      <c r="J1197" s="30"/>
      <c r="K1197" s="29"/>
      <c r="L1197" s="33">
        <f>SUM(L1198:L1207)</f>
        <v>9846660.5152000003</v>
      </c>
      <c r="M1197" s="33">
        <f t="shared" ref="M1197:N1197" si="186">SUM(M1198:M1207)</f>
        <v>718774.66159999999</v>
      </c>
      <c r="N1197" s="33">
        <f t="shared" si="186"/>
        <v>10565435.1768</v>
      </c>
      <c r="O1197" s="33">
        <f>SUM(O1198:O1207)</f>
        <v>10565435.176800001</v>
      </c>
      <c r="P1197" s="33"/>
      <c r="Q1197" s="154"/>
      <c r="R1197" s="24"/>
      <c r="S1197" s="24"/>
      <c r="T1197" s="8"/>
      <c r="U1197" s="8"/>
      <c r="V1197" s="8"/>
      <c r="W1197" s="8"/>
      <c r="X1197" s="8"/>
      <c r="Y1197" s="89"/>
      <c r="Z1197" s="8"/>
      <c r="AA1197" s="8"/>
      <c r="AB1197" s="8"/>
      <c r="AC1197" s="90"/>
      <c r="AD1197" s="89"/>
      <c r="AE1197" s="89"/>
      <c r="AF1197" s="89"/>
      <c r="AG1197" s="89"/>
      <c r="AH1197" s="89"/>
      <c r="AI1197" s="89"/>
      <c r="AJ1197" s="89"/>
      <c r="AK1197" s="89"/>
      <c r="AL1197" s="89"/>
      <c r="AM1197" s="89"/>
      <c r="AN1197" s="89"/>
      <c r="AO1197" s="89"/>
      <c r="AP1197" s="89"/>
      <c r="AQ1197" s="89"/>
      <c r="AR1197" s="89"/>
      <c r="AS1197" s="89"/>
      <c r="AT1197" s="89"/>
      <c r="AU1197" s="89"/>
      <c r="AV1197" s="89"/>
      <c r="AW1197" s="89"/>
      <c r="AX1197" s="89"/>
      <c r="AY1197" s="89"/>
      <c r="AZ1197" s="89"/>
      <c r="BA1197" s="89"/>
      <c r="BB1197" s="89"/>
      <c r="BC1197" s="89"/>
      <c r="BD1197" s="89"/>
      <c r="BE1197" s="89"/>
      <c r="BF1197" s="89"/>
      <c r="BG1197" s="89"/>
      <c r="BH1197" s="89"/>
      <c r="BI1197" s="89"/>
      <c r="BJ1197" s="89"/>
      <c r="BK1197" s="89"/>
      <c r="BL1197" s="89"/>
      <c r="BM1197" s="89"/>
      <c r="BN1197" s="89"/>
      <c r="BO1197" s="89"/>
      <c r="BP1197" s="89"/>
      <c r="BQ1197" s="89"/>
      <c r="BR1197" s="89"/>
      <c r="BS1197" s="89"/>
      <c r="BT1197" s="89"/>
      <c r="BU1197" s="89"/>
      <c r="BV1197" s="89"/>
      <c r="BW1197" s="89"/>
      <c r="BX1197" s="89"/>
      <c r="BY1197" s="89"/>
      <c r="BZ1197" s="89"/>
      <c r="CA1197" s="89"/>
      <c r="CB1197" s="89"/>
      <c r="CC1197" s="89"/>
      <c r="CD1197" s="89"/>
      <c r="CE1197" s="89"/>
      <c r="CF1197" s="89"/>
      <c r="CG1197" s="89"/>
      <c r="CH1197" s="89"/>
      <c r="CI1197" s="89"/>
      <c r="CJ1197" s="89"/>
      <c r="CK1197" s="89"/>
      <c r="CL1197" s="89"/>
      <c r="CM1197" s="89"/>
      <c r="CN1197" s="89"/>
      <c r="CO1197" s="89"/>
      <c r="CP1197" s="89"/>
      <c r="CQ1197" s="89"/>
      <c r="CR1197" s="89"/>
      <c r="CS1197" s="89"/>
      <c r="CT1197" s="89"/>
      <c r="CU1197" s="89"/>
      <c r="CV1197" s="89"/>
      <c r="CW1197" s="89"/>
      <c r="CX1197" s="89"/>
      <c r="CY1197" s="89"/>
      <c r="CZ1197" s="89"/>
      <c r="DA1197" s="89"/>
      <c r="DB1197" s="89"/>
      <c r="DC1197" s="89"/>
      <c r="DD1197" s="89"/>
      <c r="DE1197" s="89"/>
      <c r="DF1197" s="89"/>
      <c r="DG1197" s="89"/>
      <c r="DH1197" s="89"/>
      <c r="DI1197" s="89"/>
      <c r="DJ1197" s="89"/>
      <c r="DK1197" s="89"/>
      <c r="DL1197" s="89"/>
      <c r="DM1197" s="89"/>
      <c r="DN1197" s="89"/>
      <c r="DO1197" s="89"/>
      <c r="DP1197" s="89"/>
      <c r="DQ1197" s="89"/>
      <c r="DR1197" s="89"/>
      <c r="DS1197" s="89"/>
      <c r="DT1197" s="89"/>
      <c r="DU1197" s="89"/>
      <c r="DV1197" s="89"/>
      <c r="DW1197" s="89"/>
    </row>
    <row r="1198" spans="1:1024" ht="37.5" x14ac:dyDescent="0.3">
      <c r="A1198" s="18">
        <v>1</v>
      </c>
      <c r="B1198" s="19">
        <v>1</v>
      </c>
      <c r="C1198" s="74" t="s">
        <v>805</v>
      </c>
      <c r="D1198" s="19">
        <v>1987</v>
      </c>
      <c r="E1198" s="19" t="s">
        <v>34</v>
      </c>
      <c r="F1198" s="24" t="s">
        <v>63</v>
      </c>
      <c r="G1198" s="19" t="s">
        <v>72</v>
      </c>
      <c r="H1198" s="19">
        <v>2</v>
      </c>
      <c r="I1198" s="25">
        <v>661.2</v>
      </c>
      <c r="J1198" s="25">
        <v>440.8</v>
      </c>
      <c r="K1198" s="26" t="s">
        <v>46</v>
      </c>
      <c r="L1198" s="34">
        <f t="shared" ref="L1198:L1204" si="187">I1198*P1198</f>
        <v>164136.28800000003</v>
      </c>
      <c r="M1198" s="34">
        <f t="shared" ref="M1198:M1204" si="188">I1198*Q1198</f>
        <v>11980.944000000001</v>
      </c>
      <c r="N1198" s="34">
        <f t="shared" ref="N1198:N1207" si="189">L1198+M1198</f>
        <v>176117.23200000002</v>
      </c>
      <c r="O1198" s="34">
        <f t="shared" ref="O1198:O1203" si="190">N1198</f>
        <v>176117.23200000002</v>
      </c>
      <c r="P1198" s="34">
        <v>248.24</v>
      </c>
      <c r="Q1198" s="23">
        <v>18.12</v>
      </c>
      <c r="R1198" s="24" t="s">
        <v>279</v>
      </c>
      <c r="S1198" s="24" t="s">
        <v>655</v>
      </c>
    </row>
    <row r="1199" spans="1:1024" ht="37.5" x14ac:dyDescent="0.3">
      <c r="A1199" s="18">
        <v>2</v>
      </c>
      <c r="B1199" s="19">
        <v>2</v>
      </c>
      <c r="C1199" s="74" t="s">
        <v>806</v>
      </c>
      <c r="D1199" s="19">
        <v>1987</v>
      </c>
      <c r="E1199" s="19" t="s">
        <v>34</v>
      </c>
      <c r="F1199" s="24" t="s">
        <v>63</v>
      </c>
      <c r="G1199" s="19" t="s">
        <v>72</v>
      </c>
      <c r="H1199" s="19">
        <v>2</v>
      </c>
      <c r="I1199" s="25">
        <v>639.6</v>
      </c>
      <c r="J1199" s="25">
        <v>426.4</v>
      </c>
      <c r="K1199" s="26" t="s">
        <v>46</v>
      </c>
      <c r="L1199" s="34">
        <f t="shared" si="187"/>
        <v>158774.304</v>
      </c>
      <c r="M1199" s="34">
        <f t="shared" si="188"/>
        <v>11589.552000000001</v>
      </c>
      <c r="N1199" s="34">
        <f t="shared" si="189"/>
        <v>170363.856</v>
      </c>
      <c r="O1199" s="34">
        <f t="shared" si="190"/>
        <v>170363.856</v>
      </c>
      <c r="P1199" s="34">
        <v>248.24</v>
      </c>
      <c r="Q1199" s="23">
        <v>18.12</v>
      </c>
      <c r="R1199" s="24" t="s">
        <v>279</v>
      </c>
      <c r="S1199" s="24" t="s">
        <v>655</v>
      </c>
    </row>
    <row r="1200" spans="1:1024" ht="37.5" x14ac:dyDescent="0.3">
      <c r="A1200" s="18">
        <v>3</v>
      </c>
      <c r="B1200" s="19">
        <v>3</v>
      </c>
      <c r="C1200" s="74" t="s">
        <v>807</v>
      </c>
      <c r="D1200" s="19">
        <v>1987</v>
      </c>
      <c r="E1200" s="19" t="s">
        <v>34</v>
      </c>
      <c r="F1200" s="24" t="s">
        <v>63</v>
      </c>
      <c r="G1200" s="19" t="s">
        <v>72</v>
      </c>
      <c r="H1200" s="19">
        <v>2</v>
      </c>
      <c r="I1200" s="25">
        <v>648.75</v>
      </c>
      <c r="J1200" s="25">
        <v>432.5</v>
      </c>
      <c r="K1200" s="26" t="s">
        <v>46</v>
      </c>
      <c r="L1200" s="34">
        <f t="shared" si="187"/>
        <v>161045.70000000001</v>
      </c>
      <c r="M1200" s="34">
        <f t="shared" si="188"/>
        <v>11755.35</v>
      </c>
      <c r="N1200" s="34">
        <f t="shared" si="189"/>
        <v>172801.05000000002</v>
      </c>
      <c r="O1200" s="34">
        <f t="shared" si="190"/>
        <v>172801.05000000002</v>
      </c>
      <c r="P1200" s="34">
        <v>248.24</v>
      </c>
      <c r="Q1200" s="23">
        <v>18.12</v>
      </c>
      <c r="R1200" s="24" t="s">
        <v>279</v>
      </c>
      <c r="S1200" s="24" t="s">
        <v>655</v>
      </c>
    </row>
    <row r="1201" spans="1:127" ht="56.25" x14ac:dyDescent="0.3">
      <c r="A1201" s="18">
        <v>4</v>
      </c>
      <c r="B1201" s="19">
        <v>4</v>
      </c>
      <c r="C1201" s="74" t="s">
        <v>808</v>
      </c>
      <c r="D1201" s="19">
        <v>1992</v>
      </c>
      <c r="E1201" s="19" t="s">
        <v>34</v>
      </c>
      <c r="F1201" s="24" t="s">
        <v>63</v>
      </c>
      <c r="G1201" s="19" t="s">
        <v>143</v>
      </c>
      <c r="H1201" s="19">
        <v>2</v>
      </c>
      <c r="I1201" s="25">
        <v>670</v>
      </c>
      <c r="J1201" s="25">
        <v>360.3</v>
      </c>
      <c r="K1201" s="26" t="s">
        <v>46</v>
      </c>
      <c r="L1201" s="34">
        <f t="shared" si="187"/>
        <v>166320.80000000002</v>
      </c>
      <c r="M1201" s="34">
        <f t="shared" si="188"/>
        <v>12140.400000000001</v>
      </c>
      <c r="N1201" s="34">
        <f t="shared" si="189"/>
        <v>178461.2</v>
      </c>
      <c r="O1201" s="34">
        <f t="shared" si="190"/>
        <v>178461.2</v>
      </c>
      <c r="P1201" s="34">
        <v>248.24</v>
      </c>
      <c r="Q1201" s="23">
        <v>18.12</v>
      </c>
      <c r="R1201" s="24" t="s">
        <v>279</v>
      </c>
      <c r="S1201" s="24" t="s">
        <v>655</v>
      </c>
    </row>
    <row r="1202" spans="1:127" ht="56.25" x14ac:dyDescent="0.3">
      <c r="A1202" s="18">
        <v>5</v>
      </c>
      <c r="B1202" s="19">
        <v>5</v>
      </c>
      <c r="C1202" s="74" t="s">
        <v>809</v>
      </c>
      <c r="D1202" s="19">
        <v>1994</v>
      </c>
      <c r="E1202" s="19" t="s">
        <v>34</v>
      </c>
      <c r="F1202" s="24" t="s">
        <v>63</v>
      </c>
      <c r="G1202" s="19" t="s">
        <v>143</v>
      </c>
      <c r="H1202" s="19">
        <v>2</v>
      </c>
      <c r="I1202" s="25">
        <v>680</v>
      </c>
      <c r="J1202" s="25">
        <v>370.2</v>
      </c>
      <c r="K1202" s="26" t="s">
        <v>46</v>
      </c>
      <c r="L1202" s="34">
        <f t="shared" si="187"/>
        <v>168803.20000000001</v>
      </c>
      <c r="M1202" s="34">
        <f t="shared" si="188"/>
        <v>12321.6</v>
      </c>
      <c r="N1202" s="34">
        <f t="shared" si="189"/>
        <v>181124.80000000002</v>
      </c>
      <c r="O1202" s="34">
        <f t="shared" si="190"/>
        <v>181124.80000000002</v>
      </c>
      <c r="P1202" s="34">
        <v>248.24</v>
      </c>
      <c r="Q1202" s="23">
        <v>18.12</v>
      </c>
      <c r="R1202" s="24" t="s">
        <v>279</v>
      </c>
      <c r="S1202" s="24" t="s">
        <v>655</v>
      </c>
    </row>
    <row r="1203" spans="1:127" ht="56.25" x14ac:dyDescent="0.3">
      <c r="A1203" s="18">
        <v>6</v>
      </c>
      <c r="B1203" s="19">
        <v>6</v>
      </c>
      <c r="C1203" s="74" t="s">
        <v>810</v>
      </c>
      <c r="D1203" s="19">
        <v>1990</v>
      </c>
      <c r="E1203" s="19" t="s">
        <v>34</v>
      </c>
      <c r="F1203" s="24" t="s">
        <v>63</v>
      </c>
      <c r="G1203" s="19" t="s">
        <v>143</v>
      </c>
      <c r="H1203" s="19">
        <v>2</v>
      </c>
      <c r="I1203" s="25">
        <v>680</v>
      </c>
      <c r="J1203" s="25">
        <v>370.2</v>
      </c>
      <c r="K1203" s="26" t="s">
        <v>46</v>
      </c>
      <c r="L1203" s="34">
        <f t="shared" si="187"/>
        <v>168803.20000000001</v>
      </c>
      <c r="M1203" s="34">
        <f t="shared" si="188"/>
        <v>12321.6</v>
      </c>
      <c r="N1203" s="34">
        <f t="shared" si="189"/>
        <v>181124.80000000002</v>
      </c>
      <c r="O1203" s="34">
        <f t="shared" si="190"/>
        <v>181124.80000000002</v>
      </c>
      <c r="P1203" s="34">
        <v>248.24</v>
      </c>
      <c r="Q1203" s="23">
        <v>18.12</v>
      </c>
      <c r="R1203" s="24" t="s">
        <v>279</v>
      </c>
      <c r="S1203" s="24" t="s">
        <v>655</v>
      </c>
    </row>
    <row r="1204" spans="1:127" ht="37.5" x14ac:dyDescent="0.3">
      <c r="A1204" s="18">
        <v>7</v>
      </c>
      <c r="B1204" s="19">
        <v>7</v>
      </c>
      <c r="C1204" s="74" t="s">
        <v>811</v>
      </c>
      <c r="D1204" s="19">
        <v>1989</v>
      </c>
      <c r="E1204" s="19" t="s">
        <v>34</v>
      </c>
      <c r="F1204" s="24" t="s">
        <v>236</v>
      </c>
      <c r="G1204" s="19" t="s">
        <v>92</v>
      </c>
      <c r="H1204" s="19">
        <v>5</v>
      </c>
      <c r="I1204" s="25">
        <v>3552.52</v>
      </c>
      <c r="J1204" s="25">
        <v>2249.8000000000002</v>
      </c>
      <c r="K1204" s="26" t="s">
        <v>46</v>
      </c>
      <c r="L1204" s="34">
        <f t="shared" si="187"/>
        <v>639453.6</v>
      </c>
      <c r="M1204" s="34">
        <f t="shared" si="188"/>
        <v>46680.112800000003</v>
      </c>
      <c r="N1204" s="34">
        <f t="shared" si="189"/>
        <v>686133.71279999998</v>
      </c>
      <c r="O1204" s="200">
        <f>N1204+N1205</f>
        <v>4899102.7060000002</v>
      </c>
      <c r="P1204" s="34">
        <v>180</v>
      </c>
      <c r="Q1204" s="23">
        <v>13.14</v>
      </c>
      <c r="R1204" s="24" t="s">
        <v>279</v>
      </c>
      <c r="S1204" s="24" t="s">
        <v>655</v>
      </c>
    </row>
    <row r="1205" spans="1:127" x14ac:dyDescent="0.3">
      <c r="A1205" s="18">
        <v>8</v>
      </c>
      <c r="B1205" s="19"/>
      <c r="C1205" s="74"/>
      <c r="D1205" s="19"/>
      <c r="E1205" s="19"/>
      <c r="F1205" s="24"/>
      <c r="G1205" s="19"/>
      <c r="H1205" s="19"/>
      <c r="I1205" s="25"/>
      <c r="J1205" s="25"/>
      <c r="K1205" s="26" t="s">
        <v>243</v>
      </c>
      <c r="L1205" s="34">
        <f>I1204*P1205</f>
        <v>3926351.6795999999</v>
      </c>
      <c r="M1205" s="34">
        <f>I1204*Q1205</f>
        <v>286617.31359999999</v>
      </c>
      <c r="N1205" s="34">
        <f t="shared" si="189"/>
        <v>4212968.9932000004</v>
      </c>
      <c r="O1205" s="202"/>
      <c r="P1205" s="34">
        <v>1105.23</v>
      </c>
      <c r="Q1205" s="23">
        <v>80.680000000000007</v>
      </c>
      <c r="R1205" s="24" t="s">
        <v>279</v>
      </c>
      <c r="S1205" s="24" t="s">
        <v>655</v>
      </c>
    </row>
    <row r="1206" spans="1:127" s="91" customFormat="1" ht="37.5" x14ac:dyDescent="0.3">
      <c r="A1206" s="18">
        <v>9</v>
      </c>
      <c r="B1206" s="19">
        <v>8</v>
      </c>
      <c r="C1206" s="74" t="s">
        <v>812</v>
      </c>
      <c r="D1206" s="19">
        <v>1989</v>
      </c>
      <c r="E1206" s="19" t="s">
        <v>34</v>
      </c>
      <c r="F1206" s="24" t="s">
        <v>59</v>
      </c>
      <c r="G1206" s="19" t="s">
        <v>92</v>
      </c>
      <c r="H1206" s="19">
        <v>5</v>
      </c>
      <c r="I1206" s="25">
        <v>3552.52</v>
      </c>
      <c r="J1206" s="25">
        <v>2249.8000000000002</v>
      </c>
      <c r="K1206" s="26" t="s">
        <v>46</v>
      </c>
      <c r="L1206" s="34">
        <f>I1206*P1206</f>
        <v>546093.37439999997</v>
      </c>
      <c r="M1206" s="34">
        <f>I1206*Q1206</f>
        <v>39859.274400000002</v>
      </c>
      <c r="N1206" s="34">
        <f t="shared" si="189"/>
        <v>585952.64879999997</v>
      </c>
      <c r="O1206" s="200">
        <f>N1206+N1207</f>
        <v>4606339.5328000002</v>
      </c>
      <c r="P1206" s="34">
        <v>153.72</v>
      </c>
      <c r="Q1206" s="23">
        <v>11.22</v>
      </c>
      <c r="R1206" s="24" t="s">
        <v>279</v>
      </c>
      <c r="S1206" s="24" t="s">
        <v>655</v>
      </c>
      <c r="T1206" s="7"/>
      <c r="U1206" s="8"/>
      <c r="V1206" s="8"/>
      <c r="W1206" s="8"/>
      <c r="X1206" s="8"/>
      <c r="Y1206" s="89"/>
      <c r="Z1206" s="8"/>
      <c r="AA1206" s="8"/>
      <c r="AB1206" s="8"/>
      <c r="AC1206" s="90"/>
      <c r="AD1206" s="89"/>
      <c r="AE1206" s="89"/>
      <c r="AF1206" s="89"/>
      <c r="AG1206" s="89"/>
      <c r="AH1206" s="89"/>
      <c r="AI1206" s="89"/>
      <c r="AJ1206" s="89"/>
      <c r="AK1206" s="89"/>
      <c r="AL1206" s="89"/>
      <c r="AM1206" s="89"/>
      <c r="AN1206" s="89"/>
      <c r="AO1206" s="89"/>
      <c r="AP1206" s="89"/>
      <c r="AQ1206" s="89"/>
      <c r="AR1206" s="89"/>
      <c r="AS1206" s="89"/>
      <c r="AT1206" s="89"/>
      <c r="AU1206" s="89"/>
      <c r="AV1206" s="89"/>
      <c r="AW1206" s="89"/>
      <c r="AX1206" s="89"/>
      <c r="AY1206" s="89"/>
      <c r="AZ1206" s="89"/>
      <c r="BA1206" s="89"/>
      <c r="BB1206" s="89"/>
      <c r="BC1206" s="89"/>
      <c r="BD1206" s="89"/>
      <c r="BE1206" s="89"/>
      <c r="BF1206" s="89"/>
      <c r="BG1206" s="89"/>
      <c r="BH1206" s="89"/>
      <c r="BI1206" s="89"/>
      <c r="BJ1206" s="89"/>
      <c r="BK1206" s="89"/>
      <c r="BL1206" s="89"/>
      <c r="BM1206" s="89"/>
      <c r="BN1206" s="89"/>
      <c r="BO1206" s="89"/>
      <c r="BP1206" s="89"/>
      <c r="BQ1206" s="89"/>
      <c r="BR1206" s="89"/>
      <c r="BS1206" s="89"/>
      <c r="BT1206" s="89"/>
      <c r="BU1206" s="89"/>
      <c r="BV1206" s="89"/>
      <c r="BW1206" s="89"/>
      <c r="BX1206" s="89"/>
      <c r="BY1206" s="89"/>
      <c r="BZ1206" s="89"/>
      <c r="CA1206" s="89"/>
      <c r="CB1206" s="89"/>
      <c r="CC1206" s="89"/>
      <c r="CD1206" s="89"/>
      <c r="CE1206" s="89"/>
      <c r="CF1206" s="89"/>
      <c r="CG1206" s="89"/>
      <c r="CH1206" s="89"/>
      <c r="CI1206" s="89"/>
      <c r="CJ1206" s="89"/>
      <c r="CK1206" s="89"/>
      <c r="CL1206" s="89"/>
      <c r="CM1206" s="89"/>
      <c r="CN1206" s="89"/>
      <c r="CO1206" s="89"/>
      <c r="CP1206" s="89"/>
      <c r="CQ1206" s="89"/>
      <c r="CR1206" s="89"/>
      <c r="CS1206" s="89"/>
      <c r="CT1206" s="89"/>
      <c r="CU1206" s="89"/>
      <c r="CV1206" s="89"/>
      <c r="CW1206" s="89"/>
      <c r="CX1206" s="89"/>
      <c r="CY1206" s="89"/>
      <c r="CZ1206" s="89"/>
      <c r="DA1206" s="89"/>
      <c r="DB1206" s="89"/>
      <c r="DC1206" s="89"/>
      <c r="DD1206" s="89"/>
      <c r="DE1206" s="89"/>
      <c r="DF1206" s="89"/>
      <c r="DG1206" s="89"/>
      <c r="DH1206" s="89"/>
      <c r="DI1206" s="89"/>
      <c r="DJ1206" s="89"/>
      <c r="DK1206" s="89"/>
      <c r="DL1206" s="89"/>
      <c r="DM1206" s="89"/>
      <c r="DN1206" s="89"/>
      <c r="DO1206" s="89"/>
      <c r="DP1206" s="89"/>
      <c r="DQ1206" s="89"/>
      <c r="DR1206" s="89"/>
      <c r="DS1206" s="89"/>
      <c r="DT1206" s="89"/>
      <c r="DU1206" s="89"/>
      <c r="DV1206" s="89"/>
      <c r="DW1206" s="89"/>
    </row>
    <row r="1207" spans="1:127" s="91" customFormat="1" x14ac:dyDescent="0.3">
      <c r="A1207" s="18">
        <v>10</v>
      </c>
      <c r="B1207" s="19"/>
      <c r="C1207" s="74"/>
      <c r="D1207" s="19"/>
      <c r="E1207" s="19"/>
      <c r="F1207" s="24"/>
      <c r="G1207" s="19"/>
      <c r="H1207" s="19"/>
      <c r="I1207" s="25"/>
      <c r="J1207" s="25"/>
      <c r="K1207" s="26" t="s">
        <v>243</v>
      </c>
      <c r="L1207" s="34">
        <f>I1206*P1207</f>
        <v>3746878.3692000001</v>
      </c>
      <c r="M1207" s="34">
        <f>I1206*Q1207</f>
        <v>273508.5148</v>
      </c>
      <c r="N1207" s="34">
        <f t="shared" si="189"/>
        <v>4020386.8840000001</v>
      </c>
      <c r="O1207" s="202"/>
      <c r="P1207" s="34">
        <v>1054.71</v>
      </c>
      <c r="Q1207" s="23">
        <v>76.989999999999995</v>
      </c>
      <c r="R1207" s="24" t="s">
        <v>279</v>
      </c>
      <c r="S1207" s="24" t="s">
        <v>655</v>
      </c>
      <c r="T1207" s="7"/>
      <c r="U1207" s="8"/>
      <c r="V1207" s="8"/>
      <c r="W1207" s="8"/>
      <c r="X1207" s="8"/>
      <c r="Y1207" s="89"/>
      <c r="Z1207" s="8"/>
      <c r="AA1207" s="8"/>
      <c r="AB1207" s="8"/>
      <c r="AC1207" s="90"/>
      <c r="AD1207" s="89"/>
      <c r="AE1207" s="89"/>
      <c r="AF1207" s="89"/>
      <c r="AG1207" s="89"/>
      <c r="AH1207" s="89"/>
      <c r="AI1207" s="89"/>
      <c r="AJ1207" s="89"/>
      <c r="AK1207" s="89"/>
      <c r="AL1207" s="89"/>
      <c r="AM1207" s="89"/>
      <c r="AN1207" s="89"/>
      <c r="AO1207" s="89"/>
      <c r="AP1207" s="89"/>
      <c r="AQ1207" s="89"/>
      <c r="AR1207" s="89"/>
      <c r="AS1207" s="89"/>
      <c r="AT1207" s="89"/>
      <c r="AU1207" s="89"/>
      <c r="AV1207" s="89"/>
      <c r="AW1207" s="89"/>
      <c r="AX1207" s="89"/>
      <c r="AY1207" s="89"/>
      <c r="AZ1207" s="89"/>
      <c r="BA1207" s="89"/>
      <c r="BB1207" s="89"/>
      <c r="BC1207" s="89"/>
      <c r="BD1207" s="89"/>
      <c r="BE1207" s="89"/>
      <c r="BF1207" s="89"/>
      <c r="BG1207" s="89"/>
      <c r="BH1207" s="89"/>
      <c r="BI1207" s="89"/>
      <c r="BJ1207" s="89"/>
      <c r="BK1207" s="89"/>
      <c r="BL1207" s="89"/>
      <c r="BM1207" s="89"/>
      <c r="BN1207" s="89"/>
      <c r="BO1207" s="89"/>
      <c r="BP1207" s="89"/>
      <c r="BQ1207" s="89"/>
      <c r="BR1207" s="89"/>
      <c r="BS1207" s="89"/>
      <c r="BT1207" s="89"/>
      <c r="BU1207" s="89"/>
      <c r="BV1207" s="89"/>
      <c r="BW1207" s="89"/>
      <c r="BX1207" s="89"/>
      <c r="BY1207" s="89"/>
      <c r="BZ1207" s="89"/>
      <c r="CA1207" s="89"/>
      <c r="CB1207" s="89"/>
      <c r="CC1207" s="89"/>
      <c r="CD1207" s="89"/>
      <c r="CE1207" s="89"/>
      <c r="CF1207" s="89"/>
      <c r="CG1207" s="89"/>
      <c r="CH1207" s="89"/>
      <c r="CI1207" s="89"/>
      <c r="CJ1207" s="89"/>
      <c r="CK1207" s="89"/>
      <c r="CL1207" s="89"/>
      <c r="CM1207" s="89"/>
      <c r="CN1207" s="89"/>
      <c r="CO1207" s="89"/>
      <c r="CP1207" s="89"/>
      <c r="CQ1207" s="89"/>
      <c r="CR1207" s="89"/>
      <c r="CS1207" s="89"/>
      <c r="CT1207" s="89"/>
      <c r="CU1207" s="89"/>
      <c r="CV1207" s="89"/>
      <c r="CW1207" s="89"/>
      <c r="CX1207" s="89"/>
      <c r="CY1207" s="89"/>
      <c r="CZ1207" s="89"/>
      <c r="DA1207" s="89"/>
      <c r="DB1207" s="89"/>
      <c r="DC1207" s="89"/>
      <c r="DD1207" s="89"/>
      <c r="DE1207" s="89"/>
      <c r="DF1207" s="89"/>
      <c r="DG1207" s="89"/>
      <c r="DH1207" s="89"/>
      <c r="DI1207" s="89"/>
      <c r="DJ1207" s="89"/>
      <c r="DK1207" s="89"/>
      <c r="DL1207" s="89"/>
      <c r="DM1207" s="89"/>
      <c r="DN1207" s="89"/>
      <c r="DO1207" s="89"/>
      <c r="DP1207" s="89"/>
      <c r="DQ1207" s="89"/>
      <c r="DR1207" s="89"/>
      <c r="DS1207" s="89"/>
      <c r="DT1207" s="89"/>
      <c r="DU1207" s="89"/>
      <c r="DV1207" s="89"/>
      <c r="DW1207" s="89"/>
    </row>
    <row r="1208" spans="1:127" s="91" customFormat="1" x14ac:dyDescent="0.3">
      <c r="A1208" s="82">
        <f>A1233</f>
        <v>25</v>
      </c>
      <c r="B1208" s="36">
        <f>B1233</f>
        <v>9</v>
      </c>
      <c r="C1208" s="83" t="s">
        <v>136</v>
      </c>
      <c r="D1208" s="36"/>
      <c r="E1208" s="19"/>
      <c r="F1208" s="24"/>
      <c r="G1208" s="36"/>
      <c r="H1208" s="36"/>
      <c r="I1208" s="33">
        <f>I1209+I1210+I1211+I1212+I1216+I1220+I1225+I1229+I1233</f>
        <v>28799.739999999998</v>
      </c>
      <c r="J1208" s="30"/>
      <c r="K1208" s="29"/>
      <c r="L1208" s="33">
        <f>SUM(L1209:L1233)</f>
        <v>33114359.511999998</v>
      </c>
      <c r="M1208" s="33">
        <f t="shared" ref="M1208:N1208" si="191">SUM(M1209:M1233)</f>
        <v>2417236.5488000005</v>
      </c>
      <c r="N1208" s="33">
        <f t="shared" si="191"/>
        <v>35531596.060800001</v>
      </c>
      <c r="O1208" s="33">
        <f>SUM(O1209:O1233)</f>
        <v>35531596.060800001</v>
      </c>
      <c r="P1208" s="33"/>
      <c r="Q1208" s="154"/>
      <c r="R1208" s="24"/>
      <c r="S1208" s="24"/>
      <c r="T1208" s="8"/>
      <c r="U1208" s="8"/>
      <c r="V1208" s="8"/>
      <c r="W1208" s="8"/>
      <c r="X1208" s="8"/>
      <c r="Y1208" s="89"/>
      <c r="Z1208" s="8"/>
      <c r="AA1208" s="8"/>
      <c r="AB1208" s="8"/>
      <c r="AC1208" s="90"/>
      <c r="AD1208" s="89"/>
      <c r="AE1208" s="89"/>
      <c r="AF1208" s="89"/>
      <c r="AG1208" s="89"/>
      <c r="AH1208" s="89"/>
      <c r="AI1208" s="89"/>
      <c r="AJ1208" s="89"/>
      <c r="AK1208" s="89"/>
      <c r="AL1208" s="89"/>
      <c r="AM1208" s="89"/>
      <c r="AN1208" s="89"/>
      <c r="AO1208" s="89"/>
      <c r="AP1208" s="89"/>
      <c r="AQ1208" s="89"/>
      <c r="AR1208" s="89"/>
      <c r="AS1208" s="89"/>
      <c r="AT1208" s="89"/>
      <c r="AU1208" s="89"/>
      <c r="AV1208" s="89"/>
      <c r="AW1208" s="89"/>
      <c r="AX1208" s="89"/>
      <c r="AY1208" s="89"/>
      <c r="AZ1208" s="89"/>
      <c r="BA1208" s="89"/>
      <c r="BB1208" s="89"/>
      <c r="BC1208" s="89"/>
      <c r="BD1208" s="89"/>
      <c r="BE1208" s="89"/>
      <c r="BF1208" s="89"/>
      <c r="BG1208" s="89"/>
      <c r="BH1208" s="89"/>
      <c r="BI1208" s="89"/>
      <c r="BJ1208" s="89"/>
      <c r="BK1208" s="89"/>
      <c r="BL1208" s="89"/>
      <c r="BM1208" s="89"/>
      <c r="BN1208" s="89"/>
      <c r="BO1208" s="89"/>
      <c r="BP1208" s="89"/>
      <c r="BQ1208" s="89"/>
      <c r="BR1208" s="89"/>
      <c r="BS1208" s="89"/>
      <c r="BT1208" s="89"/>
      <c r="BU1208" s="89"/>
      <c r="BV1208" s="89"/>
      <c r="BW1208" s="89"/>
      <c r="BX1208" s="89"/>
      <c r="BY1208" s="89"/>
      <c r="BZ1208" s="89"/>
      <c r="CA1208" s="89"/>
      <c r="CB1208" s="89"/>
      <c r="CC1208" s="89"/>
      <c r="CD1208" s="89"/>
      <c r="CE1208" s="89"/>
      <c r="CF1208" s="89"/>
      <c r="CG1208" s="89"/>
      <c r="CH1208" s="89"/>
      <c r="CI1208" s="89"/>
      <c r="CJ1208" s="89"/>
      <c r="CK1208" s="89"/>
      <c r="CL1208" s="89"/>
      <c r="CM1208" s="89"/>
      <c r="CN1208" s="89"/>
      <c r="CO1208" s="89"/>
      <c r="CP1208" s="89"/>
      <c r="CQ1208" s="89"/>
      <c r="CR1208" s="89"/>
      <c r="CS1208" s="89"/>
      <c r="CT1208" s="89"/>
      <c r="CU1208" s="89"/>
      <c r="CV1208" s="89"/>
      <c r="CW1208" s="89"/>
      <c r="CX1208" s="89"/>
      <c r="CY1208" s="89"/>
      <c r="CZ1208" s="89"/>
      <c r="DA1208" s="89"/>
      <c r="DB1208" s="89"/>
      <c r="DC1208" s="89"/>
      <c r="DD1208" s="89"/>
      <c r="DE1208" s="89"/>
      <c r="DF1208" s="89"/>
      <c r="DG1208" s="89"/>
      <c r="DH1208" s="89"/>
      <c r="DI1208" s="89"/>
      <c r="DJ1208" s="89"/>
      <c r="DK1208" s="89"/>
      <c r="DL1208" s="89"/>
      <c r="DM1208" s="89"/>
      <c r="DN1208" s="89"/>
      <c r="DO1208" s="89"/>
      <c r="DP1208" s="89"/>
      <c r="DQ1208" s="89"/>
      <c r="DR1208" s="89"/>
      <c r="DS1208" s="89"/>
      <c r="DT1208" s="89"/>
      <c r="DU1208" s="89"/>
      <c r="DV1208" s="89"/>
      <c r="DW1208" s="89"/>
    </row>
    <row r="1209" spans="1:127" ht="37.5" x14ac:dyDescent="0.3">
      <c r="A1209" s="18">
        <v>1</v>
      </c>
      <c r="B1209" s="19">
        <v>1</v>
      </c>
      <c r="C1209" s="74" t="s">
        <v>813</v>
      </c>
      <c r="D1209" s="19">
        <v>1988</v>
      </c>
      <c r="E1209" s="19" t="s">
        <v>34</v>
      </c>
      <c r="F1209" s="24" t="s">
        <v>387</v>
      </c>
      <c r="G1209" s="19" t="s">
        <v>36</v>
      </c>
      <c r="H1209" s="19">
        <v>3</v>
      </c>
      <c r="I1209" s="25">
        <v>2145</v>
      </c>
      <c r="J1209" s="25">
        <v>1202.5</v>
      </c>
      <c r="K1209" s="26" t="s">
        <v>46</v>
      </c>
      <c r="L1209" s="34">
        <f t="shared" ref="L1209:L1233" si="192">I1209*P1209</f>
        <v>407550</v>
      </c>
      <c r="M1209" s="34">
        <f>I1209*Q1209</f>
        <v>29751.149999999998</v>
      </c>
      <c r="N1209" s="34">
        <f t="shared" ref="N1209:N1233" si="193">L1209+M1209</f>
        <v>437301.15</v>
      </c>
      <c r="O1209" s="34">
        <f>N1209</f>
        <v>437301.15</v>
      </c>
      <c r="P1209" s="34">
        <v>190</v>
      </c>
      <c r="Q1209" s="23">
        <v>13.87</v>
      </c>
      <c r="R1209" s="24" t="s">
        <v>279</v>
      </c>
      <c r="S1209" s="24" t="s">
        <v>655</v>
      </c>
    </row>
    <row r="1210" spans="1:127" ht="37.5" x14ac:dyDescent="0.3">
      <c r="A1210" s="18">
        <v>2</v>
      </c>
      <c r="B1210" s="19">
        <v>2</v>
      </c>
      <c r="C1210" s="74" t="s">
        <v>814</v>
      </c>
      <c r="D1210" s="19">
        <v>1980</v>
      </c>
      <c r="E1210" s="19" t="s">
        <v>34</v>
      </c>
      <c r="F1210" s="24" t="s">
        <v>387</v>
      </c>
      <c r="G1210" s="19" t="s">
        <v>36</v>
      </c>
      <c r="H1210" s="19">
        <v>3</v>
      </c>
      <c r="I1210" s="25">
        <v>2165.94</v>
      </c>
      <c r="J1210" s="25">
        <v>1223</v>
      </c>
      <c r="K1210" s="26" t="s">
        <v>46</v>
      </c>
      <c r="L1210" s="34">
        <f t="shared" si="192"/>
        <v>411528.60000000003</v>
      </c>
      <c r="M1210" s="34">
        <f>I1210*Q1210</f>
        <v>30041.587799999998</v>
      </c>
      <c r="N1210" s="34">
        <f t="shared" si="193"/>
        <v>441570.18780000001</v>
      </c>
      <c r="O1210" s="34">
        <f>N1210</f>
        <v>441570.18780000001</v>
      </c>
      <c r="P1210" s="34">
        <v>190</v>
      </c>
      <c r="Q1210" s="23">
        <v>13.87</v>
      </c>
      <c r="R1210" s="24" t="s">
        <v>279</v>
      </c>
      <c r="S1210" s="24" t="s">
        <v>655</v>
      </c>
    </row>
    <row r="1211" spans="1:127" ht="37.5" x14ac:dyDescent="0.3">
      <c r="A1211" s="18">
        <v>3</v>
      </c>
      <c r="B1211" s="19">
        <v>3</v>
      </c>
      <c r="C1211" s="74" t="s">
        <v>815</v>
      </c>
      <c r="D1211" s="19">
        <v>1967</v>
      </c>
      <c r="E1211" s="19" t="s">
        <v>34</v>
      </c>
      <c r="F1211" s="24" t="s">
        <v>44</v>
      </c>
      <c r="G1211" s="19" t="s">
        <v>72</v>
      </c>
      <c r="H1211" s="19">
        <v>2</v>
      </c>
      <c r="I1211" s="25">
        <v>844</v>
      </c>
      <c r="J1211" s="25">
        <v>422.2</v>
      </c>
      <c r="K1211" s="26" t="s">
        <v>46</v>
      </c>
      <c r="L1211" s="34">
        <f t="shared" si="192"/>
        <v>206020.4</v>
      </c>
      <c r="M1211" s="34">
        <f>I1211*Q1211</f>
        <v>15040.08</v>
      </c>
      <c r="N1211" s="34">
        <f t="shared" si="193"/>
        <v>221060.47999999998</v>
      </c>
      <c r="O1211" s="34">
        <f>N1211</f>
        <v>221060.47999999998</v>
      </c>
      <c r="P1211" s="34">
        <v>244.1</v>
      </c>
      <c r="Q1211" s="23">
        <v>17.82</v>
      </c>
      <c r="R1211" s="24" t="s">
        <v>279</v>
      </c>
      <c r="S1211" s="24" t="s">
        <v>655</v>
      </c>
    </row>
    <row r="1212" spans="1:127" ht="37.5" x14ac:dyDescent="0.3">
      <c r="A1212" s="18">
        <v>4</v>
      </c>
      <c r="B1212" s="19">
        <v>4</v>
      </c>
      <c r="C1212" s="74" t="s">
        <v>816</v>
      </c>
      <c r="D1212" s="19">
        <v>1988</v>
      </c>
      <c r="E1212" s="19" t="s">
        <v>34</v>
      </c>
      <c r="F1212" s="24" t="s">
        <v>59</v>
      </c>
      <c r="G1212" s="24" t="s">
        <v>92</v>
      </c>
      <c r="H1212" s="19">
        <v>5</v>
      </c>
      <c r="I1212" s="19">
        <v>4226.2</v>
      </c>
      <c r="J1212" s="25">
        <v>3123.7</v>
      </c>
      <c r="K1212" s="26" t="s">
        <v>243</v>
      </c>
      <c r="L1212" s="34">
        <f t="shared" si="192"/>
        <v>4457415.4019999998</v>
      </c>
      <c r="M1212" s="34">
        <f t="shared" ref="M1212:M1233" si="194">I1212*Q1212</f>
        <v>325375.13799999998</v>
      </c>
      <c r="N1212" s="34">
        <f t="shared" si="193"/>
        <v>4782790.54</v>
      </c>
      <c r="O1212" s="200">
        <f>N1212+N1213+N1214+N1215</f>
        <v>7703855.4560000002</v>
      </c>
      <c r="P1212" s="34">
        <v>1054.71</v>
      </c>
      <c r="Q1212" s="23">
        <v>76.989999999999995</v>
      </c>
      <c r="R1212" s="24" t="s">
        <v>279</v>
      </c>
      <c r="S1212" s="24" t="s">
        <v>655</v>
      </c>
      <c r="T1212" s="8" t="s">
        <v>817</v>
      </c>
    </row>
    <row r="1213" spans="1:127" ht="37.5" x14ac:dyDescent="0.3">
      <c r="A1213" s="18">
        <v>5</v>
      </c>
      <c r="B1213" s="19"/>
      <c r="C1213" s="74"/>
      <c r="D1213" s="19"/>
      <c r="E1213" s="19"/>
      <c r="F1213" s="24"/>
      <c r="G1213" s="19"/>
      <c r="H1213" s="19"/>
      <c r="I1213" s="19">
        <v>4226.2</v>
      </c>
      <c r="J1213" s="25"/>
      <c r="K1213" s="26" t="s">
        <v>50</v>
      </c>
      <c r="L1213" s="34">
        <f t="shared" si="192"/>
        <v>1752900.9739999999</v>
      </c>
      <c r="M1213" s="34">
        <f t="shared" si="194"/>
        <v>127969.336</v>
      </c>
      <c r="N1213" s="34">
        <f t="shared" si="193"/>
        <v>1880870.3099999998</v>
      </c>
      <c r="O1213" s="201"/>
      <c r="P1213" s="34">
        <v>414.77</v>
      </c>
      <c r="Q1213" s="23">
        <v>30.28</v>
      </c>
      <c r="R1213" s="24" t="s">
        <v>279</v>
      </c>
      <c r="S1213" s="24" t="s">
        <v>655</v>
      </c>
      <c r="T1213" s="8" t="s">
        <v>817</v>
      </c>
    </row>
    <row r="1214" spans="1:127" ht="37.5" x14ac:dyDescent="0.3">
      <c r="A1214" s="18">
        <v>6</v>
      </c>
      <c r="B1214" s="19"/>
      <c r="C1214" s="74"/>
      <c r="D1214" s="19"/>
      <c r="E1214" s="19"/>
      <c r="F1214" s="24"/>
      <c r="G1214" s="19"/>
      <c r="H1214" s="19"/>
      <c r="I1214" s="19">
        <v>4226.2</v>
      </c>
      <c r="J1214" s="25"/>
      <c r="K1214" s="26" t="s">
        <v>46</v>
      </c>
      <c r="L1214" s="34">
        <f t="shared" si="192"/>
        <v>649651.46399999992</v>
      </c>
      <c r="M1214" s="34">
        <f t="shared" si="194"/>
        <v>47417.964</v>
      </c>
      <c r="N1214" s="34">
        <f t="shared" si="193"/>
        <v>697069.42799999996</v>
      </c>
      <c r="O1214" s="201"/>
      <c r="P1214" s="34">
        <v>153.72</v>
      </c>
      <c r="Q1214" s="23">
        <v>11.22</v>
      </c>
      <c r="R1214" s="24" t="s">
        <v>279</v>
      </c>
      <c r="S1214" s="24" t="s">
        <v>655</v>
      </c>
      <c r="T1214" s="8" t="s">
        <v>817</v>
      </c>
    </row>
    <row r="1215" spans="1:127" ht="37.5" x14ac:dyDescent="0.3">
      <c r="A1215" s="18">
        <v>7</v>
      </c>
      <c r="B1215" s="19"/>
      <c r="C1215" s="74"/>
      <c r="D1215" s="19"/>
      <c r="E1215" s="19"/>
      <c r="F1215" s="24"/>
      <c r="G1215" s="19"/>
      <c r="H1215" s="19"/>
      <c r="I1215" s="19">
        <v>4226.2</v>
      </c>
      <c r="J1215" s="25"/>
      <c r="K1215" s="61" t="s">
        <v>114</v>
      </c>
      <c r="L1215" s="34">
        <f t="shared" si="192"/>
        <v>319796.554</v>
      </c>
      <c r="M1215" s="34">
        <f t="shared" si="194"/>
        <v>23328.623999999996</v>
      </c>
      <c r="N1215" s="34">
        <f t="shared" si="193"/>
        <v>343125.17800000001</v>
      </c>
      <c r="O1215" s="202"/>
      <c r="P1215" s="23">
        <v>75.67</v>
      </c>
      <c r="Q1215" s="23">
        <v>5.52</v>
      </c>
      <c r="R1215" s="24" t="s">
        <v>279</v>
      </c>
      <c r="S1215" s="24" t="s">
        <v>655</v>
      </c>
      <c r="T1215" s="8" t="s">
        <v>817</v>
      </c>
    </row>
    <row r="1216" spans="1:127" ht="37.5" x14ac:dyDescent="0.3">
      <c r="A1216" s="18">
        <v>8</v>
      </c>
      <c r="B1216" s="19">
        <v>5</v>
      </c>
      <c r="C1216" s="74" t="s">
        <v>818</v>
      </c>
      <c r="D1216" s="19">
        <v>1990</v>
      </c>
      <c r="E1216" s="19" t="s">
        <v>34</v>
      </c>
      <c r="F1216" s="24" t="s">
        <v>59</v>
      </c>
      <c r="G1216" s="19" t="s">
        <v>92</v>
      </c>
      <c r="H1216" s="19">
        <v>5</v>
      </c>
      <c r="I1216" s="25">
        <v>3452.3</v>
      </c>
      <c r="J1216" s="25">
        <v>2060.1</v>
      </c>
      <c r="K1216" s="26" t="s">
        <v>46</v>
      </c>
      <c r="L1216" s="34">
        <f t="shared" si="192"/>
        <v>530687.55599999998</v>
      </c>
      <c r="M1216" s="34">
        <f t="shared" si="194"/>
        <v>38734.806000000004</v>
      </c>
      <c r="N1216" s="34">
        <f t="shared" si="193"/>
        <v>569422.36199999996</v>
      </c>
      <c r="O1216" s="200">
        <f>N1216+N1217+N1218+N1219</f>
        <v>5201062.5649999995</v>
      </c>
      <c r="P1216" s="34">
        <v>153.72</v>
      </c>
      <c r="Q1216" s="23">
        <v>11.22</v>
      </c>
      <c r="R1216" s="24" t="s">
        <v>279</v>
      </c>
      <c r="S1216" s="24" t="s">
        <v>655</v>
      </c>
    </row>
    <row r="1217" spans="1:20" x14ac:dyDescent="0.3">
      <c r="A1217" s="18">
        <v>9</v>
      </c>
      <c r="B1217" s="19"/>
      <c r="C1217" s="74"/>
      <c r="D1217" s="19"/>
      <c r="E1217" s="19"/>
      <c r="F1217" s="24"/>
      <c r="G1217" s="19"/>
      <c r="H1217" s="19"/>
      <c r="I1217" s="25">
        <v>3452.3</v>
      </c>
      <c r="J1217" s="25"/>
      <c r="K1217" s="26" t="s">
        <v>243</v>
      </c>
      <c r="L1217" s="34">
        <f t="shared" si="192"/>
        <v>3641175.3330000001</v>
      </c>
      <c r="M1217" s="34">
        <f t="shared" si="194"/>
        <v>265792.57699999999</v>
      </c>
      <c r="N1217" s="34">
        <f t="shared" si="193"/>
        <v>3906967.91</v>
      </c>
      <c r="O1217" s="201"/>
      <c r="P1217" s="34">
        <v>1054.71</v>
      </c>
      <c r="Q1217" s="23">
        <v>76.989999999999995</v>
      </c>
      <c r="R1217" s="24" t="s">
        <v>279</v>
      </c>
      <c r="S1217" s="24" t="s">
        <v>655</v>
      </c>
      <c r="T1217" s="8" t="s">
        <v>817</v>
      </c>
    </row>
    <row r="1218" spans="1:20" ht="56.25" x14ac:dyDescent="0.3">
      <c r="A1218" s="18">
        <v>10</v>
      </c>
      <c r="B1218" s="19"/>
      <c r="C1218" s="74"/>
      <c r="D1218" s="19"/>
      <c r="E1218" s="19"/>
      <c r="F1218" s="24"/>
      <c r="G1218" s="19"/>
      <c r="H1218" s="19"/>
      <c r="I1218" s="25">
        <v>3452.3</v>
      </c>
      <c r="J1218" s="25"/>
      <c r="K1218" s="61" t="s">
        <v>93</v>
      </c>
      <c r="L1218" s="34">
        <f t="shared" si="192"/>
        <v>483252.95399999997</v>
      </c>
      <c r="M1218" s="34">
        <f t="shared" si="194"/>
        <v>35282.506000000001</v>
      </c>
      <c r="N1218" s="34">
        <f t="shared" si="193"/>
        <v>518535.45999999996</v>
      </c>
      <c r="O1218" s="201"/>
      <c r="P1218" s="34">
        <v>139.97999999999999</v>
      </c>
      <c r="Q1218" s="23">
        <v>10.220000000000001</v>
      </c>
      <c r="R1218" s="24" t="s">
        <v>279</v>
      </c>
      <c r="S1218" s="24" t="s">
        <v>655</v>
      </c>
      <c r="T1218" s="8" t="s">
        <v>817</v>
      </c>
    </row>
    <row r="1219" spans="1:20" ht="56.25" x14ac:dyDescent="0.3">
      <c r="A1219" s="18">
        <v>11</v>
      </c>
      <c r="B1219" s="19"/>
      <c r="C1219" s="74"/>
      <c r="D1219" s="19"/>
      <c r="E1219" s="19"/>
      <c r="F1219" s="24"/>
      <c r="G1219" s="19"/>
      <c r="H1219" s="19"/>
      <c r="I1219" s="25">
        <v>3452.3</v>
      </c>
      <c r="J1219" s="25"/>
      <c r="K1219" s="61" t="s">
        <v>37</v>
      </c>
      <c r="L1219" s="34">
        <f t="shared" si="192"/>
        <v>192120.495</v>
      </c>
      <c r="M1219" s="34">
        <f t="shared" si="194"/>
        <v>14016.338</v>
      </c>
      <c r="N1219" s="34">
        <f t="shared" si="193"/>
        <v>206136.83299999998</v>
      </c>
      <c r="O1219" s="202"/>
      <c r="P1219" s="34">
        <v>55.65</v>
      </c>
      <c r="Q1219" s="23">
        <v>4.0599999999999996</v>
      </c>
      <c r="R1219" s="24" t="s">
        <v>279</v>
      </c>
      <c r="S1219" s="24" t="s">
        <v>655</v>
      </c>
      <c r="T1219" s="8" t="s">
        <v>817</v>
      </c>
    </row>
    <row r="1220" spans="1:20" ht="37.5" x14ac:dyDescent="0.3">
      <c r="A1220" s="18">
        <v>12</v>
      </c>
      <c r="B1220" s="19">
        <v>6</v>
      </c>
      <c r="C1220" s="74" t="s">
        <v>819</v>
      </c>
      <c r="D1220" s="19">
        <v>1991</v>
      </c>
      <c r="E1220" s="19" t="s">
        <v>34</v>
      </c>
      <c r="F1220" s="24" t="s">
        <v>59</v>
      </c>
      <c r="G1220" s="19" t="s">
        <v>92</v>
      </c>
      <c r="H1220" s="19">
        <v>5</v>
      </c>
      <c r="I1220" s="25">
        <v>3467.1</v>
      </c>
      <c r="J1220" s="25">
        <v>2056.1</v>
      </c>
      <c r="K1220" s="26" t="s">
        <v>46</v>
      </c>
      <c r="L1220" s="34">
        <f t="shared" si="192"/>
        <v>532962.61199999996</v>
      </c>
      <c r="M1220" s="34">
        <f t="shared" si="194"/>
        <v>38900.862000000001</v>
      </c>
      <c r="N1220" s="34">
        <f t="shared" si="193"/>
        <v>571863.47399999993</v>
      </c>
      <c r="O1220" s="200">
        <f>N1220+N1221+N1222+N1223+N1224</f>
        <v>6766392.3599999994</v>
      </c>
      <c r="P1220" s="34">
        <v>153.72</v>
      </c>
      <c r="Q1220" s="23">
        <v>11.22</v>
      </c>
      <c r="R1220" s="24" t="s">
        <v>279</v>
      </c>
      <c r="S1220" s="24" t="s">
        <v>655</v>
      </c>
    </row>
    <row r="1221" spans="1:20" x14ac:dyDescent="0.3">
      <c r="A1221" s="18">
        <v>13</v>
      </c>
      <c r="B1221" s="19"/>
      <c r="C1221" s="74"/>
      <c r="D1221" s="19"/>
      <c r="E1221" s="19"/>
      <c r="F1221" s="24"/>
      <c r="G1221" s="19"/>
      <c r="H1221" s="19"/>
      <c r="I1221" s="25">
        <v>3467.1</v>
      </c>
      <c r="J1221" s="25"/>
      <c r="K1221" s="26" t="s">
        <v>243</v>
      </c>
      <c r="L1221" s="34">
        <f t="shared" si="192"/>
        <v>3656785.0410000002</v>
      </c>
      <c r="M1221" s="34">
        <f t="shared" si="194"/>
        <v>266932.02899999998</v>
      </c>
      <c r="N1221" s="34">
        <f t="shared" si="193"/>
        <v>3923717.0700000003</v>
      </c>
      <c r="O1221" s="201"/>
      <c r="P1221" s="34">
        <v>1054.71</v>
      </c>
      <c r="Q1221" s="23">
        <v>76.989999999999995</v>
      </c>
      <c r="R1221" s="24" t="s">
        <v>279</v>
      </c>
      <c r="S1221" s="24" t="s">
        <v>655</v>
      </c>
      <c r="T1221" s="8" t="s">
        <v>817</v>
      </c>
    </row>
    <row r="1222" spans="1:20" ht="37.5" x14ac:dyDescent="0.3">
      <c r="A1222" s="18">
        <v>14</v>
      </c>
      <c r="B1222" s="19"/>
      <c r="C1222" s="74"/>
      <c r="D1222" s="19"/>
      <c r="E1222" s="19"/>
      <c r="F1222" s="24"/>
      <c r="G1222" s="19"/>
      <c r="H1222" s="19"/>
      <c r="I1222" s="25">
        <v>3467.1</v>
      </c>
      <c r="J1222" s="25"/>
      <c r="K1222" s="26" t="s">
        <v>50</v>
      </c>
      <c r="L1222" s="34">
        <f t="shared" si="192"/>
        <v>1438049.0669999998</v>
      </c>
      <c r="M1222" s="34">
        <f t="shared" si="194"/>
        <v>104983.788</v>
      </c>
      <c r="N1222" s="34">
        <f t="shared" si="193"/>
        <v>1543032.8549999997</v>
      </c>
      <c r="O1222" s="201"/>
      <c r="P1222" s="34">
        <v>414.77</v>
      </c>
      <c r="Q1222" s="23">
        <v>30.28</v>
      </c>
      <c r="R1222" s="24" t="s">
        <v>279</v>
      </c>
      <c r="S1222" s="24" t="s">
        <v>655</v>
      </c>
      <c r="T1222" s="8" t="s">
        <v>817</v>
      </c>
    </row>
    <row r="1223" spans="1:20" ht="56.25" x14ac:dyDescent="0.3">
      <c r="A1223" s="18">
        <v>15</v>
      </c>
      <c r="B1223" s="19"/>
      <c r="C1223" s="74"/>
      <c r="D1223" s="19"/>
      <c r="E1223" s="19"/>
      <c r="F1223" s="24"/>
      <c r="G1223" s="19"/>
      <c r="H1223" s="19"/>
      <c r="I1223" s="25">
        <v>3467.1</v>
      </c>
      <c r="J1223" s="25"/>
      <c r="K1223" s="61" t="s">
        <v>93</v>
      </c>
      <c r="L1223" s="34">
        <f t="shared" si="192"/>
        <v>485324.65799999994</v>
      </c>
      <c r="M1223" s="34">
        <f t="shared" si="194"/>
        <v>35433.762000000002</v>
      </c>
      <c r="N1223" s="34">
        <f t="shared" si="193"/>
        <v>520758.41999999993</v>
      </c>
      <c r="O1223" s="201"/>
      <c r="P1223" s="34">
        <v>139.97999999999999</v>
      </c>
      <c r="Q1223" s="23">
        <v>10.220000000000001</v>
      </c>
      <c r="R1223" s="24" t="s">
        <v>279</v>
      </c>
      <c r="S1223" s="24" t="s">
        <v>655</v>
      </c>
      <c r="T1223" s="8" t="s">
        <v>817</v>
      </c>
    </row>
    <row r="1224" spans="1:20" ht="56.25" x14ac:dyDescent="0.3">
      <c r="A1224" s="18">
        <v>16</v>
      </c>
      <c r="B1224" s="19"/>
      <c r="C1224" s="74"/>
      <c r="D1224" s="19"/>
      <c r="E1224" s="19"/>
      <c r="F1224" s="24"/>
      <c r="G1224" s="19"/>
      <c r="H1224" s="19"/>
      <c r="I1224" s="25">
        <v>3467.1</v>
      </c>
      <c r="J1224" s="25"/>
      <c r="K1224" s="61" t="s">
        <v>37</v>
      </c>
      <c r="L1224" s="34">
        <f t="shared" si="192"/>
        <v>192944.11499999999</v>
      </c>
      <c r="M1224" s="34">
        <f t="shared" si="194"/>
        <v>14076.425999999998</v>
      </c>
      <c r="N1224" s="34">
        <f t="shared" si="193"/>
        <v>207020.541</v>
      </c>
      <c r="O1224" s="202"/>
      <c r="P1224" s="34">
        <v>55.65</v>
      </c>
      <c r="Q1224" s="23">
        <v>4.0599999999999996</v>
      </c>
      <c r="R1224" s="24" t="s">
        <v>279</v>
      </c>
      <c r="S1224" s="24" t="s">
        <v>655</v>
      </c>
      <c r="T1224" s="8" t="s">
        <v>817</v>
      </c>
    </row>
    <row r="1225" spans="1:20" ht="37.5" x14ac:dyDescent="0.3">
      <c r="A1225" s="18">
        <v>17</v>
      </c>
      <c r="B1225" s="19">
        <v>7</v>
      </c>
      <c r="C1225" s="74" t="s">
        <v>820</v>
      </c>
      <c r="D1225" s="19">
        <v>1991</v>
      </c>
      <c r="E1225" s="19" t="s">
        <v>34</v>
      </c>
      <c r="F1225" s="24" t="s">
        <v>59</v>
      </c>
      <c r="G1225" s="19" t="s">
        <v>92</v>
      </c>
      <c r="H1225" s="19">
        <v>5</v>
      </c>
      <c r="I1225" s="25">
        <v>3998.8</v>
      </c>
      <c r="J1225" s="25">
        <v>2316</v>
      </c>
      <c r="K1225" s="26" t="s">
        <v>46</v>
      </c>
      <c r="L1225" s="34">
        <f t="shared" si="192"/>
        <v>614695.53600000008</v>
      </c>
      <c r="M1225" s="34">
        <f t="shared" si="194"/>
        <v>44866.536000000007</v>
      </c>
      <c r="N1225" s="34">
        <f t="shared" si="193"/>
        <v>659562.07200000004</v>
      </c>
      <c r="O1225" s="200">
        <f>N1225+N1226+N1227+N1228</f>
        <v>7565289.7319999998</v>
      </c>
      <c r="P1225" s="34">
        <v>153.72</v>
      </c>
      <c r="Q1225" s="23">
        <v>11.22</v>
      </c>
      <c r="R1225" s="24" t="s">
        <v>279</v>
      </c>
      <c r="S1225" s="24" t="s">
        <v>655</v>
      </c>
    </row>
    <row r="1226" spans="1:20" x14ac:dyDescent="0.3">
      <c r="A1226" s="18">
        <v>18</v>
      </c>
      <c r="B1226" s="19"/>
      <c r="C1226" s="74"/>
      <c r="D1226" s="19"/>
      <c r="E1226" s="19"/>
      <c r="F1226" s="24"/>
      <c r="G1226" s="19"/>
      <c r="H1226" s="19"/>
      <c r="I1226" s="25">
        <v>3998.8</v>
      </c>
      <c r="J1226" s="25"/>
      <c r="K1226" s="26" t="s">
        <v>243</v>
      </c>
      <c r="L1226" s="34">
        <f t="shared" si="192"/>
        <v>4217574.3480000002</v>
      </c>
      <c r="M1226" s="34">
        <f t="shared" si="194"/>
        <v>307867.61199999996</v>
      </c>
      <c r="N1226" s="34">
        <f t="shared" si="193"/>
        <v>4525441.96</v>
      </c>
      <c r="O1226" s="201"/>
      <c r="P1226" s="34">
        <v>1054.71</v>
      </c>
      <c r="Q1226" s="23">
        <v>76.989999999999995</v>
      </c>
      <c r="R1226" s="24" t="s">
        <v>279</v>
      </c>
      <c r="S1226" s="24" t="s">
        <v>655</v>
      </c>
      <c r="T1226" s="8" t="s">
        <v>817</v>
      </c>
    </row>
    <row r="1227" spans="1:20" ht="37.5" x14ac:dyDescent="0.3">
      <c r="A1227" s="18">
        <v>19</v>
      </c>
      <c r="B1227" s="19"/>
      <c r="C1227" s="74"/>
      <c r="D1227" s="19"/>
      <c r="E1227" s="19"/>
      <c r="F1227" s="24"/>
      <c r="G1227" s="19"/>
      <c r="H1227" s="19"/>
      <c r="I1227" s="25">
        <v>3998.8</v>
      </c>
      <c r="J1227" s="25"/>
      <c r="K1227" s="26" t="s">
        <v>50</v>
      </c>
      <c r="L1227" s="34">
        <f t="shared" si="192"/>
        <v>1658582.2760000001</v>
      </c>
      <c r="M1227" s="34">
        <f t="shared" si="194"/>
        <v>121083.664</v>
      </c>
      <c r="N1227" s="34">
        <f t="shared" si="193"/>
        <v>1779665.9400000002</v>
      </c>
      <c r="O1227" s="201"/>
      <c r="P1227" s="34">
        <v>414.77</v>
      </c>
      <c r="Q1227" s="23">
        <v>30.28</v>
      </c>
      <c r="R1227" s="24" t="s">
        <v>279</v>
      </c>
      <c r="S1227" s="24" t="s">
        <v>655</v>
      </c>
      <c r="T1227" s="8" t="s">
        <v>817</v>
      </c>
    </row>
    <row r="1228" spans="1:20" ht="56.25" x14ac:dyDescent="0.3">
      <c r="A1228" s="18">
        <v>20</v>
      </c>
      <c r="B1228" s="19"/>
      <c r="C1228" s="74"/>
      <c r="D1228" s="19"/>
      <c r="E1228" s="19"/>
      <c r="F1228" s="24"/>
      <c r="G1228" s="19"/>
      <c r="H1228" s="19"/>
      <c r="I1228" s="25">
        <v>3998.8</v>
      </c>
      <c r="J1228" s="25"/>
      <c r="K1228" s="61" t="s">
        <v>93</v>
      </c>
      <c r="L1228" s="34">
        <f t="shared" si="192"/>
        <v>559752.02399999998</v>
      </c>
      <c r="M1228" s="34">
        <f t="shared" si="194"/>
        <v>40867.736000000004</v>
      </c>
      <c r="N1228" s="34">
        <f t="shared" si="193"/>
        <v>600619.76</v>
      </c>
      <c r="O1228" s="202"/>
      <c r="P1228" s="34">
        <v>139.97999999999999</v>
      </c>
      <c r="Q1228" s="23">
        <v>10.220000000000001</v>
      </c>
      <c r="R1228" s="24" t="s">
        <v>279</v>
      </c>
      <c r="S1228" s="24" t="s">
        <v>655</v>
      </c>
      <c r="T1228" s="8" t="s">
        <v>817</v>
      </c>
    </row>
    <row r="1229" spans="1:20" ht="37.5" x14ac:dyDescent="0.3">
      <c r="A1229" s="18">
        <v>21</v>
      </c>
      <c r="B1229" s="19">
        <v>8</v>
      </c>
      <c r="C1229" s="74" t="s">
        <v>821</v>
      </c>
      <c r="D1229" s="19">
        <v>1992</v>
      </c>
      <c r="E1229" s="19" t="s">
        <v>34</v>
      </c>
      <c r="F1229" s="24" t="s">
        <v>59</v>
      </c>
      <c r="G1229" s="19" t="s">
        <v>92</v>
      </c>
      <c r="H1229" s="19">
        <v>5</v>
      </c>
      <c r="I1229" s="25">
        <v>3494.1</v>
      </c>
      <c r="J1229" s="25">
        <v>2085.1999999999998</v>
      </c>
      <c r="K1229" s="26" t="s">
        <v>46</v>
      </c>
      <c r="L1229" s="34">
        <f t="shared" si="192"/>
        <v>537113.05200000003</v>
      </c>
      <c r="M1229" s="34">
        <f t="shared" si="194"/>
        <v>39203.802000000003</v>
      </c>
      <c r="N1229" s="34">
        <f t="shared" si="193"/>
        <v>576316.85400000005</v>
      </c>
      <c r="O1229" s="200">
        <f>N1229+N1230+N1231+N1232</f>
        <v>6369325.0080000004</v>
      </c>
      <c r="P1229" s="34">
        <v>153.72</v>
      </c>
      <c r="Q1229" s="23">
        <v>11.22</v>
      </c>
      <c r="R1229" s="24" t="s">
        <v>279</v>
      </c>
      <c r="S1229" s="24" t="s">
        <v>655</v>
      </c>
    </row>
    <row r="1230" spans="1:20" x14ac:dyDescent="0.3">
      <c r="A1230" s="18">
        <v>22</v>
      </c>
      <c r="B1230" s="19"/>
      <c r="C1230" s="74"/>
      <c r="D1230" s="19"/>
      <c r="E1230" s="19"/>
      <c r="F1230" s="24"/>
      <c r="G1230" s="19"/>
      <c r="H1230" s="19"/>
      <c r="I1230" s="25">
        <v>3494.1</v>
      </c>
      <c r="J1230" s="25"/>
      <c r="K1230" s="26" t="s">
        <v>243</v>
      </c>
      <c r="L1230" s="34">
        <f t="shared" si="192"/>
        <v>3685262.2110000001</v>
      </c>
      <c r="M1230" s="34">
        <f t="shared" si="194"/>
        <v>269010.75899999996</v>
      </c>
      <c r="N1230" s="34">
        <f t="shared" si="193"/>
        <v>3954272.97</v>
      </c>
      <c r="O1230" s="201"/>
      <c r="P1230" s="34">
        <v>1054.71</v>
      </c>
      <c r="Q1230" s="23">
        <v>76.989999999999995</v>
      </c>
      <c r="R1230" s="24" t="s">
        <v>279</v>
      </c>
      <c r="S1230" s="24" t="s">
        <v>655</v>
      </c>
      <c r="T1230" s="8" t="s">
        <v>817</v>
      </c>
    </row>
    <row r="1231" spans="1:20" ht="37.5" x14ac:dyDescent="0.3">
      <c r="A1231" s="18">
        <v>23</v>
      </c>
      <c r="B1231" s="19"/>
      <c r="C1231" s="74"/>
      <c r="D1231" s="19"/>
      <c r="E1231" s="19"/>
      <c r="F1231" s="24"/>
      <c r="G1231" s="19"/>
      <c r="H1231" s="19"/>
      <c r="I1231" s="25">
        <v>3494.1</v>
      </c>
      <c r="J1231" s="25"/>
      <c r="K1231" s="26" t="s">
        <v>50</v>
      </c>
      <c r="L1231" s="34">
        <f t="shared" si="192"/>
        <v>1449247.8569999998</v>
      </c>
      <c r="M1231" s="34">
        <f t="shared" si="194"/>
        <v>105801.348</v>
      </c>
      <c r="N1231" s="34">
        <f t="shared" si="193"/>
        <v>1555049.2049999998</v>
      </c>
      <c r="O1231" s="201"/>
      <c r="P1231" s="34">
        <v>414.77</v>
      </c>
      <c r="Q1231" s="23">
        <v>30.28</v>
      </c>
      <c r="R1231" s="24" t="s">
        <v>279</v>
      </c>
      <c r="S1231" s="24" t="s">
        <v>655</v>
      </c>
      <c r="T1231" s="8" t="s">
        <v>817</v>
      </c>
    </row>
    <row r="1232" spans="1:20" ht="37.5" x14ac:dyDescent="0.3">
      <c r="A1232" s="18">
        <v>24</v>
      </c>
      <c r="B1232" s="19"/>
      <c r="C1232" s="74"/>
      <c r="D1232" s="19"/>
      <c r="E1232" s="19"/>
      <c r="F1232" s="24"/>
      <c r="G1232" s="19"/>
      <c r="H1232" s="19"/>
      <c r="I1232" s="25">
        <v>3494.1</v>
      </c>
      <c r="J1232" s="25"/>
      <c r="K1232" s="61" t="s">
        <v>114</v>
      </c>
      <c r="L1232" s="34">
        <f t="shared" si="192"/>
        <v>264398.54700000002</v>
      </c>
      <c r="M1232" s="34">
        <f t="shared" si="194"/>
        <v>19287.431999999997</v>
      </c>
      <c r="N1232" s="34">
        <f t="shared" si="193"/>
        <v>283685.97899999999</v>
      </c>
      <c r="O1232" s="202"/>
      <c r="P1232" s="23">
        <v>75.67</v>
      </c>
      <c r="Q1232" s="23">
        <v>5.52</v>
      </c>
      <c r="R1232" s="24" t="s">
        <v>279</v>
      </c>
      <c r="S1232" s="24" t="s">
        <v>655</v>
      </c>
      <c r="T1232" s="8" t="s">
        <v>817</v>
      </c>
    </row>
    <row r="1233" spans="1:1024" s="91" customFormat="1" ht="37.5" x14ac:dyDescent="0.3">
      <c r="A1233" s="18">
        <v>25</v>
      </c>
      <c r="B1233" s="19">
        <v>9</v>
      </c>
      <c r="C1233" s="74" t="s">
        <v>822</v>
      </c>
      <c r="D1233" s="19">
        <v>1993</v>
      </c>
      <c r="E1233" s="19" t="s">
        <v>34</v>
      </c>
      <c r="F1233" s="24" t="s">
        <v>59</v>
      </c>
      <c r="G1233" s="19" t="s">
        <v>92</v>
      </c>
      <c r="H1233" s="19">
        <v>5</v>
      </c>
      <c r="I1233" s="25">
        <v>5006.3</v>
      </c>
      <c r="J1233" s="25">
        <v>2934</v>
      </c>
      <c r="K1233" s="26" t="s">
        <v>46</v>
      </c>
      <c r="L1233" s="34">
        <f t="shared" si="192"/>
        <v>769568.43599999999</v>
      </c>
      <c r="M1233" s="34">
        <f t="shared" si="194"/>
        <v>56170.686000000009</v>
      </c>
      <c r="N1233" s="34">
        <f t="shared" si="193"/>
        <v>825739.12199999997</v>
      </c>
      <c r="O1233" s="34">
        <f>N1233</f>
        <v>825739.12199999997</v>
      </c>
      <c r="P1233" s="34">
        <v>153.72</v>
      </c>
      <c r="Q1233" s="23">
        <v>11.22</v>
      </c>
      <c r="R1233" s="24" t="s">
        <v>279</v>
      </c>
      <c r="S1233" s="24" t="s">
        <v>655</v>
      </c>
      <c r="T1233" s="8"/>
      <c r="U1233" s="8"/>
      <c r="V1233" s="8"/>
      <c r="W1233" s="8"/>
      <c r="X1233" s="8"/>
      <c r="Y1233" s="89"/>
      <c r="Z1233" s="8"/>
      <c r="AA1233" s="8"/>
      <c r="AB1233" s="8"/>
      <c r="AC1233" s="90"/>
      <c r="AD1233" s="89"/>
      <c r="AE1233" s="89"/>
      <c r="AF1233" s="89"/>
      <c r="AG1233" s="89"/>
      <c r="AH1233" s="89"/>
      <c r="AI1233" s="89"/>
      <c r="AJ1233" s="89"/>
      <c r="AK1233" s="89"/>
      <c r="AL1233" s="89"/>
      <c r="AM1233" s="89"/>
      <c r="AN1233" s="89"/>
      <c r="AO1233" s="89"/>
      <c r="AP1233" s="89"/>
      <c r="AQ1233" s="89"/>
      <c r="AR1233" s="89"/>
      <c r="AS1233" s="89"/>
      <c r="AT1233" s="89"/>
      <c r="AU1233" s="89"/>
      <c r="AV1233" s="89"/>
      <c r="AW1233" s="89"/>
      <c r="AX1233" s="89"/>
      <c r="AY1233" s="89"/>
      <c r="AZ1233" s="89"/>
      <c r="BA1233" s="89"/>
      <c r="BB1233" s="89"/>
      <c r="BC1233" s="89"/>
      <c r="BD1233" s="89"/>
      <c r="BE1233" s="89"/>
      <c r="BF1233" s="89"/>
      <c r="BG1233" s="89"/>
      <c r="BH1233" s="89"/>
      <c r="BI1233" s="89"/>
      <c r="BJ1233" s="89"/>
      <c r="BK1233" s="89"/>
      <c r="BL1233" s="89"/>
      <c r="BM1233" s="89"/>
      <c r="BN1233" s="89"/>
      <c r="BO1233" s="89"/>
      <c r="BP1233" s="89"/>
      <c r="BQ1233" s="89"/>
      <c r="BR1233" s="89"/>
      <c r="BS1233" s="89"/>
      <c r="BT1233" s="89"/>
      <c r="BU1233" s="89"/>
      <c r="BV1233" s="89"/>
      <c r="BW1233" s="89"/>
      <c r="BX1233" s="89"/>
      <c r="BY1233" s="89"/>
      <c r="BZ1233" s="89"/>
      <c r="CA1233" s="89"/>
      <c r="CB1233" s="89"/>
      <c r="CC1233" s="89"/>
      <c r="CD1233" s="89"/>
      <c r="CE1233" s="89"/>
      <c r="CF1233" s="89"/>
      <c r="CG1233" s="89"/>
      <c r="CH1233" s="89"/>
      <c r="CI1233" s="89"/>
      <c r="CJ1233" s="89"/>
      <c r="CK1233" s="89"/>
      <c r="CL1233" s="89"/>
      <c r="CM1233" s="89"/>
      <c r="CN1233" s="89"/>
      <c r="CO1233" s="89"/>
      <c r="CP1233" s="89"/>
      <c r="CQ1233" s="89"/>
      <c r="CR1233" s="89"/>
      <c r="CS1233" s="89"/>
      <c r="CT1233" s="89"/>
      <c r="CU1233" s="89"/>
      <c r="CV1233" s="89"/>
      <c r="CW1233" s="89"/>
      <c r="CX1233" s="89"/>
      <c r="CY1233" s="89"/>
      <c r="CZ1233" s="89"/>
      <c r="DA1233" s="89"/>
      <c r="DB1233" s="89"/>
      <c r="DC1233" s="89"/>
      <c r="DD1233" s="89"/>
      <c r="DE1233" s="89"/>
      <c r="DF1233" s="89"/>
      <c r="DG1233" s="89"/>
      <c r="DH1233" s="89"/>
      <c r="DI1233" s="89"/>
      <c r="DJ1233" s="89"/>
      <c r="DK1233" s="89"/>
      <c r="DL1233" s="89"/>
      <c r="DM1233" s="89"/>
      <c r="DN1233" s="89"/>
      <c r="DO1233" s="89"/>
      <c r="DP1233" s="89"/>
      <c r="DQ1233" s="89"/>
      <c r="DR1233" s="89"/>
      <c r="DS1233" s="89"/>
      <c r="DT1233" s="89"/>
      <c r="DU1233" s="89"/>
      <c r="DV1233" s="89"/>
      <c r="DW1233" s="89"/>
    </row>
    <row r="1234" spans="1:1024" s="91" customFormat="1" x14ac:dyDescent="0.3">
      <c r="A1234" s="82">
        <f>A1235</f>
        <v>1</v>
      </c>
      <c r="B1234" s="36">
        <f>B1235</f>
        <v>1</v>
      </c>
      <c r="C1234" s="83" t="s">
        <v>823</v>
      </c>
      <c r="D1234" s="36"/>
      <c r="E1234" s="19"/>
      <c r="F1234" s="24"/>
      <c r="G1234" s="36"/>
      <c r="H1234" s="36"/>
      <c r="I1234" s="33">
        <f>I1235</f>
        <v>720</v>
      </c>
      <c r="J1234" s="162"/>
      <c r="K1234" s="29"/>
      <c r="L1234" s="33">
        <f>L1235</f>
        <v>175752</v>
      </c>
      <c r="M1234" s="33">
        <f>M1235</f>
        <v>12830.4</v>
      </c>
      <c r="N1234" s="33">
        <f>N1235</f>
        <v>188582.39999999999</v>
      </c>
      <c r="O1234" s="33">
        <f>O1235</f>
        <v>188582.39999999999</v>
      </c>
      <c r="P1234" s="33"/>
      <c r="Q1234" s="154"/>
      <c r="R1234" s="24"/>
      <c r="S1234" s="24"/>
      <c r="T1234" s="8"/>
      <c r="U1234" s="8"/>
      <c r="V1234" s="8"/>
      <c r="W1234" s="8"/>
      <c r="X1234" s="8"/>
      <c r="Y1234" s="89"/>
      <c r="Z1234" s="8"/>
      <c r="AA1234" s="8"/>
      <c r="AB1234" s="8"/>
      <c r="AC1234" s="90"/>
      <c r="AD1234" s="89"/>
      <c r="AE1234" s="89"/>
      <c r="AF1234" s="89"/>
      <c r="AG1234" s="89"/>
      <c r="AH1234" s="89"/>
      <c r="AI1234" s="89"/>
      <c r="AJ1234" s="89"/>
      <c r="AK1234" s="89"/>
      <c r="AL1234" s="89"/>
      <c r="AM1234" s="89"/>
      <c r="AN1234" s="89"/>
      <c r="AO1234" s="89"/>
      <c r="AP1234" s="89"/>
      <c r="AQ1234" s="89"/>
      <c r="AR1234" s="89"/>
      <c r="AS1234" s="89"/>
      <c r="AT1234" s="89"/>
      <c r="AU1234" s="89"/>
      <c r="AV1234" s="89"/>
      <c r="AW1234" s="89"/>
      <c r="AX1234" s="89"/>
      <c r="AY1234" s="89"/>
      <c r="AZ1234" s="89"/>
      <c r="BA1234" s="89"/>
      <c r="BB1234" s="89"/>
      <c r="BC1234" s="89"/>
      <c r="BD1234" s="89"/>
      <c r="BE1234" s="89"/>
      <c r="BF1234" s="89"/>
      <c r="BG1234" s="89"/>
      <c r="BH1234" s="89"/>
      <c r="BI1234" s="89"/>
      <c r="BJ1234" s="89"/>
      <c r="BK1234" s="89"/>
      <c r="BL1234" s="89"/>
      <c r="BM1234" s="89"/>
      <c r="BN1234" s="89"/>
      <c r="BO1234" s="89"/>
      <c r="BP1234" s="89"/>
      <c r="BQ1234" s="89"/>
      <c r="BR1234" s="89"/>
      <c r="BS1234" s="89"/>
      <c r="BT1234" s="89"/>
      <c r="BU1234" s="89"/>
      <c r="BV1234" s="89"/>
      <c r="BW1234" s="89"/>
      <c r="BX1234" s="89"/>
      <c r="BY1234" s="89"/>
      <c r="BZ1234" s="89"/>
      <c r="CA1234" s="89"/>
      <c r="CB1234" s="89"/>
      <c r="CC1234" s="89"/>
      <c r="CD1234" s="89"/>
      <c r="CE1234" s="89"/>
      <c r="CF1234" s="89"/>
      <c r="CG1234" s="89"/>
      <c r="CH1234" s="89"/>
      <c r="CI1234" s="89"/>
      <c r="CJ1234" s="89"/>
      <c r="CK1234" s="89"/>
      <c r="CL1234" s="89"/>
      <c r="CM1234" s="89"/>
      <c r="CN1234" s="89"/>
      <c r="CO1234" s="89"/>
      <c r="CP1234" s="89"/>
      <c r="CQ1234" s="89"/>
      <c r="CR1234" s="89"/>
      <c r="CS1234" s="89"/>
      <c r="CT1234" s="89"/>
      <c r="CU1234" s="89"/>
      <c r="CV1234" s="89"/>
      <c r="CW1234" s="89"/>
      <c r="CX1234" s="89"/>
      <c r="CY1234" s="89"/>
      <c r="CZ1234" s="89"/>
      <c r="DA1234" s="89"/>
      <c r="DB1234" s="89"/>
      <c r="DC1234" s="89"/>
      <c r="DD1234" s="89"/>
      <c r="DE1234" s="89"/>
      <c r="DF1234" s="89"/>
      <c r="DG1234" s="89"/>
      <c r="DH1234" s="89"/>
      <c r="DI1234" s="89"/>
      <c r="DJ1234" s="89"/>
      <c r="DK1234" s="89"/>
      <c r="DL1234" s="89"/>
      <c r="DM1234" s="89"/>
      <c r="DN1234" s="89"/>
      <c r="DO1234" s="89"/>
      <c r="DP1234" s="89"/>
      <c r="DQ1234" s="89"/>
      <c r="DR1234" s="89"/>
      <c r="DS1234" s="89"/>
      <c r="DT1234" s="89"/>
      <c r="DU1234" s="89"/>
      <c r="DV1234" s="89"/>
      <c r="DW1234" s="89"/>
    </row>
    <row r="1235" spans="1:1024" s="91" customFormat="1" ht="37.5" x14ac:dyDescent="0.3">
      <c r="A1235" s="18">
        <v>1</v>
      </c>
      <c r="B1235" s="19">
        <v>1</v>
      </c>
      <c r="C1235" s="74" t="s">
        <v>824</v>
      </c>
      <c r="D1235" s="19">
        <v>1975</v>
      </c>
      <c r="E1235" s="19" t="s">
        <v>34</v>
      </c>
      <c r="F1235" s="24" t="s">
        <v>44</v>
      </c>
      <c r="G1235" s="19" t="s">
        <v>72</v>
      </c>
      <c r="H1235" s="19">
        <v>2</v>
      </c>
      <c r="I1235" s="25">
        <v>720</v>
      </c>
      <c r="J1235" s="25">
        <v>385.4</v>
      </c>
      <c r="K1235" s="26" t="s">
        <v>46</v>
      </c>
      <c r="L1235" s="34">
        <f>I1235*P1235</f>
        <v>175752</v>
      </c>
      <c r="M1235" s="34">
        <f>I1235*Q1235</f>
        <v>12830.4</v>
      </c>
      <c r="N1235" s="34">
        <f>L1235+M1235</f>
        <v>188582.39999999999</v>
      </c>
      <c r="O1235" s="34">
        <f>N1235</f>
        <v>188582.39999999999</v>
      </c>
      <c r="P1235" s="34">
        <v>244.1</v>
      </c>
      <c r="Q1235" s="23">
        <v>17.82</v>
      </c>
      <c r="R1235" s="24" t="s">
        <v>279</v>
      </c>
      <c r="S1235" s="24" t="s">
        <v>655</v>
      </c>
      <c r="T1235" s="8"/>
      <c r="U1235" s="8"/>
      <c r="V1235" s="8"/>
      <c r="W1235" s="8"/>
      <c r="X1235" s="8"/>
      <c r="Y1235" s="89"/>
      <c r="Z1235" s="8"/>
      <c r="AA1235" s="8"/>
      <c r="AB1235" s="8"/>
      <c r="AC1235" s="90"/>
      <c r="AD1235" s="89"/>
      <c r="AE1235" s="89"/>
      <c r="AF1235" s="89"/>
      <c r="AG1235" s="89"/>
      <c r="AH1235" s="89"/>
      <c r="AI1235" s="89"/>
      <c r="AJ1235" s="89"/>
      <c r="AK1235" s="89"/>
      <c r="AL1235" s="89"/>
      <c r="AM1235" s="89"/>
      <c r="AN1235" s="89"/>
      <c r="AO1235" s="89"/>
      <c r="AP1235" s="89"/>
      <c r="AQ1235" s="89"/>
      <c r="AR1235" s="89"/>
      <c r="AS1235" s="89"/>
      <c r="AT1235" s="89"/>
      <c r="AU1235" s="89"/>
      <c r="AV1235" s="89"/>
      <c r="AW1235" s="89"/>
      <c r="AX1235" s="89"/>
      <c r="AY1235" s="89"/>
      <c r="AZ1235" s="89"/>
      <c r="BA1235" s="89"/>
      <c r="BB1235" s="89"/>
      <c r="BC1235" s="89"/>
      <c r="BD1235" s="89"/>
      <c r="BE1235" s="89"/>
      <c r="BF1235" s="89"/>
      <c r="BG1235" s="89"/>
      <c r="BH1235" s="89"/>
      <c r="BI1235" s="89"/>
      <c r="BJ1235" s="89"/>
      <c r="BK1235" s="89"/>
      <c r="BL1235" s="89"/>
      <c r="BM1235" s="89"/>
      <c r="BN1235" s="89"/>
      <c r="BO1235" s="89"/>
      <c r="BP1235" s="89"/>
      <c r="BQ1235" s="89"/>
      <c r="BR1235" s="89"/>
      <c r="BS1235" s="89"/>
      <c r="BT1235" s="89"/>
      <c r="BU1235" s="89"/>
      <c r="BV1235" s="89"/>
      <c r="BW1235" s="89"/>
      <c r="BX1235" s="89"/>
      <c r="BY1235" s="89"/>
      <c r="BZ1235" s="89"/>
      <c r="CA1235" s="89"/>
      <c r="CB1235" s="89"/>
      <c r="CC1235" s="89"/>
      <c r="CD1235" s="89"/>
      <c r="CE1235" s="89"/>
      <c r="CF1235" s="89"/>
      <c r="CG1235" s="89"/>
      <c r="CH1235" s="89"/>
      <c r="CI1235" s="89"/>
      <c r="CJ1235" s="89"/>
      <c r="CK1235" s="89"/>
      <c r="CL1235" s="89"/>
      <c r="CM1235" s="89"/>
      <c r="CN1235" s="89"/>
      <c r="CO1235" s="89"/>
      <c r="CP1235" s="89"/>
      <c r="CQ1235" s="89"/>
      <c r="CR1235" s="89"/>
      <c r="CS1235" s="89"/>
      <c r="CT1235" s="89"/>
      <c r="CU1235" s="89"/>
      <c r="CV1235" s="89"/>
      <c r="CW1235" s="89"/>
      <c r="CX1235" s="89"/>
      <c r="CY1235" s="89"/>
      <c r="CZ1235" s="89"/>
      <c r="DA1235" s="89"/>
      <c r="DB1235" s="89"/>
      <c r="DC1235" s="89"/>
      <c r="DD1235" s="89"/>
      <c r="DE1235" s="89"/>
      <c r="DF1235" s="89"/>
      <c r="DG1235" s="89"/>
      <c r="DH1235" s="89"/>
      <c r="DI1235" s="89"/>
      <c r="DJ1235" s="89"/>
      <c r="DK1235" s="89"/>
      <c r="DL1235" s="89"/>
      <c r="DM1235" s="89"/>
      <c r="DN1235" s="89"/>
      <c r="DO1235" s="89"/>
      <c r="DP1235" s="89"/>
      <c r="DQ1235" s="89"/>
      <c r="DR1235" s="89"/>
      <c r="DS1235" s="89"/>
      <c r="DT1235" s="89"/>
      <c r="DU1235" s="89"/>
      <c r="DV1235" s="89"/>
      <c r="DW1235" s="89"/>
    </row>
    <row r="1236" spans="1:1024" s="91" customFormat="1" x14ac:dyDescent="0.3">
      <c r="A1236" s="82">
        <f>A1297</f>
        <v>61</v>
      </c>
      <c r="B1236" s="36">
        <f>B1289</f>
        <v>25</v>
      </c>
      <c r="C1236" s="83" t="s">
        <v>139</v>
      </c>
      <c r="D1236" s="36"/>
      <c r="E1236" s="19"/>
      <c r="F1236" s="24"/>
      <c r="G1236" s="36"/>
      <c r="H1236" s="36"/>
      <c r="I1236" s="33">
        <f>I1237+I1241+I1242+I1243+I1244+I1245+I1247+I1250+I1251+I1253+I1255+I1257+I1261+I1265+I1269+I1274+I1275+I1276+I1277+I1278+I1279+I1281+I1284+I1286+I1289</f>
        <v>48117.060000000012</v>
      </c>
      <c r="J1236" s="30"/>
      <c r="K1236" s="29"/>
      <c r="L1236" s="33">
        <f>SUM(L1237:L1297)</f>
        <v>40021616.214399993</v>
      </c>
      <c r="M1236" s="33">
        <f t="shared" ref="M1236:N1236" si="195">SUM(M1237:M1297)</f>
        <v>2928358.5980000007</v>
      </c>
      <c r="N1236" s="33">
        <f t="shared" si="195"/>
        <v>42949974.812399983</v>
      </c>
      <c r="O1236" s="33">
        <f>SUM(O1237:O1297)</f>
        <v>42949974.812400006</v>
      </c>
      <c r="P1236" s="33"/>
      <c r="Q1236" s="154"/>
      <c r="R1236" s="24"/>
      <c r="S1236" s="24"/>
      <c r="T1236" s="8"/>
      <c r="U1236" s="8"/>
      <c r="V1236" s="8"/>
      <c r="W1236" s="8"/>
      <c r="X1236" s="8"/>
      <c r="Y1236" s="89"/>
      <c r="Z1236" s="8"/>
      <c r="AA1236" s="8"/>
      <c r="AB1236" s="8"/>
      <c r="AC1236" s="90"/>
      <c r="AD1236" s="89"/>
      <c r="AE1236" s="89"/>
      <c r="AF1236" s="89"/>
      <c r="AG1236" s="89"/>
      <c r="AH1236" s="89"/>
      <c r="AI1236" s="89"/>
      <c r="AJ1236" s="89"/>
      <c r="AK1236" s="89"/>
      <c r="AL1236" s="89"/>
      <c r="AM1236" s="89"/>
      <c r="AN1236" s="89"/>
      <c r="AO1236" s="89"/>
      <c r="AP1236" s="89"/>
      <c r="AQ1236" s="89"/>
      <c r="AR1236" s="89"/>
      <c r="AS1236" s="89"/>
      <c r="AT1236" s="89"/>
      <c r="AU1236" s="89"/>
      <c r="AV1236" s="89"/>
      <c r="AW1236" s="89"/>
      <c r="AX1236" s="89"/>
      <c r="AY1236" s="89"/>
      <c r="AZ1236" s="89"/>
      <c r="BA1236" s="89"/>
      <c r="BB1236" s="89"/>
      <c r="BC1236" s="89"/>
      <c r="BD1236" s="89"/>
      <c r="BE1236" s="89"/>
      <c r="BF1236" s="89"/>
      <c r="BG1236" s="89"/>
      <c r="BH1236" s="89"/>
      <c r="BI1236" s="89"/>
      <c r="BJ1236" s="89"/>
      <c r="BK1236" s="89"/>
      <c r="BL1236" s="89"/>
      <c r="BM1236" s="89"/>
      <c r="BN1236" s="89"/>
      <c r="BO1236" s="89"/>
      <c r="BP1236" s="89"/>
      <c r="BQ1236" s="89"/>
      <c r="BR1236" s="89"/>
      <c r="BS1236" s="89"/>
      <c r="BT1236" s="89"/>
      <c r="BU1236" s="89"/>
      <c r="BV1236" s="89"/>
      <c r="BW1236" s="89"/>
      <c r="BX1236" s="89"/>
      <c r="BY1236" s="89"/>
      <c r="BZ1236" s="89"/>
      <c r="CA1236" s="89"/>
      <c r="CB1236" s="89"/>
      <c r="CC1236" s="89"/>
      <c r="CD1236" s="89"/>
      <c r="CE1236" s="89"/>
      <c r="CF1236" s="89"/>
      <c r="CG1236" s="89"/>
      <c r="CH1236" s="89"/>
      <c r="CI1236" s="89"/>
      <c r="CJ1236" s="89"/>
      <c r="CK1236" s="89"/>
      <c r="CL1236" s="89"/>
      <c r="CM1236" s="89"/>
      <c r="CN1236" s="89"/>
      <c r="CO1236" s="89"/>
      <c r="CP1236" s="89"/>
      <c r="CQ1236" s="89"/>
      <c r="CR1236" s="89"/>
      <c r="CS1236" s="89"/>
      <c r="CT1236" s="89"/>
      <c r="CU1236" s="89"/>
      <c r="CV1236" s="89"/>
      <c r="CW1236" s="89"/>
      <c r="CX1236" s="89"/>
      <c r="CY1236" s="89"/>
      <c r="CZ1236" s="89"/>
      <c r="DA1236" s="89"/>
      <c r="DB1236" s="89"/>
      <c r="DC1236" s="89"/>
      <c r="DD1236" s="89"/>
      <c r="DE1236" s="89"/>
      <c r="DF1236" s="89"/>
      <c r="DG1236" s="89"/>
      <c r="DH1236" s="89"/>
      <c r="DI1236" s="89"/>
      <c r="DJ1236" s="89"/>
      <c r="DK1236" s="89"/>
      <c r="DL1236" s="89"/>
      <c r="DM1236" s="89"/>
      <c r="DN1236" s="89"/>
      <c r="DO1236" s="89"/>
      <c r="DP1236" s="89"/>
      <c r="DQ1236" s="89"/>
      <c r="DR1236" s="89"/>
      <c r="DS1236" s="89"/>
      <c r="DT1236" s="89"/>
      <c r="DU1236" s="89"/>
      <c r="DV1236" s="89"/>
      <c r="DW1236" s="89"/>
    </row>
    <row r="1237" spans="1:1024" ht="37.5" x14ac:dyDescent="0.3">
      <c r="A1237" s="18">
        <v>1</v>
      </c>
      <c r="B1237" s="19">
        <v>1</v>
      </c>
      <c r="C1237" s="74" t="s">
        <v>825</v>
      </c>
      <c r="D1237" s="19">
        <v>1959</v>
      </c>
      <c r="E1237" s="19" t="s">
        <v>34</v>
      </c>
      <c r="F1237" s="24" t="s">
        <v>53</v>
      </c>
      <c r="G1237" s="19" t="s">
        <v>395</v>
      </c>
      <c r="H1237" s="19">
        <v>2</v>
      </c>
      <c r="I1237" s="25">
        <v>727</v>
      </c>
      <c r="J1237" s="25">
        <v>394.91</v>
      </c>
      <c r="K1237" s="26" t="s">
        <v>46</v>
      </c>
      <c r="L1237" s="34">
        <f>I1237*P1237</f>
        <v>180470.48</v>
      </c>
      <c r="M1237" s="34">
        <f>I1237*Q1237</f>
        <v>13173.240000000002</v>
      </c>
      <c r="N1237" s="34">
        <f t="shared" ref="N1237:N1297" si="196">L1237+M1237</f>
        <v>193643.72</v>
      </c>
      <c r="O1237" s="200">
        <f>N1237+N1238+N1239+N1240</f>
        <v>664797.88</v>
      </c>
      <c r="P1237" s="34">
        <v>248.24</v>
      </c>
      <c r="Q1237" s="23">
        <v>18.12</v>
      </c>
      <c r="R1237" s="24" t="s">
        <v>279</v>
      </c>
      <c r="S1237" s="24" t="s">
        <v>655</v>
      </c>
    </row>
    <row r="1238" spans="1:1024" ht="37.5" x14ac:dyDescent="0.3">
      <c r="A1238" s="18">
        <v>2</v>
      </c>
      <c r="B1238" s="19"/>
      <c r="C1238" s="74"/>
      <c r="D1238" s="19"/>
      <c r="E1238" s="19"/>
      <c r="F1238" s="24"/>
      <c r="G1238" s="19"/>
      <c r="H1238" s="19"/>
      <c r="I1238" s="25"/>
      <c r="J1238" s="25"/>
      <c r="K1238" s="26" t="s">
        <v>50</v>
      </c>
      <c r="L1238" s="34">
        <f>I1237*P1238</f>
        <v>337444.32</v>
      </c>
      <c r="M1238" s="34">
        <f>I1237*Q1238</f>
        <v>24630.760000000002</v>
      </c>
      <c r="N1238" s="34">
        <f t="shared" si="196"/>
        <v>362075.08</v>
      </c>
      <c r="O1238" s="201"/>
      <c r="P1238" s="34">
        <v>464.16</v>
      </c>
      <c r="Q1238" s="23">
        <v>33.880000000000003</v>
      </c>
      <c r="R1238" s="24" t="s">
        <v>279</v>
      </c>
      <c r="S1238" s="24" t="s">
        <v>655</v>
      </c>
    </row>
    <row r="1239" spans="1:1024" ht="56.25" x14ac:dyDescent="0.3">
      <c r="A1239" s="18">
        <v>3</v>
      </c>
      <c r="B1239" s="19"/>
      <c r="C1239" s="74"/>
      <c r="D1239" s="19"/>
      <c r="E1239" s="19"/>
      <c r="F1239" s="24"/>
      <c r="G1239" s="19"/>
      <c r="H1239" s="19"/>
      <c r="I1239" s="25"/>
      <c r="J1239" s="25"/>
      <c r="K1239" s="26" t="s">
        <v>37</v>
      </c>
      <c r="L1239" s="34">
        <f>I1237*P1239</f>
        <v>55055.710000000006</v>
      </c>
      <c r="M1239" s="34">
        <f>I1237*Q1239</f>
        <v>10825.03</v>
      </c>
      <c r="N1239" s="34">
        <f t="shared" si="196"/>
        <v>65880.740000000005</v>
      </c>
      <c r="O1239" s="201"/>
      <c r="P1239" s="34">
        <v>75.73</v>
      </c>
      <c r="Q1239" s="23">
        <v>14.89</v>
      </c>
      <c r="R1239" s="24" t="s">
        <v>279</v>
      </c>
      <c r="S1239" s="24" t="s">
        <v>655</v>
      </c>
    </row>
    <row r="1240" spans="1:1024" ht="56.25" x14ac:dyDescent="0.3">
      <c r="A1240" s="18">
        <v>4</v>
      </c>
      <c r="B1240" s="19"/>
      <c r="C1240" s="74"/>
      <c r="D1240" s="19"/>
      <c r="E1240" s="19"/>
      <c r="F1240" s="24"/>
      <c r="G1240" s="19"/>
      <c r="H1240" s="19"/>
      <c r="I1240" s="25"/>
      <c r="J1240" s="25"/>
      <c r="K1240" s="26" t="s">
        <v>41</v>
      </c>
      <c r="L1240" s="34">
        <f>I1237*P1240</f>
        <v>40261.26</v>
      </c>
      <c r="M1240" s="34">
        <f>I1237*Q1240</f>
        <v>2937.08</v>
      </c>
      <c r="N1240" s="34">
        <f t="shared" si="196"/>
        <v>43198.340000000004</v>
      </c>
      <c r="O1240" s="202"/>
      <c r="P1240" s="34">
        <v>55.38</v>
      </c>
      <c r="Q1240" s="23">
        <v>4.04</v>
      </c>
      <c r="R1240" s="24" t="s">
        <v>279</v>
      </c>
      <c r="S1240" s="24" t="s">
        <v>655</v>
      </c>
    </row>
    <row r="1241" spans="1:1024" s="9" customFormat="1" ht="37.5" x14ac:dyDescent="0.3">
      <c r="A1241" s="18">
        <v>5</v>
      </c>
      <c r="B1241" s="19">
        <v>2</v>
      </c>
      <c r="C1241" s="74" t="s">
        <v>826</v>
      </c>
      <c r="D1241" s="19">
        <v>1961</v>
      </c>
      <c r="E1241" s="19" t="s">
        <v>34</v>
      </c>
      <c r="F1241" s="24" t="s">
        <v>53</v>
      </c>
      <c r="G1241" s="19" t="s">
        <v>395</v>
      </c>
      <c r="H1241" s="19">
        <v>2</v>
      </c>
      <c r="I1241" s="25">
        <v>732</v>
      </c>
      <c r="J1241" s="25">
        <v>399.71</v>
      </c>
      <c r="K1241" s="26" t="s">
        <v>243</v>
      </c>
      <c r="L1241" s="34">
        <f>I1241*P1241</f>
        <v>1098000</v>
      </c>
      <c r="M1241" s="34">
        <f>I1241*Q1241</f>
        <v>80154</v>
      </c>
      <c r="N1241" s="34">
        <f t="shared" si="196"/>
        <v>1178154</v>
      </c>
      <c r="O1241" s="34">
        <f>N1241</f>
        <v>1178154</v>
      </c>
      <c r="P1241" s="34">
        <v>1500</v>
      </c>
      <c r="Q1241" s="23">
        <v>109.5</v>
      </c>
      <c r="R1241" s="24" t="s">
        <v>279</v>
      </c>
      <c r="S1241" s="24" t="s">
        <v>655</v>
      </c>
      <c r="T1241" s="7"/>
      <c r="U1241" s="7"/>
      <c r="V1241" s="8"/>
      <c r="W1241" s="7"/>
      <c r="X1241" s="7"/>
      <c r="Z1241" s="7"/>
      <c r="AA1241" s="7"/>
      <c r="AB1241" s="7"/>
      <c r="AC1241" s="10"/>
      <c r="DX1241" s="11"/>
      <c r="DY1241" s="11"/>
      <c r="DZ1241" s="11"/>
      <c r="EA1241" s="11"/>
      <c r="EB1241" s="11"/>
      <c r="EC1241" s="11"/>
      <c r="ED1241" s="11"/>
      <c r="EE1241" s="11"/>
      <c r="EF1241" s="11"/>
      <c r="EG1241" s="11"/>
      <c r="EH1241" s="11"/>
      <c r="EI1241" s="11"/>
      <c r="EJ1241" s="11"/>
      <c r="EK1241" s="11"/>
      <c r="EL1241" s="11"/>
      <c r="EM1241" s="11"/>
      <c r="EN1241" s="11"/>
      <c r="EO1241" s="11"/>
      <c r="EP1241" s="11"/>
      <c r="EQ1241" s="11"/>
      <c r="ER1241" s="11"/>
      <c r="ES1241" s="11"/>
      <c r="ET1241" s="11"/>
      <c r="EU1241" s="11"/>
      <c r="EV1241" s="11"/>
      <c r="EW1241" s="11"/>
      <c r="EX1241" s="11"/>
      <c r="EY1241" s="11"/>
      <c r="EZ1241" s="11"/>
      <c r="FA1241" s="11"/>
      <c r="FB1241" s="11"/>
      <c r="FC1241" s="11"/>
      <c r="FD1241" s="11"/>
      <c r="FE1241" s="11"/>
      <c r="FF1241" s="11"/>
      <c r="FG1241" s="11"/>
      <c r="FH1241" s="11"/>
      <c r="FI1241" s="11"/>
      <c r="FJ1241" s="11"/>
      <c r="FK1241" s="11"/>
      <c r="FL1241" s="11"/>
      <c r="FM1241" s="11"/>
      <c r="FN1241" s="11"/>
      <c r="FO1241" s="11"/>
      <c r="FP1241" s="11"/>
      <c r="FQ1241" s="11"/>
      <c r="FR1241" s="11"/>
      <c r="FS1241" s="11"/>
      <c r="FT1241" s="11"/>
      <c r="FU1241" s="11"/>
      <c r="FV1241" s="11"/>
      <c r="FW1241" s="11"/>
      <c r="FX1241" s="11"/>
      <c r="FY1241" s="11"/>
      <c r="FZ1241" s="11"/>
      <c r="GA1241" s="11"/>
      <c r="GB1241" s="11"/>
      <c r="GC1241" s="11"/>
      <c r="GD1241" s="11"/>
      <c r="GE1241" s="11"/>
      <c r="GF1241" s="11"/>
      <c r="GG1241" s="11"/>
      <c r="GH1241" s="11"/>
      <c r="GI1241" s="11"/>
      <c r="GJ1241" s="11"/>
      <c r="GK1241" s="11"/>
      <c r="GL1241" s="11"/>
      <c r="GM1241" s="11"/>
      <c r="GN1241" s="11"/>
      <c r="GO1241" s="11"/>
      <c r="GP1241" s="11"/>
      <c r="GQ1241" s="11"/>
      <c r="GR1241" s="11"/>
      <c r="GS1241" s="11"/>
      <c r="GT1241" s="11"/>
      <c r="GU1241" s="11"/>
      <c r="GV1241" s="11"/>
      <c r="GW1241" s="11"/>
      <c r="GX1241" s="11"/>
      <c r="GY1241" s="11"/>
      <c r="GZ1241" s="11"/>
      <c r="HA1241" s="11"/>
      <c r="HB1241" s="11"/>
      <c r="HC1241" s="11"/>
      <c r="HD1241" s="11"/>
      <c r="HE1241" s="11"/>
      <c r="HF1241" s="11"/>
      <c r="HG1241" s="11"/>
      <c r="HH1241" s="11"/>
      <c r="HI1241" s="11"/>
      <c r="HJ1241" s="11"/>
      <c r="HK1241" s="11"/>
      <c r="HL1241" s="11"/>
      <c r="HM1241" s="11"/>
      <c r="HN1241" s="11"/>
      <c r="HO1241" s="11"/>
      <c r="HP1241" s="11"/>
      <c r="HQ1241" s="11"/>
      <c r="HR1241" s="11"/>
      <c r="HS1241" s="11"/>
      <c r="HT1241" s="11"/>
      <c r="HU1241" s="11"/>
      <c r="HV1241" s="11"/>
      <c r="HW1241" s="11"/>
      <c r="HX1241" s="11"/>
      <c r="HY1241" s="11"/>
      <c r="HZ1241" s="11"/>
      <c r="IA1241" s="11"/>
      <c r="IB1241" s="11"/>
      <c r="IC1241" s="11"/>
      <c r="ID1241" s="11"/>
      <c r="IE1241" s="11"/>
      <c r="IF1241" s="11"/>
      <c r="IG1241" s="11"/>
      <c r="IH1241" s="11"/>
      <c r="II1241" s="11"/>
      <c r="IJ1241" s="11"/>
      <c r="IK1241" s="11"/>
      <c r="IL1241" s="11"/>
      <c r="IM1241" s="11"/>
      <c r="IN1241" s="11"/>
      <c r="IO1241" s="11"/>
      <c r="IP1241" s="11"/>
      <c r="IQ1241" s="11"/>
      <c r="IR1241" s="11"/>
      <c r="IS1241" s="11"/>
      <c r="IT1241" s="11"/>
      <c r="IU1241" s="11"/>
      <c r="IV1241" s="11"/>
      <c r="IW1241" s="11"/>
      <c r="IX1241" s="11"/>
      <c r="IY1241" s="11"/>
      <c r="IZ1241" s="11"/>
      <c r="JA1241" s="11"/>
      <c r="JB1241" s="11"/>
      <c r="JC1241" s="11"/>
      <c r="JD1241" s="11"/>
      <c r="JE1241" s="11"/>
      <c r="JF1241" s="11"/>
      <c r="JG1241" s="11"/>
      <c r="JH1241" s="11"/>
      <c r="JI1241" s="11"/>
      <c r="JJ1241" s="11"/>
      <c r="JK1241" s="11"/>
      <c r="JL1241" s="11"/>
      <c r="JM1241" s="11"/>
      <c r="JN1241" s="11"/>
      <c r="JO1241" s="11"/>
      <c r="JP1241" s="11"/>
      <c r="JQ1241" s="11"/>
      <c r="JR1241" s="11"/>
      <c r="JS1241" s="11"/>
      <c r="JT1241" s="11"/>
      <c r="JU1241" s="11"/>
      <c r="JV1241" s="11"/>
      <c r="JW1241" s="11"/>
      <c r="JX1241" s="11"/>
      <c r="JY1241" s="11"/>
      <c r="JZ1241" s="11"/>
      <c r="KA1241" s="11"/>
      <c r="KB1241" s="11"/>
      <c r="KC1241" s="11"/>
      <c r="KD1241" s="11"/>
      <c r="KE1241" s="11"/>
      <c r="KF1241" s="11"/>
      <c r="KG1241" s="11"/>
      <c r="KH1241" s="11"/>
      <c r="KI1241" s="11"/>
      <c r="KJ1241" s="11"/>
      <c r="KK1241" s="11"/>
      <c r="KL1241" s="11"/>
      <c r="KM1241" s="11"/>
      <c r="KN1241" s="11"/>
      <c r="KO1241" s="11"/>
      <c r="KP1241" s="11"/>
      <c r="KQ1241" s="11"/>
      <c r="KR1241" s="11"/>
      <c r="KS1241" s="11"/>
      <c r="KT1241" s="11"/>
      <c r="KU1241" s="11"/>
      <c r="KV1241" s="11"/>
      <c r="KW1241" s="11"/>
      <c r="KX1241" s="11"/>
      <c r="KY1241" s="11"/>
      <c r="KZ1241" s="11"/>
      <c r="LA1241" s="11"/>
      <c r="LB1241" s="11"/>
      <c r="LC1241" s="11"/>
      <c r="LD1241" s="11"/>
      <c r="LE1241" s="11"/>
      <c r="LF1241" s="11"/>
      <c r="LG1241" s="11"/>
      <c r="LH1241" s="11"/>
      <c r="LI1241" s="11"/>
      <c r="LJ1241" s="11"/>
      <c r="LK1241" s="11"/>
      <c r="LL1241" s="11"/>
      <c r="LM1241" s="11"/>
      <c r="LN1241" s="11"/>
      <c r="LO1241" s="11"/>
      <c r="LP1241" s="11"/>
      <c r="LQ1241" s="11"/>
      <c r="LR1241" s="11"/>
      <c r="LS1241" s="11"/>
      <c r="LT1241" s="11"/>
      <c r="LU1241" s="11"/>
      <c r="LV1241" s="11"/>
      <c r="LW1241" s="11"/>
      <c r="LX1241" s="11"/>
      <c r="LY1241" s="11"/>
      <c r="LZ1241" s="11"/>
      <c r="MA1241" s="11"/>
      <c r="MB1241" s="11"/>
      <c r="MC1241" s="11"/>
      <c r="MD1241" s="11"/>
      <c r="ME1241" s="11"/>
      <c r="MF1241" s="11"/>
      <c r="MG1241" s="11"/>
      <c r="MH1241" s="11"/>
      <c r="MI1241" s="11"/>
      <c r="MJ1241" s="11"/>
      <c r="MK1241" s="11"/>
      <c r="ML1241" s="11"/>
      <c r="MM1241" s="11"/>
      <c r="MN1241" s="11"/>
      <c r="MO1241" s="11"/>
      <c r="MP1241" s="11"/>
      <c r="MQ1241" s="11"/>
      <c r="MR1241" s="11"/>
      <c r="MS1241" s="11"/>
      <c r="MT1241" s="11"/>
      <c r="MU1241" s="11"/>
      <c r="MV1241" s="11"/>
      <c r="MW1241" s="11"/>
      <c r="MX1241" s="11"/>
      <c r="MY1241" s="11"/>
      <c r="MZ1241" s="11"/>
      <c r="NA1241" s="11"/>
      <c r="NB1241" s="11"/>
      <c r="NC1241" s="11"/>
      <c r="ND1241" s="11"/>
      <c r="NE1241" s="11"/>
      <c r="NF1241" s="11"/>
      <c r="NG1241" s="11"/>
      <c r="NH1241" s="11"/>
      <c r="NI1241" s="11"/>
      <c r="NJ1241" s="11"/>
      <c r="NK1241" s="11"/>
      <c r="NL1241" s="11"/>
      <c r="NM1241" s="11"/>
      <c r="NN1241" s="11"/>
      <c r="NO1241" s="11"/>
      <c r="NP1241" s="11"/>
      <c r="NQ1241" s="11"/>
      <c r="NR1241" s="11"/>
      <c r="NS1241" s="11"/>
      <c r="NT1241" s="11"/>
      <c r="NU1241" s="11"/>
      <c r="NV1241" s="11"/>
      <c r="NW1241" s="11"/>
      <c r="NX1241" s="11"/>
      <c r="NY1241" s="11"/>
      <c r="NZ1241" s="11"/>
      <c r="OA1241" s="11"/>
      <c r="OB1241" s="11"/>
      <c r="OC1241" s="11"/>
      <c r="OD1241" s="11"/>
      <c r="OE1241" s="11"/>
      <c r="OF1241" s="11"/>
      <c r="OG1241" s="11"/>
      <c r="OH1241" s="11"/>
      <c r="OI1241" s="11"/>
      <c r="OJ1241" s="11"/>
      <c r="OK1241" s="11"/>
      <c r="OL1241" s="11"/>
      <c r="OM1241" s="11"/>
      <c r="ON1241" s="11"/>
      <c r="OO1241" s="11"/>
      <c r="OP1241" s="11"/>
      <c r="OQ1241" s="11"/>
      <c r="OR1241" s="11"/>
      <c r="OS1241" s="11"/>
      <c r="OT1241" s="11"/>
      <c r="OU1241" s="11"/>
      <c r="OV1241" s="11"/>
      <c r="OW1241" s="11"/>
      <c r="OX1241" s="11"/>
      <c r="OY1241" s="11"/>
      <c r="OZ1241" s="11"/>
      <c r="PA1241" s="11"/>
      <c r="PB1241" s="11"/>
      <c r="PC1241" s="11"/>
      <c r="PD1241" s="11"/>
      <c r="PE1241" s="11"/>
      <c r="PF1241" s="11"/>
      <c r="PG1241" s="11"/>
      <c r="PH1241" s="11"/>
      <c r="PI1241" s="11"/>
      <c r="PJ1241" s="11"/>
      <c r="PK1241" s="11"/>
      <c r="PL1241" s="11"/>
      <c r="PM1241" s="11"/>
      <c r="PN1241" s="11"/>
      <c r="PO1241" s="11"/>
      <c r="PP1241" s="11"/>
      <c r="PQ1241" s="11"/>
      <c r="PR1241" s="11"/>
      <c r="PS1241" s="11"/>
      <c r="PT1241" s="11"/>
      <c r="PU1241" s="11"/>
      <c r="PV1241" s="11"/>
      <c r="PW1241" s="11"/>
      <c r="PX1241" s="11"/>
      <c r="PY1241" s="11"/>
      <c r="PZ1241" s="11"/>
      <c r="QA1241" s="11"/>
      <c r="QB1241" s="11"/>
      <c r="QC1241" s="11"/>
      <c r="QD1241" s="11"/>
      <c r="QE1241" s="11"/>
      <c r="QF1241" s="11"/>
      <c r="QG1241" s="11"/>
      <c r="QH1241" s="11"/>
      <c r="QI1241" s="11"/>
      <c r="QJ1241" s="11"/>
      <c r="QK1241" s="11"/>
      <c r="QL1241" s="11"/>
      <c r="QM1241" s="11"/>
      <c r="QN1241" s="11"/>
      <c r="QO1241" s="11"/>
      <c r="QP1241" s="11"/>
      <c r="QQ1241" s="11"/>
      <c r="QR1241" s="11"/>
      <c r="QS1241" s="11"/>
      <c r="QT1241" s="11"/>
      <c r="QU1241" s="11"/>
      <c r="QV1241" s="11"/>
      <c r="QW1241" s="11"/>
      <c r="QX1241" s="11"/>
      <c r="QY1241" s="11"/>
      <c r="QZ1241" s="11"/>
      <c r="RA1241" s="11"/>
      <c r="RB1241" s="11"/>
      <c r="RC1241" s="11"/>
      <c r="RD1241" s="11"/>
      <c r="RE1241" s="11"/>
      <c r="RF1241" s="11"/>
      <c r="RG1241" s="11"/>
      <c r="RH1241" s="11"/>
      <c r="RI1241" s="11"/>
      <c r="RJ1241" s="11"/>
      <c r="RK1241" s="11"/>
      <c r="RL1241" s="11"/>
      <c r="RM1241" s="11"/>
      <c r="RN1241" s="11"/>
      <c r="RO1241" s="11"/>
      <c r="RP1241" s="11"/>
      <c r="RQ1241" s="11"/>
      <c r="RR1241" s="11"/>
      <c r="RS1241" s="11"/>
      <c r="RT1241" s="11"/>
      <c r="RU1241" s="11"/>
      <c r="RV1241" s="11"/>
      <c r="RW1241" s="11"/>
      <c r="RX1241" s="11"/>
      <c r="RY1241" s="11"/>
      <c r="RZ1241" s="11"/>
      <c r="SA1241" s="11"/>
      <c r="SB1241" s="11"/>
      <c r="SC1241" s="11"/>
      <c r="SD1241" s="11"/>
      <c r="SE1241" s="11"/>
      <c r="SF1241" s="11"/>
      <c r="SG1241" s="11"/>
      <c r="SH1241" s="11"/>
      <c r="SI1241" s="11"/>
      <c r="SJ1241" s="11"/>
      <c r="SK1241" s="11"/>
      <c r="SL1241" s="11"/>
      <c r="SM1241" s="11"/>
      <c r="SN1241" s="11"/>
      <c r="SO1241" s="11"/>
      <c r="SP1241" s="11"/>
      <c r="SQ1241" s="11"/>
      <c r="SR1241" s="11"/>
      <c r="SS1241" s="11"/>
      <c r="ST1241" s="11"/>
      <c r="SU1241" s="11"/>
      <c r="SV1241" s="11"/>
      <c r="SW1241" s="11"/>
      <c r="SX1241" s="11"/>
      <c r="SY1241" s="11"/>
      <c r="SZ1241" s="11"/>
      <c r="TA1241" s="11"/>
      <c r="TB1241" s="11"/>
      <c r="TC1241" s="11"/>
      <c r="TD1241" s="11"/>
      <c r="TE1241" s="11"/>
      <c r="TF1241" s="11"/>
      <c r="TG1241" s="11"/>
      <c r="TH1241" s="11"/>
      <c r="TI1241" s="11"/>
      <c r="TJ1241" s="11"/>
      <c r="TK1241" s="11"/>
      <c r="TL1241" s="11"/>
      <c r="TM1241" s="11"/>
      <c r="TN1241" s="11"/>
      <c r="TO1241" s="11"/>
      <c r="TP1241" s="11"/>
      <c r="TQ1241" s="11"/>
      <c r="TR1241" s="11"/>
      <c r="TS1241" s="11"/>
      <c r="TT1241" s="11"/>
      <c r="TU1241" s="11"/>
      <c r="TV1241" s="11"/>
      <c r="TW1241" s="11"/>
      <c r="TX1241" s="11"/>
      <c r="TY1241" s="11"/>
      <c r="TZ1241" s="11"/>
      <c r="UA1241" s="11"/>
      <c r="UB1241" s="11"/>
      <c r="UC1241" s="11"/>
      <c r="UD1241" s="11"/>
      <c r="UE1241" s="11"/>
      <c r="UF1241" s="11"/>
      <c r="UG1241" s="11"/>
      <c r="UH1241" s="11"/>
      <c r="UI1241" s="11"/>
      <c r="UJ1241" s="11"/>
      <c r="UK1241" s="11"/>
      <c r="UL1241" s="11"/>
      <c r="UM1241" s="11"/>
      <c r="UN1241" s="11"/>
      <c r="UO1241" s="11"/>
      <c r="UP1241" s="11"/>
      <c r="UQ1241" s="11"/>
      <c r="UR1241" s="11"/>
      <c r="US1241" s="11"/>
      <c r="UT1241" s="11"/>
      <c r="UU1241" s="11"/>
      <c r="UV1241" s="11"/>
      <c r="UW1241" s="11"/>
      <c r="UX1241" s="11"/>
      <c r="UY1241" s="11"/>
      <c r="UZ1241" s="11"/>
      <c r="VA1241" s="11"/>
      <c r="VB1241" s="11"/>
      <c r="VC1241" s="11"/>
      <c r="VD1241" s="11"/>
      <c r="VE1241" s="11"/>
      <c r="VF1241" s="11"/>
      <c r="VG1241" s="11"/>
      <c r="VH1241" s="11"/>
      <c r="VI1241" s="11"/>
      <c r="VJ1241" s="11"/>
      <c r="VK1241" s="11"/>
      <c r="VL1241" s="11"/>
      <c r="VM1241" s="11"/>
      <c r="VN1241" s="11"/>
      <c r="VO1241" s="11"/>
      <c r="VP1241" s="11"/>
      <c r="VQ1241" s="11"/>
      <c r="VR1241" s="11"/>
      <c r="VS1241" s="11"/>
      <c r="VT1241" s="11"/>
      <c r="VU1241" s="11"/>
      <c r="VV1241" s="11"/>
      <c r="VW1241" s="11"/>
      <c r="VX1241" s="11"/>
      <c r="VY1241" s="11"/>
      <c r="VZ1241" s="11"/>
      <c r="WA1241" s="11"/>
      <c r="WB1241" s="11"/>
      <c r="WC1241" s="11"/>
      <c r="WD1241" s="11"/>
      <c r="WE1241" s="11"/>
      <c r="WF1241" s="11"/>
      <c r="WG1241" s="11"/>
      <c r="WH1241" s="11"/>
      <c r="WI1241" s="11"/>
      <c r="WJ1241" s="11"/>
      <c r="WK1241" s="11"/>
      <c r="WL1241" s="11"/>
      <c r="WM1241" s="11"/>
      <c r="WN1241" s="11"/>
      <c r="WO1241" s="11"/>
      <c r="WP1241" s="11"/>
      <c r="WQ1241" s="11"/>
      <c r="WR1241" s="11"/>
      <c r="WS1241" s="11"/>
      <c r="WT1241" s="11"/>
      <c r="WU1241" s="11"/>
      <c r="WV1241" s="11"/>
      <c r="WW1241" s="11"/>
      <c r="WX1241" s="11"/>
      <c r="WY1241" s="11"/>
      <c r="WZ1241" s="11"/>
      <c r="XA1241" s="11"/>
      <c r="XB1241" s="11"/>
      <c r="XC1241" s="11"/>
      <c r="XD1241" s="11"/>
      <c r="XE1241" s="11"/>
      <c r="XF1241" s="11"/>
      <c r="XG1241" s="11"/>
      <c r="XH1241" s="11"/>
      <c r="XI1241" s="11"/>
      <c r="XJ1241" s="11"/>
      <c r="XK1241" s="11"/>
      <c r="XL1241" s="11"/>
      <c r="XM1241" s="11"/>
      <c r="XN1241" s="11"/>
      <c r="XO1241" s="11"/>
      <c r="XP1241" s="11"/>
      <c r="XQ1241" s="11"/>
      <c r="XR1241" s="11"/>
      <c r="XS1241" s="11"/>
      <c r="XT1241" s="11"/>
      <c r="XU1241" s="11"/>
      <c r="XV1241" s="11"/>
      <c r="XW1241" s="11"/>
      <c r="XX1241" s="11"/>
      <c r="XY1241" s="11"/>
      <c r="XZ1241" s="11"/>
      <c r="YA1241" s="11"/>
      <c r="YB1241" s="11"/>
      <c r="YC1241" s="11"/>
      <c r="YD1241" s="11"/>
      <c r="YE1241" s="11"/>
      <c r="YF1241" s="11"/>
      <c r="YG1241" s="11"/>
      <c r="YH1241" s="11"/>
      <c r="YI1241" s="11"/>
      <c r="YJ1241" s="11"/>
      <c r="YK1241" s="11"/>
      <c r="YL1241" s="11"/>
      <c r="YM1241" s="11"/>
      <c r="YN1241" s="11"/>
      <c r="YO1241" s="11"/>
      <c r="YP1241" s="11"/>
      <c r="YQ1241" s="11"/>
      <c r="YR1241" s="11"/>
      <c r="YS1241" s="11"/>
      <c r="YT1241" s="11"/>
      <c r="YU1241" s="11"/>
      <c r="YV1241" s="11"/>
      <c r="YW1241" s="11"/>
      <c r="YX1241" s="11"/>
      <c r="YY1241" s="11"/>
      <c r="YZ1241" s="11"/>
      <c r="ZA1241" s="11"/>
      <c r="ZB1241" s="11"/>
      <c r="ZC1241" s="11"/>
      <c r="ZD1241" s="11"/>
      <c r="ZE1241" s="11"/>
      <c r="ZF1241" s="11"/>
      <c r="ZG1241" s="11"/>
      <c r="ZH1241" s="11"/>
      <c r="ZI1241" s="11"/>
      <c r="ZJ1241" s="11"/>
      <c r="ZK1241" s="11"/>
      <c r="ZL1241" s="11"/>
      <c r="ZM1241" s="11"/>
      <c r="ZN1241" s="11"/>
      <c r="ZO1241" s="11"/>
      <c r="ZP1241" s="11"/>
      <c r="ZQ1241" s="11"/>
      <c r="ZR1241" s="11"/>
      <c r="ZS1241" s="11"/>
      <c r="ZT1241" s="11"/>
      <c r="ZU1241" s="11"/>
      <c r="ZV1241" s="11"/>
      <c r="ZW1241" s="11"/>
      <c r="ZX1241" s="11"/>
      <c r="ZY1241" s="11"/>
      <c r="ZZ1241" s="11"/>
      <c r="AAA1241" s="11"/>
      <c r="AAB1241" s="11"/>
      <c r="AAC1241" s="11"/>
      <c r="AAD1241" s="11"/>
      <c r="AAE1241" s="11"/>
      <c r="AAF1241" s="11"/>
      <c r="AAG1241" s="11"/>
      <c r="AAH1241" s="11"/>
      <c r="AAI1241" s="11"/>
      <c r="AAJ1241" s="11"/>
      <c r="AAK1241" s="11"/>
      <c r="AAL1241" s="11"/>
      <c r="AAM1241" s="11"/>
      <c r="AAN1241" s="11"/>
      <c r="AAO1241" s="11"/>
      <c r="AAP1241" s="11"/>
      <c r="AAQ1241" s="11"/>
      <c r="AAR1241" s="11"/>
      <c r="AAS1241" s="11"/>
      <c r="AAT1241" s="11"/>
      <c r="AAU1241" s="11"/>
      <c r="AAV1241" s="11"/>
      <c r="AAW1241" s="11"/>
      <c r="AAX1241" s="11"/>
      <c r="AAY1241" s="11"/>
      <c r="AAZ1241" s="11"/>
      <c r="ABA1241" s="11"/>
      <c r="ABB1241" s="11"/>
      <c r="ABC1241" s="11"/>
      <c r="ABD1241" s="11"/>
      <c r="ABE1241" s="11"/>
      <c r="ABF1241" s="11"/>
      <c r="ABG1241" s="11"/>
      <c r="ABH1241" s="11"/>
      <c r="ABI1241" s="11"/>
      <c r="ABJ1241" s="11"/>
      <c r="ABK1241" s="11"/>
      <c r="ABL1241" s="11"/>
      <c r="ABM1241" s="11"/>
      <c r="ABN1241" s="11"/>
      <c r="ABO1241" s="11"/>
      <c r="ABP1241" s="11"/>
      <c r="ABQ1241" s="11"/>
      <c r="ABR1241" s="11"/>
      <c r="ABS1241" s="11"/>
      <c r="ABT1241" s="11"/>
      <c r="ABU1241" s="11"/>
      <c r="ABV1241" s="11"/>
      <c r="ABW1241" s="11"/>
      <c r="ABX1241" s="11"/>
      <c r="ABY1241" s="11"/>
      <c r="ABZ1241" s="11"/>
      <c r="ACA1241" s="11"/>
      <c r="ACB1241" s="11"/>
      <c r="ACC1241" s="11"/>
      <c r="ACD1241" s="11"/>
      <c r="ACE1241" s="11"/>
      <c r="ACF1241" s="11"/>
      <c r="ACG1241" s="11"/>
      <c r="ACH1241" s="11"/>
      <c r="ACI1241" s="11"/>
      <c r="ACJ1241" s="11"/>
      <c r="ACK1241" s="11"/>
      <c r="ACL1241" s="11"/>
      <c r="ACM1241" s="11"/>
      <c r="ACN1241" s="11"/>
      <c r="ACO1241" s="11"/>
      <c r="ACP1241" s="11"/>
      <c r="ACQ1241" s="11"/>
      <c r="ACR1241" s="11"/>
      <c r="ACS1241" s="11"/>
      <c r="ACT1241" s="11"/>
      <c r="ACU1241" s="11"/>
      <c r="ACV1241" s="11"/>
      <c r="ACW1241" s="11"/>
      <c r="ACX1241" s="11"/>
      <c r="ACY1241" s="11"/>
      <c r="ACZ1241" s="11"/>
      <c r="ADA1241" s="11"/>
      <c r="ADB1241" s="11"/>
      <c r="ADC1241" s="11"/>
      <c r="ADD1241" s="11"/>
      <c r="ADE1241" s="11"/>
      <c r="ADF1241" s="11"/>
      <c r="ADG1241" s="11"/>
      <c r="ADH1241" s="11"/>
      <c r="ADI1241" s="11"/>
      <c r="ADJ1241" s="11"/>
      <c r="ADK1241" s="11"/>
      <c r="ADL1241" s="11"/>
      <c r="ADM1241" s="11"/>
      <c r="ADN1241" s="11"/>
      <c r="ADO1241" s="11"/>
      <c r="ADP1241" s="11"/>
      <c r="ADQ1241" s="11"/>
      <c r="ADR1241" s="11"/>
      <c r="ADS1241" s="11"/>
      <c r="ADT1241" s="11"/>
      <c r="ADU1241" s="11"/>
      <c r="ADV1241" s="11"/>
      <c r="ADW1241" s="11"/>
      <c r="ADX1241" s="11"/>
      <c r="ADY1241" s="11"/>
      <c r="ADZ1241" s="11"/>
      <c r="AEA1241" s="11"/>
      <c r="AEB1241" s="11"/>
      <c r="AEC1241" s="11"/>
      <c r="AED1241" s="11"/>
      <c r="AEE1241" s="11"/>
      <c r="AEF1241" s="11"/>
      <c r="AEG1241" s="11"/>
      <c r="AEH1241" s="11"/>
      <c r="AEI1241" s="11"/>
      <c r="AEJ1241" s="11"/>
      <c r="AEK1241" s="11"/>
      <c r="AEL1241" s="11"/>
      <c r="AEM1241" s="11"/>
      <c r="AEN1241" s="11"/>
      <c r="AEO1241" s="11"/>
      <c r="AEP1241" s="11"/>
      <c r="AEQ1241" s="11"/>
      <c r="AER1241" s="11"/>
      <c r="AES1241" s="11"/>
      <c r="AET1241" s="11"/>
      <c r="AEU1241" s="11"/>
      <c r="AEV1241" s="11"/>
      <c r="AEW1241" s="11"/>
      <c r="AEX1241" s="11"/>
      <c r="AEY1241" s="11"/>
      <c r="AEZ1241" s="11"/>
      <c r="AFA1241" s="11"/>
      <c r="AFB1241" s="11"/>
      <c r="AFC1241" s="11"/>
      <c r="AFD1241" s="11"/>
      <c r="AFE1241" s="11"/>
      <c r="AFF1241" s="11"/>
      <c r="AFG1241" s="11"/>
      <c r="AFH1241" s="11"/>
      <c r="AFI1241" s="11"/>
      <c r="AFJ1241" s="11"/>
      <c r="AFK1241" s="11"/>
      <c r="AFL1241" s="11"/>
      <c r="AFM1241" s="11"/>
      <c r="AFN1241" s="11"/>
      <c r="AFO1241" s="11"/>
      <c r="AFP1241" s="11"/>
      <c r="AFQ1241" s="11"/>
      <c r="AFR1241" s="11"/>
      <c r="AFS1241" s="11"/>
      <c r="AFT1241" s="11"/>
      <c r="AFU1241" s="11"/>
      <c r="AFV1241" s="11"/>
      <c r="AFW1241" s="11"/>
      <c r="AFX1241" s="11"/>
      <c r="AFY1241" s="11"/>
      <c r="AFZ1241" s="11"/>
      <c r="AGA1241" s="11"/>
      <c r="AGB1241" s="11"/>
      <c r="AGC1241" s="11"/>
      <c r="AGD1241" s="11"/>
      <c r="AGE1241" s="11"/>
      <c r="AGF1241" s="11"/>
      <c r="AGG1241" s="11"/>
      <c r="AGH1241" s="11"/>
      <c r="AGI1241" s="11"/>
      <c r="AGJ1241" s="11"/>
      <c r="AGK1241" s="11"/>
      <c r="AGL1241" s="11"/>
      <c r="AGM1241" s="11"/>
      <c r="AGN1241" s="11"/>
      <c r="AGO1241" s="11"/>
      <c r="AGP1241" s="11"/>
      <c r="AGQ1241" s="11"/>
      <c r="AGR1241" s="11"/>
      <c r="AGS1241" s="11"/>
      <c r="AGT1241" s="11"/>
      <c r="AGU1241" s="11"/>
      <c r="AGV1241" s="11"/>
      <c r="AGW1241" s="11"/>
      <c r="AGX1241" s="11"/>
      <c r="AGY1241" s="11"/>
      <c r="AGZ1241" s="11"/>
      <c r="AHA1241" s="11"/>
      <c r="AHB1241" s="11"/>
      <c r="AHC1241" s="11"/>
      <c r="AHD1241" s="11"/>
      <c r="AHE1241" s="11"/>
      <c r="AHF1241" s="11"/>
      <c r="AHG1241" s="11"/>
      <c r="AHH1241" s="11"/>
      <c r="AHI1241" s="11"/>
      <c r="AHJ1241" s="11"/>
      <c r="AHK1241" s="11"/>
      <c r="AHL1241" s="11"/>
      <c r="AHM1241" s="11"/>
      <c r="AHN1241" s="11"/>
      <c r="AHO1241" s="11"/>
      <c r="AHP1241" s="11"/>
      <c r="AHQ1241" s="11"/>
      <c r="AHR1241" s="11"/>
      <c r="AHS1241" s="11"/>
      <c r="AHT1241" s="11"/>
      <c r="AHU1241" s="11"/>
      <c r="AHV1241" s="11"/>
      <c r="AHW1241" s="11"/>
      <c r="AHX1241" s="11"/>
      <c r="AHY1241" s="11"/>
      <c r="AHZ1241" s="11"/>
      <c r="AIA1241" s="11"/>
      <c r="AIB1241" s="11"/>
      <c r="AIC1241" s="11"/>
      <c r="AID1241" s="11"/>
      <c r="AIE1241" s="11"/>
      <c r="AIF1241" s="11"/>
      <c r="AIG1241" s="11"/>
      <c r="AIH1241" s="11"/>
      <c r="AII1241" s="11"/>
      <c r="AIJ1241" s="11"/>
      <c r="AIK1241" s="11"/>
      <c r="AIL1241" s="11"/>
      <c r="AIM1241" s="11"/>
      <c r="AIN1241" s="11"/>
      <c r="AIO1241" s="11"/>
      <c r="AIP1241" s="11"/>
      <c r="AIQ1241" s="11"/>
      <c r="AIR1241" s="11"/>
      <c r="AIS1241" s="11"/>
      <c r="AIT1241" s="11"/>
      <c r="AIU1241" s="11"/>
      <c r="AIV1241" s="11"/>
      <c r="AIW1241" s="11"/>
      <c r="AIX1241" s="11"/>
      <c r="AIY1241" s="11"/>
      <c r="AIZ1241" s="11"/>
      <c r="AJA1241" s="11"/>
      <c r="AJB1241" s="11"/>
      <c r="AJC1241" s="11"/>
      <c r="AJD1241" s="11"/>
      <c r="AJE1241" s="11"/>
      <c r="AJF1241" s="11"/>
      <c r="AJG1241" s="11"/>
      <c r="AJH1241" s="11"/>
      <c r="AJI1241" s="11"/>
      <c r="AJJ1241" s="11"/>
      <c r="AJK1241" s="11"/>
      <c r="AJL1241" s="11"/>
      <c r="AJM1241" s="11"/>
      <c r="AJN1241" s="11"/>
      <c r="AJO1241" s="11"/>
      <c r="AJP1241" s="11"/>
      <c r="AJQ1241" s="11"/>
      <c r="AJR1241" s="11"/>
      <c r="AJS1241" s="11"/>
      <c r="AJT1241" s="11"/>
      <c r="AJU1241" s="11"/>
      <c r="AJV1241" s="11"/>
      <c r="AJW1241" s="11"/>
      <c r="AJX1241" s="11"/>
      <c r="AJY1241" s="11"/>
      <c r="AJZ1241" s="11"/>
      <c r="AKA1241" s="11"/>
      <c r="AKB1241" s="11"/>
      <c r="AKC1241" s="11"/>
      <c r="AKD1241" s="11"/>
      <c r="AKE1241" s="11"/>
      <c r="AKF1241" s="11"/>
      <c r="AKG1241" s="11"/>
      <c r="AKH1241" s="11"/>
      <c r="AKI1241" s="11"/>
      <c r="AKJ1241" s="11"/>
      <c r="AKK1241" s="11"/>
      <c r="AKL1241" s="11"/>
      <c r="AKM1241" s="11"/>
      <c r="AKN1241" s="11"/>
      <c r="AKO1241" s="11"/>
      <c r="AKP1241" s="11"/>
      <c r="AKQ1241" s="11"/>
      <c r="AKR1241" s="11"/>
      <c r="AKS1241" s="11"/>
      <c r="AKT1241" s="11"/>
      <c r="AKU1241" s="11"/>
      <c r="AKV1241" s="11"/>
      <c r="AKW1241" s="11"/>
      <c r="AKX1241" s="11"/>
      <c r="AKY1241" s="11"/>
      <c r="AKZ1241" s="11"/>
      <c r="ALA1241" s="11"/>
      <c r="ALB1241" s="11"/>
      <c r="ALC1241" s="11"/>
      <c r="ALD1241" s="11"/>
      <c r="ALE1241" s="11"/>
      <c r="ALF1241" s="11"/>
      <c r="ALG1241" s="11"/>
      <c r="ALH1241" s="11"/>
      <c r="ALI1241" s="11"/>
      <c r="ALJ1241" s="11"/>
      <c r="ALK1241" s="11"/>
      <c r="ALL1241" s="11"/>
      <c r="ALM1241" s="11"/>
      <c r="ALN1241" s="11"/>
      <c r="ALO1241" s="11"/>
      <c r="ALP1241" s="11"/>
      <c r="ALQ1241" s="11"/>
      <c r="ALR1241" s="11"/>
      <c r="ALS1241" s="11"/>
      <c r="ALT1241" s="11"/>
      <c r="ALU1241" s="11"/>
      <c r="ALV1241" s="11"/>
      <c r="ALW1241" s="11"/>
      <c r="ALX1241" s="11"/>
      <c r="ALY1241" s="11"/>
      <c r="ALZ1241" s="11"/>
      <c r="AMA1241" s="11"/>
      <c r="AMB1241" s="11"/>
      <c r="AMC1241" s="11"/>
      <c r="AMD1241" s="11"/>
      <c r="AME1241" s="11"/>
      <c r="AMF1241" s="11"/>
      <c r="AMG1241" s="11"/>
      <c r="AMH1241" s="11"/>
      <c r="AMI1241" s="11"/>
      <c r="AMJ1241" s="11"/>
    </row>
    <row r="1242" spans="1:1024" s="9" customFormat="1" ht="37.5" x14ac:dyDescent="0.3">
      <c r="A1242" s="18">
        <v>6</v>
      </c>
      <c r="B1242" s="19">
        <v>3</v>
      </c>
      <c r="C1242" s="74" t="s">
        <v>827</v>
      </c>
      <c r="D1242" s="19">
        <v>1984</v>
      </c>
      <c r="E1242" s="19" t="s">
        <v>34</v>
      </c>
      <c r="F1242" s="24" t="s">
        <v>66</v>
      </c>
      <c r="G1242" s="19" t="s">
        <v>36</v>
      </c>
      <c r="H1242" s="19">
        <v>3</v>
      </c>
      <c r="I1242" s="25">
        <v>2978.4</v>
      </c>
      <c r="J1242" s="25">
        <v>1316.8</v>
      </c>
      <c r="K1242" s="26" t="s">
        <v>46</v>
      </c>
      <c r="L1242" s="34">
        <f>I1242*P1242</f>
        <v>476544</v>
      </c>
      <c r="M1242" s="34">
        <f>I1242*Q1242</f>
        <v>34787.712</v>
      </c>
      <c r="N1242" s="34">
        <f t="shared" si="196"/>
        <v>511331.712</v>
      </c>
      <c r="O1242" s="34">
        <f>N1242</f>
        <v>511331.712</v>
      </c>
      <c r="P1242" s="34">
        <v>160</v>
      </c>
      <c r="Q1242" s="23">
        <v>11.68</v>
      </c>
      <c r="R1242" s="24" t="s">
        <v>279</v>
      </c>
      <c r="S1242" s="24" t="s">
        <v>655</v>
      </c>
      <c r="T1242" s="7"/>
      <c r="U1242" s="7"/>
      <c r="V1242" s="8"/>
      <c r="W1242" s="7"/>
      <c r="X1242" s="7"/>
      <c r="Z1242" s="7"/>
      <c r="AA1242" s="7"/>
      <c r="AB1242" s="7"/>
      <c r="AC1242" s="10"/>
      <c r="DX1242" s="11"/>
      <c r="DY1242" s="11"/>
      <c r="DZ1242" s="11"/>
      <c r="EA1242" s="11"/>
      <c r="EB1242" s="11"/>
      <c r="EC1242" s="11"/>
      <c r="ED1242" s="11"/>
      <c r="EE1242" s="11"/>
      <c r="EF1242" s="11"/>
      <c r="EG1242" s="11"/>
      <c r="EH1242" s="11"/>
      <c r="EI1242" s="11"/>
      <c r="EJ1242" s="11"/>
      <c r="EK1242" s="11"/>
      <c r="EL1242" s="11"/>
      <c r="EM1242" s="11"/>
      <c r="EN1242" s="11"/>
      <c r="EO1242" s="11"/>
      <c r="EP1242" s="11"/>
      <c r="EQ1242" s="11"/>
      <c r="ER1242" s="11"/>
      <c r="ES1242" s="11"/>
      <c r="ET1242" s="11"/>
      <c r="EU1242" s="11"/>
      <c r="EV1242" s="11"/>
      <c r="EW1242" s="11"/>
      <c r="EX1242" s="11"/>
      <c r="EY1242" s="11"/>
      <c r="EZ1242" s="11"/>
      <c r="FA1242" s="11"/>
      <c r="FB1242" s="11"/>
      <c r="FC1242" s="11"/>
      <c r="FD1242" s="11"/>
      <c r="FE1242" s="11"/>
      <c r="FF1242" s="11"/>
      <c r="FG1242" s="11"/>
      <c r="FH1242" s="11"/>
      <c r="FI1242" s="11"/>
      <c r="FJ1242" s="11"/>
      <c r="FK1242" s="11"/>
      <c r="FL1242" s="11"/>
      <c r="FM1242" s="11"/>
      <c r="FN1242" s="11"/>
      <c r="FO1242" s="11"/>
      <c r="FP1242" s="11"/>
      <c r="FQ1242" s="11"/>
      <c r="FR1242" s="11"/>
      <c r="FS1242" s="11"/>
      <c r="FT1242" s="11"/>
      <c r="FU1242" s="11"/>
      <c r="FV1242" s="11"/>
      <c r="FW1242" s="11"/>
      <c r="FX1242" s="11"/>
      <c r="FY1242" s="11"/>
      <c r="FZ1242" s="11"/>
      <c r="GA1242" s="11"/>
      <c r="GB1242" s="11"/>
      <c r="GC1242" s="11"/>
      <c r="GD1242" s="11"/>
      <c r="GE1242" s="11"/>
      <c r="GF1242" s="11"/>
      <c r="GG1242" s="11"/>
      <c r="GH1242" s="11"/>
      <c r="GI1242" s="11"/>
      <c r="GJ1242" s="11"/>
      <c r="GK1242" s="11"/>
      <c r="GL1242" s="11"/>
      <c r="GM1242" s="11"/>
      <c r="GN1242" s="11"/>
      <c r="GO1242" s="11"/>
      <c r="GP1242" s="11"/>
      <c r="GQ1242" s="11"/>
      <c r="GR1242" s="11"/>
      <c r="GS1242" s="11"/>
      <c r="GT1242" s="11"/>
      <c r="GU1242" s="11"/>
      <c r="GV1242" s="11"/>
      <c r="GW1242" s="11"/>
      <c r="GX1242" s="11"/>
      <c r="GY1242" s="11"/>
      <c r="GZ1242" s="11"/>
      <c r="HA1242" s="11"/>
      <c r="HB1242" s="11"/>
      <c r="HC1242" s="11"/>
      <c r="HD1242" s="11"/>
      <c r="HE1242" s="11"/>
      <c r="HF1242" s="11"/>
      <c r="HG1242" s="11"/>
      <c r="HH1242" s="11"/>
      <c r="HI1242" s="11"/>
      <c r="HJ1242" s="11"/>
      <c r="HK1242" s="11"/>
      <c r="HL1242" s="11"/>
      <c r="HM1242" s="11"/>
      <c r="HN1242" s="11"/>
      <c r="HO1242" s="11"/>
      <c r="HP1242" s="11"/>
      <c r="HQ1242" s="11"/>
      <c r="HR1242" s="11"/>
      <c r="HS1242" s="11"/>
      <c r="HT1242" s="11"/>
      <c r="HU1242" s="11"/>
      <c r="HV1242" s="11"/>
      <c r="HW1242" s="11"/>
      <c r="HX1242" s="11"/>
      <c r="HY1242" s="11"/>
      <c r="HZ1242" s="11"/>
      <c r="IA1242" s="11"/>
      <c r="IB1242" s="11"/>
      <c r="IC1242" s="11"/>
      <c r="ID1242" s="11"/>
      <c r="IE1242" s="11"/>
      <c r="IF1242" s="11"/>
      <c r="IG1242" s="11"/>
      <c r="IH1242" s="11"/>
      <c r="II1242" s="11"/>
      <c r="IJ1242" s="11"/>
      <c r="IK1242" s="11"/>
      <c r="IL1242" s="11"/>
      <c r="IM1242" s="11"/>
      <c r="IN1242" s="11"/>
      <c r="IO1242" s="11"/>
      <c r="IP1242" s="11"/>
      <c r="IQ1242" s="11"/>
      <c r="IR1242" s="11"/>
      <c r="IS1242" s="11"/>
      <c r="IT1242" s="11"/>
      <c r="IU1242" s="11"/>
      <c r="IV1242" s="11"/>
      <c r="IW1242" s="11"/>
      <c r="IX1242" s="11"/>
      <c r="IY1242" s="11"/>
      <c r="IZ1242" s="11"/>
      <c r="JA1242" s="11"/>
      <c r="JB1242" s="11"/>
      <c r="JC1242" s="11"/>
      <c r="JD1242" s="11"/>
      <c r="JE1242" s="11"/>
      <c r="JF1242" s="11"/>
      <c r="JG1242" s="11"/>
      <c r="JH1242" s="11"/>
      <c r="JI1242" s="11"/>
      <c r="JJ1242" s="11"/>
      <c r="JK1242" s="11"/>
      <c r="JL1242" s="11"/>
      <c r="JM1242" s="11"/>
      <c r="JN1242" s="11"/>
      <c r="JO1242" s="11"/>
      <c r="JP1242" s="11"/>
      <c r="JQ1242" s="11"/>
      <c r="JR1242" s="11"/>
      <c r="JS1242" s="11"/>
      <c r="JT1242" s="11"/>
      <c r="JU1242" s="11"/>
      <c r="JV1242" s="11"/>
      <c r="JW1242" s="11"/>
      <c r="JX1242" s="11"/>
      <c r="JY1242" s="11"/>
      <c r="JZ1242" s="11"/>
      <c r="KA1242" s="11"/>
      <c r="KB1242" s="11"/>
      <c r="KC1242" s="11"/>
      <c r="KD1242" s="11"/>
      <c r="KE1242" s="11"/>
      <c r="KF1242" s="11"/>
      <c r="KG1242" s="11"/>
      <c r="KH1242" s="11"/>
      <c r="KI1242" s="11"/>
      <c r="KJ1242" s="11"/>
      <c r="KK1242" s="11"/>
      <c r="KL1242" s="11"/>
      <c r="KM1242" s="11"/>
      <c r="KN1242" s="11"/>
      <c r="KO1242" s="11"/>
      <c r="KP1242" s="11"/>
      <c r="KQ1242" s="11"/>
      <c r="KR1242" s="11"/>
      <c r="KS1242" s="11"/>
      <c r="KT1242" s="11"/>
      <c r="KU1242" s="11"/>
      <c r="KV1242" s="11"/>
      <c r="KW1242" s="11"/>
      <c r="KX1242" s="11"/>
      <c r="KY1242" s="11"/>
      <c r="KZ1242" s="11"/>
      <c r="LA1242" s="11"/>
      <c r="LB1242" s="11"/>
      <c r="LC1242" s="11"/>
      <c r="LD1242" s="11"/>
      <c r="LE1242" s="11"/>
      <c r="LF1242" s="11"/>
      <c r="LG1242" s="11"/>
      <c r="LH1242" s="11"/>
      <c r="LI1242" s="11"/>
      <c r="LJ1242" s="11"/>
      <c r="LK1242" s="11"/>
      <c r="LL1242" s="11"/>
      <c r="LM1242" s="11"/>
      <c r="LN1242" s="11"/>
      <c r="LO1242" s="11"/>
      <c r="LP1242" s="11"/>
      <c r="LQ1242" s="11"/>
      <c r="LR1242" s="11"/>
      <c r="LS1242" s="11"/>
      <c r="LT1242" s="11"/>
      <c r="LU1242" s="11"/>
      <c r="LV1242" s="11"/>
      <c r="LW1242" s="11"/>
      <c r="LX1242" s="11"/>
      <c r="LY1242" s="11"/>
      <c r="LZ1242" s="11"/>
      <c r="MA1242" s="11"/>
      <c r="MB1242" s="11"/>
      <c r="MC1242" s="11"/>
      <c r="MD1242" s="11"/>
      <c r="ME1242" s="11"/>
      <c r="MF1242" s="11"/>
      <c r="MG1242" s="11"/>
      <c r="MH1242" s="11"/>
      <c r="MI1242" s="11"/>
      <c r="MJ1242" s="11"/>
      <c r="MK1242" s="11"/>
      <c r="ML1242" s="11"/>
      <c r="MM1242" s="11"/>
      <c r="MN1242" s="11"/>
      <c r="MO1242" s="11"/>
      <c r="MP1242" s="11"/>
      <c r="MQ1242" s="11"/>
      <c r="MR1242" s="11"/>
      <c r="MS1242" s="11"/>
      <c r="MT1242" s="11"/>
      <c r="MU1242" s="11"/>
      <c r="MV1242" s="11"/>
      <c r="MW1242" s="11"/>
      <c r="MX1242" s="11"/>
      <c r="MY1242" s="11"/>
      <c r="MZ1242" s="11"/>
      <c r="NA1242" s="11"/>
      <c r="NB1242" s="11"/>
      <c r="NC1242" s="11"/>
      <c r="ND1242" s="11"/>
      <c r="NE1242" s="11"/>
      <c r="NF1242" s="11"/>
      <c r="NG1242" s="11"/>
      <c r="NH1242" s="11"/>
      <c r="NI1242" s="11"/>
      <c r="NJ1242" s="11"/>
      <c r="NK1242" s="11"/>
      <c r="NL1242" s="11"/>
      <c r="NM1242" s="11"/>
      <c r="NN1242" s="11"/>
      <c r="NO1242" s="11"/>
      <c r="NP1242" s="11"/>
      <c r="NQ1242" s="11"/>
      <c r="NR1242" s="11"/>
      <c r="NS1242" s="11"/>
      <c r="NT1242" s="11"/>
      <c r="NU1242" s="11"/>
      <c r="NV1242" s="11"/>
      <c r="NW1242" s="11"/>
      <c r="NX1242" s="11"/>
      <c r="NY1242" s="11"/>
      <c r="NZ1242" s="11"/>
      <c r="OA1242" s="11"/>
      <c r="OB1242" s="11"/>
      <c r="OC1242" s="11"/>
      <c r="OD1242" s="11"/>
      <c r="OE1242" s="11"/>
      <c r="OF1242" s="11"/>
      <c r="OG1242" s="11"/>
      <c r="OH1242" s="11"/>
      <c r="OI1242" s="11"/>
      <c r="OJ1242" s="11"/>
      <c r="OK1242" s="11"/>
      <c r="OL1242" s="11"/>
      <c r="OM1242" s="11"/>
      <c r="ON1242" s="11"/>
      <c r="OO1242" s="11"/>
      <c r="OP1242" s="11"/>
      <c r="OQ1242" s="11"/>
      <c r="OR1242" s="11"/>
      <c r="OS1242" s="11"/>
      <c r="OT1242" s="11"/>
      <c r="OU1242" s="11"/>
      <c r="OV1242" s="11"/>
      <c r="OW1242" s="11"/>
      <c r="OX1242" s="11"/>
      <c r="OY1242" s="11"/>
      <c r="OZ1242" s="11"/>
      <c r="PA1242" s="11"/>
      <c r="PB1242" s="11"/>
      <c r="PC1242" s="11"/>
      <c r="PD1242" s="11"/>
      <c r="PE1242" s="11"/>
      <c r="PF1242" s="11"/>
      <c r="PG1242" s="11"/>
      <c r="PH1242" s="11"/>
      <c r="PI1242" s="11"/>
      <c r="PJ1242" s="11"/>
      <c r="PK1242" s="11"/>
      <c r="PL1242" s="11"/>
      <c r="PM1242" s="11"/>
      <c r="PN1242" s="11"/>
      <c r="PO1242" s="11"/>
      <c r="PP1242" s="11"/>
      <c r="PQ1242" s="11"/>
      <c r="PR1242" s="11"/>
      <c r="PS1242" s="11"/>
      <c r="PT1242" s="11"/>
      <c r="PU1242" s="11"/>
      <c r="PV1242" s="11"/>
      <c r="PW1242" s="11"/>
      <c r="PX1242" s="11"/>
      <c r="PY1242" s="11"/>
      <c r="PZ1242" s="11"/>
      <c r="QA1242" s="11"/>
      <c r="QB1242" s="11"/>
      <c r="QC1242" s="11"/>
      <c r="QD1242" s="11"/>
      <c r="QE1242" s="11"/>
      <c r="QF1242" s="11"/>
      <c r="QG1242" s="11"/>
      <c r="QH1242" s="11"/>
      <c r="QI1242" s="11"/>
      <c r="QJ1242" s="11"/>
      <c r="QK1242" s="11"/>
      <c r="QL1242" s="11"/>
      <c r="QM1242" s="11"/>
      <c r="QN1242" s="11"/>
      <c r="QO1242" s="11"/>
      <c r="QP1242" s="11"/>
      <c r="QQ1242" s="11"/>
      <c r="QR1242" s="11"/>
      <c r="QS1242" s="11"/>
      <c r="QT1242" s="11"/>
      <c r="QU1242" s="11"/>
      <c r="QV1242" s="11"/>
      <c r="QW1242" s="11"/>
      <c r="QX1242" s="11"/>
      <c r="QY1242" s="11"/>
      <c r="QZ1242" s="11"/>
      <c r="RA1242" s="11"/>
      <c r="RB1242" s="11"/>
      <c r="RC1242" s="11"/>
      <c r="RD1242" s="11"/>
      <c r="RE1242" s="11"/>
      <c r="RF1242" s="11"/>
      <c r="RG1242" s="11"/>
      <c r="RH1242" s="11"/>
      <c r="RI1242" s="11"/>
      <c r="RJ1242" s="11"/>
      <c r="RK1242" s="11"/>
      <c r="RL1242" s="11"/>
      <c r="RM1242" s="11"/>
      <c r="RN1242" s="11"/>
      <c r="RO1242" s="11"/>
      <c r="RP1242" s="11"/>
      <c r="RQ1242" s="11"/>
      <c r="RR1242" s="11"/>
      <c r="RS1242" s="11"/>
      <c r="RT1242" s="11"/>
      <c r="RU1242" s="11"/>
      <c r="RV1242" s="11"/>
      <c r="RW1242" s="11"/>
      <c r="RX1242" s="11"/>
      <c r="RY1242" s="11"/>
      <c r="RZ1242" s="11"/>
      <c r="SA1242" s="11"/>
      <c r="SB1242" s="11"/>
      <c r="SC1242" s="11"/>
      <c r="SD1242" s="11"/>
      <c r="SE1242" s="11"/>
      <c r="SF1242" s="11"/>
      <c r="SG1242" s="11"/>
      <c r="SH1242" s="11"/>
      <c r="SI1242" s="11"/>
      <c r="SJ1242" s="11"/>
      <c r="SK1242" s="11"/>
      <c r="SL1242" s="11"/>
      <c r="SM1242" s="11"/>
      <c r="SN1242" s="11"/>
      <c r="SO1242" s="11"/>
      <c r="SP1242" s="11"/>
      <c r="SQ1242" s="11"/>
      <c r="SR1242" s="11"/>
      <c r="SS1242" s="11"/>
      <c r="ST1242" s="11"/>
      <c r="SU1242" s="11"/>
      <c r="SV1242" s="11"/>
      <c r="SW1242" s="11"/>
      <c r="SX1242" s="11"/>
      <c r="SY1242" s="11"/>
      <c r="SZ1242" s="11"/>
      <c r="TA1242" s="11"/>
      <c r="TB1242" s="11"/>
      <c r="TC1242" s="11"/>
      <c r="TD1242" s="11"/>
      <c r="TE1242" s="11"/>
      <c r="TF1242" s="11"/>
      <c r="TG1242" s="11"/>
      <c r="TH1242" s="11"/>
      <c r="TI1242" s="11"/>
      <c r="TJ1242" s="11"/>
      <c r="TK1242" s="11"/>
      <c r="TL1242" s="11"/>
      <c r="TM1242" s="11"/>
      <c r="TN1242" s="11"/>
      <c r="TO1242" s="11"/>
      <c r="TP1242" s="11"/>
      <c r="TQ1242" s="11"/>
      <c r="TR1242" s="11"/>
      <c r="TS1242" s="11"/>
      <c r="TT1242" s="11"/>
      <c r="TU1242" s="11"/>
      <c r="TV1242" s="11"/>
      <c r="TW1242" s="11"/>
      <c r="TX1242" s="11"/>
      <c r="TY1242" s="11"/>
      <c r="TZ1242" s="11"/>
      <c r="UA1242" s="11"/>
      <c r="UB1242" s="11"/>
      <c r="UC1242" s="11"/>
      <c r="UD1242" s="11"/>
      <c r="UE1242" s="11"/>
      <c r="UF1242" s="11"/>
      <c r="UG1242" s="11"/>
      <c r="UH1242" s="11"/>
      <c r="UI1242" s="11"/>
      <c r="UJ1242" s="11"/>
      <c r="UK1242" s="11"/>
      <c r="UL1242" s="11"/>
      <c r="UM1242" s="11"/>
      <c r="UN1242" s="11"/>
      <c r="UO1242" s="11"/>
      <c r="UP1242" s="11"/>
      <c r="UQ1242" s="11"/>
      <c r="UR1242" s="11"/>
      <c r="US1242" s="11"/>
      <c r="UT1242" s="11"/>
      <c r="UU1242" s="11"/>
      <c r="UV1242" s="11"/>
      <c r="UW1242" s="11"/>
      <c r="UX1242" s="11"/>
      <c r="UY1242" s="11"/>
      <c r="UZ1242" s="11"/>
      <c r="VA1242" s="11"/>
      <c r="VB1242" s="11"/>
      <c r="VC1242" s="11"/>
      <c r="VD1242" s="11"/>
      <c r="VE1242" s="11"/>
      <c r="VF1242" s="11"/>
      <c r="VG1242" s="11"/>
      <c r="VH1242" s="11"/>
      <c r="VI1242" s="11"/>
      <c r="VJ1242" s="11"/>
      <c r="VK1242" s="11"/>
      <c r="VL1242" s="11"/>
      <c r="VM1242" s="11"/>
      <c r="VN1242" s="11"/>
      <c r="VO1242" s="11"/>
      <c r="VP1242" s="11"/>
      <c r="VQ1242" s="11"/>
      <c r="VR1242" s="11"/>
      <c r="VS1242" s="11"/>
      <c r="VT1242" s="11"/>
      <c r="VU1242" s="11"/>
      <c r="VV1242" s="11"/>
      <c r="VW1242" s="11"/>
      <c r="VX1242" s="11"/>
      <c r="VY1242" s="11"/>
      <c r="VZ1242" s="11"/>
      <c r="WA1242" s="11"/>
      <c r="WB1242" s="11"/>
      <c r="WC1242" s="11"/>
      <c r="WD1242" s="11"/>
      <c r="WE1242" s="11"/>
      <c r="WF1242" s="11"/>
      <c r="WG1242" s="11"/>
      <c r="WH1242" s="11"/>
      <c r="WI1242" s="11"/>
      <c r="WJ1242" s="11"/>
      <c r="WK1242" s="11"/>
      <c r="WL1242" s="11"/>
      <c r="WM1242" s="11"/>
      <c r="WN1242" s="11"/>
      <c r="WO1242" s="11"/>
      <c r="WP1242" s="11"/>
      <c r="WQ1242" s="11"/>
      <c r="WR1242" s="11"/>
      <c r="WS1242" s="11"/>
      <c r="WT1242" s="11"/>
      <c r="WU1242" s="11"/>
      <c r="WV1242" s="11"/>
      <c r="WW1242" s="11"/>
      <c r="WX1242" s="11"/>
      <c r="WY1242" s="11"/>
      <c r="WZ1242" s="11"/>
      <c r="XA1242" s="11"/>
      <c r="XB1242" s="11"/>
      <c r="XC1242" s="11"/>
      <c r="XD1242" s="11"/>
      <c r="XE1242" s="11"/>
      <c r="XF1242" s="11"/>
      <c r="XG1242" s="11"/>
      <c r="XH1242" s="11"/>
      <c r="XI1242" s="11"/>
      <c r="XJ1242" s="11"/>
      <c r="XK1242" s="11"/>
      <c r="XL1242" s="11"/>
      <c r="XM1242" s="11"/>
      <c r="XN1242" s="11"/>
      <c r="XO1242" s="11"/>
      <c r="XP1242" s="11"/>
      <c r="XQ1242" s="11"/>
      <c r="XR1242" s="11"/>
      <c r="XS1242" s="11"/>
      <c r="XT1242" s="11"/>
      <c r="XU1242" s="11"/>
      <c r="XV1242" s="11"/>
      <c r="XW1242" s="11"/>
      <c r="XX1242" s="11"/>
      <c r="XY1242" s="11"/>
      <c r="XZ1242" s="11"/>
      <c r="YA1242" s="11"/>
      <c r="YB1242" s="11"/>
      <c r="YC1242" s="11"/>
      <c r="YD1242" s="11"/>
      <c r="YE1242" s="11"/>
      <c r="YF1242" s="11"/>
      <c r="YG1242" s="11"/>
      <c r="YH1242" s="11"/>
      <c r="YI1242" s="11"/>
      <c r="YJ1242" s="11"/>
      <c r="YK1242" s="11"/>
      <c r="YL1242" s="11"/>
      <c r="YM1242" s="11"/>
      <c r="YN1242" s="11"/>
      <c r="YO1242" s="11"/>
      <c r="YP1242" s="11"/>
      <c r="YQ1242" s="11"/>
      <c r="YR1242" s="11"/>
      <c r="YS1242" s="11"/>
      <c r="YT1242" s="11"/>
      <c r="YU1242" s="11"/>
      <c r="YV1242" s="11"/>
      <c r="YW1242" s="11"/>
      <c r="YX1242" s="11"/>
      <c r="YY1242" s="11"/>
      <c r="YZ1242" s="11"/>
      <c r="ZA1242" s="11"/>
      <c r="ZB1242" s="11"/>
      <c r="ZC1242" s="11"/>
      <c r="ZD1242" s="11"/>
      <c r="ZE1242" s="11"/>
      <c r="ZF1242" s="11"/>
      <c r="ZG1242" s="11"/>
      <c r="ZH1242" s="11"/>
      <c r="ZI1242" s="11"/>
      <c r="ZJ1242" s="11"/>
      <c r="ZK1242" s="11"/>
      <c r="ZL1242" s="11"/>
      <c r="ZM1242" s="11"/>
      <c r="ZN1242" s="11"/>
      <c r="ZO1242" s="11"/>
      <c r="ZP1242" s="11"/>
      <c r="ZQ1242" s="11"/>
      <c r="ZR1242" s="11"/>
      <c r="ZS1242" s="11"/>
      <c r="ZT1242" s="11"/>
      <c r="ZU1242" s="11"/>
      <c r="ZV1242" s="11"/>
      <c r="ZW1242" s="11"/>
      <c r="ZX1242" s="11"/>
      <c r="ZY1242" s="11"/>
      <c r="ZZ1242" s="11"/>
      <c r="AAA1242" s="11"/>
      <c r="AAB1242" s="11"/>
      <c r="AAC1242" s="11"/>
      <c r="AAD1242" s="11"/>
      <c r="AAE1242" s="11"/>
      <c r="AAF1242" s="11"/>
      <c r="AAG1242" s="11"/>
      <c r="AAH1242" s="11"/>
      <c r="AAI1242" s="11"/>
      <c r="AAJ1242" s="11"/>
      <c r="AAK1242" s="11"/>
      <c r="AAL1242" s="11"/>
      <c r="AAM1242" s="11"/>
      <c r="AAN1242" s="11"/>
      <c r="AAO1242" s="11"/>
      <c r="AAP1242" s="11"/>
      <c r="AAQ1242" s="11"/>
      <c r="AAR1242" s="11"/>
      <c r="AAS1242" s="11"/>
      <c r="AAT1242" s="11"/>
      <c r="AAU1242" s="11"/>
      <c r="AAV1242" s="11"/>
      <c r="AAW1242" s="11"/>
      <c r="AAX1242" s="11"/>
      <c r="AAY1242" s="11"/>
      <c r="AAZ1242" s="11"/>
      <c r="ABA1242" s="11"/>
      <c r="ABB1242" s="11"/>
      <c r="ABC1242" s="11"/>
      <c r="ABD1242" s="11"/>
      <c r="ABE1242" s="11"/>
      <c r="ABF1242" s="11"/>
      <c r="ABG1242" s="11"/>
      <c r="ABH1242" s="11"/>
      <c r="ABI1242" s="11"/>
      <c r="ABJ1242" s="11"/>
      <c r="ABK1242" s="11"/>
      <c r="ABL1242" s="11"/>
      <c r="ABM1242" s="11"/>
      <c r="ABN1242" s="11"/>
      <c r="ABO1242" s="11"/>
      <c r="ABP1242" s="11"/>
      <c r="ABQ1242" s="11"/>
      <c r="ABR1242" s="11"/>
      <c r="ABS1242" s="11"/>
      <c r="ABT1242" s="11"/>
      <c r="ABU1242" s="11"/>
      <c r="ABV1242" s="11"/>
      <c r="ABW1242" s="11"/>
      <c r="ABX1242" s="11"/>
      <c r="ABY1242" s="11"/>
      <c r="ABZ1242" s="11"/>
      <c r="ACA1242" s="11"/>
      <c r="ACB1242" s="11"/>
      <c r="ACC1242" s="11"/>
      <c r="ACD1242" s="11"/>
      <c r="ACE1242" s="11"/>
      <c r="ACF1242" s="11"/>
      <c r="ACG1242" s="11"/>
      <c r="ACH1242" s="11"/>
      <c r="ACI1242" s="11"/>
      <c r="ACJ1242" s="11"/>
      <c r="ACK1242" s="11"/>
      <c r="ACL1242" s="11"/>
      <c r="ACM1242" s="11"/>
      <c r="ACN1242" s="11"/>
      <c r="ACO1242" s="11"/>
      <c r="ACP1242" s="11"/>
      <c r="ACQ1242" s="11"/>
      <c r="ACR1242" s="11"/>
      <c r="ACS1242" s="11"/>
      <c r="ACT1242" s="11"/>
      <c r="ACU1242" s="11"/>
      <c r="ACV1242" s="11"/>
      <c r="ACW1242" s="11"/>
      <c r="ACX1242" s="11"/>
      <c r="ACY1242" s="11"/>
      <c r="ACZ1242" s="11"/>
      <c r="ADA1242" s="11"/>
      <c r="ADB1242" s="11"/>
      <c r="ADC1242" s="11"/>
      <c r="ADD1242" s="11"/>
      <c r="ADE1242" s="11"/>
      <c r="ADF1242" s="11"/>
      <c r="ADG1242" s="11"/>
      <c r="ADH1242" s="11"/>
      <c r="ADI1242" s="11"/>
      <c r="ADJ1242" s="11"/>
      <c r="ADK1242" s="11"/>
      <c r="ADL1242" s="11"/>
      <c r="ADM1242" s="11"/>
      <c r="ADN1242" s="11"/>
      <c r="ADO1242" s="11"/>
      <c r="ADP1242" s="11"/>
      <c r="ADQ1242" s="11"/>
      <c r="ADR1242" s="11"/>
      <c r="ADS1242" s="11"/>
      <c r="ADT1242" s="11"/>
      <c r="ADU1242" s="11"/>
      <c r="ADV1242" s="11"/>
      <c r="ADW1242" s="11"/>
      <c r="ADX1242" s="11"/>
      <c r="ADY1242" s="11"/>
      <c r="ADZ1242" s="11"/>
      <c r="AEA1242" s="11"/>
      <c r="AEB1242" s="11"/>
      <c r="AEC1242" s="11"/>
      <c r="AED1242" s="11"/>
      <c r="AEE1242" s="11"/>
      <c r="AEF1242" s="11"/>
      <c r="AEG1242" s="11"/>
      <c r="AEH1242" s="11"/>
      <c r="AEI1242" s="11"/>
      <c r="AEJ1242" s="11"/>
      <c r="AEK1242" s="11"/>
      <c r="AEL1242" s="11"/>
      <c r="AEM1242" s="11"/>
      <c r="AEN1242" s="11"/>
      <c r="AEO1242" s="11"/>
      <c r="AEP1242" s="11"/>
      <c r="AEQ1242" s="11"/>
      <c r="AER1242" s="11"/>
      <c r="AES1242" s="11"/>
      <c r="AET1242" s="11"/>
      <c r="AEU1242" s="11"/>
      <c r="AEV1242" s="11"/>
      <c r="AEW1242" s="11"/>
      <c r="AEX1242" s="11"/>
      <c r="AEY1242" s="11"/>
      <c r="AEZ1242" s="11"/>
      <c r="AFA1242" s="11"/>
      <c r="AFB1242" s="11"/>
      <c r="AFC1242" s="11"/>
      <c r="AFD1242" s="11"/>
      <c r="AFE1242" s="11"/>
      <c r="AFF1242" s="11"/>
      <c r="AFG1242" s="11"/>
      <c r="AFH1242" s="11"/>
      <c r="AFI1242" s="11"/>
      <c r="AFJ1242" s="11"/>
      <c r="AFK1242" s="11"/>
      <c r="AFL1242" s="11"/>
      <c r="AFM1242" s="11"/>
      <c r="AFN1242" s="11"/>
      <c r="AFO1242" s="11"/>
      <c r="AFP1242" s="11"/>
      <c r="AFQ1242" s="11"/>
      <c r="AFR1242" s="11"/>
      <c r="AFS1242" s="11"/>
      <c r="AFT1242" s="11"/>
      <c r="AFU1242" s="11"/>
      <c r="AFV1242" s="11"/>
      <c r="AFW1242" s="11"/>
      <c r="AFX1242" s="11"/>
      <c r="AFY1242" s="11"/>
      <c r="AFZ1242" s="11"/>
      <c r="AGA1242" s="11"/>
      <c r="AGB1242" s="11"/>
      <c r="AGC1242" s="11"/>
      <c r="AGD1242" s="11"/>
      <c r="AGE1242" s="11"/>
      <c r="AGF1242" s="11"/>
      <c r="AGG1242" s="11"/>
      <c r="AGH1242" s="11"/>
      <c r="AGI1242" s="11"/>
      <c r="AGJ1242" s="11"/>
      <c r="AGK1242" s="11"/>
      <c r="AGL1242" s="11"/>
      <c r="AGM1242" s="11"/>
      <c r="AGN1242" s="11"/>
      <c r="AGO1242" s="11"/>
      <c r="AGP1242" s="11"/>
      <c r="AGQ1242" s="11"/>
      <c r="AGR1242" s="11"/>
      <c r="AGS1242" s="11"/>
      <c r="AGT1242" s="11"/>
      <c r="AGU1242" s="11"/>
      <c r="AGV1242" s="11"/>
      <c r="AGW1242" s="11"/>
      <c r="AGX1242" s="11"/>
      <c r="AGY1242" s="11"/>
      <c r="AGZ1242" s="11"/>
      <c r="AHA1242" s="11"/>
      <c r="AHB1242" s="11"/>
      <c r="AHC1242" s="11"/>
      <c r="AHD1242" s="11"/>
      <c r="AHE1242" s="11"/>
      <c r="AHF1242" s="11"/>
      <c r="AHG1242" s="11"/>
      <c r="AHH1242" s="11"/>
      <c r="AHI1242" s="11"/>
      <c r="AHJ1242" s="11"/>
      <c r="AHK1242" s="11"/>
      <c r="AHL1242" s="11"/>
      <c r="AHM1242" s="11"/>
      <c r="AHN1242" s="11"/>
      <c r="AHO1242" s="11"/>
      <c r="AHP1242" s="11"/>
      <c r="AHQ1242" s="11"/>
      <c r="AHR1242" s="11"/>
      <c r="AHS1242" s="11"/>
      <c r="AHT1242" s="11"/>
      <c r="AHU1242" s="11"/>
      <c r="AHV1242" s="11"/>
      <c r="AHW1242" s="11"/>
      <c r="AHX1242" s="11"/>
      <c r="AHY1242" s="11"/>
      <c r="AHZ1242" s="11"/>
      <c r="AIA1242" s="11"/>
      <c r="AIB1242" s="11"/>
      <c r="AIC1242" s="11"/>
      <c r="AID1242" s="11"/>
      <c r="AIE1242" s="11"/>
      <c r="AIF1242" s="11"/>
      <c r="AIG1242" s="11"/>
      <c r="AIH1242" s="11"/>
      <c r="AII1242" s="11"/>
      <c r="AIJ1242" s="11"/>
      <c r="AIK1242" s="11"/>
      <c r="AIL1242" s="11"/>
      <c r="AIM1242" s="11"/>
      <c r="AIN1242" s="11"/>
      <c r="AIO1242" s="11"/>
      <c r="AIP1242" s="11"/>
      <c r="AIQ1242" s="11"/>
      <c r="AIR1242" s="11"/>
      <c r="AIS1242" s="11"/>
      <c r="AIT1242" s="11"/>
      <c r="AIU1242" s="11"/>
      <c r="AIV1242" s="11"/>
      <c r="AIW1242" s="11"/>
      <c r="AIX1242" s="11"/>
      <c r="AIY1242" s="11"/>
      <c r="AIZ1242" s="11"/>
      <c r="AJA1242" s="11"/>
      <c r="AJB1242" s="11"/>
      <c r="AJC1242" s="11"/>
      <c r="AJD1242" s="11"/>
      <c r="AJE1242" s="11"/>
      <c r="AJF1242" s="11"/>
      <c r="AJG1242" s="11"/>
      <c r="AJH1242" s="11"/>
      <c r="AJI1242" s="11"/>
      <c r="AJJ1242" s="11"/>
      <c r="AJK1242" s="11"/>
      <c r="AJL1242" s="11"/>
      <c r="AJM1242" s="11"/>
      <c r="AJN1242" s="11"/>
      <c r="AJO1242" s="11"/>
      <c r="AJP1242" s="11"/>
      <c r="AJQ1242" s="11"/>
      <c r="AJR1242" s="11"/>
      <c r="AJS1242" s="11"/>
      <c r="AJT1242" s="11"/>
      <c r="AJU1242" s="11"/>
      <c r="AJV1242" s="11"/>
      <c r="AJW1242" s="11"/>
      <c r="AJX1242" s="11"/>
      <c r="AJY1242" s="11"/>
      <c r="AJZ1242" s="11"/>
      <c r="AKA1242" s="11"/>
      <c r="AKB1242" s="11"/>
      <c r="AKC1242" s="11"/>
      <c r="AKD1242" s="11"/>
      <c r="AKE1242" s="11"/>
      <c r="AKF1242" s="11"/>
      <c r="AKG1242" s="11"/>
      <c r="AKH1242" s="11"/>
      <c r="AKI1242" s="11"/>
      <c r="AKJ1242" s="11"/>
      <c r="AKK1242" s="11"/>
      <c r="AKL1242" s="11"/>
      <c r="AKM1242" s="11"/>
      <c r="AKN1242" s="11"/>
      <c r="AKO1242" s="11"/>
      <c r="AKP1242" s="11"/>
      <c r="AKQ1242" s="11"/>
      <c r="AKR1242" s="11"/>
      <c r="AKS1242" s="11"/>
      <c r="AKT1242" s="11"/>
      <c r="AKU1242" s="11"/>
      <c r="AKV1242" s="11"/>
      <c r="AKW1242" s="11"/>
      <c r="AKX1242" s="11"/>
      <c r="AKY1242" s="11"/>
      <c r="AKZ1242" s="11"/>
      <c r="ALA1242" s="11"/>
      <c r="ALB1242" s="11"/>
      <c r="ALC1242" s="11"/>
      <c r="ALD1242" s="11"/>
      <c r="ALE1242" s="11"/>
      <c r="ALF1242" s="11"/>
      <c r="ALG1242" s="11"/>
      <c r="ALH1242" s="11"/>
      <c r="ALI1242" s="11"/>
      <c r="ALJ1242" s="11"/>
      <c r="ALK1242" s="11"/>
      <c r="ALL1242" s="11"/>
      <c r="ALM1242" s="11"/>
      <c r="ALN1242" s="11"/>
      <c r="ALO1242" s="11"/>
      <c r="ALP1242" s="11"/>
      <c r="ALQ1242" s="11"/>
      <c r="ALR1242" s="11"/>
      <c r="ALS1242" s="11"/>
      <c r="ALT1242" s="11"/>
      <c r="ALU1242" s="11"/>
      <c r="ALV1242" s="11"/>
      <c r="ALW1242" s="11"/>
      <c r="ALX1242" s="11"/>
      <c r="ALY1242" s="11"/>
      <c r="ALZ1242" s="11"/>
      <c r="AMA1242" s="11"/>
      <c r="AMB1242" s="11"/>
      <c r="AMC1242" s="11"/>
      <c r="AMD1242" s="11"/>
      <c r="AME1242" s="11"/>
      <c r="AMF1242" s="11"/>
      <c r="AMG1242" s="11"/>
      <c r="AMH1242" s="11"/>
      <c r="AMI1242" s="11"/>
      <c r="AMJ1242" s="11"/>
    </row>
    <row r="1243" spans="1:1024" s="9" customFormat="1" ht="37.5" x14ac:dyDescent="0.3">
      <c r="A1243" s="18">
        <v>7</v>
      </c>
      <c r="B1243" s="19">
        <v>4</v>
      </c>
      <c r="C1243" s="74" t="s">
        <v>828</v>
      </c>
      <c r="D1243" s="19">
        <v>1975</v>
      </c>
      <c r="E1243" s="19" t="s">
        <v>34</v>
      </c>
      <c r="F1243" s="24" t="s">
        <v>56</v>
      </c>
      <c r="G1243" s="19" t="s">
        <v>72</v>
      </c>
      <c r="H1243" s="19">
        <v>2</v>
      </c>
      <c r="I1243" s="25">
        <v>923.16</v>
      </c>
      <c r="J1243" s="25">
        <v>537.20000000000005</v>
      </c>
      <c r="K1243" s="26" t="s">
        <v>46</v>
      </c>
      <c r="L1243" s="34">
        <f>I1243*P1243</f>
        <v>229165.2384</v>
      </c>
      <c r="M1243" s="34">
        <f>I1243*Q1243</f>
        <v>16727.659200000002</v>
      </c>
      <c r="N1243" s="34">
        <f t="shared" si="196"/>
        <v>245892.8976</v>
      </c>
      <c r="O1243" s="34">
        <f>N1243</f>
        <v>245892.8976</v>
      </c>
      <c r="P1243" s="34">
        <v>248.24</v>
      </c>
      <c r="Q1243" s="23">
        <v>18.12</v>
      </c>
      <c r="R1243" s="24" t="s">
        <v>279</v>
      </c>
      <c r="S1243" s="24" t="s">
        <v>655</v>
      </c>
      <c r="T1243" s="7"/>
      <c r="U1243" s="7"/>
      <c r="V1243" s="8"/>
      <c r="W1243" s="7"/>
      <c r="X1243" s="7"/>
      <c r="Z1243" s="7"/>
      <c r="AA1243" s="7"/>
      <c r="AB1243" s="7"/>
      <c r="AC1243" s="10"/>
      <c r="DX1243" s="11"/>
      <c r="DY1243" s="11"/>
      <c r="DZ1243" s="11"/>
      <c r="EA1243" s="11"/>
      <c r="EB1243" s="11"/>
      <c r="EC1243" s="11"/>
      <c r="ED1243" s="11"/>
      <c r="EE1243" s="11"/>
      <c r="EF1243" s="11"/>
      <c r="EG1243" s="11"/>
      <c r="EH1243" s="11"/>
      <c r="EI1243" s="11"/>
      <c r="EJ1243" s="11"/>
      <c r="EK1243" s="11"/>
      <c r="EL1243" s="11"/>
      <c r="EM1243" s="11"/>
      <c r="EN1243" s="11"/>
      <c r="EO1243" s="11"/>
      <c r="EP1243" s="11"/>
      <c r="EQ1243" s="11"/>
      <c r="ER1243" s="11"/>
      <c r="ES1243" s="11"/>
      <c r="ET1243" s="11"/>
      <c r="EU1243" s="11"/>
      <c r="EV1243" s="11"/>
      <c r="EW1243" s="11"/>
      <c r="EX1243" s="11"/>
      <c r="EY1243" s="11"/>
      <c r="EZ1243" s="11"/>
      <c r="FA1243" s="11"/>
      <c r="FB1243" s="11"/>
      <c r="FC1243" s="11"/>
      <c r="FD1243" s="11"/>
      <c r="FE1243" s="11"/>
      <c r="FF1243" s="11"/>
      <c r="FG1243" s="11"/>
      <c r="FH1243" s="11"/>
      <c r="FI1243" s="11"/>
      <c r="FJ1243" s="11"/>
      <c r="FK1243" s="11"/>
      <c r="FL1243" s="11"/>
      <c r="FM1243" s="11"/>
      <c r="FN1243" s="11"/>
      <c r="FO1243" s="11"/>
      <c r="FP1243" s="11"/>
      <c r="FQ1243" s="11"/>
      <c r="FR1243" s="11"/>
      <c r="FS1243" s="11"/>
      <c r="FT1243" s="11"/>
      <c r="FU1243" s="11"/>
      <c r="FV1243" s="11"/>
      <c r="FW1243" s="11"/>
      <c r="FX1243" s="11"/>
      <c r="FY1243" s="11"/>
      <c r="FZ1243" s="11"/>
      <c r="GA1243" s="11"/>
      <c r="GB1243" s="11"/>
      <c r="GC1243" s="11"/>
      <c r="GD1243" s="11"/>
      <c r="GE1243" s="11"/>
      <c r="GF1243" s="11"/>
      <c r="GG1243" s="11"/>
      <c r="GH1243" s="11"/>
      <c r="GI1243" s="11"/>
      <c r="GJ1243" s="11"/>
      <c r="GK1243" s="11"/>
      <c r="GL1243" s="11"/>
      <c r="GM1243" s="11"/>
      <c r="GN1243" s="11"/>
      <c r="GO1243" s="11"/>
      <c r="GP1243" s="11"/>
      <c r="GQ1243" s="11"/>
      <c r="GR1243" s="11"/>
      <c r="GS1243" s="11"/>
      <c r="GT1243" s="11"/>
      <c r="GU1243" s="11"/>
      <c r="GV1243" s="11"/>
      <c r="GW1243" s="11"/>
      <c r="GX1243" s="11"/>
      <c r="GY1243" s="11"/>
      <c r="GZ1243" s="11"/>
      <c r="HA1243" s="11"/>
      <c r="HB1243" s="11"/>
      <c r="HC1243" s="11"/>
      <c r="HD1243" s="11"/>
      <c r="HE1243" s="11"/>
      <c r="HF1243" s="11"/>
      <c r="HG1243" s="11"/>
      <c r="HH1243" s="11"/>
      <c r="HI1243" s="11"/>
      <c r="HJ1243" s="11"/>
      <c r="HK1243" s="11"/>
      <c r="HL1243" s="11"/>
      <c r="HM1243" s="11"/>
      <c r="HN1243" s="11"/>
      <c r="HO1243" s="11"/>
      <c r="HP1243" s="11"/>
      <c r="HQ1243" s="11"/>
      <c r="HR1243" s="11"/>
      <c r="HS1243" s="11"/>
      <c r="HT1243" s="11"/>
      <c r="HU1243" s="11"/>
      <c r="HV1243" s="11"/>
      <c r="HW1243" s="11"/>
      <c r="HX1243" s="11"/>
      <c r="HY1243" s="11"/>
      <c r="HZ1243" s="11"/>
      <c r="IA1243" s="11"/>
      <c r="IB1243" s="11"/>
      <c r="IC1243" s="11"/>
      <c r="ID1243" s="11"/>
      <c r="IE1243" s="11"/>
      <c r="IF1243" s="11"/>
      <c r="IG1243" s="11"/>
      <c r="IH1243" s="11"/>
      <c r="II1243" s="11"/>
      <c r="IJ1243" s="11"/>
      <c r="IK1243" s="11"/>
      <c r="IL1243" s="11"/>
      <c r="IM1243" s="11"/>
      <c r="IN1243" s="11"/>
      <c r="IO1243" s="11"/>
      <c r="IP1243" s="11"/>
      <c r="IQ1243" s="11"/>
      <c r="IR1243" s="11"/>
      <c r="IS1243" s="11"/>
      <c r="IT1243" s="11"/>
      <c r="IU1243" s="11"/>
      <c r="IV1243" s="11"/>
      <c r="IW1243" s="11"/>
      <c r="IX1243" s="11"/>
      <c r="IY1243" s="11"/>
      <c r="IZ1243" s="11"/>
      <c r="JA1243" s="11"/>
      <c r="JB1243" s="11"/>
      <c r="JC1243" s="11"/>
      <c r="JD1243" s="11"/>
      <c r="JE1243" s="11"/>
      <c r="JF1243" s="11"/>
      <c r="JG1243" s="11"/>
      <c r="JH1243" s="11"/>
      <c r="JI1243" s="11"/>
      <c r="JJ1243" s="11"/>
      <c r="JK1243" s="11"/>
      <c r="JL1243" s="11"/>
      <c r="JM1243" s="11"/>
      <c r="JN1243" s="11"/>
      <c r="JO1243" s="11"/>
      <c r="JP1243" s="11"/>
      <c r="JQ1243" s="11"/>
      <c r="JR1243" s="11"/>
      <c r="JS1243" s="11"/>
      <c r="JT1243" s="11"/>
      <c r="JU1243" s="11"/>
      <c r="JV1243" s="11"/>
      <c r="JW1243" s="11"/>
      <c r="JX1243" s="11"/>
      <c r="JY1243" s="11"/>
      <c r="JZ1243" s="11"/>
      <c r="KA1243" s="11"/>
      <c r="KB1243" s="11"/>
      <c r="KC1243" s="11"/>
      <c r="KD1243" s="11"/>
      <c r="KE1243" s="11"/>
      <c r="KF1243" s="11"/>
      <c r="KG1243" s="11"/>
      <c r="KH1243" s="11"/>
      <c r="KI1243" s="11"/>
      <c r="KJ1243" s="11"/>
      <c r="KK1243" s="11"/>
      <c r="KL1243" s="11"/>
      <c r="KM1243" s="11"/>
      <c r="KN1243" s="11"/>
      <c r="KO1243" s="11"/>
      <c r="KP1243" s="11"/>
      <c r="KQ1243" s="11"/>
      <c r="KR1243" s="11"/>
      <c r="KS1243" s="11"/>
      <c r="KT1243" s="11"/>
      <c r="KU1243" s="11"/>
      <c r="KV1243" s="11"/>
      <c r="KW1243" s="11"/>
      <c r="KX1243" s="11"/>
      <c r="KY1243" s="11"/>
      <c r="KZ1243" s="11"/>
      <c r="LA1243" s="11"/>
      <c r="LB1243" s="11"/>
      <c r="LC1243" s="11"/>
      <c r="LD1243" s="11"/>
      <c r="LE1243" s="11"/>
      <c r="LF1243" s="11"/>
      <c r="LG1243" s="11"/>
      <c r="LH1243" s="11"/>
      <c r="LI1243" s="11"/>
      <c r="LJ1243" s="11"/>
      <c r="LK1243" s="11"/>
      <c r="LL1243" s="11"/>
      <c r="LM1243" s="11"/>
      <c r="LN1243" s="11"/>
      <c r="LO1243" s="11"/>
      <c r="LP1243" s="11"/>
      <c r="LQ1243" s="11"/>
      <c r="LR1243" s="11"/>
      <c r="LS1243" s="11"/>
      <c r="LT1243" s="11"/>
      <c r="LU1243" s="11"/>
      <c r="LV1243" s="11"/>
      <c r="LW1243" s="11"/>
      <c r="LX1243" s="11"/>
      <c r="LY1243" s="11"/>
      <c r="LZ1243" s="11"/>
      <c r="MA1243" s="11"/>
      <c r="MB1243" s="11"/>
      <c r="MC1243" s="11"/>
      <c r="MD1243" s="11"/>
      <c r="ME1243" s="11"/>
      <c r="MF1243" s="11"/>
      <c r="MG1243" s="11"/>
      <c r="MH1243" s="11"/>
      <c r="MI1243" s="11"/>
      <c r="MJ1243" s="11"/>
      <c r="MK1243" s="11"/>
      <c r="ML1243" s="11"/>
      <c r="MM1243" s="11"/>
      <c r="MN1243" s="11"/>
      <c r="MO1243" s="11"/>
      <c r="MP1243" s="11"/>
      <c r="MQ1243" s="11"/>
      <c r="MR1243" s="11"/>
      <c r="MS1243" s="11"/>
      <c r="MT1243" s="11"/>
      <c r="MU1243" s="11"/>
      <c r="MV1243" s="11"/>
      <c r="MW1243" s="11"/>
      <c r="MX1243" s="11"/>
      <c r="MY1243" s="11"/>
      <c r="MZ1243" s="11"/>
      <c r="NA1243" s="11"/>
      <c r="NB1243" s="11"/>
      <c r="NC1243" s="11"/>
      <c r="ND1243" s="11"/>
      <c r="NE1243" s="11"/>
      <c r="NF1243" s="11"/>
      <c r="NG1243" s="11"/>
      <c r="NH1243" s="11"/>
      <c r="NI1243" s="11"/>
      <c r="NJ1243" s="11"/>
      <c r="NK1243" s="11"/>
      <c r="NL1243" s="11"/>
      <c r="NM1243" s="11"/>
      <c r="NN1243" s="11"/>
      <c r="NO1243" s="11"/>
      <c r="NP1243" s="11"/>
      <c r="NQ1243" s="11"/>
      <c r="NR1243" s="11"/>
      <c r="NS1243" s="11"/>
      <c r="NT1243" s="11"/>
      <c r="NU1243" s="11"/>
      <c r="NV1243" s="11"/>
      <c r="NW1243" s="11"/>
      <c r="NX1243" s="11"/>
      <c r="NY1243" s="11"/>
      <c r="NZ1243" s="11"/>
      <c r="OA1243" s="11"/>
      <c r="OB1243" s="11"/>
      <c r="OC1243" s="11"/>
      <c r="OD1243" s="11"/>
      <c r="OE1243" s="11"/>
      <c r="OF1243" s="11"/>
      <c r="OG1243" s="11"/>
      <c r="OH1243" s="11"/>
      <c r="OI1243" s="11"/>
      <c r="OJ1243" s="11"/>
      <c r="OK1243" s="11"/>
      <c r="OL1243" s="11"/>
      <c r="OM1243" s="11"/>
      <c r="ON1243" s="11"/>
      <c r="OO1243" s="11"/>
      <c r="OP1243" s="11"/>
      <c r="OQ1243" s="11"/>
      <c r="OR1243" s="11"/>
      <c r="OS1243" s="11"/>
      <c r="OT1243" s="11"/>
      <c r="OU1243" s="11"/>
      <c r="OV1243" s="11"/>
      <c r="OW1243" s="11"/>
      <c r="OX1243" s="11"/>
      <c r="OY1243" s="11"/>
      <c r="OZ1243" s="11"/>
      <c r="PA1243" s="11"/>
      <c r="PB1243" s="11"/>
      <c r="PC1243" s="11"/>
      <c r="PD1243" s="11"/>
      <c r="PE1243" s="11"/>
      <c r="PF1243" s="11"/>
      <c r="PG1243" s="11"/>
      <c r="PH1243" s="11"/>
      <c r="PI1243" s="11"/>
      <c r="PJ1243" s="11"/>
      <c r="PK1243" s="11"/>
      <c r="PL1243" s="11"/>
      <c r="PM1243" s="11"/>
      <c r="PN1243" s="11"/>
      <c r="PO1243" s="11"/>
      <c r="PP1243" s="11"/>
      <c r="PQ1243" s="11"/>
      <c r="PR1243" s="11"/>
      <c r="PS1243" s="11"/>
      <c r="PT1243" s="11"/>
      <c r="PU1243" s="11"/>
      <c r="PV1243" s="11"/>
      <c r="PW1243" s="11"/>
      <c r="PX1243" s="11"/>
      <c r="PY1243" s="11"/>
      <c r="PZ1243" s="11"/>
      <c r="QA1243" s="11"/>
      <c r="QB1243" s="11"/>
      <c r="QC1243" s="11"/>
      <c r="QD1243" s="11"/>
      <c r="QE1243" s="11"/>
      <c r="QF1243" s="11"/>
      <c r="QG1243" s="11"/>
      <c r="QH1243" s="11"/>
      <c r="QI1243" s="11"/>
      <c r="QJ1243" s="11"/>
      <c r="QK1243" s="11"/>
      <c r="QL1243" s="11"/>
      <c r="QM1243" s="11"/>
      <c r="QN1243" s="11"/>
      <c r="QO1243" s="11"/>
      <c r="QP1243" s="11"/>
      <c r="QQ1243" s="11"/>
      <c r="QR1243" s="11"/>
      <c r="QS1243" s="11"/>
      <c r="QT1243" s="11"/>
      <c r="QU1243" s="11"/>
      <c r="QV1243" s="11"/>
      <c r="QW1243" s="11"/>
      <c r="QX1243" s="11"/>
      <c r="QY1243" s="11"/>
      <c r="QZ1243" s="11"/>
      <c r="RA1243" s="11"/>
      <c r="RB1243" s="11"/>
      <c r="RC1243" s="11"/>
      <c r="RD1243" s="11"/>
      <c r="RE1243" s="11"/>
      <c r="RF1243" s="11"/>
      <c r="RG1243" s="11"/>
      <c r="RH1243" s="11"/>
      <c r="RI1243" s="11"/>
      <c r="RJ1243" s="11"/>
      <c r="RK1243" s="11"/>
      <c r="RL1243" s="11"/>
      <c r="RM1243" s="11"/>
      <c r="RN1243" s="11"/>
      <c r="RO1243" s="11"/>
      <c r="RP1243" s="11"/>
      <c r="RQ1243" s="11"/>
      <c r="RR1243" s="11"/>
      <c r="RS1243" s="11"/>
      <c r="RT1243" s="11"/>
      <c r="RU1243" s="11"/>
      <c r="RV1243" s="11"/>
      <c r="RW1243" s="11"/>
      <c r="RX1243" s="11"/>
      <c r="RY1243" s="11"/>
      <c r="RZ1243" s="11"/>
      <c r="SA1243" s="11"/>
      <c r="SB1243" s="11"/>
      <c r="SC1243" s="11"/>
      <c r="SD1243" s="11"/>
      <c r="SE1243" s="11"/>
      <c r="SF1243" s="11"/>
      <c r="SG1243" s="11"/>
      <c r="SH1243" s="11"/>
      <c r="SI1243" s="11"/>
      <c r="SJ1243" s="11"/>
      <c r="SK1243" s="11"/>
      <c r="SL1243" s="11"/>
      <c r="SM1243" s="11"/>
      <c r="SN1243" s="11"/>
      <c r="SO1243" s="11"/>
      <c r="SP1243" s="11"/>
      <c r="SQ1243" s="11"/>
      <c r="SR1243" s="11"/>
      <c r="SS1243" s="11"/>
      <c r="ST1243" s="11"/>
      <c r="SU1243" s="11"/>
      <c r="SV1243" s="11"/>
      <c r="SW1243" s="11"/>
      <c r="SX1243" s="11"/>
      <c r="SY1243" s="11"/>
      <c r="SZ1243" s="11"/>
      <c r="TA1243" s="11"/>
      <c r="TB1243" s="11"/>
      <c r="TC1243" s="11"/>
      <c r="TD1243" s="11"/>
      <c r="TE1243" s="11"/>
      <c r="TF1243" s="11"/>
      <c r="TG1243" s="11"/>
      <c r="TH1243" s="11"/>
      <c r="TI1243" s="11"/>
      <c r="TJ1243" s="11"/>
      <c r="TK1243" s="11"/>
      <c r="TL1243" s="11"/>
      <c r="TM1243" s="11"/>
      <c r="TN1243" s="11"/>
      <c r="TO1243" s="11"/>
      <c r="TP1243" s="11"/>
      <c r="TQ1243" s="11"/>
      <c r="TR1243" s="11"/>
      <c r="TS1243" s="11"/>
      <c r="TT1243" s="11"/>
      <c r="TU1243" s="11"/>
      <c r="TV1243" s="11"/>
      <c r="TW1243" s="11"/>
      <c r="TX1243" s="11"/>
      <c r="TY1243" s="11"/>
      <c r="TZ1243" s="11"/>
      <c r="UA1243" s="11"/>
      <c r="UB1243" s="11"/>
      <c r="UC1243" s="11"/>
      <c r="UD1243" s="11"/>
      <c r="UE1243" s="11"/>
      <c r="UF1243" s="11"/>
      <c r="UG1243" s="11"/>
      <c r="UH1243" s="11"/>
      <c r="UI1243" s="11"/>
      <c r="UJ1243" s="11"/>
      <c r="UK1243" s="11"/>
      <c r="UL1243" s="11"/>
      <c r="UM1243" s="11"/>
      <c r="UN1243" s="11"/>
      <c r="UO1243" s="11"/>
      <c r="UP1243" s="11"/>
      <c r="UQ1243" s="11"/>
      <c r="UR1243" s="11"/>
      <c r="US1243" s="11"/>
      <c r="UT1243" s="11"/>
      <c r="UU1243" s="11"/>
      <c r="UV1243" s="11"/>
      <c r="UW1243" s="11"/>
      <c r="UX1243" s="11"/>
      <c r="UY1243" s="11"/>
      <c r="UZ1243" s="11"/>
      <c r="VA1243" s="11"/>
      <c r="VB1243" s="11"/>
      <c r="VC1243" s="11"/>
      <c r="VD1243" s="11"/>
      <c r="VE1243" s="11"/>
      <c r="VF1243" s="11"/>
      <c r="VG1243" s="11"/>
      <c r="VH1243" s="11"/>
      <c r="VI1243" s="11"/>
      <c r="VJ1243" s="11"/>
      <c r="VK1243" s="11"/>
      <c r="VL1243" s="11"/>
      <c r="VM1243" s="11"/>
      <c r="VN1243" s="11"/>
      <c r="VO1243" s="11"/>
      <c r="VP1243" s="11"/>
      <c r="VQ1243" s="11"/>
      <c r="VR1243" s="11"/>
      <c r="VS1243" s="11"/>
      <c r="VT1243" s="11"/>
      <c r="VU1243" s="11"/>
      <c r="VV1243" s="11"/>
      <c r="VW1243" s="11"/>
      <c r="VX1243" s="11"/>
      <c r="VY1243" s="11"/>
      <c r="VZ1243" s="11"/>
      <c r="WA1243" s="11"/>
      <c r="WB1243" s="11"/>
      <c r="WC1243" s="11"/>
      <c r="WD1243" s="11"/>
      <c r="WE1243" s="11"/>
      <c r="WF1243" s="11"/>
      <c r="WG1243" s="11"/>
      <c r="WH1243" s="11"/>
      <c r="WI1243" s="11"/>
      <c r="WJ1243" s="11"/>
      <c r="WK1243" s="11"/>
      <c r="WL1243" s="11"/>
      <c r="WM1243" s="11"/>
      <c r="WN1243" s="11"/>
      <c r="WO1243" s="11"/>
      <c r="WP1243" s="11"/>
      <c r="WQ1243" s="11"/>
      <c r="WR1243" s="11"/>
      <c r="WS1243" s="11"/>
      <c r="WT1243" s="11"/>
      <c r="WU1243" s="11"/>
      <c r="WV1243" s="11"/>
      <c r="WW1243" s="11"/>
      <c r="WX1243" s="11"/>
      <c r="WY1243" s="11"/>
      <c r="WZ1243" s="11"/>
      <c r="XA1243" s="11"/>
      <c r="XB1243" s="11"/>
      <c r="XC1243" s="11"/>
      <c r="XD1243" s="11"/>
      <c r="XE1243" s="11"/>
      <c r="XF1243" s="11"/>
      <c r="XG1243" s="11"/>
      <c r="XH1243" s="11"/>
      <c r="XI1243" s="11"/>
      <c r="XJ1243" s="11"/>
      <c r="XK1243" s="11"/>
      <c r="XL1243" s="11"/>
      <c r="XM1243" s="11"/>
      <c r="XN1243" s="11"/>
      <c r="XO1243" s="11"/>
      <c r="XP1243" s="11"/>
      <c r="XQ1243" s="11"/>
      <c r="XR1243" s="11"/>
      <c r="XS1243" s="11"/>
      <c r="XT1243" s="11"/>
      <c r="XU1243" s="11"/>
      <c r="XV1243" s="11"/>
      <c r="XW1243" s="11"/>
      <c r="XX1243" s="11"/>
      <c r="XY1243" s="11"/>
      <c r="XZ1243" s="11"/>
      <c r="YA1243" s="11"/>
      <c r="YB1243" s="11"/>
      <c r="YC1243" s="11"/>
      <c r="YD1243" s="11"/>
      <c r="YE1243" s="11"/>
      <c r="YF1243" s="11"/>
      <c r="YG1243" s="11"/>
      <c r="YH1243" s="11"/>
      <c r="YI1243" s="11"/>
      <c r="YJ1243" s="11"/>
      <c r="YK1243" s="11"/>
      <c r="YL1243" s="11"/>
      <c r="YM1243" s="11"/>
      <c r="YN1243" s="11"/>
      <c r="YO1243" s="11"/>
      <c r="YP1243" s="11"/>
      <c r="YQ1243" s="11"/>
      <c r="YR1243" s="11"/>
      <c r="YS1243" s="11"/>
      <c r="YT1243" s="11"/>
      <c r="YU1243" s="11"/>
      <c r="YV1243" s="11"/>
      <c r="YW1243" s="11"/>
      <c r="YX1243" s="11"/>
      <c r="YY1243" s="11"/>
      <c r="YZ1243" s="11"/>
      <c r="ZA1243" s="11"/>
      <c r="ZB1243" s="11"/>
      <c r="ZC1243" s="11"/>
      <c r="ZD1243" s="11"/>
      <c r="ZE1243" s="11"/>
      <c r="ZF1243" s="11"/>
      <c r="ZG1243" s="11"/>
      <c r="ZH1243" s="11"/>
      <c r="ZI1243" s="11"/>
      <c r="ZJ1243" s="11"/>
      <c r="ZK1243" s="11"/>
      <c r="ZL1243" s="11"/>
      <c r="ZM1243" s="11"/>
      <c r="ZN1243" s="11"/>
      <c r="ZO1243" s="11"/>
      <c r="ZP1243" s="11"/>
      <c r="ZQ1243" s="11"/>
      <c r="ZR1243" s="11"/>
      <c r="ZS1243" s="11"/>
      <c r="ZT1243" s="11"/>
      <c r="ZU1243" s="11"/>
      <c r="ZV1243" s="11"/>
      <c r="ZW1243" s="11"/>
      <c r="ZX1243" s="11"/>
      <c r="ZY1243" s="11"/>
      <c r="ZZ1243" s="11"/>
      <c r="AAA1243" s="11"/>
      <c r="AAB1243" s="11"/>
      <c r="AAC1243" s="11"/>
      <c r="AAD1243" s="11"/>
      <c r="AAE1243" s="11"/>
      <c r="AAF1243" s="11"/>
      <c r="AAG1243" s="11"/>
      <c r="AAH1243" s="11"/>
      <c r="AAI1243" s="11"/>
      <c r="AAJ1243" s="11"/>
      <c r="AAK1243" s="11"/>
      <c r="AAL1243" s="11"/>
      <c r="AAM1243" s="11"/>
      <c r="AAN1243" s="11"/>
      <c r="AAO1243" s="11"/>
      <c r="AAP1243" s="11"/>
      <c r="AAQ1243" s="11"/>
      <c r="AAR1243" s="11"/>
      <c r="AAS1243" s="11"/>
      <c r="AAT1243" s="11"/>
      <c r="AAU1243" s="11"/>
      <c r="AAV1243" s="11"/>
      <c r="AAW1243" s="11"/>
      <c r="AAX1243" s="11"/>
      <c r="AAY1243" s="11"/>
      <c r="AAZ1243" s="11"/>
      <c r="ABA1243" s="11"/>
      <c r="ABB1243" s="11"/>
      <c r="ABC1243" s="11"/>
      <c r="ABD1243" s="11"/>
      <c r="ABE1243" s="11"/>
      <c r="ABF1243" s="11"/>
      <c r="ABG1243" s="11"/>
      <c r="ABH1243" s="11"/>
      <c r="ABI1243" s="11"/>
      <c r="ABJ1243" s="11"/>
      <c r="ABK1243" s="11"/>
      <c r="ABL1243" s="11"/>
      <c r="ABM1243" s="11"/>
      <c r="ABN1243" s="11"/>
      <c r="ABO1243" s="11"/>
      <c r="ABP1243" s="11"/>
      <c r="ABQ1243" s="11"/>
      <c r="ABR1243" s="11"/>
      <c r="ABS1243" s="11"/>
      <c r="ABT1243" s="11"/>
      <c r="ABU1243" s="11"/>
      <c r="ABV1243" s="11"/>
      <c r="ABW1243" s="11"/>
      <c r="ABX1243" s="11"/>
      <c r="ABY1243" s="11"/>
      <c r="ABZ1243" s="11"/>
      <c r="ACA1243" s="11"/>
      <c r="ACB1243" s="11"/>
      <c r="ACC1243" s="11"/>
      <c r="ACD1243" s="11"/>
      <c r="ACE1243" s="11"/>
      <c r="ACF1243" s="11"/>
      <c r="ACG1243" s="11"/>
      <c r="ACH1243" s="11"/>
      <c r="ACI1243" s="11"/>
      <c r="ACJ1243" s="11"/>
      <c r="ACK1243" s="11"/>
      <c r="ACL1243" s="11"/>
      <c r="ACM1243" s="11"/>
      <c r="ACN1243" s="11"/>
      <c r="ACO1243" s="11"/>
      <c r="ACP1243" s="11"/>
      <c r="ACQ1243" s="11"/>
      <c r="ACR1243" s="11"/>
      <c r="ACS1243" s="11"/>
      <c r="ACT1243" s="11"/>
      <c r="ACU1243" s="11"/>
      <c r="ACV1243" s="11"/>
      <c r="ACW1243" s="11"/>
      <c r="ACX1243" s="11"/>
      <c r="ACY1243" s="11"/>
      <c r="ACZ1243" s="11"/>
      <c r="ADA1243" s="11"/>
      <c r="ADB1243" s="11"/>
      <c r="ADC1243" s="11"/>
      <c r="ADD1243" s="11"/>
      <c r="ADE1243" s="11"/>
      <c r="ADF1243" s="11"/>
      <c r="ADG1243" s="11"/>
      <c r="ADH1243" s="11"/>
      <c r="ADI1243" s="11"/>
      <c r="ADJ1243" s="11"/>
      <c r="ADK1243" s="11"/>
      <c r="ADL1243" s="11"/>
      <c r="ADM1243" s="11"/>
      <c r="ADN1243" s="11"/>
      <c r="ADO1243" s="11"/>
      <c r="ADP1243" s="11"/>
      <c r="ADQ1243" s="11"/>
      <c r="ADR1243" s="11"/>
      <c r="ADS1243" s="11"/>
      <c r="ADT1243" s="11"/>
      <c r="ADU1243" s="11"/>
      <c r="ADV1243" s="11"/>
      <c r="ADW1243" s="11"/>
      <c r="ADX1243" s="11"/>
      <c r="ADY1243" s="11"/>
      <c r="ADZ1243" s="11"/>
      <c r="AEA1243" s="11"/>
      <c r="AEB1243" s="11"/>
      <c r="AEC1243" s="11"/>
      <c r="AED1243" s="11"/>
      <c r="AEE1243" s="11"/>
      <c r="AEF1243" s="11"/>
      <c r="AEG1243" s="11"/>
      <c r="AEH1243" s="11"/>
      <c r="AEI1243" s="11"/>
      <c r="AEJ1243" s="11"/>
      <c r="AEK1243" s="11"/>
      <c r="AEL1243" s="11"/>
      <c r="AEM1243" s="11"/>
      <c r="AEN1243" s="11"/>
      <c r="AEO1243" s="11"/>
      <c r="AEP1243" s="11"/>
      <c r="AEQ1243" s="11"/>
      <c r="AER1243" s="11"/>
      <c r="AES1243" s="11"/>
      <c r="AET1243" s="11"/>
      <c r="AEU1243" s="11"/>
      <c r="AEV1243" s="11"/>
      <c r="AEW1243" s="11"/>
      <c r="AEX1243" s="11"/>
      <c r="AEY1243" s="11"/>
      <c r="AEZ1243" s="11"/>
      <c r="AFA1243" s="11"/>
      <c r="AFB1243" s="11"/>
      <c r="AFC1243" s="11"/>
      <c r="AFD1243" s="11"/>
      <c r="AFE1243" s="11"/>
      <c r="AFF1243" s="11"/>
      <c r="AFG1243" s="11"/>
      <c r="AFH1243" s="11"/>
      <c r="AFI1243" s="11"/>
      <c r="AFJ1243" s="11"/>
      <c r="AFK1243" s="11"/>
      <c r="AFL1243" s="11"/>
      <c r="AFM1243" s="11"/>
      <c r="AFN1243" s="11"/>
      <c r="AFO1243" s="11"/>
      <c r="AFP1243" s="11"/>
      <c r="AFQ1243" s="11"/>
      <c r="AFR1243" s="11"/>
      <c r="AFS1243" s="11"/>
      <c r="AFT1243" s="11"/>
      <c r="AFU1243" s="11"/>
      <c r="AFV1243" s="11"/>
      <c r="AFW1243" s="11"/>
      <c r="AFX1243" s="11"/>
      <c r="AFY1243" s="11"/>
      <c r="AFZ1243" s="11"/>
      <c r="AGA1243" s="11"/>
      <c r="AGB1243" s="11"/>
      <c r="AGC1243" s="11"/>
      <c r="AGD1243" s="11"/>
      <c r="AGE1243" s="11"/>
      <c r="AGF1243" s="11"/>
      <c r="AGG1243" s="11"/>
      <c r="AGH1243" s="11"/>
      <c r="AGI1243" s="11"/>
      <c r="AGJ1243" s="11"/>
      <c r="AGK1243" s="11"/>
      <c r="AGL1243" s="11"/>
      <c r="AGM1243" s="11"/>
      <c r="AGN1243" s="11"/>
      <c r="AGO1243" s="11"/>
      <c r="AGP1243" s="11"/>
      <c r="AGQ1243" s="11"/>
      <c r="AGR1243" s="11"/>
      <c r="AGS1243" s="11"/>
      <c r="AGT1243" s="11"/>
      <c r="AGU1243" s="11"/>
      <c r="AGV1243" s="11"/>
      <c r="AGW1243" s="11"/>
      <c r="AGX1243" s="11"/>
      <c r="AGY1243" s="11"/>
      <c r="AGZ1243" s="11"/>
      <c r="AHA1243" s="11"/>
      <c r="AHB1243" s="11"/>
      <c r="AHC1243" s="11"/>
      <c r="AHD1243" s="11"/>
      <c r="AHE1243" s="11"/>
      <c r="AHF1243" s="11"/>
      <c r="AHG1243" s="11"/>
      <c r="AHH1243" s="11"/>
      <c r="AHI1243" s="11"/>
      <c r="AHJ1243" s="11"/>
      <c r="AHK1243" s="11"/>
      <c r="AHL1243" s="11"/>
      <c r="AHM1243" s="11"/>
      <c r="AHN1243" s="11"/>
      <c r="AHO1243" s="11"/>
      <c r="AHP1243" s="11"/>
      <c r="AHQ1243" s="11"/>
      <c r="AHR1243" s="11"/>
      <c r="AHS1243" s="11"/>
      <c r="AHT1243" s="11"/>
      <c r="AHU1243" s="11"/>
      <c r="AHV1243" s="11"/>
      <c r="AHW1243" s="11"/>
      <c r="AHX1243" s="11"/>
      <c r="AHY1243" s="11"/>
      <c r="AHZ1243" s="11"/>
      <c r="AIA1243" s="11"/>
      <c r="AIB1243" s="11"/>
      <c r="AIC1243" s="11"/>
      <c r="AID1243" s="11"/>
      <c r="AIE1243" s="11"/>
      <c r="AIF1243" s="11"/>
      <c r="AIG1243" s="11"/>
      <c r="AIH1243" s="11"/>
      <c r="AII1243" s="11"/>
      <c r="AIJ1243" s="11"/>
      <c r="AIK1243" s="11"/>
      <c r="AIL1243" s="11"/>
      <c r="AIM1243" s="11"/>
      <c r="AIN1243" s="11"/>
      <c r="AIO1243" s="11"/>
      <c r="AIP1243" s="11"/>
      <c r="AIQ1243" s="11"/>
      <c r="AIR1243" s="11"/>
      <c r="AIS1243" s="11"/>
      <c r="AIT1243" s="11"/>
      <c r="AIU1243" s="11"/>
      <c r="AIV1243" s="11"/>
      <c r="AIW1243" s="11"/>
      <c r="AIX1243" s="11"/>
      <c r="AIY1243" s="11"/>
      <c r="AIZ1243" s="11"/>
      <c r="AJA1243" s="11"/>
      <c r="AJB1243" s="11"/>
      <c r="AJC1243" s="11"/>
      <c r="AJD1243" s="11"/>
      <c r="AJE1243" s="11"/>
      <c r="AJF1243" s="11"/>
      <c r="AJG1243" s="11"/>
      <c r="AJH1243" s="11"/>
      <c r="AJI1243" s="11"/>
      <c r="AJJ1243" s="11"/>
      <c r="AJK1243" s="11"/>
      <c r="AJL1243" s="11"/>
      <c r="AJM1243" s="11"/>
      <c r="AJN1243" s="11"/>
      <c r="AJO1243" s="11"/>
      <c r="AJP1243" s="11"/>
      <c r="AJQ1243" s="11"/>
      <c r="AJR1243" s="11"/>
      <c r="AJS1243" s="11"/>
      <c r="AJT1243" s="11"/>
      <c r="AJU1243" s="11"/>
      <c r="AJV1243" s="11"/>
      <c r="AJW1243" s="11"/>
      <c r="AJX1243" s="11"/>
      <c r="AJY1243" s="11"/>
      <c r="AJZ1243" s="11"/>
      <c r="AKA1243" s="11"/>
      <c r="AKB1243" s="11"/>
      <c r="AKC1243" s="11"/>
      <c r="AKD1243" s="11"/>
      <c r="AKE1243" s="11"/>
      <c r="AKF1243" s="11"/>
      <c r="AKG1243" s="11"/>
      <c r="AKH1243" s="11"/>
      <c r="AKI1243" s="11"/>
      <c r="AKJ1243" s="11"/>
      <c r="AKK1243" s="11"/>
      <c r="AKL1243" s="11"/>
      <c r="AKM1243" s="11"/>
      <c r="AKN1243" s="11"/>
      <c r="AKO1243" s="11"/>
      <c r="AKP1243" s="11"/>
      <c r="AKQ1243" s="11"/>
      <c r="AKR1243" s="11"/>
      <c r="AKS1243" s="11"/>
      <c r="AKT1243" s="11"/>
      <c r="AKU1243" s="11"/>
      <c r="AKV1243" s="11"/>
      <c r="AKW1243" s="11"/>
      <c r="AKX1243" s="11"/>
      <c r="AKY1243" s="11"/>
      <c r="AKZ1243" s="11"/>
      <c r="ALA1243" s="11"/>
      <c r="ALB1243" s="11"/>
      <c r="ALC1243" s="11"/>
      <c r="ALD1243" s="11"/>
      <c r="ALE1243" s="11"/>
      <c r="ALF1243" s="11"/>
      <c r="ALG1243" s="11"/>
      <c r="ALH1243" s="11"/>
      <c r="ALI1243" s="11"/>
      <c r="ALJ1243" s="11"/>
      <c r="ALK1243" s="11"/>
      <c r="ALL1243" s="11"/>
      <c r="ALM1243" s="11"/>
      <c r="ALN1243" s="11"/>
      <c r="ALO1243" s="11"/>
      <c r="ALP1243" s="11"/>
      <c r="ALQ1243" s="11"/>
      <c r="ALR1243" s="11"/>
      <c r="ALS1243" s="11"/>
      <c r="ALT1243" s="11"/>
      <c r="ALU1243" s="11"/>
      <c r="ALV1243" s="11"/>
      <c r="ALW1243" s="11"/>
      <c r="ALX1243" s="11"/>
      <c r="ALY1243" s="11"/>
      <c r="ALZ1243" s="11"/>
      <c r="AMA1243" s="11"/>
      <c r="AMB1243" s="11"/>
      <c r="AMC1243" s="11"/>
      <c r="AMD1243" s="11"/>
      <c r="AME1243" s="11"/>
      <c r="AMF1243" s="11"/>
      <c r="AMG1243" s="11"/>
      <c r="AMH1243" s="11"/>
      <c r="AMI1243" s="11"/>
      <c r="AMJ1243" s="11"/>
    </row>
    <row r="1244" spans="1:1024" s="9" customFormat="1" ht="37.5" x14ac:dyDescent="0.3">
      <c r="A1244" s="18">
        <v>8</v>
      </c>
      <c r="B1244" s="19">
        <v>5</v>
      </c>
      <c r="C1244" s="74" t="s">
        <v>829</v>
      </c>
      <c r="D1244" s="19">
        <v>1975</v>
      </c>
      <c r="E1244" s="19" t="s">
        <v>34</v>
      </c>
      <c r="F1244" s="24" t="s">
        <v>56</v>
      </c>
      <c r="G1244" s="19" t="s">
        <v>72</v>
      </c>
      <c r="H1244" s="19">
        <v>2</v>
      </c>
      <c r="I1244" s="25">
        <v>923.16</v>
      </c>
      <c r="J1244" s="25">
        <v>497.1</v>
      </c>
      <c r="K1244" s="26" t="s">
        <v>46</v>
      </c>
      <c r="L1244" s="34">
        <f>I1244*P1244</f>
        <v>229165.2384</v>
      </c>
      <c r="M1244" s="34">
        <f>I1244*Q1244</f>
        <v>16727.659200000002</v>
      </c>
      <c r="N1244" s="34">
        <f t="shared" si="196"/>
        <v>245892.8976</v>
      </c>
      <c r="O1244" s="34">
        <f>N1244</f>
        <v>245892.8976</v>
      </c>
      <c r="P1244" s="34">
        <v>248.24</v>
      </c>
      <c r="Q1244" s="23">
        <v>18.12</v>
      </c>
      <c r="R1244" s="24" t="s">
        <v>279</v>
      </c>
      <c r="S1244" s="24" t="s">
        <v>655</v>
      </c>
      <c r="T1244" s="7"/>
      <c r="U1244" s="7"/>
      <c r="V1244" s="8"/>
      <c r="W1244" s="7"/>
      <c r="X1244" s="7"/>
      <c r="Z1244" s="7"/>
      <c r="AA1244" s="7"/>
      <c r="AB1244" s="7"/>
      <c r="AC1244" s="10"/>
      <c r="DX1244" s="11"/>
      <c r="DY1244" s="11"/>
      <c r="DZ1244" s="11"/>
      <c r="EA1244" s="11"/>
      <c r="EB1244" s="11"/>
      <c r="EC1244" s="11"/>
      <c r="ED1244" s="11"/>
      <c r="EE1244" s="11"/>
      <c r="EF1244" s="11"/>
      <c r="EG1244" s="11"/>
      <c r="EH1244" s="11"/>
      <c r="EI1244" s="11"/>
      <c r="EJ1244" s="11"/>
      <c r="EK1244" s="11"/>
      <c r="EL1244" s="11"/>
      <c r="EM1244" s="11"/>
      <c r="EN1244" s="11"/>
      <c r="EO1244" s="11"/>
      <c r="EP1244" s="11"/>
      <c r="EQ1244" s="11"/>
      <c r="ER1244" s="11"/>
      <c r="ES1244" s="11"/>
      <c r="ET1244" s="11"/>
      <c r="EU1244" s="11"/>
      <c r="EV1244" s="11"/>
      <c r="EW1244" s="11"/>
      <c r="EX1244" s="11"/>
      <c r="EY1244" s="11"/>
      <c r="EZ1244" s="11"/>
      <c r="FA1244" s="11"/>
      <c r="FB1244" s="11"/>
      <c r="FC1244" s="11"/>
      <c r="FD1244" s="11"/>
      <c r="FE1244" s="11"/>
      <c r="FF1244" s="11"/>
      <c r="FG1244" s="11"/>
      <c r="FH1244" s="11"/>
      <c r="FI1244" s="11"/>
      <c r="FJ1244" s="11"/>
      <c r="FK1244" s="11"/>
      <c r="FL1244" s="11"/>
      <c r="FM1244" s="11"/>
      <c r="FN1244" s="11"/>
      <c r="FO1244" s="11"/>
      <c r="FP1244" s="11"/>
      <c r="FQ1244" s="11"/>
      <c r="FR1244" s="11"/>
      <c r="FS1244" s="11"/>
      <c r="FT1244" s="11"/>
      <c r="FU1244" s="11"/>
      <c r="FV1244" s="11"/>
      <c r="FW1244" s="11"/>
      <c r="FX1244" s="11"/>
      <c r="FY1244" s="11"/>
      <c r="FZ1244" s="11"/>
      <c r="GA1244" s="11"/>
      <c r="GB1244" s="11"/>
      <c r="GC1244" s="11"/>
      <c r="GD1244" s="11"/>
      <c r="GE1244" s="11"/>
      <c r="GF1244" s="11"/>
      <c r="GG1244" s="11"/>
      <c r="GH1244" s="11"/>
      <c r="GI1244" s="11"/>
      <c r="GJ1244" s="11"/>
      <c r="GK1244" s="11"/>
      <c r="GL1244" s="11"/>
      <c r="GM1244" s="11"/>
      <c r="GN1244" s="11"/>
      <c r="GO1244" s="11"/>
      <c r="GP1244" s="11"/>
      <c r="GQ1244" s="11"/>
      <c r="GR1244" s="11"/>
      <c r="GS1244" s="11"/>
      <c r="GT1244" s="11"/>
      <c r="GU1244" s="11"/>
      <c r="GV1244" s="11"/>
      <c r="GW1244" s="11"/>
      <c r="GX1244" s="11"/>
      <c r="GY1244" s="11"/>
      <c r="GZ1244" s="11"/>
      <c r="HA1244" s="11"/>
      <c r="HB1244" s="11"/>
      <c r="HC1244" s="11"/>
      <c r="HD1244" s="11"/>
      <c r="HE1244" s="11"/>
      <c r="HF1244" s="11"/>
      <c r="HG1244" s="11"/>
      <c r="HH1244" s="11"/>
      <c r="HI1244" s="11"/>
      <c r="HJ1244" s="11"/>
      <c r="HK1244" s="11"/>
      <c r="HL1244" s="11"/>
      <c r="HM1244" s="11"/>
      <c r="HN1244" s="11"/>
      <c r="HO1244" s="11"/>
      <c r="HP1244" s="11"/>
      <c r="HQ1244" s="11"/>
      <c r="HR1244" s="11"/>
      <c r="HS1244" s="11"/>
      <c r="HT1244" s="11"/>
      <c r="HU1244" s="11"/>
      <c r="HV1244" s="11"/>
      <c r="HW1244" s="11"/>
      <c r="HX1244" s="11"/>
      <c r="HY1244" s="11"/>
      <c r="HZ1244" s="11"/>
      <c r="IA1244" s="11"/>
      <c r="IB1244" s="11"/>
      <c r="IC1244" s="11"/>
      <c r="ID1244" s="11"/>
      <c r="IE1244" s="11"/>
      <c r="IF1244" s="11"/>
      <c r="IG1244" s="11"/>
      <c r="IH1244" s="11"/>
      <c r="II1244" s="11"/>
      <c r="IJ1244" s="11"/>
      <c r="IK1244" s="11"/>
      <c r="IL1244" s="11"/>
      <c r="IM1244" s="11"/>
      <c r="IN1244" s="11"/>
      <c r="IO1244" s="11"/>
      <c r="IP1244" s="11"/>
      <c r="IQ1244" s="11"/>
      <c r="IR1244" s="11"/>
      <c r="IS1244" s="11"/>
      <c r="IT1244" s="11"/>
      <c r="IU1244" s="11"/>
      <c r="IV1244" s="11"/>
      <c r="IW1244" s="11"/>
      <c r="IX1244" s="11"/>
      <c r="IY1244" s="11"/>
      <c r="IZ1244" s="11"/>
      <c r="JA1244" s="11"/>
      <c r="JB1244" s="11"/>
      <c r="JC1244" s="11"/>
      <c r="JD1244" s="11"/>
      <c r="JE1244" s="11"/>
      <c r="JF1244" s="11"/>
      <c r="JG1244" s="11"/>
      <c r="JH1244" s="11"/>
      <c r="JI1244" s="11"/>
      <c r="JJ1244" s="11"/>
      <c r="JK1244" s="11"/>
      <c r="JL1244" s="11"/>
      <c r="JM1244" s="11"/>
      <c r="JN1244" s="11"/>
      <c r="JO1244" s="11"/>
      <c r="JP1244" s="11"/>
      <c r="JQ1244" s="11"/>
      <c r="JR1244" s="11"/>
      <c r="JS1244" s="11"/>
      <c r="JT1244" s="11"/>
      <c r="JU1244" s="11"/>
      <c r="JV1244" s="11"/>
      <c r="JW1244" s="11"/>
      <c r="JX1244" s="11"/>
      <c r="JY1244" s="11"/>
      <c r="JZ1244" s="11"/>
      <c r="KA1244" s="11"/>
      <c r="KB1244" s="11"/>
      <c r="KC1244" s="11"/>
      <c r="KD1244" s="11"/>
      <c r="KE1244" s="11"/>
      <c r="KF1244" s="11"/>
      <c r="KG1244" s="11"/>
      <c r="KH1244" s="11"/>
      <c r="KI1244" s="11"/>
      <c r="KJ1244" s="11"/>
      <c r="KK1244" s="11"/>
      <c r="KL1244" s="11"/>
      <c r="KM1244" s="11"/>
      <c r="KN1244" s="11"/>
      <c r="KO1244" s="11"/>
      <c r="KP1244" s="11"/>
      <c r="KQ1244" s="11"/>
      <c r="KR1244" s="11"/>
      <c r="KS1244" s="11"/>
      <c r="KT1244" s="11"/>
      <c r="KU1244" s="11"/>
      <c r="KV1244" s="11"/>
      <c r="KW1244" s="11"/>
      <c r="KX1244" s="11"/>
      <c r="KY1244" s="11"/>
      <c r="KZ1244" s="11"/>
      <c r="LA1244" s="11"/>
      <c r="LB1244" s="11"/>
      <c r="LC1244" s="11"/>
      <c r="LD1244" s="11"/>
      <c r="LE1244" s="11"/>
      <c r="LF1244" s="11"/>
      <c r="LG1244" s="11"/>
      <c r="LH1244" s="11"/>
      <c r="LI1244" s="11"/>
      <c r="LJ1244" s="11"/>
      <c r="LK1244" s="11"/>
      <c r="LL1244" s="11"/>
      <c r="LM1244" s="11"/>
      <c r="LN1244" s="11"/>
      <c r="LO1244" s="11"/>
      <c r="LP1244" s="11"/>
      <c r="LQ1244" s="11"/>
      <c r="LR1244" s="11"/>
      <c r="LS1244" s="11"/>
      <c r="LT1244" s="11"/>
      <c r="LU1244" s="11"/>
      <c r="LV1244" s="11"/>
      <c r="LW1244" s="11"/>
      <c r="LX1244" s="11"/>
      <c r="LY1244" s="11"/>
      <c r="LZ1244" s="11"/>
      <c r="MA1244" s="11"/>
      <c r="MB1244" s="11"/>
      <c r="MC1244" s="11"/>
      <c r="MD1244" s="11"/>
      <c r="ME1244" s="11"/>
      <c r="MF1244" s="11"/>
      <c r="MG1244" s="11"/>
      <c r="MH1244" s="11"/>
      <c r="MI1244" s="11"/>
      <c r="MJ1244" s="11"/>
      <c r="MK1244" s="11"/>
      <c r="ML1244" s="11"/>
      <c r="MM1244" s="11"/>
      <c r="MN1244" s="11"/>
      <c r="MO1244" s="11"/>
      <c r="MP1244" s="11"/>
      <c r="MQ1244" s="11"/>
      <c r="MR1244" s="11"/>
      <c r="MS1244" s="11"/>
      <c r="MT1244" s="11"/>
      <c r="MU1244" s="11"/>
      <c r="MV1244" s="11"/>
      <c r="MW1244" s="11"/>
      <c r="MX1244" s="11"/>
      <c r="MY1244" s="11"/>
      <c r="MZ1244" s="11"/>
      <c r="NA1244" s="11"/>
      <c r="NB1244" s="11"/>
      <c r="NC1244" s="11"/>
      <c r="ND1244" s="11"/>
      <c r="NE1244" s="11"/>
      <c r="NF1244" s="11"/>
      <c r="NG1244" s="11"/>
      <c r="NH1244" s="11"/>
      <c r="NI1244" s="11"/>
      <c r="NJ1244" s="11"/>
      <c r="NK1244" s="11"/>
      <c r="NL1244" s="11"/>
      <c r="NM1244" s="11"/>
      <c r="NN1244" s="11"/>
      <c r="NO1244" s="11"/>
      <c r="NP1244" s="11"/>
      <c r="NQ1244" s="11"/>
      <c r="NR1244" s="11"/>
      <c r="NS1244" s="11"/>
      <c r="NT1244" s="11"/>
      <c r="NU1244" s="11"/>
      <c r="NV1244" s="11"/>
      <c r="NW1244" s="11"/>
      <c r="NX1244" s="11"/>
      <c r="NY1244" s="11"/>
      <c r="NZ1244" s="11"/>
      <c r="OA1244" s="11"/>
      <c r="OB1244" s="11"/>
      <c r="OC1244" s="11"/>
      <c r="OD1244" s="11"/>
      <c r="OE1244" s="11"/>
      <c r="OF1244" s="11"/>
      <c r="OG1244" s="11"/>
      <c r="OH1244" s="11"/>
      <c r="OI1244" s="11"/>
      <c r="OJ1244" s="11"/>
      <c r="OK1244" s="11"/>
      <c r="OL1244" s="11"/>
      <c r="OM1244" s="11"/>
      <c r="ON1244" s="11"/>
      <c r="OO1244" s="11"/>
      <c r="OP1244" s="11"/>
      <c r="OQ1244" s="11"/>
      <c r="OR1244" s="11"/>
      <c r="OS1244" s="11"/>
      <c r="OT1244" s="11"/>
      <c r="OU1244" s="11"/>
      <c r="OV1244" s="11"/>
      <c r="OW1244" s="11"/>
      <c r="OX1244" s="11"/>
      <c r="OY1244" s="11"/>
      <c r="OZ1244" s="11"/>
      <c r="PA1244" s="11"/>
      <c r="PB1244" s="11"/>
      <c r="PC1244" s="11"/>
      <c r="PD1244" s="11"/>
      <c r="PE1244" s="11"/>
      <c r="PF1244" s="11"/>
      <c r="PG1244" s="11"/>
      <c r="PH1244" s="11"/>
      <c r="PI1244" s="11"/>
      <c r="PJ1244" s="11"/>
      <c r="PK1244" s="11"/>
      <c r="PL1244" s="11"/>
      <c r="PM1244" s="11"/>
      <c r="PN1244" s="11"/>
      <c r="PO1244" s="11"/>
      <c r="PP1244" s="11"/>
      <c r="PQ1244" s="11"/>
      <c r="PR1244" s="11"/>
      <c r="PS1244" s="11"/>
      <c r="PT1244" s="11"/>
      <c r="PU1244" s="11"/>
      <c r="PV1244" s="11"/>
      <c r="PW1244" s="11"/>
      <c r="PX1244" s="11"/>
      <c r="PY1244" s="11"/>
      <c r="PZ1244" s="11"/>
      <c r="QA1244" s="11"/>
      <c r="QB1244" s="11"/>
      <c r="QC1244" s="11"/>
      <c r="QD1244" s="11"/>
      <c r="QE1244" s="11"/>
      <c r="QF1244" s="11"/>
      <c r="QG1244" s="11"/>
      <c r="QH1244" s="11"/>
      <c r="QI1244" s="11"/>
      <c r="QJ1244" s="11"/>
      <c r="QK1244" s="11"/>
      <c r="QL1244" s="11"/>
      <c r="QM1244" s="11"/>
      <c r="QN1244" s="11"/>
      <c r="QO1244" s="11"/>
      <c r="QP1244" s="11"/>
      <c r="QQ1244" s="11"/>
      <c r="QR1244" s="11"/>
      <c r="QS1244" s="11"/>
      <c r="QT1244" s="11"/>
      <c r="QU1244" s="11"/>
      <c r="QV1244" s="11"/>
      <c r="QW1244" s="11"/>
      <c r="QX1244" s="11"/>
      <c r="QY1244" s="11"/>
      <c r="QZ1244" s="11"/>
      <c r="RA1244" s="11"/>
      <c r="RB1244" s="11"/>
      <c r="RC1244" s="11"/>
      <c r="RD1244" s="11"/>
      <c r="RE1244" s="11"/>
      <c r="RF1244" s="11"/>
      <c r="RG1244" s="11"/>
      <c r="RH1244" s="11"/>
      <c r="RI1244" s="11"/>
      <c r="RJ1244" s="11"/>
      <c r="RK1244" s="11"/>
      <c r="RL1244" s="11"/>
      <c r="RM1244" s="11"/>
      <c r="RN1244" s="11"/>
      <c r="RO1244" s="11"/>
      <c r="RP1244" s="11"/>
      <c r="RQ1244" s="11"/>
      <c r="RR1244" s="11"/>
      <c r="RS1244" s="11"/>
      <c r="RT1244" s="11"/>
      <c r="RU1244" s="11"/>
      <c r="RV1244" s="11"/>
      <c r="RW1244" s="11"/>
      <c r="RX1244" s="11"/>
      <c r="RY1244" s="11"/>
      <c r="RZ1244" s="11"/>
      <c r="SA1244" s="11"/>
      <c r="SB1244" s="11"/>
      <c r="SC1244" s="11"/>
      <c r="SD1244" s="11"/>
      <c r="SE1244" s="11"/>
      <c r="SF1244" s="11"/>
      <c r="SG1244" s="11"/>
      <c r="SH1244" s="11"/>
      <c r="SI1244" s="11"/>
      <c r="SJ1244" s="11"/>
      <c r="SK1244" s="11"/>
      <c r="SL1244" s="11"/>
      <c r="SM1244" s="11"/>
      <c r="SN1244" s="11"/>
      <c r="SO1244" s="11"/>
      <c r="SP1244" s="11"/>
      <c r="SQ1244" s="11"/>
      <c r="SR1244" s="11"/>
      <c r="SS1244" s="11"/>
      <c r="ST1244" s="11"/>
      <c r="SU1244" s="11"/>
      <c r="SV1244" s="11"/>
      <c r="SW1244" s="11"/>
      <c r="SX1244" s="11"/>
      <c r="SY1244" s="11"/>
      <c r="SZ1244" s="11"/>
      <c r="TA1244" s="11"/>
      <c r="TB1244" s="11"/>
      <c r="TC1244" s="11"/>
      <c r="TD1244" s="11"/>
      <c r="TE1244" s="11"/>
      <c r="TF1244" s="11"/>
      <c r="TG1244" s="11"/>
      <c r="TH1244" s="11"/>
      <c r="TI1244" s="11"/>
      <c r="TJ1244" s="11"/>
      <c r="TK1244" s="11"/>
      <c r="TL1244" s="11"/>
      <c r="TM1244" s="11"/>
      <c r="TN1244" s="11"/>
      <c r="TO1244" s="11"/>
      <c r="TP1244" s="11"/>
      <c r="TQ1244" s="11"/>
      <c r="TR1244" s="11"/>
      <c r="TS1244" s="11"/>
      <c r="TT1244" s="11"/>
      <c r="TU1244" s="11"/>
      <c r="TV1244" s="11"/>
      <c r="TW1244" s="11"/>
      <c r="TX1244" s="11"/>
      <c r="TY1244" s="11"/>
      <c r="TZ1244" s="11"/>
      <c r="UA1244" s="11"/>
      <c r="UB1244" s="11"/>
      <c r="UC1244" s="11"/>
      <c r="UD1244" s="11"/>
      <c r="UE1244" s="11"/>
      <c r="UF1244" s="11"/>
      <c r="UG1244" s="11"/>
      <c r="UH1244" s="11"/>
      <c r="UI1244" s="11"/>
      <c r="UJ1244" s="11"/>
      <c r="UK1244" s="11"/>
      <c r="UL1244" s="11"/>
      <c r="UM1244" s="11"/>
      <c r="UN1244" s="11"/>
      <c r="UO1244" s="11"/>
      <c r="UP1244" s="11"/>
      <c r="UQ1244" s="11"/>
      <c r="UR1244" s="11"/>
      <c r="US1244" s="11"/>
      <c r="UT1244" s="11"/>
      <c r="UU1244" s="11"/>
      <c r="UV1244" s="11"/>
      <c r="UW1244" s="11"/>
      <c r="UX1244" s="11"/>
      <c r="UY1244" s="11"/>
      <c r="UZ1244" s="11"/>
      <c r="VA1244" s="11"/>
      <c r="VB1244" s="11"/>
      <c r="VC1244" s="11"/>
      <c r="VD1244" s="11"/>
      <c r="VE1244" s="11"/>
      <c r="VF1244" s="11"/>
      <c r="VG1244" s="11"/>
      <c r="VH1244" s="11"/>
      <c r="VI1244" s="11"/>
      <c r="VJ1244" s="11"/>
      <c r="VK1244" s="11"/>
      <c r="VL1244" s="11"/>
      <c r="VM1244" s="11"/>
      <c r="VN1244" s="11"/>
      <c r="VO1244" s="11"/>
      <c r="VP1244" s="11"/>
      <c r="VQ1244" s="11"/>
      <c r="VR1244" s="11"/>
      <c r="VS1244" s="11"/>
      <c r="VT1244" s="11"/>
      <c r="VU1244" s="11"/>
      <c r="VV1244" s="11"/>
      <c r="VW1244" s="11"/>
      <c r="VX1244" s="11"/>
      <c r="VY1244" s="11"/>
      <c r="VZ1244" s="11"/>
      <c r="WA1244" s="11"/>
      <c r="WB1244" s="11"/>
      <c r="WC1244" s="11"/>
      <c r="WD1244" s="11"/>
      <c r="WE1244" s="11"/>
      <c r="WF1244" s="11"/>
      <c r="WG1244" s="11"/>
      <c r="WH1244" s="11"/>
      <c r="WI1244" s="11"/>
      <c r="WJ1244" s="11"/>
      <c r="WK1244" s="11"/>
      <c r="WL1244" s="11"/>
      <c r="WM1244" s="11"/>
      <c r="WN1244" s="11"/>
      <c r="WO1244" s="11"/>
      <c r="WP1244" s="11"/>
      <c r="WQ1244" s="11"/>
      <c r="WR1244" s="11"/>
      <c r="WS1244" s="11"/>
      <c r="WT1244" s="11"/>
      <c r="WU1244" s="11"/>
      <c r="WV1244" s="11"/>
      <c r="WW1244" s="11"/>
      <c r="WX1244" s="11"/>
      <c r="WY1244" s="11"/>
      <c r="WZ1244" s="11"/>
      <c r="XA1244" s="11"/>
      <c r="XB1244" s="11"/>
      <c r="XC1244" s="11"/>
      <c r="XD1244" s="11"/>
      <c r="XE1244" s="11"/>
      <c r="XF1244" s="11"/>
      <c r="XG1244" s="11"/>
      <c r="XH1244" s="11"/>
      <c r="XI1244" s="11"/>
      <c r="XJ1244" s="11"/>
      <c r="XK1244" s="11"/>
      <c r="XL1244" s="11"/>
      <c r="XM1244" s="11"/>
      <c r="XN1244" s="11"/>
      <c r="XO1244" s="11"/>
      <c r="XP1244" s="11"/>
      <c r="XQ1244" s="11"/>
      <c r="XR1244" s="11"/>
      <c r="XS1244" s="11"/>
      <c r="XT1244" s="11"/>
      <c r="XU1244" s="11"/>
      <c r="XV1244" s="11"/>
      <c r="XW1244" s="11"/>
      <c r="XX1244" s="11"/>
      <c r="XY1244" s="11"/>
      <c r="XZ1244" s="11"/>
      <c r="YA1244" s="11"/>
      <c r="YB1244" s="11"/>
      <c r="YC1244" s="11"/>
      <c r="YD1244" s="11"/>
      <c r="YE1244" s="11"/>
      <c r="YF1244" s="11"/>
      <c r="YG1244" s="11"/>
      <c r="YH1244" s="11"/>
      <c r="YI1244" s="11"/>
      <c r="YJ1244" s="11"/>
      <c r="YK1244" s="11"/>
      <c r="YL1244" s="11"/>
      <c r="YM1244" s="11"/>
      <c r="YN1244" s="11"/>
      <c r="YO1244" s="11"/>
      <c r="YP1244" s="11"/>
      <c r="YQ1244" s="11"/>
      <c r="YR1244" s="11"/>
      <c r="YS1244" s="11"/>
      <c r="YT1244" s="11"/>
      <c r="YU1244" s="11"/>
      <c r="YV1244" s="11"/>
      <c r="YW1244" s="11"/>
      <c r="YX1244" s="11"/>
      <c r="YY1244" s="11"/>
      <c r="YZ1244" s="11"/>
      <c r="ZA1244" s="11"/>
      <c r="ZB1244" s="11"/>
      <c r="ZC1244" s="11"/>
      <c r="ZD1244" s="11"/>
      <c r="ZE1244" s="11"/>
      <c r="ZF1244" s="11"/>
      <c r="ZG1244" s="11"/>
      <c r="ZH1244" s="11"/>
      <c r="ZI1244" s="11"/>
      <c r="ZJ1244" s="11"/>
      <c r="ZK1244" s="11"/>
      <c r="ZL1244" s="11"/>
      <c r="ZM1244" s="11"/>
      <c r="ZN1244" s="11"/>
      <c r="ZO1244" s="11"/>
      <c r="ZP1244" s="11"/>
      <c r="ZQ1244" s="11"/>
      <c r="ZR1244" s="11"/>
      <c r="ZS1244" s="11"/>
      <c r="ZT1244" s="11"/>
      <c r="ZU1244" s="11"/>
      <c r="ZV1244" s="11"/>
      <c r="ZW1244" s="11"/>
      <c r="ZX1244" s="11"/>
      <c r="ZY1244" s="11"/>
      <c r="ZZ1244" s="11"/>
      <c r="AAA1244" s="11"/>
      <c r="AAB1244" s="11"/>
      <c r="AAC1244" s="11"/>
      <c r="AAD1244" s="11"/>
      <c r="AAE1244" s="11"/>
      <c r="AAF1244" s="11"/>
      <c r="AAG1244" s="11"/>
      <c r="AAH1244" s="11"/>
      <c r="AAI1244" s="11"/>
      <c r="AAJ1244" s="11"/>
      <c r="AAK1244" s="11"/>
      <c r="AAL1244" s="11"/>
      <c r="AAM1244" s="11"/>
      <c r="AAN1244" s="11"/>
      <c r="AAO1244" s="11"/>
      <c r="AAP1244" s="11"/>
      <c r="AAQ1244" s="11"/>
      <c r="AAR1244" s="11"/>
      <c r="AAS1244" s="11"/>
      <c r="AAT1244" s="11"/>
      <c r="AAU1244" s="11"/>
      <c r="AAV1244" s="11"/>
      <c r="AAW1244" s="11"/>
      <c r="AAX1244" s="11"/>
      <c r="AAY1244" s="11"/>
      <c r="AAZ1244" s="11"/>
      <c r="ABA1244" s="11"/>
      <c r="ABB1244" s="11"/>
      <c r="ABC1244" s="11"/>
      <c r="ABD1244" s="11"/>
      <c r="ABE1244" s="11"/>
      <c r="ABF1244" s="11"/>
      <c r="ABG1244" s="11"/>
      <c r="ABH1244" s="11"/>
      <c r="ABI1244" s="11"/>
      <c r="ABJ1244" s="11"/>
      <c r="ABK1244" s="11"/>
      <c r="ABL1244" s="11"/>
      <c r="ABM1244" s="11"/>
      <c r="ABN1244" s="11"/>
      <c r="ABO1244" s="11"/>
      <c r="ABP1244" s="11"/>
      <c r="ABQ1244" s="11"/>
      <c r="ABR1244" s="11"/>
      <c r="ABS1244" s="11"/>
      <c r="ABT1244" s="11"/>
      <c r="ABU1244" s="11"/>
      <c r="ABV1244" s="11"/>
      <c r="ABW1244" s="11"/>
      <c r="ABX1244" s="11"/>
      <c r="ABY1244" s="11"/>
      <c r="ABZ1244" s="11"/>
      <c r="ACA1244" s="11"/>
      <c r="ACB1244" s="11"/>
      <c r="ACC1244" s="11"/>
      <c r="ACD1244" s="11"/>
      <c r="ACE1244" s="11"/>
      <c r="ACF1244" s="11"/>
      <c r="ACG1244" s="11"/>
      <c r="ACH1244" s="11"/>
      <c r="ACI1244" s="11"/>
      <c r="ACJ1244" s="11"/>
      <c r="ACK1244" s="11"/>
      <c r="ACL1244" s="11"/>
      <c r="ACM1244" s="11"/>
      <c r="ACN1244" s="11"/>
      <c r="ACO1244" s="11"/>
      <c r="ACP1244" s="11"/>
      <c r="ACQ1244" s="11"/>
      <c r="ACR1244" s="11"/>
      <c r="ACS1244" s="11"/>
      <c r="ACT1244" s="11"/>
      <c r="ACU1244" s="11"/>
      <c r="ACV1244" s="11"/>
      <c r="ACW1244" s="11"/>
      <c r="ACX1244" s="11"/>
      <c r="ACY1244" s="11"/>
      <c r="ACZ1244" s="11"/>
      <c r="ADA1244" s="11"/>
      <c r="ADB1244" s="11"/>
      <c r="ADC1244" s="11"/>
      <c r="ADD1244" s="11"/>
      <c r="ADE1244" s="11"/>
      <c r="ADF1244" s="11"/>
      <c r="ADG1244" s="11"/>
      <c r="ADH1244" s="11"/>
      <c r="ADI1244" s="11"/>
      <c r="ADJ1244" s="11"/>
      <c r="ADK1244" s="11"/>
      <c r="ADL1244" s="11"/>
      <c r="ADM1244" s="11"/>
      <c r="ADN1244" s="11"/>
      <c r="ADO1244" s="11"/>
      <c r="ADP1244" s="11"/>
      <c r="ADQ1244" s="11"/>
      <c r="ADR1244" s="11"/>
      <c r="ADS1244" s="11"/>
      <c r="ADT1244" s="11"/>
      <c r="ADU1244" s="11"/>
      <c r="ADV1244" s="11"/>
      <c r="ADW1244" s="11"/>
      <c r="ADX1244" s="11"/>
      <c r="ADY1244" s="11"/>
      <c r="ADZ1244" s="11"/>
      <c r="AEA1244" s="11"/>
      <c r="AEB1244" s="11"/>
      <c r="AEC1244" s="11"/>
      <c r="AED1244" s="11"/>
      <c r="AEE1244" s="11"/>
      <c r="AEF1244" s="11"/>
      <c r="AEG1244" s="11"/>
      <c r="AEH1244" s="11"/>
      <c r="AEI1244" s="11"/>
      <c r="AEJ1244" s="11"/>
      <c r="AEK1244" s="11"/>
      <c r="AEL1244" s="11"/>
      <c r="AEM1244" s="11"/>
      <c r="AEN1244" s="11"/>
      <c r="AEO1244" s="11"/>
      <c r="AEP1244" s="11"/>
      <c r="AEQ1244" s="11"/>
      <c r="AER1244" s="11"/>
      <c r="AES1244" s="11"/>
      <c r="AET1244" s="11"/>
      <c r="AEU1244" s="11"/>
      <c r="AEV1244" s="11"/>
      <c r="AEW1244" s="11"/>
      <c r="AEX1244" s="11"/>
      <c r="AEY1244" s="11"/>
      <c r="AEZ1244" s="11"/>
      <c r="AFA1244" s="11"/>
      <c r="AFB1244" s="11"/>
      <c r="AFC1244" s="11"/>
      <c r="AFD1244" s="11"/>
      <c r="AFE1244" s="11"/>
      <c r="AFF1244" s="11"/>
      <c r="AFG1244" s="11"/>
      <c r="AFH1244" s="11"/>
      <c r="AFI1244" s="11"/>
      <c r="AFJ1244" s="11"/>
      <c r="AFK1244" s="11"/>
      <c r="AFL1244" s="11"/>
      <c r="AFM1244" s="11"/>
      <c r="AFN1244" s="11"/>
      <c r="AFO1244" s="11"/>
      <c r="AFP1244" s="11"/>
      <c r="AFQ1244" s="11"/>
      <c r="AFR1244" s="11"/>
      <c r="AFS1244" s="11"/>
      <c r="AFT1244" s="11"/>
      <c r="AFU1244" s="11"/>
      <c r="AFV1244" s="11"/>
      <c r="AFW1244" s="11"/>
      <c r="AFX1244" s="11"/>
      <c r="AFY1244" s="11"/>
      <c r="AFZ1244" s="11"/>
      <c r="AGA1244" s="11"/>
      <c r="AGB1244" s="11"/>
      <c r="AGC1244" s="11"/>
      <c r="AGD1244" s="11"/>
      <c r="AGE1244" s="11"/>
      <c r="AGF1244" s="11"/>
      <c r="AGG1244" s="11"/>
      <c r="AGH1244" s="11"/>
      <c r="AGI1244" s="11"/>
      <c r="AGJ1244" s="11"/>
      <c r="AGK1244" s="11"/>
      <c r="AGL1244" s="11"/>
      <c r="AGM1244" s="11"/>
      <c r="AGN1244" s="11"/>
      <c r="AGO1244" s="11"/>
      <c r="AGP1244" s="11"/>
      <c r="AGQ1244" s="11"/>
      <c r="AGR1244" s="11"/>
      <c r="AGS1244" s="11"/>
      <c r="AGT1244" s="11"/>
      <c r="AGU1244" s="11"/>
      <c r="AGV1244" s="11"/>
      <c r="AGW1244" s="11"/>
      <c r="AGX1244" s="11"/>
      <c r="AGY1244" s="11"/>
      <c r="AGZ1244" s="11"/>
      <c r="AHA1244" s="11"/>
      <c r="AHB1244" s="11"/>
      <c r="AHC1244" s="11"/>
      <c r="AHD1244" s="11"/>
      <c r="AHE1244" s="11"/>
      <c r="AHF1244" s="11"/>
      <c r="AHG1244" s="11"/>
      <c r="AHH1244" s="11"/>
      <c r="AHI1244" s="11"/>
      <c r="AHJ1244" s="11"/>
      <c r="AHK1244" s="11"/>
      <c r="AHL1244" s="11"/>
      <c r="AHM1244" s="11"/>
      <c r="AHN1244" s="11"/>
      <c r="AHO1244" s="11"/>
      <c r="AHP1244" s="11"/>
      <c r="AHQ1244" s="11"/>
      <c r="AHR1244" s="11"/>
      <c r="AHS1244" s="11"/>
      <c r="AHT1244" s="11"/>
      <c r="AHU1244" s="11"/>
      <c r="AHV1244" s="11"/>
      <c r="AHW1244" s="11"/>
      <c r="AHX1244" s="11"/>
      <c r="AHY1244" s="11"/>
      <c r="AHZ1244" s="11"/>
      <c r="AIA1244" s="11"/>
      <c r="AIB1244" s="11"/>
      <c r="AIC1244" s="11"/>
      <c r="AID1244" s="11"/>
      <c r="AIE1244" s="11"/>
      <c r="AIF1244" s="11"/>
      <c r="AIG1244" s="11"/>
      <c r="AIH1244" s="11"/>
      <c r="AII1244" s="11"/>
      <c r="AIJ1244" s="11"/>
      <c r="AIK1244" s="11"/>
      <c r="AIL1244" s="11"/>
      <c r="AIM1244" s="11"/>
      <c r="AIN1244" s="11"/>
      <c r="AIO1244" s="11"/>
      <c r="AIP1244" s="11"/>
      <c r="AIQ1244" s="11"/>
      <c r="AIR1244" s="11"/>
      <c r="AIS1244" s="11"/>
      <c r="AIT1244" s="11"/>
      <c r="AIU1244" s="11"/>
      <c r="AIV1244" s="11"/>
      <c r="AIW1244" s="11"/>
      <c r="AIX1244" s="11"/>
      <c r="AIY1244" s="11"/>
      <c r="AIZ1244" s="11"/>
      <c r="AJA1244" s="11"/>
      <c r="AJB1244" s="11"/>
      <c r="AJC1244" s="11"/>
      <c r="AJD1244" s="11"/>
      <c r="AJE1244" s="11"/>
      <c r="AJF1244" s="11"/>
      <c r="AJG1244" s="11"/>
      <c r="AJH1244" s="11"/>
      <c r="AJI1244" s="11"/>
      <c r="AJJ1244" s="11"/>
      <c r="AJK1244" s="11"/>
      <c r="AJL1244" s="11"/>
      <c r="AJM1244" s="11"/>
      <c r="AJN1244" s="11"/>
      <c r="AJO1244" s="11"/>
      <c r="AJP1244" s="11"/>
      <c r="AJQ1244" s="11"/>
      <c r="AJR1244" s="11"/>
      <c r="AJS1244" s="11"/>
      <c r="AJT1244" s="11"/>
      <c r="AJU1244" s="11"/>
      <c r="AJV1244" s="11"/>
      <c r="AJW1244" s="11"/>
      <c r="AJX1244" s="11"/>
      <c r="AJY1244" s="11"/>
      <c r="AJZ1244" s="11"/>
      <c r="AKA1244" s="11"/>
      <c r="AKB1244" s="11"/>
      <c r="AKC1244" s="11"/>
      <c r="AKD1244" s="11"/>
      <c r="AKE1244" s="11"/>
      <c r="AKF1244" s="11"/>
      <c r="AKG1244" s="11"/>
      <c r="AKH1244" s="11"/>
      <c r="AKI1244" s="11"/>
      <c r="AKJ1244" s="11"/>
      <c r="AKK1244" s="11"/>
      <c r="AKL1244" s="11"/>
      <c r="AKM1244" s="11"/>
      <c r="AKN1244" s="11"/>
      <c r="AKO1244" s="11"/>
      <c r="AKP1244" s="11"/>
      <c r="AKQ1244" s="11"/>
      <c r="AKR1244" s="11"/>
      <c r="AKS1244" s="11"/>
      <c r="AKT1244" s="11"/>
      <c r="AKU1244" s="11"/>
      <c r="AKV1244" s="11"/>
      <c r="AKW1244" s="11"/>
      <c r="AKX1244" s="11"/>
      <c r="AKY1244" s="11"/>
      <c r="AKZ1244" s="11"/>
      <c r="ALA1244" s="11"/>
      <c r="ALB1244" s="11"/>
      <c r="ALC1244" s="11"/>
      <c r="ALD1244" s="11"/>
      <c r="ALE1244" s="11"/>
      <c r="ALF1244" s="11"/>
      <c r="ALG1244" s="11"/>
      <c r="ALH1244" s="11"/>
      <c r="ALI1244" s="11"/>
      <c r="ALJ1244" s="11"/>
      <c r="ALK1244" s="11"/>
      <c r="ALL1244" s="11"/>
      <c r="ALM1244" s="11"/>
      <c r="ALN1244" s="11"/>
      <c r="ALO1244" s="11"/>
      <c r="ALP1244" s="11"/>
      <c r="ALQ1244" s="11"/>
      <c r="ALR1244" s="11"/>
      <c r="ALS1244" s="11"/>
      <c r="ALT1244" s="11"/>
      <c r="ALU1244" s="11"/>
      <c r="ALV1244" s="11"/>
      <c r="ALW1244" s="11"/>
      <c r="ALX1244" s="11"/>
      <c r="ALY1244" s="11"/>
      <c r="ALZ1244" s="11"/>
      <c r="AMA1244" s="11"/>
      <c r="AMB1244" s="11"/>
      <c r="AMC1244" s="11"/>
      <c r="AMD1244" s="11"/>
      <c r="AME1244" s="11"/>
      <c r="AMF1244" s="11"/>
      <c r="AMG1244" s="11"/>
      <c r="AMH1244" s="11"/>
      <c r="AMI1244" s="11"/>
      <c r="AMJ1244" s="11"/>
    </row>
    <row r="1245" spans="1:1024" s="9" customFormat="1" ht="37.5" x14ac:dyDescent="0.3">
      <c r="A1245" s="18">
        <v>9</v>
      </c>
      <c r="B1245" s="19">
        <v>6</v>
      </c>
      <c r="C1245" s="74" t="s">
        <v>830</v>
      </c>
      <c r="D1245" s="19">
        <v>1972</v>
      </c>
      <c r="E1245" s="19" t="s">
        <v>34</v>
      </c>
      <c r="F1245" s="24" t="s">
        <v>56</v>
      </c>
      <c r="G1245" s="19" t="s">
        <v>72</v>
      </c>
      <c r="H1245" s="19">
        <v>2</v>
      </c>
      <c r="I1245" s="25">
        <v>923.14</v>
      </c>
      <c r="J1245" s="25">
        <v>507.1</v>
      </c>
      <c r="K1245" s="26" t="s">
        <v>46</v>
      </c>
      <c r="L1245" s="34">
        <f>I1245*P1245</f>
        <v>229160.27360000001</v>
      </c>
      <c r="M1245" s="34">
        <f>I1245*Q1245</f>
        <v>16727.2968</v>
      </c>
      <c r="N1245" s="34">
        <f t="shared" si="196"/>
        <v>245887.57040000003</v>
      </c>
      <c r="O1245" s="200">
        <f>N1245+N1246</f>
        <v>1731681.4004000002</v>
      </c>
      <c r="P1245" s="34">
        <v>248.24</v>
      </c>
      <c r="Q1245" s="23">
        <v>18.12</v>
      </c>
      <c r="R1245" s="24" t="s">
        <v>279</v>
      </c>
      <c r="S1245" s="24" t="s">
        <v>655</v>
      </c>
      <c r="T1245" s="7"/>
      <c r="U1245" s="7"/>
      <c r="V1245" s="8"/>
      <c r="W1245" s="7"/>
      <c r="X1245" s="7"/>
      <c r="Z1245" s="7"/>
      <c r="AA1245" s="7"/>
      <c r="AB1245" s="7"/>
      <c r="AC1245" s="10"/>
      <c r="DX1245" s="11"/>
      <c r="DY1245" s="11"/>
      <c r="DZ1245" s="11"/>
      <c r="EA1245" s="11"/>
      <c r="EB1245" s="11"/>
      <c r="EC1245" s="11"/>
      <c r="ED1245" s="11"/>
      <c r="EE1245" s="11"/>
      <c r="EF1245" s="11"/>
      <c r="EG1245" s="11"/>
      <c r="EH1245" s="11"/>
      <c r="EI1245" s="11"/>
      <c r="EJ1245" s="11"/>
      <c r="EK1245" s="11"/>
      <c r="EL1245" s="11"/>
      <c r="EM1245" s="11"/>
      <c r="EN1245" s="11"/>
      <c r="EO1245" s="11"/>
      <c r="EP1245" s="11"/>
      <c r="EQ1245" s="11"/>
      <c r="ER1245" s="11"/>
      <c r="ES1245" s="11"/>
      <c r="ET1245" s="11"/>
      <c r="EU1245" s="11"/>
      <c r="EV1245" s="11"/>
      <c r="EW1245" s="11"/>
      <c r="EX1245" s="11"/>
      <c r="EY1245" s="11"/>
      <c r="EZ1245" s="11"/>
      <c r="FA1245" s="11"/>
      <c r="FB1245" s="11"/>
      <c r="FC1245" s="11"/>
      <c r="FD1245" s="11"/>
      <c r="FE1245" s="11"/>
      <c r="FF1245" s="11"/>
      <c r="FG1245" s="11"/>
      <c r="FH1245" s="11"/>
      <c r="FI1245" s="11"/>
      <c r="FJ1245" s="11"/>
      <c r="FK1245" s="11"/>
      <c r="FL1245" s="11"/>
      <c r="FM1245" s="11"/>
      <c r="FN1245" s="11"/>
      <c r="FO1245" s="11"/>
      <c r="FP1245" s="11"/>
      <c r="FQ1245" s="11"/>
      <c r="FR1245" s="11"/>
      <c r="FS1245" s="11"/>
      <c r="FT1245" s="11"/>
      <c r="FU1245" s="11"/>
      <c r="FV1245" s="11"/>
      <c r="FW1245" s="11"/>
      <c r="FX1245" s="11"/>
      <c r="FY1245" s="11"/>
      <c r="FZ1245" s="11"/>
      <c r="GA1245" s="11"/>
      <c r="GB1245" s="11"/>
      <c r="GC1245" s="11"/>
      <c r="GD1245" s="11"/>
      <c r="GE1245" s="11"/>
      <c r="GF1245" s="11"/>
      <c r="GG1245" s="11"/>
      <c r="GH1245" s="11"/>
      <c r="GI1245" s="11"/>
      <c r="GJ1245" s="11"/>
      <c r="GK1245" s="11"/>
      <c r="GL1245" s="11"/>
      <c r="GM1245" s="11"/>
      <c r="GN1245" s="11"/>
      <c r="GO1245" s="11"/>
      <c r="GP1245" s="11"/>
      <c r="GQ1245" s="11"/>
      <c r="GR1245" s="11"/>
      <c r="GS1245" s="11"/>
      <c r="GT1245" s="11"/>
      <c r="GU1245" s="11"/>
      <c r="GV1245" s="11"/>
      <c r="GW1245" s="11"/>
      <c r="GX1245" s="11"/>
      <c r="GY1245" s="11"/>
      <c r="GZ1245" s="11"/>
      <c r="HA1245" s="11"/>
      <c r="HB1245" s="11"/>
      <c r="HC1245" s="11"/>
      <c r="HD1245" s="11"/>
      <c r="HE1245" s="11"/>
      <c r="HF1245" s="11"/>
      <c r="HG1245" s="11"/>
      <c r="HH1245" s="11"/>
      <c r="HI1245" s="11"/>
      <c r="HJ1245" s="11"/>
      <c r="HK1245" s="11"/>
      <c r="HL1245" s="11"/>
      <c r="HM1245" s="11"/>
      <c r="HN1245" s="11"/>
      <c r="HO1245" s="11"/>
      <c r="HP1245" s="11"/>
      <c r="HQ1245" s="11"/>
      <c r="HR1245" s="11"/>
      <c r="HS1245" s="11"/>
      <c r="HT1245" s="11"/>
      <c r="HU1245" s="11"/>
      <c r="HV1245" s="11"/>
      <c r="HW1245" s="11"/>
      <c r="HX1245" s="11"/>
      <c r="HY1245" s="11"/>
      <c r="HZ1245" s="11"/>
      <c r="IA1245" s="11"/>
      <c r="IB1245" s="11"/>
      <c r="IC1245" s="11"/>
      <c r="ID1245" s="11"/>
      <c r="IE1245" s="11"/>
      <c r="IF1245" s="11"/>
      <c r="IG1245" s="11"/>
      <c r="IH1245" s="11"/>
      <c r="II1245" s="11"/>
      <c r="IJ1245" s="11"/>
      <c r="IK1245" s="11"/>
      <c r="IL1245" s="11"/>
      <c r="IM1245" s="11"/>
      <c r="IN1245" s="11"/>
      <c r="IO1245" s="11"/>
      <c r="IP1245" s="11"/>
      <c r="IQ1245" s="11"/>
      <c r="IR1245" s="11"/>
      <c r="IS1245" s="11"/>
      <c r="IT1245" s="11"/>
      <c r="IU1245" s="11"/>
      <c r="IV1245" s="11"/>
      <c r="IW1245" s="11"/>
      <c r="IX1245" s="11"/>
      <c r="IY1245" s="11"/>
      <c r="IZ1245" s="11"/>
      <c r="JA1245" s="11"/>
      <c r="JB1245" s="11"/>
      <c r="JC1245" s="11"/>
      <c r="JD1245" s="11"/>
      <c r="JE1245" s="11"/>
      <c r="JF1245" s="11"/>
      <c r="JG1245" s="11"/>
      <c r="JH1245" s="11"/>
      <c r="JI1245" s="11"/>
      <c r="JJ1245" s="11"/>
      <c r="JK1245" s="11"/>
      <c r="JL1245" s="11"/>
      <c r="JM1245" s="11"/>
      <c r="JN1245" s="11"/>
      <c r="JO1245" s="11"/>
      <c r="JP1245" s="11"/>
      <c r="JQ1245" s="11"/>
      <c r="JR1245" s="11"/>
      <c r="JS1245" s="11"/>
      <c r="JT1245" s="11"/>
      <c r="JU1245" s="11"/>
      <c r="JV1245" s="11"/>
      <c r="JW1245" s="11"/>
      <c r="JX1245" s="11"/>
      <c r="JY1245" s="11"/>
      <c r="JZ1245" s="11"/>
      <c r="KA1245" s="11"/>
      <c r="KB1245" s="11"/>
      <c r="KC1245" s="11"/>
      <c r="KD1245" s="11"/>
      <c r="KE1245" s="11"/>
      <c r="KF1245" s="11"/>
      <c r="KG1245" s="11"/>
      <c r="KH1245" s="11"/>
      <c r="KI1245" s="11"/>
      <c r="KJ1245" s="11"/>
      <c r="KK1245" s="11"/>
      <c r="KL1245" s="11"/>
      <c r="KM1245" s="11"/>
      <c r="KN1245" s="11"/>
      <c r="KO1245" s="11"/>
      <c r="KP1245" s="11"/>
      <c r="KQ1245" s="11"/>
      <c r="KR1245" s="11"/>
      <c r="KS1245" s="11"/>
      <c r="KT1245" s="11"/>
      <c r="KU1245" s="11"/>
      <c r="KV1245" s="11"/>
      <c r="KW1245" s="11"/>
      <c r="KX1245" s="11"/>
      <c r="KY1245" s="11"/>
      <c r="KZ1245" s="11"/>
      <c r="LA1245" s="11"/>
      <c r="LB1245" s="11"/>
      <c r="LC1245" s="11"/>
      <c r="LD1245" s="11"/>
      <c r="LE1245" s="11"/>
      <c r="LF1245" s="11"/>
      <c r="LG1245" s="11"/>
      <c r="LH1245" s="11"/>
      <c r="LI1245" s="11"/>
      <c r="LJ1245" s="11"/>
      <c r="LK1245" s="11"/>
      <c r="LL1245" s="11"/>
      <c r="LM1245" s="11"/>
      <c r="LN1245" s="11"/>
      <c r="LO1245" s="11"/>
      <c r="LP1245" s="11"/>
      <c r="LQ1245" s="11"/>
      <c r="LR1245" s="11"/>
      <c r="LS1245" s="11"/>
      <c r="LT1245" s="11"/>
      <c r="LU1245" s="11"/>
      <c r="LV1245" s="11"/>
      <c r="LW1245" s="11"/>
      <c r="LX1245" s="11"/>
      <c r="LY1245" s="11"/>
      <c r="LZ1245" s="11"/>
      <c r="MA1245" s="11"/>
      <c r="MB1245" s="11"/>
      <c r="MC1245" s="11"/>
      <c r="MD1245" s="11"/>
      <c r="ME1245" s="11"/>
      <c r="MF1245" s="11"/>
      <c r="MG1245" s="11"/>
      <c r="MH1245" s="11"/>
      <c r="MI1245" s="11"/>
      <c r="MJ1245" s="11"/>
      <c r="MK1245" s="11"/>
      <c r="ML1245" s="11"/>
      <c r="MM1245" s="11"/>
      <c r="MN1245" s="11"/>
      <c r="MO1245" s="11"/>
      <c r="MP1245" s="11"/>
      <c r="MQ1245" s="11"/>
      <c r="MR1245" s="11"/>
      <c r="MS1245" s="11"/>
      <c r="MT1245" s="11"/>
      <c r="MU1245" s="11"/>
      <c r="MV1245" s="11"/>
      <c r="MW1245" s="11"/>
      <c r="MX1245" s="11"/>
      <c r="MY1245" s="11"/>
      <c r="MZ1245" s="11"/>
      <c r="NA1245" s="11"/>
      <c r="NB1245" s="11"/>
      <c r="NC1245" s="11"/>
      <c r="ND1245" s="11"/>
      <c r="NE1245" s="11"/>
      <c r="NF1245" s="11"/>
      <c r="NG1245" s="11"/>
      <c r="NH1245" s="11"/>
      <c r="NI1245" s="11"/>
      <c r="NJ1245" s="11"/>
      <c r="NK1245" s="11"/>
      <c r="NL1245" s="11"/>
      <c r="NM1245" s="11"/>
      <c r="NN1245" s="11"/>
      <c r="NO1245" s="11"/>
      <c r="NP1245" s="11"/>
      <c r="NQ1245" s="11"/>
      <c r="NR1245" s="11"/>
      <c r="NS1245" s="11"/>
      <c r="NT1245" s="11"/>
      <c r="NU1245" s="11"/>
      <c r="NV1245" s="11"/>
      <c r="NW1245" s="11"/>
      <c r="NX1245" s="11"/>
      <c r="NY1245" s="11"/>
      <c r="NZ1245" s="11"/>
      <c r="OA1245" s="11"/>
      <c r="OB1245" s="11"/>
      <c r="OC1245" s="11"/>
      <c r="OD1245" s="11"/>
      <c r="OE1245" s="11"/>
      <c r="OF1245" s="11"/>
      <c r="OG1245" s="11"/>
      <c r="OH1245" s="11"/>
      <c r="OI1245" s="11"/>
      <c r="OJ1245" s="11"/>
      <c r="OK1245" s="11"/>
      <c r="OL1245" s="11"/>
      <c r="OM1245" s="11"/>
      <c r="ON1245" s="11"/>
      <c r="OO1245" s="11"/>
      <c r="OP1245" s="11"/>
      <c r="OQ1245" s="11"/>
      <c r="OR1245" s="11"/>
      <c r="OS1245" s="11"/>
      <c r="OT1245" s="11"/>
      <c r="OU1245" s="11"/>
      <c r="OV1245" s="11"/>
      <c r="OW1245" s="11"/>
      <c r="OX1245" s="11"/>
      <c r="OY1245" s="11"/>
      <c r="OZ1245" s="11"/>
      <c r="PA1245" s="11"/>
      <c r="PB1245" s="11"/>
      <c r="PC1245" s="11"/>
      <c r="PD1245" s="11"/>
      <c r="PE1245" s="11"/>
      <c r="PF1245" s="11"/>
      <c r="PG1245" s="11"/>
      <c r="PH1245" s="11"/>
      <c r="PI1245" s="11"/>
      <c r="PJ1245" s="11"/>
      <c r="PK1245" s="11"/>
      <c r="PL1245" s="11"/>
      <c r="PM1245" s="11"/>
      <c r="PN1245" s="11"/>
      <c r="PO1245" s="11"/>
      <c r="PP1245" s="11"/>
      <c r="PQ1245" s="11"/>
      <c r="PR1245" s="11"/>
      <c r="PS1245" s="11"/>
      <c r="PT1245" s="11"/>
      <c r="PU1245" s="11"/>
      <c r="PV1245" s="11"/>
      <c r="PW1245" s="11"/>
      <c r="PX1245" s="11"/>
      <c r="PY1245" s="11"/>
      <c r="PZ1245" s="11"/>
      <c r="QA1245" s="11"/>
      <c r="QB1245" s="11"/>
      <c r="QC1245" s="11"/>
      <c r="QD1245" s="11"/>
      <c r="QE1245" s="11"/>
      <c r="QF1245" s="11"/>
      <c r="QG1245" s="11"/>
      <c r="QH1245" s="11"/>
      <c r="QI1245" s="11"/>
      <c r="QJ1245" s="11"/>
      <c r="QK1245" s="11"/>
      <c r="QL1245" s="11"/>
      <c r="QM1245" s="11"/>
      <c r="QN1245" s="11"/>
      <c r="QO1245" s="11"/>
      <c r="QP1245" s="11"/>
      <c r="QQ1245" s="11"/>
      <c r="QR1245" s="11"/>
      <c r="QS1245" s="11"/>
      <c r="QT1245" s="11"/>
      <c r="QU1245" s="11"/>
      <c r="QV1245" s="11"/>
      <c r="QW1245" s="11"/>
      <c r="QX1245" s="11"/>
      <c r="QY1245" s="11"/>
      <c r="QZ1245" s="11"/>
      <c r="RA1245" s="11"/>
      <c r="RB1245" s="11"/>
      <c r="RC1245" s="11"/>
      <c r="RD1245" s="11"/>
      <c r="RE1245" s="11"/>
      <c r="RF1245" s="11"/>
      <c r="RG1245" s="11"/>
      <c r="RH1245" s="11"/>
      <c r="RI1245" s="11"/>
      <c r="RJ1245" s="11"/>
      <c r="RK1245" s="11"/>
      <c r="RL1245" s="11"/>
      <c r="RM1245" s="11"/>
      <c r="RN1245" s="11"/>
      <c r="RO1245" s="11"/>
      <c r="RP1245" s="11"/>
      <c r="RQ1245" s="11"/>
      <c r="RR1245" s="11"/>
      <c r="RS1245" s="11"/>
      <c r="RT1245" s="11"/>
      <c r="RU1245" s="11"/>
      <c r="RV1245" s="11"/>
      <c r="RW1245" s="11"/>
      <c r="RX1245" s="11"/>
      <c r="RY1245" s="11"/>
      <c r="RZ1245" s="11"/>
      <c r="SA1245" s="11"/>
      <c r="SB1245" s="11"/>
      <c r="SC1245" s="11"/>
      <c r="SD1245" s="11"/>
      <c r="SE1245" s="11"/>
      <c r="SF1245" s="11"/>
      <c r="SG1245" s="11"/>
      <c r="SH1245" s="11"/>
      <c r="SI1245" s="11"/>
      <c r="SJ1245" s="11"/>
      <c r="SK1245" s="11"/>
      <c r="SL1245" s="11"/>
      <c r="SM1245" s="11"/>
      <c r="SN1245" s="11"/>
      <c r="SO1245" s="11"/>
      <c r="SP1245" s="11"/>
      <c r="SQ1245" s="11"/>
      <c r="SR1245" s="11"/>
      <c r="SS1245" s="11"/>
      <c r="ST1245" s="11"/>
      <c r="SU1245" s="11"/>
      <c r="SV1245" s="11"/>
      <c r="SW1245" s="11"/>
      <c r="SX1245" s="11"/>
      <c r="SY1245" s="11"/>
      <c r="SZ1245" s="11"/>
      <c r="TA1245" s="11"/>
      <c r="TB1245" s="11"/>
      <c r="TC1245" s="11"/>
      <c r="TD1245" s="11"/>
      <c r="TE1245" s="11"/>
      <c r="TF1245" s="11"/>
      <c r="TG1245" s="11"/>
      <c r="TH1245" s="11"/>
      <c r="TI1245" s="11"/>
      <c r="TJ1245" s="11"/>
      <c r="TK1245" s="11"/>
      <c r="TL1245" s="11"/>
      <c r="TM1245" s="11"/>
      <c r="TN1245" s="11"/>
      <c r="TO1245" s="11"/>
      <c r="TP1245" s="11"/>
      <c r="TQ1245" s="11"/>
      <c r="TR1245" s="11"/>
      <c r="TS1245" s="11"/>
      <c r="TT1245" s="11"/>
      <c r="TU1245" s="11"/>
      <c r="TV1245" s="11"/>
      <c r="TW1245" s="11"/>
      <c r="TX1245" s="11"/>
      <c r="TY1245" s="11"/>
      <c r="TZ1245" s="11"/>
      <c r="UA1245" s="11"/>
      <c r="UB1245" s="11"/>
      <c r="UC1245" s="11"/>
      <c r="UD1245" s="11"/>
      <c r="UE1245" s="11"/>
      <c r="UF1245" s="11"/>
      <c r="UG1245" s="11"/>
      <c r="UH1245" s="11"/>
      <c r="UI1245" s="11"/>
      <c r="UJ1245" s="11"/>
      <c r="UK1245" s="11"/>
      <c r="UL1245" s="11"/>
      <c r="UM1245" s="11"/>
      <c r="UN1245" s="11"/>
      <c r="UO1245" s="11"/>
      <c r="UP1245" s="11"/>
      <c r="UQ1245" s="11"/>
      <c r="UR1245" s="11"/>
      <c r="US1245" s="11"/>
      <c r="UT1245" s="11"/>
      <c r="UU1245" s="11"/>
      <c r="UV1245" s="11"/>
      <c r="UW1245" s="11"/>
      <c r="UX1245" s="11"/>
      <c r="UY1245" s="11"/>
      <c r="UZ1245" s="11"/>
      <c r="VA1245" s="11"/>
      <c r="VB1245" s="11"/>
      <c r="VC1245" s="11"/>
      <c r="VD1245" s="11"/>
      <c r="VE1245" s="11"/>
      <c r="VF1245" s="11"/>
      <c r="VG1245" s="11"/>
      <c r="VH1245" s="11"/>
      <c r="VI1245" s="11"/>
      <c r="VJ1245" s="11"/>
      <c r="VK1245" s="11"/>
      <c r="VL1245" s="11"/>
      <c r="VM1245" s="11"/>
      <c r="VN1245" s="11"/>
      <c r="VO1245" s="11"/>
      <c r="VP1245" s="11"/>
      <c r="VQ1245" s="11"/>
      <c r="VR1245" s="11"/>
      <c r="VS1245" s="11"/>
      <c r="VT1245" s="11"/>
      <c r="VU1245" s="11"/>
      <c r="VV1245" s="11"/>
      <c r="VW1245" s="11"/>
      <c r="VX1245" s="11"/>
      <c r="VY1245" s="11"/>
      <c r="VZ1245" s="11"/>
      <c r="WA1245" s="11"/>
      <c r="WB1245" s="11"/>
      <c r="WC1245" s="11"/>
      <c r="WD1245" s="11"/>
      <c r="WE1245" s="11"/>
      <c r="WF1245" s="11"/>
      <c r="WG1245" s="11"/>
      <c r="WH1245" s="11"/>
      <c r="WI1245" s="11"/>
      <c r="WJ1245" s="11"/>
      <c r="WK1245" s="11"/>
      <c r="WL1245" s="11"/>
      <c r="WM1245" s="11"/>
      <c r="WN1245" s="11"/>
      <c r="WO1245" s="11"/>
      <c r="WP1245" s="11"/>
      <c r="WQ1245" s="11"/>
      <c r="WR1245" s="11"/>
      <c r="WS1245" s="11"/>
      <c r="WT1245" s="11"/>
      <c r="WU1245" s="11"/>
      <c r="WV1245" s="11"/>
      <c r="WW1245" s="11"/>
      <c r="WX1245" s="11"/>
      <c r="WY1245" s="11"/>
      <c r="WZ1245" s="11"/>
      <c r="XA1245" s="11"/>
      <c r="XB1245" s="11"/>
      <c r="XC1245" s="11"/>
      <c r="XD1245" s="11"/>
      <c r="XE1245" s="11"/>
      <c r="XF1245" s="11"/>
      <c r="XG1245" s="11"/>
      <c r="XH1245" s="11"/>
      <c r="XI1245" s="11"/>
      <c r="XJ1245" s="11"/>
      <c r="XK1245" s="11"/>
      <c r="XL1245" s="11"/>
      <c r="XM1245" s="11"/>
      <c r="XN1245" s="11"/>
      <c r="XO1245" s="11"/>
      <c r="XP1245" s="11"/>
      <c r="XQ1245" s="11"/>
      <c r="XR1245" s="11"/>
      <c r="XS1245" s="11"/>
      <c r="XT1245" s="11"/>
      <c r="XU1245" s="11"/>
      <c r="XV1245" s="11"/>
      <c r="XW1245" s="11"/>
      <c r="XX1245" s="11"/>
      <c r="XY1245" s="11"/>
      <c r="XZ1245" s="11"/>
      <c r="YA1245" s="11"/>
      <c r="YB1245" s="11"/>
      <c r="YC1245" s="11"/>
      <c r="YD1245" s="11"/>
      <c r="YE1245" s="11"/>
      <c r="YF1245" s="11"/>
      <c r="YG1245" s="11"/>
      <c r="YH1245" s="11"/>
      <c r="YI1245" s="11"/>
      <c r="YJ1245" s="11"/>
      <c r="YK1245" s="11"/>
      <c r="YL1245" s="11"/>
      <c r="YM1245" s="11"/>
      <c r="YN1245" s="11"/>
      <c r="YO1245" s="11"/>
      <c r="YP1245" s="11"/>
      <c r="YQ1245" s="11"/>
      <c r="YR1245" s="11"/>
      <c r="YS1245" s="11"/>
      <c r="YT1245" s="11"/>
      <c r="YU1245" s="11"/>
      <c r="YV1245" s="11"/>
      <c r="YW1245" s="11"/>
      <c r="YX1245" s="11"/>
      <c r="YY1245" s="11"/>
      <c r="YZ1245" s="11"/>
      <c r="ZA1245" s="11"/>
      <c r="ZB1245" s="11"/>
      <c r="ZC1245" s="11"/>
      <c r="ZD1245" s="11"/>
      <c r="ZE1245" s="11"/>
      <c r="ZF1245" s="11"/>
      <c r="ZG1245" s="11"/>
      <c r="ZH1245" s="11"/>
      <c r="ZI1245" s="11"/>
      <c r="ZJ1245" s="11"/>
      <c r="ZK1245" s="11"/>
      <c r="ZL1245" s="11"/>
      <c r="ZM1245" s="11"/>
      <c r="ZN1245" s="11"/>
      <c r="ZO1245" s="11"/>
      <c r="ZP1245" s="11"/>
      <c r="ZQ1245" s="11"/>
      <c r="ZR1245" s="11"/>
      <c r="ZS1245" s="11"/>
      <c r="ZT1245" s="11"/>
      <c r="ZU1245" s="11"/>
      <c r="ZV1245" s="11"/>
      <c r="ZW1245" s="11"/>
      <c r="ZX1245" s="11"/>
      <c r="ZY1245" s="11"/>
      <c r="ZZ1245" s="11"/>
      <c r="AAA1245" s="11"/>
      <c r="AAB1245" s="11"/>
      <c r="AAC1245" s="11"/>
      <c r="AAD1245" s="11"/>
      <c r="AAE1245" s="11"/>
      <c r="AAF1245" s="11"/>
      <c r="AAG1245" s="11"/>
      <c r="AAH1245" s="11"/>
      <c r="AAI1245" s="11"/>
      <c r="AAJ1245" s="11"/>
      <c r="AAK1245" s="11"/>
      <c r="AAL1245" s="11"/>
      <c r="AAM1245" s="11"/>
      <c r="AAN1245" s="11"/>
      <c r="AAO1245" s="11"/>
      <c r="AAP1245" s="11"/>
      <c r="AAQ1245" s="11"/>
      <c r="AAR1245" s="11"/>
      <c r="AAS1245" s="11"/>
      <c r="AAT1245" s="11"/>
      <c r="AAU1245" s="11"/>
      <c r="AAV1245" s="11"/>
      <c r="AAW1245" s="11"/>
      <c r="AAX1245" s="11"/>
      <c r="AAY1245" s="11"/>
      <c r="AAZ1245" s="11"/>
      <c r="ABA1245" s="11"/>
      <c r="ABB1245" s="11"/>
      <c r="ABC1245" s="11"/>
      <c r="ABD1245" s="11"/>
      <c r="ABE1245" s="11"/>
      <c r="ABF1245" s="11"/>
      <c r="ABG1245" s="11"/>
      <c r="ABH1245" s="11"/>
      <c r="ABI1245" s="11"/>
      <c r="ABJ1245" s="11"/>
      <c r="ABK1245" s="11"/>
      <c r="ABL1245" s="11"/>
      <c r="ABM1245" s="11"/>
      <c r="ABN1245" s="11"/>
      <c r="ABO1245" s="11"/>
      <c r="ABP1245" s="11"/>
      <c r="ABQ1245" s="11"/>
      <c r="ABR1245" s="11"/>
      <c r="ABS1245" s="11"/>
      <c r="ABT1245" s="11"/>
      <c r="ABU1245" s="11"/>
      <c r="ABV1245" s="11"/>
      <c r="ABW1245" s="11"/>
      <c r="ABX1245" s="11"/>
      <c r="ABY1245" s="11"/>
      <c r="ABZ1245" s="11"/>
      <c r="ACA1245" s="11"/>
      <c r="ACB1245" s="11"/>
      <c r="ACC1245" s="11"/>
      <c r="ACD1245" s="11"/>
      <c r="ACE1245" s="11"/>
      <c r="ACF1245" s="11"/>
      <c r="ACG1245" s="11"/>
      <c r="ACH1245" s="11"/>
      <c r="ACI1245" s="11"/>
      <c r="ACJ1245" s="11"/>
      <c r="ACK1245" s="11"/>
      <c r="ACL1245" s="11"/>
      <c r="ACM1245" s="11"/>
      <c r="ACN1245" s="11"/>
      <c r="ACO1245" s="11"/>
      <c r="ACP1245" s="11"/>
      <c r="ACQ1245" s="11"/>
      <c r="ACR1245" s="11"/>
      <c r="ACS1245" s="11"/>
      <c r="ACT1245" s="11"/>
      <c r="ACU1245" s="11"/>
      <c r="ACV1245" s="11"/>
      <c r="ACW1245" s="11"/>
      <c r="ACX1245" s="11"/>
      <c r="ACY1245" s="11"/>
      <c r="ACZ1245" s="11"/>
      <c r="ADA1245" s="11"/>
      <c r="ADB1245" s="11"/>
      <c r="ADC1245" s="11"/>
      <c r="ADD1245" s="11"/>
      <c r="ADE1245" s="11"/>
      <c r="ADF1245" s="11"/>
      <c r="ADG1245" s="11"/>
      <c r="ADH1245" s="11"/>
      <c r="ADI1245" s="11"/>
      <c r="ADJ1245" s="11"/>
      <c r="ADK1245" s="11"/>
      <c r="ADL1245" s="11"/>
      <c r="ADM1245" s="11"/>
      <c r="ADN1245" s="11"/>
      <c r="ADO1245" s="11"/>
      <c r="ADP1245" s="11"/>
      <c r="ADQ1245" s="11"/>
      <c r="ADR1245" s="11"/>
      <c r="ADS1245" s="11"/>
      <c r="ADT1245" s="11"/>
      <c r="ADU1245" s="11"/>
      <c r="ADV1245" s="11"/>
      <c r="ADW1245" s="11"/>
      <c r="ADX1245" s="11"/>
      <c r="ADY1245" s="11"/>
      <c r="ADZ1245" s="11"/>
      <c r="AEA1245" s="11"/>
      <c r="AEB1245" s="11"/>
      <c r="AEC1245" s="11"/>
      <c r="AED1245" s="11"/>
      <c r="AEE1245" s="11"/>
      <c r="AEF1245" s="11"/>
      <c r="AEG1245" s="11"/>
      <c r="AEH1245" s="11"/>
      <c r="AEI1245" s="11"/>
      <c r="AEJ1245" s="11"/>
      <c r="AEK1245" s="11"/>
      <c r="AEL1245" s="11"/>
      <c r="AEM1245" s="11"/>
      <c r="AEN1245" s="11"/>
      <c r="AEO1245" s="11"/>
      <c r="AEP1245" s="11"/>
      <c r="AEQ1245" s="11"/>
      <c r="AER1245" s="11"/>
      <c r="AES1245" s="11"/>
      <c r="AET1245" s="11"/>
      <c r="AEU1245" s="11"/>
      <c r="AEV1245" s="11"/>
      <c r="AEW1245" s="11"/>
      <c r="AEX1245" s="11"/>
      <c r="AEY1245" s="11"/>
      <c r="AEZ1245" s="11"/>
      <c r="AFA1245" s="11"/>
      <c r="AFB1245" s="11"/>
      <c r="AFC1245" s="11"/>
      <c r="AFD1245" s="11"/>
      <c r="AFE1245" s="11"/>
      <c r="AFF1245" s="11"/>
      <c r="AFG1245" s="11"/>
      <c r="AFH1245" s="11"/>
      <c r="AFI1245" s="11"/>
      <c r="AFJ1245" s="11"/>
      <c r="AFK1245" s="11"/>
      <c r="AFL1245" s="11"/>
      <c r="AFM1245" s="11"/>
      <c r="AFN1245" s="11"/>
      <c r="AFO1245" s="11"/>
      <c r="AFP1245" s="11"/>
      <c r="AFQ1245" s="11"/>
      <c r="AFR1245" s="11"/>
      <c r="AFS1245" s="11"/>
      <c r="AFT1245" s="11"/>
      <c r="AFU1245" s="11"/>
      <c r="AFV1245" s="11"/>
      <c r="AFW1245" s="11"/>
      <c r="AFX1245" s="11"/>
      <c r="AFY1245" s="11"/>
      <c r="AFZ1245" s="11"/>
      <c r="AGA1245" s="11"/>
      <c r="AGB1245" s="11"/>
      <c r="AGC1245" s="11"/>
      <c r="AGD1245" s="11"/>
      <c r="AGE1245" s="11"/>
      <c r="AGF1245" s="11"/>
      <c r="AGG1245" s="11"/>
      <c r="AGH1245" s="11"/>
      <c r="AGI1245" s="11"/>
      <c r="AGJ1245" s="11"/>
      <c r="AGK1245" s="11"/>
      <c r="AGL1245" s="11"/>
      <c r="AGM1245" s="11"/>
      <c r="AGN1245" s="11"/>
      <c r="AGO1245" s="11"/>
      <c r="AGP1245" s="11"/>
      <c r="AGQ1245" s="11"/>
      <c r="AGR1245" s="11"/>
      <c r="AGS1245" s="11"/>
      <c r="AGT1245" s="11"/>
      <c r="AGU1245" s="11"/>
      <c r="AGV1245" s="11"/>
      <c r="AGW1245" s="11"/>
      <c r="AGX1245" s="11"/>
      <c r="AGY1245" s="11"/>
      <c r="AGZ1245" s="11"/>
      <c r="AHA1245" s="11"/>
      <c r="AHB1245" s="11"/>
      <c r="AHC1245" s="11"/>
      <c r="AHD1245" s="11"/>
      <c r="AHE1245" s="11"/>
      <c r="AHF1245" s="11"/>
      <c r="AHG1245" s="11"/>
      <c r="AHH1245" s="11"/>
      <c r="AHI1245" s="11"/>
      <c r="AHJ1245" s="11"/>
      <c r="AHK1245" s="11"/>
      <c r="AHL1245" s="11"/>
      <c r="AHM1245" s="11"/>
      <c r="AHN1245" s="11"/>
      <c r="AHO1245" s="11"/>
      <c r="AHP1245" s="11"/>
      <c r="AHQ1245" s="11"/>
      <c r="AHR1245" s="11"/>
      <c r="AHS1245" s="11"/>
      <c r="AHT1245" s="11"/>
      <c r="AHU1245" s="11"/>
      <c r="AHV1245" s="11"/>
      <c r="AHW1245" s="11"/>
      <c r="AHX1245" s="11"/>
      <c r="AHY1245" s="11"/>
      <c r="AHZ1245" s="11"/>
      <c r="AIA1245" s="11"/>
      <c r="AIB1245" s="11"/>
      <c r="AIC1245" s="11"/>
      <c r="AID1245" s="11"/>
      <c r="AIE1245" s="11"/>
      <c r="AIF1245" s="11"/>
      <c r="AIG1245" s="11"/>
      <c r="AIH1245" s="11"/>
      <c r="AII1245" s="11"/>
      <c r="AIJ1245" s="11"/>
      <c r="AIK1245" s="11"/>
      <c r="AIL1245" s="11"/>
      <c r="AIM1245" s="11"/>
      <c r="AIN1245" s="11"/>
      <c r="AIO1245" s="11"/>
      <c r="AIP1245" s="11"/>
      <c r="AIQ1245" s="11"/>
      <c r="AIR1245" s="11"/>
      <c r="AIS1245" s="11"/>
      <c r="AIT1245" s="11"/>
      <c r="AIU1245" s="11"/>
      <c r="AIV1245" s="11"/>
      <c r="AIW1245" s="11"/>
      <c r="AIX1245" s="11"/>
      <c r="AIY1245" s="11"/>
      <c r="AIZ1245" s="11"/>
      <c r="AJA1245" s="11"/>
      <c r="AJB1245" s="11"/>
      <c r="AJC1245" s="11"/>
      <c r="AJD1245" s="11"/>
      <c r="AJE1245" s="11"/>
      <c r="AJF1245" s="11"/>
      <c r="AJG1245" s="11"/>
      <c r="AJH1245" s="11"/>
      <c r="AJI1245" s="11"/>
      <c r="AJJ1245" s="11"/>
      <c r="AJK1245" s="11"/>
      <c r="AJL1245" s="11"/>
      <c r="AJM1245" s="11"/>
      <c r="AJN1245" s="11"/>
      <c r="AJO1245" s="11"/>
      <c r="AJP1245" s="11"/>
      <c r="AJQ1245" s="11"/>
      <c r="AJR1245" s="11"/>
      <c r="AJS1245" s="11"/>
      <c r="AJT1245" s="11"/>
      <c r="AJU1245" s="11"/>
      <c r="AJV1245" s="11"/>
      <c r="AJW1245" s="11"/>
      <c r="AJX1245" s="11"/>
      <c r="AJY1245" s="11"/>
      <c r="AJZ1245" s="11"/>
      <c r="AKA1245" s="11"/>
      <c r="AKB1245" s="11"/>
      <c r="AKC1245" s="11"/>
      <c r="AKD1245" s="11"/>
      <c r="AKE1245" s="11"/>
      <c r="AKF1245" s="11"/>
      <c r="AKG1245" s="11"/>
      <c r="AKH1245" s="11"/>
      <c r="AKI1245" s="11"/>
      <c r="AKJ1245" s="11"/>
      <c r="AKK1245" s="11"/>
      <c r="AKL1245" s="11"/>
      <c r="AKM1245" s="11"/>
      <c r="AKN1245" s="11"/>
      <c r="AKO1245" s="11"/>
      <c r="AKP1245" s="11"/>
      <c r="AKQ1245" s="11"/>
      <c r="AKR1245" s="11"/>
      <c r="AKS1245" s="11"/>
      <c r="AKT1245" s="11"/>
      <c r="AKU1245" s="11"/>
      <c r="AKV1245" s="11"/>
      <c r="AKW1245" s="11"/>
      <c r="AKX1245" s="11"/>
      <c r="AKY1245" s="11"/>
      <c r="AKZ1245" s="11"/>
      <c r="ALA1245" s="11"/>
      <c r="ALB1245" s="11"/>
      <c r="ALC1245" s="11"/>
      <c r="ALD1245" s="11"/>
      <c r="ALE1245" s="11"/>
      <c r="ALF1245" s="11"/>
      <c r="ALG1245" s="11"/>
      <c r="ALH1245" s="11"/>
      <c r="ALI1245" s="11"/>
      <c r="ALJ1245" s="11"/>
      <c r="ALK1245" s="11"/>
      <c r="ALL1245" s="11"/>
      <c r="ALM1245" s="11"/>
      <c r="ALN1245" s="11"/>
      <c r="ALO1245" s="11"/>
      <c r="ALP1245" s="11"/>
      <c r="ALQ1245" s="11"/>
      <c r="ALR1245" s="11"/>
      <c r="ALS1245" s="11"/>
      <c r="ALT1245" s="11"/>
      <c r="ALU1245" s="11"/>
      <c r="ALV1245" s="11"/>
      <c r="ALW1245" s="11"/>
      <c r="ALX1245" s="11"/>
      <c r="ALY1245" s="11"/>
      <c r="ALZ1245" s="11"/>
      <c r="AMA1245" s="11"/>
      <c r="AMB1245" s="11"/>
      <c r="AMC1245" s="11"/>
      <c r="AMD1245" s="11"/>
      <c r="AME1245" s="11"/>
      <c r="AMF1245" s="11"/>
      <c r="AMG1245" s="11"/>
      <c r="AMH1245" s="11"/>
      <c r="AMI1245" s="11"/>
      <c r="AMJ1245" s="11"/>
    </row>
    <row r="1246" spans="1:1024" s="9" customFormat="1" x14ac:dyDescent="0.3">
      <c r="A1246" s="18">
        <v>10</v>
      </c>
      <c r="B1246" s="19"/>
      <c r="C1246" s="74"/>
      <c r="D1246" s="19"/>
      <c r="E1246" s="19"/>
      <c r="F1246" s="24"/>
      <c r="G1246" s="19"/>
      <c r="H1246" s="19"/>
      <c r="I1246" s="25"/>
      <c r="J1246" s="25"/>
      <c r="K1246" s="26" t="s">
        <v>243</v>
      </c>
      <c r="L1246" s="34">
        <f>I1245*P1246</f>
        <v>1384710</v>
      </c>
      <c r="M1246" s="34">
        <f>I1245*Q1246</f>
        <v>101083.83</v>
      </c>
      <c r="N1246" s="34">
        <f t="shared" si="196"/>
        <v>1485793.83</v>
      </c>
      <c r="O1246" s="202"/>
      <c r="P1246" s="34">
        <v>1500</v>
      </c>
      <c r="Q1246" s="23">
        <v>109.5</v>
      </c>
      <c r="R1246" s="24" t="s">
        <v>279</v>
      </c>
      <c r="S1246" s="24" t="s">
        <v>655</v>
      </c>
      <c r="T1246" s="7"/>
      <c r="U1246" s="7"/>
      <c r="V1246" s="8"/>
      <c r="W1246" s="7"/>
      <c r="X1246" s="7"/>
      <c r="Z1246" s="7"/>
      <c r="AA1246" s="7"/>
      <c r="AB1246" s="7"/>
      <c r="AC1246" s="10"/>
      <c r="DX1246" s="11"/>
      <c r="DY1246" s="11"/>
      <c r="DZ1246" s="11"/>
      <c r="EA1246" s="11"/>
      <c r="EB1246" s="11"/>
      <c r="EC1246" s="11"/>
      <c r="ED1246" s="11"/>
      <c r="EE1246" s="11"/>
      <c r="EF1246" s="11"/>
      <c r="EG1246" s="11"/>
      <c r="EH1246" s="11"/>
      <c r="EI1246" s="11"/>
      <c r="EJ1246" s="11"/>
      <c r="EK1246" s="11"/>
      <c r="EL1246" s="11"/>
      <c r="EM1246" s="11"/>
      <c r="EN1246" s="11"/>
      <c r="EO1246" s="11"/>
      <c r="EP1246" s="11"/>
      <c r="EQ1246" s="11"/>
      <c r="ER1246" s="11"/>
      <c r="ES1246" s="11"/>
      <c r="ET1246" s="11"/>
      <c r="EU1246" s="11"/>
      <c r="EV1246" s="11"/>
      <c r="EW1246" s="11"/>
      <c r="EX1246" s="11"/>
      <c r="EY1246" s="11"/>
      <c r="EZ1246" s="11"/>
      <c r="FA1246" s="11"/>
      <c r="FB1246" s="11"/>
      <c r="FC1246" s="11"/>
      <c r="FD1246" s="11"/>
      <c r="FE1246" s="11"/>
      <c r="FF1246" s="11"/>
      <c r="FG1246" s="11"/>
      <c r="FH1246" s="11"/>
      <c r="FI1246" s="11"/>
      <c r="FJ1246" s="11"/>
      <c r="FK1246" s="11"/>
      <c r="FL1246" s="11"/>
      <c r="FM1246" s="11"/>
      <c r="FN1246" s="11"/>
      <c r="FO1246" s="11"/>
      <c r="FP1246" s="11"/>
      <c r="FQ1246" s="11"/>
      <c r="FR1246" s="11"/>
      <c r="FS1246" s="11"/>
      <c r="FT1246" s="11"/>
      <c r="FU1246" s="11"/>
      <c r="FV1246" s="11"/>
      <c r="FW1246" s="11"/>
      <c r="FX1246" s="11"/>
      <c r="FY1246" s="11"/>
      <c r="FZ1246" s="11"/>
      <c r="GA1246" s="11"/>
      <c r="GB1246" s="11"/>
      <c r="GC1246" s="11"/>
      <c r="GD1246" s="11"/>
      <c r="GE1246" s="11"/>
      <c r="GF1246" s="11"/>
      <c r="GG1246" s="11"/>
      <c r="GH1246" s="11"/>
      <c r="GI1246" s="11"/>
      <c r="GJ1246" s="11"/>
      <c r="GK1246" s="11"/>
      <c r="GL1246" s="11"/>
      <c r="GM1246" s="11"/>
      <c r="GN1246" s="11"/>
      <c r="GO1246" s="11"/>
      <c r="GP1246" s="11"/>
      <c r="GQ1246" s="11"/>
      <c r="GR1246" s="11"/>
      <c r="GS1246" s="11"/>
      <c r="GT1246" s="11"/>
      <c r="GU1246" s="11"/>
      <c r="GV1246" s="11"/>
      <c r="GW1246" s="11"/>
      <c r="GX1246" s="11"/>
      <c r="GY1246" s="11"/>
      <c r="GZ1246" s="11"/>
      <c r="HA1246" s="11"/>
      <c r="HB1246" s="11"/>
      <c r="HC1246" s="11"/>
      <c r="HD1246" s="11"/>
      <c r="HE1246" s="11"/>
      <c r="HF1246" s="11"/>
      <c r="HG1246" s="11"/>
      <c r="HH1246" s="11"/>
      <c r="HI1246" s="11"/>
      <c r="HJ1246" s="11"/>
      <c r="HK1246" s="11"/>
      <c r="HL1246" s="11"/>
      <c r="HM1246" s="11"/>
      <c r="HN1246" s="11"/>
      <c r="HO1246" s="11"/>
      <c r="HP1246" s="11"/>
      <c r="HQ1246" s="11"/>
      <c r="HR1246" s="11"/>
      <c r="HS1246" s="11"/>
      <c r="HT1246" s="11"/>
      <c r="HU1246" s="11"/>
      <c r="HV1246" s="11"/>
      <c r="HW1246" s="11"/>
      <c r="HX1246" s="11"/>
      <c r="HY1246" s="11"/>
      <c r="HZ1246" s="11"/>
      <c r="IA1246" s="11"/>
      <c r="IB1246" s="11"/>
      <c r="IC1246" s="11"/>
      <c r="ID1246" s="11"/>
      <c r="IE1246" s="11"/>
      <c r="IF1246" s="11"/>
      <c r="IG1246" s="11"/>
      <c r="IH1246" s="11"/>
      <c r="II1246" s="11"/>
      <c r="IJ1246" s="11"/>
      <c r="IK1246" s="11"/>
      <c r="IL1246" s="11"/>
      <c r="IM1246" s="11"/>
      <c r="IN1246" s="11"/>
      <c r="IO1246" s="11"/>
      <c r="IP1246" s="11"/>
      <c r="IQ1246" s="11"/>
      <c r="IR1246" s="11"/>
      <c r="IS1246" s="11"/>
      <c r="IT1246" s="11"/>
      <c r="IU1246" s="11"/>
      <c r="IV1246" s="11"/>
      <c r="IW1246" s="11"/>
      <c r="IX1246" s="11"/>
      <c r="IY1246" s="11"/>
      <c r="IZ1246" s="11"/>
      <c r="JA1246" s="11"/>
      <c r="JB1246" s="11"/>
      <c r="JC1246" s="11"/>
      <c r="JD1246" s="11"/>
      <c r="JE1246" s="11"/>
      <c r="JF1246" s="11"/>
      <c r="JG1246" s="11"/>
      <c r="JH1246" s="11"/>
      <c r="JI1246" s="11"/>
      <c r="JJ1246" s="11"/>
      <c r="JK1246" s="11"/>
      <c r="JL1246" s="11"/>
      <c r="JM1246" s="11"/>
      <c r="JN1246" s="11"/>
      <c r="JO1246" s="11"/>
      <c r="JP1246" s="11"/>
      <c r="JQ1246" s="11"/>
      <c r="JR1246" s="11"/>
      <c r="JS1246" s="11"/>
      <c r="JT1246" s="11"/>
      <c r="JU1246" s="11"/>
      <c r="JV1246" s="11"/>
      <c r="JW1246" s="11"/>
      <c r="JX1246" s="11"/>
      <c r="JY1246" s="11"/>
      <c r="JZ1246" s="11"/>
      <c r="KA1246" s="11"/>
      <c r="KB1246" s="11"/>
      <c r="KC1246" s="11"/>
      <c r="KD1246" s="11"/>
      <c r="KE1246" s="11"/>
      <c r="KF1246" s="11"/>
      <c r="KG1246" s="11"/>
      <c r="KH1246" s="11"/>
      <c r="KI1246" s="11"/>
      <c r="KJ1246" s="11"/>
      <c r="KK1246" s="11"/>
      <c r="KL1246" s="11"/>
      <c r="KM1246" s="11"/>
      <c r="KN1246" s="11"/>
      <c r="KO1246" s="11"/>
      <c r="KP1246" s="11"/>
      <c r="KQ1246" s="11"/>
      <c r="KR1246" s="11"/>
      <c r="KS1246" s="11"/>
      <c r="KT1246" s="11"/>
      <c r="KU1246" s="11"/>
      <c r="KV1246" s="11"/>
      <c r="KW1246" s="11"/>
      <c r="KX1246" s="11"/>
      <c r="KY1246" s="11"/>
      <c r="KZ1246" s="11"/>
      <c r="LA1246" s="11"/>
      <c r="LB1246" s="11"/>
      <c r="LC1246" s="11"/>
      <c r="LD1246" s="11"/>
      <c r="LE1246" s="11"/>
      <c r="LF1246" s="11"/>
      <c r="LG1246" s="11"/>
      <c r="LH1246" s="11"/>
      <c r="LI1246" s="11"/>
      <c r="LJ1246" s="11"/>
      <c r="LK1246" s="11"/>
      <c r="LL1246" s="11"/>
      <c r="LM1246" s="11"/>
      <c r="LN1246" s="11"/>
      <c r="LO1246" s="11"/>
      <c r="LP1246" s="11"/>
      <c r="LQ1246" s="11"/>
      <c r="LR1246" s="11"/>
      <c r="LS1246" s="11"/>
      <c r="LT1246" s="11"/>
      <c r="LU1246" s="11"/>
      <c r="LV1246" s="11"/>
      <c r="LW1246" s="11"/>
      <c r="LX1246" s="11"/>
      <c r="LY1246" s="11"/>
      <c r="LZ1246" s="11"/>
      <c r="MA1246" s="11"/>
      <c r="MB1246" s="11"/>
      <c r="MC1246" s="11"/>
      <c r="MD1246" s="11"/>
      <c r="ME1246" s="11"/>
      <c r="MF1246" s="11"/>
      <c r="MG1246" s="11"/>
      <c r="MH1246" s="11"/>
      <c r="MI1246" s="11"/>
      <c r="MJ1246" s="11"/>
      <c r="MK1246" s="11"/>
      <c r="ML1246" s="11"/>
      <c r="MM1246" s="11"/>
      <c r="MN1246" s="11"/>
      <c r="MO1246" s="11"/>
      <c r="MP1246" s="11"/>
      <c r="MQ1246" s="11"/>
      <c r="MR1246" s="11"/>
      <c r="MS1246" s="11"/>
      <c r="MT1246" s="11"/>
      <c r="MU1246" s="11"/>
      <c r="MV1246" s="11"/>
      <c r="MW1246" s="11"/>
      <c r="MX1246" s="11"/>
      <c r="MY1246" s="11"/>
      <c r="MZ1246" s="11"/>
      <c r="NA1246" s="11"/>
      <c r="NB1246" s="11"/>
      <c r="NC1246" s="11"/>
      <c r="ND1246" s="11"/>
      <c r="NE1246" s="11"/>
      <c r="NF1246" s="11"/>
      <c r="NG1246" s="11"/>
      <c r="NH1246" s="11"/>
      <c r="NI1246" s="11"/>
      <c r="NJ1246" s="11"/>
      <c r="NK1246" s="11"/>
      <c r="NL1246" s="11"/>
      <c r="NM1246" s="11"/>
      <c r="NN1246" s="11"/>
      <c r="NO1246" s="11"/>
      <c r="NP1246" s="11"/>
      <c r="NQ1246" s="11"/>
      <c r="NR1246" s="11"/>
      <c r="NS1246" s="11"/>
      <c r="NT1246" s="11"/>
      <c r="NU1246" s="11"/>
      <c r="NV1246" s="11"/>
      <c r="NW1246" s="11"/>
      <c r="NX1246" s="11"/>
      <c r="NY1246" s="11"/>
      <c r="NZ1246" s="11"/>
      <c r="OA1246" s="11"/>
      <c r="OB1246" s="11"/>
      <c r="OC1246" s="11"/>
      <c r="OD1246" s="11"/>
      <c r="OE1246" s="11"/>
      <c r="OF1246" s="11"/>
      <c r="OG1246" s="11"/>
      <c r="OH1246" s="11"/>
      <c r="OI1246" s="11"/>
      <c r="OJ1246" s="11"/>
      <c r="OK1246" s="11"/>
      <c r="OL1246" s="11"/>
      <c r="OM1246" s="11"/>
      <c r="ON1246" s="11"/>
      <c r="OO1246" s="11"/>
      <c r="OP1246" s="11"/>
      <c r="OQ1246" s="11"/>
      <c r="OR1246" s="11"/>
      <c r="OS1246" s="11"/>
      <c r="OT1246" s="11"/>
      <c r="OU1246" s="11"/>
      <c r="OV1246" s="11"/>
      <c r="OW1246" s="11"/>
      <c r="OX1246" s="11"/>
      <c r="OY1246" s="11"/>
      <c r="OZ1246" s="11"/>
      <c r="PA1246" s="11"/>
      <c r="PB1246" s="11"/>
      <c r="PC1246" s="11"/>
      <c r="PD1246" s="11"/>
      <c r="PE1246" s="11"/>
      <c r="PF1246" s="11"/>
      <c r="PG1246" s="11"/>
      <c r="PH1246" s="11"/>
      <c r="PI1246" s="11"/>
      <c r="PJ1246" s="11"/>
      <c r="PK1246" s="11"/>
      <c r="PL1246" s="11"/>
      <c r="PM1246" s="11"/>
      <c r="PN1246" s="11"/>
      <c r="PO1246" s="11"/>
      <c r="PP1246" s="11"/>
      <c r="PQ1246" s="11"/>
      <c r="PR1246" s="11"/>
      <c r="PS1246" s="11"/>
      <c r="PT1246" s="11"/>
      <c r="PU1246" s="11"/>
      <c r="PV1246" s="11"/>
      <c r="PW1246" s="11"/>
      <c r="PX1246" s="11"/>
      <c r="PY1246" s="11"/>
      <c r="PZ1246" s="11"/>
      <c r="QA1246" s="11"/>
      <c r="QB1246" s="11"/>
      <c r="QC1246" s="11"/>
      <c r="QD1246" s="11"/>
      <c r="QE1246" s="11"/>
      <c r="QF1246" s="11"/>
      <c r="QG1246" s="11"/>
      <c r="QH1246" s="11"/>
      <c r="QI1246" s="11"/>
      <c r="QJ1246" s="11"/>
      <c r="QK1246" s="11"/>
      <c r="QL1246" s="11"/>
      <c r="QM1246" s="11"/>
      <c r="QN1246" s="11"/>
      <c r="QO1246" s="11"/>
      <c r="QP1246" s="11"/>
      <c r="QQ1246" s="11"/>
      <c r="QR1246" s="11"/>
      <c r="QS1246" s="11"/>
      <c r="QT1246" s="11"/>
      <c r="QU1246" s="11"/>
      <c r="QV1246" s="11"/>
      <c r="QW1246" s="11"/>
      <c r="QX1246" s="11"/>
      <c r="QY1246" s="11"/>
      <c r="QZ1246" s="11"/>
      <c r="RA1246" s="11"/>
      <c r="RB1246" s="11"/>
      <c r="RC1246" s="11"/>
      <c r="RD1246" s="11"/>
      <c r="RE1246" s="11"/>
      <c r="RF1246" s="11"/>
      <c r="RG1246" s="11"/>
      <c r="RH1246" s="11"/>
      <c r="RI1246" s="11"/>
      <c r="RJ1246" s="11"/>
      <c r="RK1246" s="11"/>
      <c r="RL1246" s="11"/>
      <c r="RM1246" s="11"/>
      <c r="RN1246" s="11"/>
      <c r="RO1246" s="11"/>
      <c r="RP1246" s="11"/>
      <c r="RQ1246" s="11"/>
      <c r="RR1246" s="11"/>
      <c r="RS1246" s="11"/>
      <c r="RT1246" s="11"/>
      <c r="RU1246" s="11"/>
      <c r="RV1246" s="11"/>
      <c r="RW1246" s="11"/>
      <c r="RX1246" s="11"/>
      <c r="RY1246" s="11"/>
      <c r="RZ1246" s="11"/>
      <c r="SA1246" s="11"/>
      <c r="SB1246" s="11"/>
      <c r="SC1246" s="11"/>
      <c r="SD1246" s="11"/>
      <c r="SE1246" s="11"/>
      <c r="SF1246" s="11"/>
      <c r="SG1246" s="11"/>
      <c r="SH1246" s="11"/>
      <c r="SI1246" s="11"/>
      <c r="SJ1246" s="11"/>
      <c r="SK1246" s="11"/>
      <c r="SL1246" s="11"/>
      <c r="SM1246" s="11"/>
      <c r="SN1246" s="11"/>
      <c r="SO1246" s="11"/>
      <c r="SP1246" s="11"/>
      <c r="SQ1246" s="11"/>
      <c r="SR1246" s="11"/>
      <c r="SS1246" s="11"/>
      <c r="ST1246" s="11"/>
      <c r="SU1246" s="11"/>
      <c r="SV1246" s="11"/>
      <c r="SW1246" s="11"/>
      <c r="SX1246" s="11"/>
      <c r="SY1246" s="11"/>
      <c r="SZ1246" s="11"/>
      <c r="TA1246" s="11"/>
      <c r="TB1246" s="11"/>
      <c r="TC1246" s="11"/>
      <c r="TD1246" s="11"/>
      <c r="TE1246" s="11"/>
      <c r="TF1246" s="11"/>
      <c r="TG1246" s="11"/>
      <c r="TH1246" s="11"/>
      <c r="TI1246" s="11"/>
      <c r="TJ1246" s="11"/>
      <c r="TK1246" s="11"/>
      <c r="TL1246" s="11"/>
      <c r="TM1246" s="11"/>
      <c r="TN1246" s="11"/>
      <c r="TO1246" s="11"/>
      <c r="TP1246" s="11"/>
      <c r="TQ1246" s="11"/>
      <c r="TR1246" s="11"/>
      <c r="TS1246" s="11"/>
      <c r="TT1246" s="11"/>
      <c r="TU1246" s="11"/>
      <c r="TV1246" s="11"/>
      <c r="TW1246" s="11"/>
      <c r="TX1246" s="11"/>
      <c r="TY1246" s="11"/>
      <c r="TZ1246" s="11"/>
      <c r="UA1246" s="11"/>
      <c r="UB1246" s="11"/>
      <c r="UC1246" s="11"/>
      <c r="UD1246" s="11"/>
      <c r="UE1246" s="11"/>
      <c r="UF1246" s="11"/>
      <c r="UG1246" s="11"/>
      <c r="UH1246" s="11"/>
      <c r="UI1246" s="11"/>
      <c r="UJ1246" s="11"/>
      <c r="UK1246" s="11"/>
      <c r="UL1246" s="11"/>
      <c r="UM1246" s="11"/>
      <c r="UN1246" s="11"/>
      <c r="UO1246" s="11"/>
      <c r="UP1246" s="11"/>
      <c r="UQ1246" s="11"/>
      <c r="UR1246" s="11"/>
      <c r="US1246" s="11"/>
      <c r="UT1246" s="11"/>
      <c r="UU1246" s="11"/>
      <c r="UV1246" s="11"/>
      <c r="UW1246" s="11"/>
      <c r="UX1246" s="11"/>
      <c r="UY1246" s="11"/>
      <c r="UZ1246" s="11"/>
      <c r="VA1246" s="11"/>
      <c r="VB1246" s="11"/>
      <c r="VC1246" s="11"/>
      <c r="VD1246" s="11"/>
      <c r="VE1246" s="11"/>
      <c r="VF1246" s="11"/>
      <c r="VG1246" s="11"/>
      <c r="VH1246" s="11"/>
      <c r="VI1246" s="11"/>
      <c r="VJ1246" s="11"/>
      <c r="VK1246" s="11"/>
      <c r="VL1246" s="11"/>
      <c r="VM1246" s="11"/>
      <c r="VN1246" s="11"/>
      <c r="VO1246" s="11"/>
      <c r="VP1246" s="11"/>
      <c r="VQ1246" s="11"/>
      <c r="VR1246" s="11"/>
      <c r="VS1246" s="11"/>
      <c r="VT1246" s="11"/>
      <c r="VU1246" s="11"/>
      <c r="VV1246" s="11"/>
      <c r="VW1246" s="11"/>
      <c r="VX1246" s="11"/>
      <c r="VY1246" s="11"/>
      <c r="VZ1246" s="11"/>
      <c r="WA1246" s="11"/>
      <c r="WB1246" s="11"/>
      <c r="WC1246" s="11"/>
      <c r="WD1246" s="11"/>
      <c r="WE1246" s="11"/>
      <c r="WF1246" s="11"/>
      <c r="WG1246" s="11"/>
      <c r="WH1246" s="11"/>
      <c r="WI1246" s="11"/>
      <c r="WJ1246" s="11"/>
      <c r="WK1246" s="11"/>
      <c r="WL1246" s="11"/>
      <c r="WM1246" s="11"/>
      <c r="WN1246" s="11"/>
      <c r="WO1246" s="11"/>
      <c r="WP1246" s="11"/>
      <c r="WQ1246" s="11"/>
      <c r="WR1246" s="11"/>
      <c r="WS1246" s="11"/>
      <c r="WT1246" s="11"/>
      <c r="WU1246" s="11"/>
      <c r="WV1246" s="11"/>
      <c r="WW1246" s="11"/>
      <c r="WX1246" s="11"/>
      <c r="WY1246" s="11"/>
      <c r="WZ1246" s="11"/>
      <c r="XA1246" s="11"/>
      <c r="XB1246" s="11"/>
      <c r="XC1246" s="11"/>
      <c r="XD1246" s="11"/>
      <c r="XE1246" s="11"/>
      <c r="XF1246" s="11"/>
      <c r="XG1246" s="11"/>
      <c r="XH1246" s="11"/>
      <c r="XI1246" s="11"/>
      <c r="XJ1246" s="11"/>
      <c r="XK1246" s="11"/>
      <c r="XL1246" s="11"/>
      <c r="XM1246" s="11"/>
      <c r="XN1246" s="11"/>
      <c r="XO1246" s="11"/>
      <c r="XP1246" s="11"/>
      <c r="XQ1246" s="11"/>
      <c r="XR1246" s="11"/>
      <c r="XS1246" s="11"/>
      <c r="XT1246" s="11"/>
      <c r="XU1246" s="11"/>
      <c r="XV1246" s="11"/>
      <c r="XW1246" s="11"/>
      <c r="XX1246" s="11"/>
      <c r="XY1246" s="11"/>
      <c r="XZ1246" s="11"/>
      <c r="YA1246" s="11"/>
      <c r="YB1246" s="11"/>
      <c r="YC1246" s="11"/>
      <c r="YD1246" s="11"/>
      <c r="YE1246" s="11"/>
      <c r="YF1246" s="11"/>
      <c r="YG1246" s="11"/>
      <c r="YH1246" s="11"/>
      <c r="YI1246" s="11"/>
      <c r="YJ1246" s="11"/>
      <c r="YK1246" s="11"/>
      <c r="YL1246" s="11"/>
      <c r="YM1246" s="11"/>
      <c r="YN1246" s="11"/>
      <c r="YO1246" s="11"/>
      <c r="YP1246" s="11"/>
      <c r="YQ1246" s="11"/>
      <c r="YR1246" s="11"/>
      <c r="YS1246" s="11"/>
      <c r="YT1246" s="11"/>
      <c r="YU1246" s="11"/>
      <c r="YV1246" s="11"/>
      <c r="YW1246" s="11"/>
      <c r="YX1246" s="11"/>
      <c r="YY1246" s="11"/>
      <c r="YZ1246" s="11"/>
      <c r="ZA1246" s="11"/>
      <c r="ZB1246" s="11"/>
      <c r="ZC1246" s="11"/>
      <c r="ZD1246" s="11"/>
      <c r="ZE1246" s="11"/>
      <c r="ZF1246" s="11"/>
      <c r="ZG1246" s="11"/>
      <c r="ZH1246" s="11"/>
      <c r="ZI1246" s="11"/>
      <c r="ZJ1246" s="11"/>
      <c r="ZK1246" s="11"/>
      <c r="ZL1246" s="11"/>
      <c r="ZM1246" s="11"/>
      <c r="ZN1246" s="11"/>
      <c r="ZO1246" s="11"/>
      <c r="ZP1246" s="11"/>
      <c r="ZQ1246" s="11"/>
      <c r="ZR1246" s="11"/>
      <c r="ZS1246" s="11"/>
      <c r="ZT1246" s="11"/>
      <c r="ZU1246" s="11"/>
      <c r="ZV1246" s="11"/>
      <c r="ZW1246" s="11"/>
      <c r="ZX1246" s="11"/>
      <c r="ZY1246" s="11"/>
      <c r="ZZ1246" s="11"/>
      <c r="AAA1246" s="11"/>
      <c r="AAB1246" s="11"/>
      <c r="AAC1246" s="11"/>
      <c r="AAD1246" s="11"/>
      <c r="AAE1246" s="11"/>
      <c r="AAF1246" s="11"/>
      <c r="AAG1246" s="11"/>
      <c r="AAH1246" s="11"/>
      <c r="AAI1246" s="11"/>
      <c r="AAJ1246" s="11"/>
      <c r="AAK1246" s="11"/>
      <c r="AAL1246" s="11"/>
      <c r="AAM1246" s="11"/>
      <c r="AAN1246" s="11"/>
      <c r="AAO1246" s="11"/>
      <c r="AAP1246" s="11"/>
      <c r="AAQ1246" s="11"/>
      <c r="AAR1246" s="11"/>
      <c r="AAS1246" s="11"/>
      <c r="AAT1246" s="11"/>
      <c r="AAU1246" s="11"/>
      <c r="AAV1246" s="11"/>
      <c r="AAW1246" s="11"/>
      <c r="AAX1246" s="11"/>
      <c r="AAY1246" s="11"/>
      <c r="AAZ1246" s="11"/>
      <c r="ABA1246" s="11"/>
      <c r="ABB1246" s="11"/>
      <c r="ABC1246" s="11"/>
      <c r="ABD1246" s="11"/>
      <c r="ABE1246" s="11"/>
      <c r="ABF1246" s="11"/>
      <c r="ABG1246" s="11"/>
      <c r="ABH1246" s="11"/>
      <c r="ABI1246" s="11"/>
      <c r="ABJ1246" s="11"/>
      <c r="ABK1246" s="11"/>
      <c r="ABL1246" s="11"/>
      <c r="ABM1246" s="11"/>
      <c r="ABN1246" s="11"/>
      <c r="ABO1246" s="11"/>
      <c r="ABP1246" s="11"/>
      <c r="ABQ1246" s="11"/>
      <c r="ABR1246" s="11"/>
      <c r="ABS1246" s="11"/>
      <c r="ABT1246" s="11"/>
      <c r="ABU1246" s="11"/>
      <c r="ABV1246" s="11"/>
      <c r="ABW1246" s="11"/>
      <c r="ABX1246" s="11"/>
      <c r="ABY1246" s="11"/>
      <c r="ABZ1246" s="11"/>
      <c r="ACA1246" s="11"/>
      <c r="ACB1246" s="11"/>
      <c r="ACC1246" s="11"/>
      <c r="ACD1246" s="11"/>
      <c r="ACE1246" s="11"/>
      <c r="ACF1246" s="11"/>
      <c r="ACG1246" s="11"/>
      <c r="ACH1246" s="11"/>
      <c r="ACI1246" s="11"/>
      <c r="ACJ1246" s="11"/>
      <c r="ACK1246" s="11"/>
      <c r="ACL1246" s="11"/>
      <c r="ACM1246" s="11"/>
      <c r="ACN1246" s="11"/>
      <c r="ACO1246" s="11"/>
      <c r="ACP1246" s="11"/>
      <c r="ACQ1246" s="11"/>
      <c r="ACR1246" s="11"/>
      <c r="ACS1246" s="11"/>
      <c r="ACT1246" s="11"/>
      <c r="ACU1246" s="11"/>
      <c r="ACV1246" s="11"/>
      <c r="ACW1246" s="11"/>
      <c r="ACX1246" s="11"/>
      <c r="ACY1246" s="11"/>
      <c r="ACZ1246" s="11"/>
      <c r="ADA1246" s="11"/>
      <c r="ADB1246" s="11"/>
      <c r="ADC1246" s="11"/>
      <c r="ADD1246" s="11"/>
      <c r="ADE1246" s="11"/>
      <c r="ADF1246" s="11"/>
      <c r="ADG1246" s="11"/>
      <c r="ADH1246" s="11"/>
      <c r="ADI1246" s="11"/>
      <c r="ADJ1246" s="11"/>
      <c r="ADK1246" s="11"/>
      <c r="ADL1246" s="11"/>
      <c r="ADM1246" s="11"/>
      <c r="ADN1246" s="11"/>
      <c r="ADO1246" s="11"/>
      <c r="ADP1246" s="11"/>
      <c r="ADQ1246" s="11"/>
      <c r="ADR1246" s="11"/>
      <c r="ADS1246" s="11"/>
      <c r="ADT1246" s="11"/>
      <c r="ADU1246" s="11"/>
      <c r="ADV1246" s="11"/>
      <c r="ADW1246" s="11"/>
      <c r="ADX1246" s="11"/>
      <c r="ADY1246" s="11"/>
      <c r="ADZ1246" s="11"/>
      <c r="AEA1246" s="11"/>
      <c r="AEB1246" s="11"/>
      <c r="AEC1246" s="11"/>
      <c r="AED1246" s="11"/>
      <c r="AEE1246" s="11"/>
      <c r="AEF1246" s="11"/>
      <c r="AEG1246" s="11"/>
      <c r="AEH1246" s="11"/>
      <c r="AEI1246" s="11"/>
      <c r="AEJ1246" s="11"/>
      <c r="AEK1246" s="11"/>
      <c r="AEL1246" s="11"/>
      <c r="AEM1246" s="11"/>
      <c r="AEN1246" s="11"/>
      <c r="AEO1246" s="11"/>
      <c r="AEP1246" s="11"/>
      <c r="AEQ1246" s="11"/>
      <c r="AER1246" s="11"/>
      <c r="AES1246" s="11"/>
      <c r="AET1246" s="11"/>
      <c r="AEU1246" s="11"/>
      <c r="AEV1246" s="11"/>
      <c r="AEW1246" s="11"/>
      <c r="AEX1246" s="11"/>
      <c r="AEY1246" s="11"/>
      <c r="AEZ1246" s="11"/>
      <c r="AFA1246" s="11"/>
      <c r="AFB1246" s="11"/>
      <c r="AFC1246" s="11"/>
      <c r="AFD1246" s="11"/>
      <c r="AFE1246" s="11"/>
      <c r="AFF1246" s="11"/>
      <c r="AFG1246" s="11"/>
      <c r="AFH1246" s="11"/>
      <c r="AFI1246" s="11"/>
      <c r="AFJ1246" s="11"/>
      <c r="AFK1246" s="11"/>
      <c r="AFL1246" s="11"/>
      <c r="AFM1246" s="11"/>
      <c r="AFN1246" s="11"/>
      <c r="AFO1246" s="11"/>
      <c r="AFP1246" s="11"/>
      <c r="AFQ1246" s="11"/>
      <c r="AFR1246" s="11"/>
      <c r="AFS1246" s="11"/>
      <c r="AFT1246" s="11"/>
      <c r="AFU1246" s="11"/>
      <c r="AFV1246" s="11"/>
      <c r="AFW1246" s="11"/>
      <c r="AFX1246" s="11"/>
      <c r="AFY1246" s="11"/>
      <c r="AFZ1246" s="11"/>
      <c r="AGA1246" s="11"/>
      <c r="AGB1246" s="11"/>
      <c r="AGC1246" s="11"/>
      <c r="AGD1246" s="11"/>
      <c r="AGE1246" s="11"/>
      <c r="AGF1246" s="11"/>
      <c r="AGG1246" s="11"/>
      <c r="AGH1246" s="11"/>
      <c r="AGI1246" s="11"/>
      <c r="AGJ1246" s="11"/>
      <c r="AGK1246" s="11"/>
      <c r="AGL1246" s="11"/>
      <c r="AGM1246" s="11"/>
      <c r="AGN1246" s="11"/>
      <c r="AGO1246" s="11"/>
      <c r="AGP1246" s="11"/>
      <c r="AGQ1246" s="11"/>
      <c r="AGR1246" s="11"/>
      <c r="AGS1246" s="11"/>
      <c r="AGT1246" s="11"/>
      <c r="AGU1246" s="11"/>
      <c r="AGV1246" s="11"/>
      <c r="AGW1246" s="11"/>
      <c r="AGX1246" s="11"/>
      <c r="AGY1246" s="11"/>
      <c r="AGZ1246" s="11"/>
      <c r="AHA1246" s="11"/>
      <c r="AHB1246" s="11"/>
      <c r="AHC1246" s="11"/>
      <c r="AHD1246" s="11"/>
      <c r="AHE1246" s="11"/>
      <c r="AHF1246" s="11"/>
      <c r="AHG1246" s="11"/>
      <c r="AHH1246" s="11"/>
      <c r="AHI1246" s="11"/>
      <c r="AHJ1246" s="11"/>
      <c r="AHK1246" s="11"/>
      <c r="AHL1246" s="11"/>
      <c r="AHM1246" s="11"/>
      <c r="AHN1246" s="11"/>
      <c r="AHO1246" s="11"/>
      <c r="AHP1246" s="11"/>
      <c r="AHQ1246" s="11"/>
      <c r="AHR1246" s="11"/>
      <c r="AHS1246" s="11"/>
      <c r="AHT1246" s="11"/>
      <c r="AHU1246" s="11"/>
      <c r="AHV1246" s="11"/>
      <c r="AHW1246" s="11"/>
      <c r="AHX1246" s="11"/>
      <c r="AHY1246" s="11"/>
      <c r="AHZ1246" s="11"/>
      <c r="AIA1246" s="11"/>
      <c r="AIB1246" s="11"/>
      <c r="AIC1246" s="11"/>
      <c r="AID1246" s="11"/>
      <c r="AIE1246" s="11"/>
      <c r="AIF1246" s="11"/>
      <c r="AIG1246" s="11"/>
      <c r="AIH1246" s="11"/>
      <c r="AII1246" s="11"/>
      <c r="AIJ1246" s="11"/>
      <c r="AIK1246" s="11"/>
      <c r="AIL1246" s="11"/>
      <c r="AIM1246" s="11"/>
      <c r="AIN1246" s="11"/>
      <c r="AIO1246" s="11"/>
      <c r="AIP1246" s="11"/>
      <c r="AIQ1246" s="11"/>
      <c r="AIR1246" s="11"/>
      <c r="AIS1246" s="11"/>
      <c r="AIT1246" s="11"/>
      <c r="AIU1246" s="11"/>
      <c r="AIV1246" s="11"/>
      <c r="AIW1246" s="11"/>
      <c r="AIX1246" s="11"/>
      <c r="AIY1246" s="11"/>
      <c r="AIZ1246" s="11"/>
      <c r="AJA1246" s="11"/>
      <c r="AJB1246" s="11"/>
      <c r="AJC1246" s="11"/>
      <c r="AJD1246" s="11"/>
      <c r="AJE1246" s="11"/>
      <c r="AJF1246" s="11"/>
      <c r="AJG1246" s="11"/>
      <c r="AJH1246" s="11"/>
      <c r="AJI1246" s="11"/>
      <c r="AJJ1246" s="11"/>
      <c r="AJK1246" s="11"/>
      <c r="AJL1246" s="11"/>
      <c r="AJM1246" s="11"/>
      <c r="AJN1246" s="11"/>
      <c r="AJO1246" s="11"/>
      <c r="AJP1246" s="11"/>
      <c r="AJQ1246" s="11"/>
      <c r="AJR1246" s="11"/>
      <c r="AJS1246" s="11"/>
      <c r="AJT1246" s="11"/>
      <c r="AJU1246" s="11"/>
      <c r="AJV1246" s="11"/>
      <c r="AJW1246" s="11"/>
      <c r="AJX1246" s="11"/>
      <c r="AJY1246" s="11"/>
      <c r="AJZ1246" s="11"/>
      <c r="AKA1246" s="11"/>
      <c r="AKB1246" s="11"/>
      <c r="AKC1246" s="11"/>
      <c r="AKD1246" s="11"/>
      <c r="AKE1246" s="11"/>
      <c r="AKF1246" s="11"/>
      <c r="AKG1246" s="11"/>
      <c r="AKH1246" s="11"/>
      <c r="AKI1246" s="11"/>
      <c r="AKJ1246" s="11"/>
      <c r="AKK1246" s="11"/>
      <c r="AKL1246" s="11"/>
      <c r="AKM1246" s="11"/>
      <c r="AKN1246" s="11"/>
      <c r="AKO1246" s="11"/>
      <c r="AKP1246" s="11"/>
      <c r="AKQ1246" s="11"/>
      <c r="AKR1246" s="11"/>
      <c r="AKS1246" s="11"/>
      <c r="AKT1246" s="11"/>
      <c r="AKU1246" s="11"/>
      <c r="AKV1246" s="11"/>
      <c r="AKW1246" s="11"/>
      <c r="AKX1246" s="11"/>
      <c r="AKY1246" s="11"/>
      <c r="AKZ1246" s="11"/>
      <c r="ALA1246" s="11"/>
      <c r="ALB1246" s="11"/>
      <c r="ALC1246" s="11"/>
      <c r="ALD1246" s="11"/>
      <c r="ALE1246" s="11"/>
      <c r="ALF1246" s="11"/>
      <c r="ALG1246" s="11"/>
      <c r="ALH1246" s="11"/>
      <c r="ALI1246" s="11"/>
      <c r="ALJ1246" s="11"/>
      <c r="ALK1246" s="11"/>
      <c r="ALL1246" s="11"/>
      <c r="ALM1246" s="11"/>
      <c r="ALN1246" s="11"/>
      <c r="ALO1246" s="11"/>
      <c r="ALP1246" s="11"/>
      <c r="ALQ1246" s="11"/>
      <c r="ALR1246" s="11"/>
      <c r="ALS1246" s="11"/>
      <c r="ALT1246" s="11"/>
      <c r="ALU1246" s="11"/>
      <c r="ALV1246" s="11"/>
      <c r="ALW1246" s="11"/>
      <c r="ALX1246" s="11"/>
      <c r="ALY1246" s="11"/>
      <c r="ALZ1246" s="11"/>
      <c r="AMA1246" s="11"/>
      <c r="AMB1246" s="11"/>
      <c r="AMC1246" s="11"/>
      <c r="AMD1246" s="11"/>
      <c r="AME1246" s="11"/>
      <c r="AMF1246" s="11"/>
      <c r="AMG1246" s="11"/>
      <c r="AMH1246" s="11"/>
      <c r="AMI1246" s="11"/>
      <c r="AMJ1246" s="11"/>
    </row>
    <row r="1247" spans="1:1024" s="9" customFormat="1" ht="37.5" x14ac:dyDescent="0.3">
      <c r="A1247" s="18">
        <v>11</v>
      </c>
      <c r="B1247" s="19">
        <v>7</v>
      </c>
      <c r="C1247" s="74" t="s">
        <v>831</v>
      </c>
      <c r="D1247" s="19">
        <v>1958</v>
      </c>
      <c r="E1247" s="19" t="s">
        <v>34</v>
      </c>
      <c r="F1247" s="24" t="s">
        <v>181</v>
      </c>
      <c r="G1247" s="19" t="s">
        <v>72</v>
      </c>
      <c r="H1247" s="19">
        <v>2</v>
      </c>
      <c r="I1247" s="25">
        <v>724.59</v>
      </c>
      <c r="J1247" s="25">
        <v>370.01</v>
      </c>
      <c r="K1247" s="26" t="s">
        <v>46</v>
      </c>
      <c r="L1247" s="34">
        <f>I1247*P1247</f>
        <v>179872.22160000002</v>
      </c>
      <c r="M1247" s="34">
        <f>I1247*Q1247</f>
        <v>13129.570800000001</v>
      </c>
      <c r="N1247" s="34">
        <f t="shared" si="196"/>
        <v>193001.79240000003</v>
      </c>
      <c r="O1247" s="200">
        <f>N1247+N1248+N1249</f>
        <v>1720104.2010000001</v>
      </c>
      <c r="P1247" s="23">
        <v>248.24</v>
      </c>
      <c r="Q1247" s="23">
        <v>18.12</v>
      </c>
      <c r="R1247" s="24" t="s">
        <v>279</v>
      </c>
      <c r="S1247" s="24" t="s">
        <v>655</v>
      </c>
      <c r="T1247" s="7"/>
      <c r="U1247" s="7"/>
      <c r="V1247" s="8"/>
      <c r="W1247" s="7"/>
      <c r="X1247" s="7"/>
      <c r="Z1247" s="7"/>
      <c r="AA1247" s="7"/>
      <c r="AB1247" s="7"/>
      <c r="AC1247" s="10"/>
      <c r="DX1247" s="11"/>
      <c r="DY1247" s="11"/>
      <c r="DZ1247" s="11"/>
      <c r="EA1247" s="11"/>
      <c r="EB1247" s="11"/>
      <c r="EC1247" s="11"/>
      <c r="ED1247" s="11"/>
      <c r="EE1247" s="11"/>
      <c r="EF1247" s="11"/>
      <c r="EG1247" s="11"/>
      <c r="EH1247" s="11"/>
      <c r="EI1247" s="11"/>
      <c r="EJ1247" s="11"/>
      <c r="EK1247" s="11"/>
      <c r="EL1247" s="11"/>
      <c r="EM1247" s="11"/>
      <c r="EN1247" s="11"/>
      <c r="EO1247" s="11"/>
      <c r="EP1247" s="11"/>
      <c r="EQ1247" s="11"/>
      <c r="ER1247" s="11"/>
      <c r="ES1247" s="11"/>
      <c r="ET1247" s="11"/>
      <c r="EU1247" s="11"/>
      <c r="EV1247" s="11"/>
      <c r="EW1247" s="11"/>
      <c r="EX1247" s="11"/>
      <c r="EY1247" s="11"/>
      <c r="EZ1247" s="11"/>
      <c r="FA1247" s="11"/>
      <c r="FB1247" s="11"/>
      <c r="FC1247" s="11"/>
      <c r="FD1247" s="11"/>
      <c r="FE1247" s="11"/>
      <c r="FF1247" s="11"/>
      <c r="FG1247" s="11"/>
      <c r="FH1247" s="11"/>
      <c r="FI1247" s="11"/>
      <c r="FJ1247" s="11"/>
      <c r="FK1247" s="11"/>
      <c r="FL1247" s="11"/>
      <c r="FM1247" s="11"/>
      <c r="FN1247" s="11"/>
      <c r="FO1247" s="11"/>
      <c r="FP1247" s="11"/>
      <c r="FQ1247" s="11"/>
      <c r="FR1247" s="11"/>
      <c r="FS1247" s="11"/>
      <c r="FT1247" s="11"/>
      <c r="FU1247" s="11"/>
      <c r="FV1247" s="11"/>
      <c r="FW1247" s="11"/>
      <c r="FX1247" s="11"/>
      <c r="FY1247" s="11"/>
      <c r="FZ1247" s="11"/>
      <c r="GA1247" s="11"/>
      <c r="GB1247" s="11"/>
      <c r="GC1247" s="11"/>
      <c r="GD1247" s="11"/>
      <c r="GE1247" s="11"/>
      <c r="GF1247" s="11"/>
      <c r="GG1247" s="11"/>
      <c r="GH1247" s="11"/>
      <c r="GI1247" s="11"/>
      <c r="GJ1247" s="11"/>
      <c r="GK1247" s="11"/>
      <c r="GL1247" s="11"/>
      <c r="GM1247" s="11"/>
      <c r="GN1247" s="11"/>
      <c r="GO1247" s="11"/>
      <c r="GP1247" s="11"/>
      <c r="GQ1247" s="11"/>
      <c r="GR1247" s="11"/>
      <c r="GS1247" s="11"/>
      <c r="GT1247" s="11"/>
      <c r="GU1247" s="11"/>
      <c r="GV1247" s="11"/>
      <c r="GW1247" s="11"/>
      <c r="GX1247" s="11"/>
      <c r="GY1247" s="11"/>
      <c r="GZ1247" s="11"/>
      <c r="HA1247" s="11"/>
      <c r="HB1247" s="11"/>
      <c r="HC1247" s="11"/>
      <c r="HD1247" s="11"/>
      <c r="HE1247" s="11"/>
      <c r="HF1247" s="11"/>
      <c r="HG1247" s="11"/>
      <c r="HH1247" s="11"/>
      <c r="HI1247" s="11"/>
      <c r="HJ1247" s="11"/>
      <c r="HK1247" s="11"/>
      <c r="HL1247" s="11"/>
      <c r="HM1247" s="11"/>
      <c r="HN1247" s="11"/>
      <c r="HO1247" s="11"/>
      <c r="HP1247" s="11"/>
      <c r="HQ1247" s="11"/>
      <c r="HR1247" s="11"/>
      <c r="HS1247" s="11"/>
      <c r="HT1247" s="11"/>
      <c r="HU1247" s="11"/>
      <c r="HV1247" s="11"/>
      <c r="HW1247" s="11"/>
      <c r="HX1247" s="11"/>
      <c r="HY1247" s="11"/>
      <c r="HZ1247" s="11"/>
      <c r="IA1247" s="11"/>
      <c r="IB1247" s="11"/>
      <c r="IC1247" s="11"/>
      <c r="ID1247" s="11"/>
      <c r="IE1247" s="11"/>
      <c r="IF1247" s="11"/>
      <c r="IG1247" s="11"/>
      <c r="IH1247" s="11"/>
      <c r="II1247" s="11"/>
      <c r="IJ1247" s="11"/>
      <c r="IK1247" s="11"/>
      <c r="IL1247" s="11"/>
      <c r="IM1247" s="11"/>
      <c r="IN1247" s="11"/>
      <c r="IO1247" s="11"/>
      <c r="IP1247" s="11"/>
      <c r="IQ1247" s="11"/>
      <c r="IR1247" s="11"/>
      <c r="IS1247" s="11"/>
      <c r="IT1247" s="11"/>
      <c r="IU1247" s="11"/>
      <c r="IV1247" s="11"/>
      <c r="IW1247" s="11"/>
      <c r="IX1247" s="11"/>
      <c r="IY1247" s="11"/>
      <c r="IZ1247" s="11"/>
      <c r="JA1247" s="11"/>
      <c r="JB1247" s="11"/>
      <c r="JC1247" s="11"/>
      <c r="JD1247" s="11"/>
      <c r="JE1247" s="11"/>
      <c r="JF1247" s="11"/>
      <c r="JG1247" s="11"/>
      <c r="JH1247" s="11"/>
      <c r="JI1247" s="11"/>
      <c r="JJ1247" s="11"/>
      <c r="JK1247" s="11"/>
      <c r="JL1247" s="11"/>
      <c r="JM1247" s="11"/>
      <c r="JN1247" s="11"/>
      <c r="JO1247" s="11"/>
      <c r="JP1247" s="11"/>
      <c r="JQ1247" s="11"/>
      <c r="JR1247" s="11"/>
      <c r="JS1247" s="11"/>
      <c r="JT1247" s="11"/>
      <c r="JU1247" s="11"/>
      <c r="JV1247" s="11"/>
      <c r="JW1247" s="11"/>
      <c r="JX1247" s="11"/>
      <c r="JY1247" s="11"/>
      <c r="JZ1247" s="11"/>
      <c r="KA1247" s="11"/>
      <c r="KB1247" s="11"/>
      <c r="KC1247" s="11"/>
      <c r="KD1247" s="11"/>
      <c r="KE1247" s="11"/>
      <c r="KF1247" s="11"/>
      <c r="KG1247" s="11"/>
      <c r="KH1247" s="11"/>
      <c r="KI1247" s="11"/>
      <c r="KJ1247" s="11"/>
      <c r="KK1247" s="11"/>
      <c r="KL1247" s="11"/>
      <c r="KM1247" s="11"/>
      <c r="KN1247" s="11"/>
      <c r="KO1247" s="11"/>
      <c r="KP1247" s="11"/>
      <c r="KQ1247" s="11"/>
      <c r="KR1247" s="11"/>
      <c r="KS1247" s="11"/>
      <c r="KT1247" s="11"/>
      <c r="KU1247" s="11"/>
      <c r="KV1247" s="11"/>
      <c r="KW1247" s="11"/>
      <c r="KX1247" s="11"/>
      <c r="KY1247" s="11"/>
      <c r="KZ1247" s="11"/>
      <c r="LA1247" s="11"/>
      <c r="LB1247" s="11"/>
      <c r="LC1247" s="11"/>
      <c r="LD1247" s="11"/>
      <c r="LE1247" s="11"/>
      <c r="LF1247" s="11"/>
      <c r="LG1247" s="11"/>
      <c r="LH1247" s="11"/>
      <c r="LI1247" s="11"/>
      <c r="LJ1247" s="11"/>
      <c r="LK1247" s="11"/>
      <c r="LL1247" s="11"/>
      <c r="LM1247" s="11"/>
      <c r="LN1247" s="11"/>
      <c r="LO1247" s="11"/>
      <c r="LP1247" s="11"/>
      <c r="LQ1247" s="11"/>
      <c r="LR1247" s="11"/>
      <c r="LS1247" s="11"/>
      <c r="LT1247" s="11"/>
      <c r="LU1247" s="11"/>
      <c r="LV1247" s="11"/>
      <c r="LW1247" s="11"/>
      <c r="LX1247" s="11"/>
      <c r="LY1247" s="11"/>
      <c r="LZ1247" s="11"/>
      <c r="MA1247" s="11"/>
      <c r="MB1247" s="11"/>
      <c r="MC1247" s="11"/>
      <c r="MD1247" s="11"/>
      <c r="ME1247" s="11"/>
      <c r="MF1247" s="11"/>
      <c r="MG1247" s="11"/>
      <c r="MH1247" s="11"/>
      <c r="MI1247" s="11"/>
      <c r="MJ1247" s="11"/>
      <c r="MK1247" s="11"/>
      <c r="ML1247" s="11"/>
      <c r="MM1247" s="11"/>
      <c r="MN1247" s="11"/>
      <c r="MO1247" s="11"/>
      <c r="MP1247" s="11"/>
      <c r="MQ1247" s="11"/>
      <c r="MR1247" s="11"/>
      <c r="MS1247" s="11"/>
      <c r="MT1247" s="11"/>
      <c r="MU1247" s="11"/>
      <c r="MV1247" s="11"/>
      <c r="MW1247" s="11"/>
      <c r="MX1247" s="11"/>
      <c r="MY1247" s="11"/>
      <c r="MZ1247" s="11"/>
      <c r="NA1247" s="11"/>
      <c r="NB1247" s="11"/>
      <c r="NC1247" s="11"/>
      <c r="ND1247" s="11"/>
      <c r="NE1247" s="11"/>
      <c r="NF1247" s="11"/>
      <c r="NG1247" s="11"/>
      <c r="NH1247" s="11"/>
      <c r="NI1247" s="11"/>
      <c r="NJ1247" s="11"/>
      <c r="NK1247" s="11"/>
      <c r="NL1247" s="11"/>
      <c r="NM1247" s="11"/>
      <c r="NN1247" s="11"/>
      <c r="NO1247" s="11"/>
      <c r="NP1247" s="11"/>
      <c r="NQ1247" s="11"/>
      <c r="NR1247" s="11"/>
      <c r="NS1247" s="11"/>
      <c r="NT1247" s="11"/>
      <c r="NU1247" s="11"/>
      <c r="NV1247" s="11"/>
      <c r="NW1247" s="11"/>
      <c r="NX1247" s="11"/>
      <c r="NY1247" s="11"/>
      <c r="NZ1247" s="11"/>
      <c r="OA1247" s="11"/>
      <c r="OB1247" s="11"/>
      <c r="OC1247" s="11"/>
      <c r="OD1247" s="11"/>
      <c r="OE1247" s="11"/>
      <c r="OF1247" s="11"/>
      <c r="OG1247" s="11"/>
      <c r="OH1247" s="11"/>
      <c r="OI1247" s="11"/>
      <c r="OJ1247" s="11"/>
      <c r="OK1247" s="11"/>
      <c r="OL1247" s="11"/>
      <c r="OM1247" s="11"/>
      <c r="ON1247" s="11"/>
      <c r="OO1247" s="11"/>
      <c r="OP1247" s="11"/>
      <c r="OQ1247" s="11"/>
      <c r="OR1247" s="11"/>
      <c r="OS1247" s="11"/>
      <c r="OT1247" s="11"/>
      <c r="OU1247" s="11"/>
      <c r="OV1247" s="11"/>
      <c r="OW1247" s="11"/>
      <c r="OX1247" s="11"/>
      <c r="OY1247" s="11"/>
      <c r="OZ1247" s="11"/>
      <c r="PA1247" s="11"/>
      <c r="PB1247" s="11"/>
      <c r="PC1247" s="11"/>
      <c r="PD1247" s="11"/>
      <c r="PE1247" s="11"/>
      <c r="PF1247" s="11"/>
      <c r="PG1247" s="11"/>
      <c r="PH1247" s="11"/>
      <c r="PI1247" s="11"/>
      <c r="PJ1247" s="11"/>
      <c r="PK1247" s="11"/>
      <c r="PL1247" s="11"/>
      <c r="PM1247" s="11"/>
      <c r="PN1247" s="11"/>
      <c r="PO1247" s="11"/>
      <c r="PP1247" s="11"/>
      <c r="PQ1247" s="11"/>
      <c r="PR1247" s="11"/>
      <c r="PS1247" s="11"/>
      <c r="PT1247" s="11"/>
      <c r="PU1247" s="11"/>
      <c r="PV1247" s="11"/>
      <c r="PW1247" s="11"/>
      <c r="PX1247" s="11"/>
      <c r="PY1247" s="11"/>
      <c r="PZ1247" s="11"/>
      <c r="QA1247" s="11"/>
      <c r="QB1247" s="11"/>
      <c r="QC1247" s="11"/>
      <c r="QD1247" s="11"/>
      <c r="QE1247" s="11"/>
      <c r="QF1247" s="11"/>
      <c r="QG1247" s="11"/>
      <c r="QH1247" s="11"/>
      <c r="QI1247" s="11"/>
      <c r="QJ1247" s="11"/>
      <c r="QK1247" s="11"/>
      <c r="QL1247" s="11"/>
      <c r="QM1247" s="11"/>
      <c r="QN1247" s="11"/>
      <c r="QO1247" s="11"/>
      <c r="QP1247" s="11"/>
      <c r="QQ1247" s="11"/>
      <c r="QR1247" s="11"/>
      <c r="QS1247" s="11"/>
      <c r="QT1247" s="11"/>
      <c r="QU1247" s="11"/>
      <c r="QV1247" s="11"/>
      <c r="QW1247" s="11"/>
      <c r="QX1247" s="11"/>
      <c r="QY1247" s="11"/>
      <c r="QZ1247" s="11"/>
      <c r="RA1247" s="11"/>
      <c r="RB1247" s="11"/>
      <c r="RC1247" s="11"/>
      <c r="RD1247" s="11"/>
      <c r="RE1247" s="11"/>
      <c r="RF1247" s="11"/>
      <c r="RG1247" s="11"/>
      <c r="RH1247" s="11"/>
      <c r="RI1247" s="11"/>
      <c r="RJ1247" s="11"/>
      <c r="RK1247" s="11"/>
      <c r="RL1247" s="11"/>
      <c r="RM1247" s="11"/>
      <c r="RN1247" s="11"/>
      <c r="RO1247" s="11"/>
      <c r="RP1247" s="11"/>
      <c r="RQ1247" s="11"/>
      <c r="RR1247" s="11"/>
      <c r="RS1247" s="11"/>
      <c r="RT1247" s="11"/>
      <c r="RU1247" s="11"/>
      <c r="RV1247" s="11"/>
      <c r="RW1247" s="11"/>
      <c r="RX1247" s="11"/>
      <c r="RY1247" s="11"/>
      <c r="RZ1247" s="11"/>
      <c r="SA1247" s="11"/>
      <c r="SB1247" s="11"/>
      <c r="SC1247" s="11"/>
      <c r="SD1247" s="11"/>
      <c r="SE1247" s="11"/>
      <c r="SF1247" s="11"/>
      <c r="SG1247" s="11"/>
      <c r="SH1247" s="11"/>
      <c r="SI1247" s="11"/>
      <c r="SJ1247" s="11"/>
      <c r="SK1247" s="11"/>
      <c r="SL1247" s="11"/>
      <c r="SM1247" s="11"/>
      <c r="SN1247" s="11"/>
      <c r="SO1247" s="11"/>
      <c r="SP1247" s="11"/>
      <c r="SQ1247" s="11"/>
      <c r="SR1247" s="11"/>
      <c r="SS1247" s="11"/>
      <c r="ST1247" s="11"/>
      <c r="SU1247" s="11"/>
      <c r="SV1247" s="11"/>
      <c r="SW1247" s="11"/>
      <c r="SX1247" s="11"/>
      <c r="SY1247" s="11"/>
      <c r="SZ1247" s="11"/>
      <c r="TA1247" s="11"/>
      <c r="TB1247" s="11"/>
      <c r="TC1247" s="11"/>
      <c r="TD1247" s="11"/>
      <c r="TE1247" s="11"/>
      <c r="TF1247" s="11"/>
      <c r="TG1247" s="11"/>
      <c r="TH1247" s="11"/>
      <c r="TI1247" s="11"/>
      <c r="TJ1247" s="11"/>
      <c r="TK1247" s="11"/>
      <c r="TL1247" s="11"/>
      <c r="TM1247" s="11"/>
      <c r="TN1247" s="11"/>
      <c r="TO1247" s="11"/>
      <c r="TP1247" s="11"/>
      <c r="TQ1247" s="11"/>
      <c r="TR1247" s="11"/>
      <c r="TS1247" s="11"/>
      <c r="TT1247" s="11"/>
      <c r="TU1247" s="11"/>
      <c r="TV1247" s="11"/>
      <c r="TW1247" s="11"/>
      <c r="TX1247" s="11"/>
      <c r="TY1247" s="11"/>
      <c r="TZ1247" s="11"/>
      <c r="UA1247" s="11"/>
      <c r="UB1247" s="11"/>
      <c r="UC1247" s="11"/>
      <c r="UD1247" s="11"/>
      <c r="UE1247" s="11"/>
      <c r="UF1247" s="11"/>
      <c r="UG1247" s="11"/>
      <c r="UH1247" s="11"/>
      <c r="UI1247" s="11"/>
      <c r="UJ1247" s="11"/>
      <c r="UK1247" s="11"/>
      <c r="UL1247" s="11"/>
      <c r="UM1247" s="11"/>
      <c r="UN1247" s="11"/>
      <c r="UO1247" s="11"/>
      <c r="UP1247" s="11"/>
      <c r="UQ1247" s="11"/>
      <c r="UR1247" s="11"/>
      <c r="US1247" s="11"/>
      <c r="UT1247" s="11"/>
      <c r="UU1247" s="11"/>
      <c r="UV1247" s="11"/>
      <c r="UW1247" s="11"/>
      <c r="UX1247" s="11"/>
      <c r="UY1247" s="11"/>
      <c r="UZ1247" s="11"/>
      <c r="VA1247" s="11"/>
      <c r="VB1247" s="11"/>
      <c r="VC1247" s="11"/>
      <c r="VD1247" s="11"/>
      <c r="VE1247" s="11"/>
      <c r="VF1247" s="11"/>
      <c r="VG1247" s="11"/>
      <c r="VH1247" s="11"/>
      <c r="VI1247" s="11"/>
      <c r="VJ1247" s="11"/>
      <c r="VK1247" s="11"/>
      <c r="VL1247" s="11"/>
      <c r="VM1247" s="11"/>
      <c r="VN1247" s="11"/>
      <c r="VO1247" s="11"/>
      <c r="VP1247" s="11"/>
      <c r="VQ1247" s="11"/>
      <c r="VR1247" s="11"/>
      <c r="VS1247" s="11"/>
      <c r="VT1247" s="11"/>
      <c r="VU1247" s="11"/>
      <c r="VV1247" s="11"/>
      <c r="VW1247" s="11"/>
      <c r="VX1247" s="11"/>
      <c r="VY1247" s="11"/>
      <c r="VZ1247" s="11"/>
      <c r="WA1247" s="11"/>
      <c r="WB1247" s="11"/>
      <c r="WC1247" s="11"/>
      <c r="WD1247" s="11"/>
      <c r="WE1247" s="11"/>
      <c r="WF1247" s="11"/>
      <c r="WG1247" s="11"/>
      <c r="WH1247" s="11"/>
      <c r="WI1247" s="11"/>
      <c r="WJ1247" s="11"/>
      <c r="WK1247" s="11"/>
      <c r="WL1247" s="11"/>
      <c r="WM1247" s="11"/>
      <c r="WN1247" s="11"/>
      <c r="WO1247" s="11"/>
      <c r="WP1247" s="11"/>
      <c r="WQ1247" s="11"/>
      <c r="WR1247" s="11"/>
      <c r="WS1247" s="11"/>
      <c r="WT1247" s="11"/>
      <c r="WU1247" s="11"/>
      <c r="WV1247" s="11"/>
      <c r="WW1247" s="11"/>
      <c r="WX1247" s="11"/>
      <c r="WY1247" s="11"/>
      <c r="WZ1247" s="11"/>
      <c r="XA1247" s="11"/>
      <c r="XB1247" s="11"/>
      <c r="XC1247" s="11"/>
      <c r="XD1247" s="11"/>
      <c r="XE1247" s="11"/>
      <c r="XF1247" s="11"/>
      <c r="XG1247" s="11"/>
      <c r="XH1247" s="11"/>
      <c r="XI1247" s="11"/>
      <c r="XJ1247" s="11"/>
      <c r="XK1247" s="11"/>
      <c r="XL1247" s="11"/>
      <c r="XM1247" s="11"/>
      <c r="XN1247" s="11"/>
      <c r="XO1247" s="11"/>
      <c r="XP1247" s="11"/>
      <c r="XQ1247" s="11"/>
      <c r="XR1247" s="11"/>
      <c r="XS1247" s="11"/>
      <c r="XT1247" s="11"/>
      <c r="XU1247" s="11"/>
      <c r="XV1247" s="11"/>
      <c r="XW1247" s="11"/>
      <c r="XX1247" s="11"/>
      <c r="XY1247" s="11"/>
      <c r="XZ1247" s="11"/>
      <c r="YA1247" s="11"/>
      <c r="YB1247" s="11"/>
      <c r="YC1247" s="11"/>
      <c r="YD1247" s="11"/>
      <c r="YE1247" s="11"/>
      <c r="YF1247" s="11"/>
      <c r="YG1247" s="11"/>
      <c r="YH1247" s="11"/>
      <c r="YI1247" s="11"/>
      <c r="YJ1247" s="11"/>
      <c r="YK1247" s="11"/>
      <c r="YL1247" s="11"/>
      <c r="YM1247" s="11"/>
      <c r="YN1247" s="11"/>
      <c r="YO1247" s="11"/>
      <c r="YP1247" s="11"/>
      <c r="YQ1247" s="11"/>
      <c r="YR1247" s="11"/>
      <c r="YS1247" s="11"/>
      <c r="YT1247" s="11"/>
      <c r="YU1247" s="11"/>
      <c r="YV1247" s="11"/>
      <c r="YW1247" s="11"/>
      <c r="YX1247" s="11"/>
      <c r="YY1247" s="11"/>
      <c r="YZ1247" s="11"/>
      <c r="ZA1247" s="11"/>
      <c r="ZB1247" s="11"/>
      <c r="ZC1247" s="11"/>
      <c r="ZD1247" s="11"/>
      <c r="ZE1247" s="11"/>
      <c r="ZF1247" s="11"/>
      <c r="ZG1247" s="11"/>
      <c r="ZH1247" s="11"/>
      <c r="ZI1247" s="11"/>
      <c r="ZJ1247" s="11"/>
      <c r="ZK1247" s="11"/>
      <c r="ZL1247" s="11"/>
      <c r="ZM1247" s="11"/>
      <c r="ZN1247" s="11"/>
      <c r="ZO1247" s="11"/>
      <c r="ZP1247" s="11"/>
      <c r="ZQ1247" s="11"/>
      <c r="ZR1247" s="11"/>
      <c r="ZS1247" s="11"/>
      <c r="ZT1247" s="11"/>
      <c r="ZU1247" s="11"/>
      <c r="ZV1247" s="11"/>
      <c r="ZW1247" s="11"/>
      <c r="ZX1247" s="11"/>
      <c r="ZY1247" s="11"/>
      <c r="ZZ1247" s="11"/>
      <c r="AAA1247" s="11"/>
      <c r="AAB1247" s="11"/>
      <c r="AAC1247" s="11"/>
      <c r="AAD1247" s="11"/>
      <c r="AAE1247" s="11"/>
      <c r="AAF1247" s="11"/>
      <c r="AAG1247" s="11"/>
      <c r="AAH1247" s="11"/>
      <c r="AAI1247" s="11"/>
      <c r="AAJ1247" s="11"/>
      <c r="AAK1247" s="11"/>
      <c r="AAL1247" s="11"/>
      <c r="AAM1247" s="11"/>
      <c r="AAN1247" s="11"/>
      <c r="AAO1247" s="11"/>
      <c r="AAP1247" s="11"/>
      <c r="AAQ1247" s="11"/>
      <c r="AAR1247" s="11"/>
      <c r="AAS1247" s="11"/>
      <c r="AAT1247" s="11"/>
      <c r="AAU1247" s="11"/>
      <c r="AAV1247" s="11"/>
      <c r="AAW1247" s="11"/>
      <c r="AAX1247" s="11"/>
      <c r="AAY1247" s="11"/>
      <c r="AAZ1247" s="11"/>
      <c r="ABA1247" s="11"/>
      <c r="ABB1247" s="11"/>
      <c r="ABC1247" s="11"/>
      <c r="ABD1247" s="11"/>
      <c r="ABE1247" s="11"/>
      <c r="ABF1247" s="11"/>
      <c r="ABG1247" s="11"/>
      <c r="ABH1247" s="11"/>
      <c r="ABI1247" s="11"/>
      <c r="ABJ1247" s="11"/>
      <c r="ABK1247" s="11"/>
      <c r="ABL1247" s="11"/>
      <c r="ABM1247" s="11"/>
      <c r="ABN1247" s="11"/>
      <c r="ABO1247" s="11"/>
      <c r="ABP1247" s="11"/>
      <c r="ABQ1247" s="11"/>
      <c r="ABR1247" s="11"/>
      <c r="ABS1247" s="11"/>
      <c r="ABT1247" s="11"/>
      <c r="ABU1247" s="11"/>
      <c r="ABV1247" s="11"/>
      <c r="ABW1247" s="11"/>
      <c r="ABX1247" s="11"/>
      <c r="ABY1247" s="11"/>
      <c r="ABZ1247" s="11"/>
      <c r="ACA1247" s="11"/>
      <c r="ACB1247" s="11"/>
      <c r="ACC1247" s="11"/>
      <c r="ACD1247" s="11"/>
      <c r="ACE1247" s="11"/>
      <c r="ACF1247" s="11"/>
      <c r="ACG1247" s="11"/>
      <c r="ACH1247" s="11"/>
      <c r="ACI1247" s="11"/>
      <c r="ACJ1247" s="11"/>
      <c r="ACK1247" s="11"/>
      <c r="ACL1247" s="11"/>
      <c r="ACM1247" s="11"/>
      <c r="ACN1247" s="11"/>
      <c r="ACO1247" s="11"/>
      <c r="ACP1247" s="11"/>
      <c r="ACQ1247" s="11"/>
      <c r="ACR1247" s="11"/>
      <c r="ACS1247" s="11"/>
      <c r="ACT1247" s="11"/>
      <c r="ACU1247" s="11"/>
      <c r="ACV1247" s="11"/>
      <c r="ACW1247" s="11"/>
      <c r="ACX1247" s="11"/>
      <c r="ACY1247" s="11"/>
      <c r="ACZ1247" s="11"/>
      <c r="ADA1247" s="11"/>
      <c r="ADB1247" s="11"/>
      <c r="ADC1247" s="11"/>
      <c r="ADD1247" s="11"/>
      <c r="ADE1247" s="11"/>
      <c r="ADF1247" s="11"/>
      <c r="ADG1247" s="11"/>
      <c r="ADH1247" s="11"/>
      <c r="ADI1247" s="11"/>
      <c r="ADJ1247" s="11"/>
      <c r="ADK1247" s="11"/>
      <c r="ADL1247" s="11"/>
      <c r="ADM1247" s="11"/>
      <c r="ADN1247" s="11"/>
      <c r="ADO1247" s="11"/>
      <c r="ADP1247" s="11"/>
      <c r="ADQ1247" s="11"/>
      <c r="ADR1247" s="11"/>
      <c r="ADS1247" s="11"/>
      <c r="ADT1247" s="11"/>
      <c r="ADU1247" s="11"/>
      <c r="ADV1247" s="11"/>
      <c r="ADW1247" s="11"/>
      <c r="ADX1247" s="11"/>
      <c r="ADY1247" s="11"/>
      <c r="ADZ1247" s="11"/>
      <c r="AEA1247" s="11"/>
      <c r="AEB1247" s="11"/>
      <c r="AEC1247" s="11"/>
      <c r="AED1247" s="11"/>
      <c r="AEE1247" s="11"/>
      <c r="AEF1247" s="11"/>
      <c r="AEG1247" s="11"/>
      <c r="AEH1247" s="11"/>
      <c r="AEI1247" s="11"/>
      <c r="AEJ1247" s="11"/>
      <c r="AEK1247" s="11"/>
      <c r="AEL1247" s="11"/>
      <c r="AEM1247" s="11"/>
      <c r="AEN1247" s="11"/>
      <c r="AEO1247" s="11"/>
      <c r="AEP1247" s="11"/>
      <c r="AEQ1247" s="11"/>
      <c r="AER1247" s="11"/>
      <c r="AES1247" s="11"/>
      <c r="AET1247" s="11"/>
      <c r="AEU1247" s="11"/>
      <c r="AEV1247" s="11"/>
      <c r="AEW1247" s="11"/>
      <c r="AEX1247" s="11"/>
      <c r="AEY1247" s="11"/>
      <c r="AEZ1247" s="11"/>
      <c r="AFA1247" s="11"/>
      <c r="AFB1247" s="11"/>
      <c r="AFC1247" s="11"/>
      <c r="AFD1247" s="11"/>
      <c r="AFE1247" s="11"/>
      <c r="AFF1247" s="11"/>
      <c r="AFG1247" s="11"/>
      <c r="AFH1247" s="11"/>
      <c r="AFI1247" s="11"/>
      <c r="AFJ1247" s="11"/>
      <c r="AFK1247" s="11"/>
      <c r="AFL1247" s="11"/>
      <c r="AFM1247" s="11"/>
      <c r="AFN1247" s="11"/>
      <c r="AFO1247" s="11"/>
      <c r="AFP1247" s="11"/>
      <c r="AFQ1247" s="11"/>
      <c r="AFR1247" s="11"/>
      <c r="AFS1247" s="11"/>
      <c r="AFT1247" s="11"/>
      <c r="AFU1247" s="11"/>
      <c r="AFV1247" s="11"/>
      <c r="AFW1247" s="11"/>
      <c r="AFX1247" s="11"/>
      <c r="AFY1247" s="11"/>
      <c r="AFZ1247" s="11"/>
      <c r="AGA1247" s="11"/>
      <c r="AGB1247" s="11"/>
      <c r="AGC1247" s="11"/>
      <c r="AGD1247" s="11"/>
      <c r="AGE1247" s="11"/>
      <c r="AGF1247" s="11"/>
      <c r="AGG1247" s="11"/>
      <c r="AGH1247" s="11"/>
      <c r="AGI1247" s="11"/>
      <c r="AGJ1247" s="11"/>
      <c r="AGK1247" s="11"/>
      <c r="AGL1247" s="11"/>
      <c r="AGM1247" s="11"/>
      <c r="AGN1247" s="11"/>
      <c r="AGO1247" s="11"/>
      <c r="AGP1247" s="11"/>
      <c r="AGQ1247" s="11"/>
      <c r="AGR1247" s="11"/>
      <c r="AGS1247" s="11"/>
      <c r="AGT1247" s="11"/>
      <c r="AGU1247" s="11"/>
      <c r="AGV1247" s="11"/>
      <c r="AGW1247" s="11"/>
      <c r="AGX1247" s="11"/>
      <c r="AGY1247" s="11"/>
      <c r="AGZ1247" s="11"/>
      <c r="AHA1247" s="11"/>
      <c r="AHB1247" s="11"/>
      <c r="AHC1247" s="11"/>
      <c r="AHD1247" s="11"/>
      <c r="AHE1247" s="11"/>
      <c r="AHF1247" s="11"/>
      <c r="AHG1247" s="11"/>
      <c r="AHH1247" s="11"/>
      <c r="AHI1247" s="11"/>
      <c r="AHJ1247" s="11"/>
      <c r="AHK1247" s="11"/>
      <c r="AHL1247" s="11"/>
      <c r="AHM1247" s="11"/>
      <c r="AHN1247" s="11"/>
      <c r="AHO1247" s="11"/>
      <c r="AHP1247" s="11"/>
      <c r="AHQ1247" s="11"/>
      <c r="AHR1247" s="11"/>
      <c r="AHS1247" s="11"/>
      <c r="AHT1247" s="11"/>
      <c r="AHU1247" s="11"/>
      <c r="AHV1247" s="11"/>
      <c r="AHW1247" s="11"/>
      <c r="AHX1247" s="11"/>
      <c r="AHY1247" s="11"/>
      <c r="AHZ1247" s="11"/>
      <c r="AIA1247" s="11"/>
      <c r="AIB1247" s="11"/>
      <c r="AIC1247" s="11"/>
      <c r="AID1247" s="11"/>
      <c r="AIE1247" s="11"/>
      <c r="AIF1247" s="11"/>
      <c r="AIG1247" s="11"/>
      <c r="AIH1247" s="11"/>
      <c r="AII1247" s="11"/>
      <c r="AIJ1247" s="11"/>
      <c r="AIK1247" s="11"/>
      <c r="AIL1247" s="11"/>
      <c r="AIM1247" s="11"/>
      <c r="AIN1247" s="11"/>
      <c r="AIO1247" s="11"/>
      <c r="AIP1247" s="11"/>
      <c r="AIQ1247" s="11"/>
      <c r="AIR1247" s="11"/>
      <c r="AIS1247" s="11"/>
      <c r="AIT1247" s="11"/>
      <c r="AIU1247" s="11"/>
      <c r="AIV1247" s="11"/>
      <c r="AIW1247" s="11"/>
      <c r="AIX1247" s="11"/>
      <c r="AIY1247" s="11"/>
      <c r="AIZ1247" s="11"/>
      <c r="AJA1247" s="11"/>
      <c r="AJB1247" s="11"/>
      <c r="AJC1247" s="11"/>
      <c r="AJD1247" s="11"/>
      <c r="AJE1247" s="11"/>
      <c r="AJF1247" s="11"/>
      <c r="AJG1247" s="11"/>
      <c r="AJH1247" s="11"/>
      <c r="AJI1247" s="11"/>
      <c r="AJJ1247" s="11"/>
      <c r="AJK1247" s="11"/>
      <c r="AJL1247" s="11"/>
      <c r="AJM1247" s="11"/>
      <c r="AJN1247" s="11"/>
      <c r="AJO1247" s="11"/>
      <c r="AJP1247" s="11"/>
      <c r="AJQ1247" s="11"/>
      <c r="AJR1247" s="11"/>
      <c r="AJS1247" s="11"/>
      <c r="AJT1247" s="11"/>
      <c r="AJU1247" s="11"/>
      <c r="AJV1247" s="11"/>
      <c r="AJW1247" s="11"/>
      <c r="AJX1247" s="11"/>
      <c r="AJY1247" s="11"/>
      <c r="AJZ1247" s="11"/>
      <c r="AKA1247" s="11"/>
      <c r="AKB1247" s="11"/>
      <c r="AKC1247" s="11"/>
      <c r="AKD1247" s="11"/>
      <c r="AKE1247" s="11"/>
      <c r="AKF1247" s="11"/>
      <c r="AKG1247" s="11"/>
      <c r="AKH1247" s="11"/>
      <c r="AKI1247" s="11"/>
      <c r="AKJ1247" s="11"/>
      <c r="AKK1247" s="11"/>
      <c r="AKL1247" s="11"/>
      <c r="AKM1247" s="11"/>
      <c r="AKN1247" s="11"/>
      <c r="AKO1247" s="11"/>
      <c r="AKP1247" s="11"/>
      <c r="AKQ1247" s="11"/>
      <c r="AKR1247" s="11"/>
      <c r="AKS1247" s="11"/>
      <c r="AKT1247" s="11"/>
      <c r="AKU1247" s="11"/>
      <c r="AKV1247" s="11"/>
      <c r="AKW1247" s="11"/>
      <c r="AKX1247" s="11"/>
      <c r="AKY1247" s="11"/>
      <c r="AKZ1247" s="11"/>
      <c r="ALA1247" s="11"/>
      <c r="ALB1247" s="11"/>
      <c r="ALC1247" s="11"/>
      <c r="ALD1247" s="11"/>
      <c r="ALE1247" s="11"/>
      <c r="ALF1247" s="11"/>
      <c r="ALG1247" s="11"/>
      <c r="ALH1247" s="11"/>
      <c r="ALI1247" s="11"/>
      <c r="ALJ1247" s="11"/>
      <c r="ALK1247" s="11"/>
      <c r="ALL1247" s="11"/>
      <c r="ALM1247" s="11"/>
      <c r="ALN1247" s="11"/>
      <c r="ALO1247" s="11"/>
      <c r="ALP1247" s="11"/>
      <c r="ALQ1247" s="11"/>
      <c r="ALR1247" s="11"/>
      <c r="ALS1247" s="11"/>
      <c r="ALT1247" s="11"/>
      <c r="ALU1247" s="11"/>
      <c r="ALV1247" s="11"/>
      <c r="ALW1247" s="11"/>
      <c r="ALX1247" s="11"/>
      <c r="ALY1247" s="11"/>
      <c r="ALZ1247" s="11"/>
      <c r="AMA1247" s="11"/>
      <c r="AMB1247" s="11"/>
      <c r="AMC1247" s="11"/>
      <c r="AMD1247" s="11"/>
      <c r="AME1247" s="11"/>
      <c r="AMF1247" s="11"/>
      <c r="AMG1247" s="11"/>
      <c r="AMH1247" s="11"/>
      <c r="AMI1247" s="11"/>
      <c r="AMJ1247" s="11"/>
    </row>
    <row r="1248" spans="1:1024" s="9" customFormat="1" ht="37.5" x14ac:dyDescent="0.3">
      <c r="A1248" s="18">
        <v>12</v>
      </c>
      <c r="B1248" s="19"/>
      <c r="C1248" s="74"/>
      <c r="D1248" s="19"/>
      <c r="E1248" s="19"/>
      <c r="F1248" s="24"/>
      <c r="G1248" s="19"/>
      <c r="H1248" s="19"/>
      <c r="I1248" s="25"/>
      <c r="J1248" s="25"/>
      <c r="K1248" s="26" t="s">
        <v>50</v>
      </c>
      <c r="L1248" s="34">
        <f>I1247*P1248</f>
        <v>336325.69440000004</v>
      </c>
      <c r="M1248" s="34">
        <f>I1247*Q1248</f>
        <v>24549.109200000003</v>
      </c>
      <c r="N1248" s="34">
        <f t="shared" si="196"/>
        <v>360874.80360000004</v>
      </c>
      <c r="O1248" s="201"/>
      <c r="P1248" s="34">
        <v>464.16</v>
      </c>
      <c r="Q1248" s="23">
        <v>33.880000000000003</v>
      </c>
      <c r="R1248" s="24" t="s">
        <v>279</v>
      </c>
      <c r="S1248" s="24" t="s">
        <v>655</v>
      </c>
      <c r="T1248" s="7"/>
      <c r="U1248" s="7"/>
      <c r="V1248" s="8"/>
      <c r="W1248" s="7"/>
      <c r="X1248" s="7"/>
      <c r="Z1248" s="7"/>
      <c r="AA1248" s="7"/>
      <c r="AB1248" s="7"/>
      <c r="AC1248" s="10"/>
      <c r="DX1248" s="11"/>
      <c r="DY1248" s="11"/>
      <c r="DZ1248" s="11"/>
      <c r="EA1248" s="11"/>
      <c r="EB1248" s="11"/>
      <c r="EC1248" s="11"/>
      <c r="ED1248" s="11"/>
      <c r="EE1248" s="11"/>
      <c r="EF1248" s="11"/>
      <c r="EG1248" s="11"/>
      <c r="EH1248" s="11"/>
      <c r="EI1248" s="11"/>
      <c r="EJ1248" s="11"/>
      <c r="EK1248" s="11"/>
      <c r="EL1248" s="11"/>
      <c r="EM1248" s="11"/>
      <c r="EN1248" s="11"/>
      <c r="EO1248" s="11"/>
      <c r="EP1248" s="11"/>
      <c r="EQ1248" s="11"/>
      <c r="ER1248" s="11"/>
      <c r="ES1248" s="11"/>
      <c r="ET1248" s="11"/>
      <c r="EU1248" s="11"/>
      <c r="EV1248" s="11"/>
      <c r="EW1248" s="11"/>
      <c r="EX1248" s="11"/>
      <c r="EY1248" s="11"/>
      <c r="EZ1248" s="11"/>
      <c r="FA1248" s="11"/>
      <c r="FB1248" s="11"/>
      <c r="FC1248" s="11"/>
      <c r="FD1248" s="11"/>
      <c r="FE1248" s="11"/>
      <c r="FF1248" s="11"/>
      <c r="FG1248" s="11"/>
      <c r="FH1248" s="11"/>
      <c r="FI1248" s="11"/>
      <c r="FJ1248" s="11"/>
      <c r="FK1248" s="11"/>
      <c r="FL1248" s="11"/>
      <c r="FM1248" s="11"/>
      <c r="FN1248" s="11"/>
      <c r="FO1248" s="11"/>
      <c r="FP1248" s="11"/>
      <c r="FQ1248" s="11"/>
      <c r="FR1248" s="11"/>
      <c r="FS1248" s="11"/>
      <c r="FT1248" s="11"/>
      <c r="FU1248" s="11"/>
      <c r="FV1248" s="11"/>
      <c r="FW1248" s="11"/>
      <c r="FX1248" s="11"/>
      <c r="FY1248" s="11"/>
      <c r="FZ1248" s="11"/>
      <c r="GA1248" s="11"/>
      <c r="GB1248" s="11"/>
      <c r="GC1248" s="11"/>
      <c r="GD1248" s="11"/>
      <c r="GE1248" s="11"/>
      <c r="GF1248" s="11"/>
      <c r="GG1248" s="11"/>
      <c r="GH1248" s="11"/>
      <c r="GI1248" s="11"/>
      <c r="GJ1248" s="11"/>
      <c r="GK1248" s="11"/>
      <c r="GL1248" s="11"/>
      <c r="GM1248" s="11"/>
      <c r="GN1248" s="11"/>
      <c r="GO1248" s="11"/>
      <c r="GP1248" s="11"/>
      <c r="GQ1248" s="11"/>
      <c r="GR1248" s="11"/>
      <c r="GS1248" s="11"/>
      <c r="GT1248" s="11"/>
      <c r="GU1248" s="11"/>
      <c r="GV1248" s="11"/>
      <c r="GW1248" s="11"/>
      <c r="GX1248" s="11"/>
      <c r="GY1248" s="11"/>
      <c r="GZ1248" s="11"/>
      <c r="HA1248" s="11"/>
      <c r="HB1248" s="11"/>
      <c r="HC1248" s="11"/>
      <c r="HD1248" s="11"/>
      <c r="HE1248" s="11"/>
      <c r="HF1248" s="11"/>
      <c r="HG1248" s="11"/>
      <c r="HH1248" s="11"/>
      <c r="HI1248" s="11"/>
      <c r="HJ1248" s="11"/>
      <c r="HK1248" s="11"/>
      <c r="HL1248" s="11"/>
      <c r="HM1248" s="11"/>
      <c r="HN1248" s="11"/>
      <c r="HO1248" s="11"/>
      <c r="HP1248" s="11"/>
      <c r="HQ1248" s="11"/>
      <c r="HR1248" s="11"/>
      <c r="HS1248" s="11"/>
      <c r="HT1248" s="11"/>
      <c r="HU1248" s="11"/>
      <c r="HV1248" s="11"/>
      <c r="HW1248" s="11"/>
      <c r="HX1248" s="11"/>
      <c r="HY1248" s="11"/>
      <c r="HZ1248" s="11"/>
      <c r="IA1248" s="11"/>
      <c r="IB1248" s="11"/>
      <c r="IC1248" s="11"/>
      <c r="ID1248" s="11"/>
      <c r="IE1248" s="11"/>
      <c r="IF1248" s="11"/>
      <c r="IG1248" s="11"/>
      <c r="IH1248" s="11"/>
      <c r="II1248" s="11"/>
      <c r="IJ1248" s="11"/>
      <c r="IK1248" s="11"/>
      <c r="IL1248" s="11"/>
      <c r="IM1248" s="11"/>
      <c r="IN1248" s="11"/>
      <c r="IO1248" s="11"/>
      <c r="IP1248" s="11"/>
      <c r="IQ1248" s="11"/>
      <c r="IR1248" s="11"/>
      <c r="IS1248" s="11"/>
      <c r="IT1248" s="11"/>
      <c r="IU1248" s="11"/>
      <c r="IV1248" s="11"/>
      <c r="IW1248" s="11"/>
      <c r="IX1248" s="11"/>
      <c r="IY1248" s="11"/>
      <c r="IZ1248" s="11"/>
      <c r="JA1248" s="11"/>
      <c r="JB1248" s="11"/>
      <c r="JC1248" s="11"/>
      <c r="JD1248" s="11"/>
      <c r="JE1248" s="11"/>
      <c r="JF1248" s="11"/>
      <c r="JG1248" s="11"/>
      <c r="JH1248" s="11"/>
      <c r="JI1248" s="11"/>
      <c r="JJ1248" s="11"/>
      <c r="JK1248" s="11"/>
      <c r="JL1248" s="11"/>
      <c r="JM1248" s="11"/>
      <c r="JN1248" s="11"/>
      <c r="JO1248" s="11"/>
      <c r="JP1248" s="11"/>
      <c r="JQ1248" s="11"/>
      <c r="JR1248" s="11"/>
      <c r="JS1248" s="11"/>
      <c r="JT1248" s="11"/>
      <c r="JU1248" s="11"/>
      <c r="JV1248" s="11"/>
      <c r="JW1248" s="11"/>
      <c r="JX1248" s="11"/>
      <c r="JY1248" s="11"/>
      <c r="JZ1248" s="11"/>
      <c r="KA1248" s="11"/>
      <c r="KB1248" s="11"/>
      <c r="KC1248" s="11"/>
      <c r="KD1248" s="11"/>
      <c r="KE1248" s="11"/>
      <c r="KF1248" s="11"/>
      <c r="KG1248" s="11"/>
      <c r="KH1248" s="11"/>
      <c r="KI1248" s="11"/>
      <c r="KJ1248" s="11"/>
      <c r="KK1248" s="11"/>
      <c r="KL1248" s="11"/>
      <c r="KM1248" s="11"/>
      <c r="KN1248" s="11"/>
      <c r="KO1248" s="11"/>
      <c r="KP1248" s="11"/>
      <c r="KQ1248" s="11"/>
      <c r="KR1248" s="11"/>
      <c r="KS1248" s="11"/>
      <c r="KT1248" s="11"/>
      <c r="KU1248" s="11"/>
      <c r="KV1248" s="11"/>
      <c r="KW1248" s="11"/>
      <c r="KX1248" s="11"/>
      <c r="KY1248" s="11"/>
      <c r="KZ1248" s="11"/>
      <c r="LA1248" s="11"/>
      <c r="LB1248" s="11"/>
      <c r="LC1248" s="11"/>
      <c r="LD1248" s="11"/>
      <c r="LE1248" s="11"/>
      <c r="LF1248" s="11"/>
      <c r="LG1248" s="11"/>
      <c r="LH1248" s="11"/>
      <c r="LI1248" s="11"/>
      <c r="LJ1248" s="11"/>
      <c r="LK1248" s="11"/>
      <c r="LL1248" s="11"/>
      <c r="LM1248" s="11"/>
      <c r="LN1248" s="11"/>
      <c r="LO1248" s="11"/>
      <c r="LP1248" s="11"/>
      <c r="LQ1248" s="11"/>
      <c r="LR1248" s="11"/>
      <c r="LS1248" s="11"/>
      <c r="LT1248" s="11"/>
      <c r="LU1248" s="11"/>
      <c r="LV1248" s="11"/>
      <c r="LW1248" s="11"/>
      <c r="LX1248" s="11"/>
      <c r="LY1248" s="11"/>
      <c r="LZ1248" s="11"/>
      <c r="MA1248" s="11"/>
      <c r="MB1248" s="11"/>
      <c r="MC1248" s="11"/>
      <c r="MD1248" s="11"/>
      <c r="ME1248" s="11"/>
      <c r="MF1248" s="11"/>
      <c r="MG1248" s="11"/>
      <c r="MH1248" s="11"/>
      <c r="MI1248" s="11"/>
      <c r="MJ1248" s="11"/>
      <c r="MK1248" s="11"/>
      <c r="ML1248" s="11"/>
      <c r="MM1248" s="11"/>
      <c r="MN1248" s="11"/>
      <c r="MO1248" s="11"/>
      <c r="MP1248" s="11"/>
      <c r="MQ1248" s="11"/>
      <c r="MR1248" s="11"/>
      <c r="MS1248" s="11"/>
      <c r="MT1248" s="11"/>
      <c r="MU1248" s="11"/>
      <c r="MV1248" s="11"/>
      <c r="MW1248" s="11"/>
      <c r="MX1248" s="11"/>
      <c r="MY1248" s="11"/>
      <c r="MZ1248" s="11"/>
      <c r="NA1248" s="11"/>
      <c r="NB1248" s="11"/>
      <c r="NC1248" s="11"/>
      <c r="ND1248" s="11"/>
      <c r="NE1248" s="11"/>
      <c r="NF1248" s="11"/>
      <c r="NG1248" s="11"/>
      <c r="NH1248" s="11"/>
      <c r="NI1248" s="11"/>
      <c r="NJ1248" s="11"/>
      <c r="NK1248" s="11"/>
      <c r="NL1248" s="11"/>
      <c r="NM1248" s="11"/>
      <c r="NN1248" s="11"/>
      <c r="NO1248" s="11"/>
      <c r="NP1248" s="11"/>
      <c r="NQ1248" s="11"/>
      <c r="NR1248" s="11"/>
      <c r="NS1248" s="11"/>
      <c r="NT1248" s="11"/>
      <c r="NU1248" s="11"/>
      <c r="NV1248" s="11"/>
      <c r="NW1248" s="11"/>
      <c r="NX1248" s="11"/>
      <c r="NY1248" s="11"/>
      <c r="NZ1248" s="11"/>
      <c r="OA1248" s="11"/>
      <c r="OB1248" s="11"/>
      <c r="OC1248" s="11"/>
      <c r="OD1248" s="11"/>
      <c r="OE1248" s="11"/>
      <c r="OF1248" s="11"/>
      <c r="OG1248" s="11"/>
      <c r="OH1248" s="11"/>
      <c r="OI1248" s="11"/>
      <c r="OJ1248" s="11"/>
      <c r="OK1248" s="11"/>
      <c r="OL1248" s="11"/>
      <c r="OM1248" s="11"/>
      <c r="ON1248" s="11"/>
      <c r="OO1248" s="11"/>
      <c r="OP1248" s="11"/>
      <c r="OQ1248" s="11"/>
      <c r="OR1248" s="11"/>
      <c r="OS1248" s="11"/>
      <c r="OT1248" s="11"/>
      <c r="OU1248" s="11"/>
      <c r="OV1248" s="11"/>
      <c r="OW1248" s="11"/>
      <c r="OX1248" s="11"/>
      <c r="OY1248" s="11"/>
      <c r="OZ1248" s="11"/>
      <c r="PA1248" s="11"/>
      <c r="PB1248" s="11"/>
      <c r="PC1248" s="11"/>
      <c r="PD1248" s="11"/>
      <c r="PE1248" s="11"/>
      <c r="PF1248" s="11"/>
      <c r="PG1248" s="11"/>
      <c r="PH1248" s="11"/>
      <c r="PI1248" s="11"/>
      <c r="PJ1248" s="11"/>
      <c r="PK1248" s="11"/>
      <c r="PL1248" s="11"/>
      <c r="PM1248" s="11"/>
      <c r="PN1248" s="11"/>
      <c r="PO1248" s="11"/>
      <c r="PP1248" s="11"/>
      <c r="PQ1248" s="11"/>
      <c r="PR1248" s="11"/>
      <c r="PS1248" s="11"/>
      <c r="PT1248" s="11"/>
      <c r="PU1248" s="11"/>
      <c r="PV1248" s="11"/>
      <c r="PW1248" s="11"/>
      <c r="PX1248" s="11"/>
      <c r="PY1248" s="11"/>
      <c r="PZ1248" s="11"/>
      <c r="QA1248" s="11"/>
      <c r="QB1248" s="11"/>
      <c r="QC1248" s="11"/>
      <c r="QD1248" s="11"/>
      <c r="QE1248" s="11"/>
      <c r="QF1248" s="11"/>
      <c r="QG1248" s="11"/>
      <c r="QH1248" s="11"/>
      <c r="QI1248" s="11"/>
      <c r="QJ1248" s="11"/>
      <c r="QK1248" s="11"/>
      <c r="QL1248" s="11"/>
      <c r="QM1248" s="11"/>
      <c r="QN1248" s="11"/>
      <c r="QO1248" s="11"/>
      <c r="QP1248" s="11"/>
      <c r="QQ1248" s="11"/>
      <c r="QR1248" s="11"/>
      <c r="QS1248" s="11"/>
      <c r="QT1248" s="11"/>
      <c r="QU1248" s="11"/>
      <c r="QV1248" s="11"/>
      <c r="QW1248" s="11"/>
      <c r="QX1248" s="11"/>
      <c r="QY1248" s="11"/>
      <c r="QZ1248" s="11"/>
      <c r="RA1248" s="11"/>
      <c r="RB1248" s="11"/>
      <c r="RC1248" s="11"/>
      <c r="RD1248" s="11"/>
      <c r="RE1248" s="11"/>
      <c r="RF1248" s="11"/>
      <c r="RG1248" s="11"/>
      <c r="RH1248" s="11"/>
      <c r="RI1248" s="11"/>
      <c r="RJ1248" s="11"/>
      <c r="RK1248" s="11"/>
      <c r="RL1248" s="11"/>
      <c r="RM1248" s="11"/>
      <c r="RN1248" s="11"/>
      <c r="RO1248" s="11"/>
      <c r="RP1248" s="11"/>
      <c r="RQ1248" s="11"/>
      <c r="RR1248" s="11"/>
      <c r="RS1248" s="11"/>
      <c r="RT1248" s="11"/>
      <c r="RU1248" s="11"/>
      <c r="RV1248" s="11"/>
      <c r="RW1248" s="11"/>
      <c r="RX1248" s="11"/>
      <c r="RY1248" s="11"/>
      <c r="RZ1248" s="11"/>
      <c r="SA1248" s="11"/>
      <c r="SB1248" s="11"/>
      <c r="SC1248" s="11"/>
      <c r="SD1248" s="11"/>
      <c r="SE1248" s="11"/>
      <c r="SF1248" s="11"/>
      <c r="SG1248" s="11"/>
      <c r="SH1248" s="11"/>
      <c r="SI1248" s="11"/>
      <c r="SJ1248" s="11"/>
      <c r="SK1248" s="11"/>
      <c r="SL1248" s="11"/>
      <c r="SM1248" s="11"/>
      <c r="SN1248" s="11"/>
      <c r="SO1248" s="11"/>
      <c r="SP1248" s="11"/>
      <c r="SQ1248" s="11"/>
      <c r="SR1248" s="11"/>
      <c r="SS1248" s="11"/>
      <c r="ST1248" s="11"/>
      <c r="SU1248" s="11"/>
      <c r="SV1248" s="11"/>
      <c r="SW1248" s="11"/>
      <c r="SX1248" s="11"/>
      <c r="SY1248" s="11"/>
      <c r="SZ1248" s="11"/>
      <c r="TA1248" s="11"/>
      <c r="TB1248" s="11"/>
      <c r="TC1248" s="11"/>
      <c r="TD1248" s="11"/>
      <c r="TE1248" s="11"/>
      <c r="TF1248" s="11"/>
      <c r="TG1248" s="11"/>
      <c r="TH1248" s="11"/>
      <c r="TI1248" s="11"/>
      <c r="TJ1248" s="11"/>
      <c r="TK1248" s="11"/>
      <c r="TL1248" s="11"/>
      <c r="TM1248" s="11"/>
      <c r="TN1248" s="11"/>
      <c r="TO1248" s="11"/>
      <c r="TP1248" s="11"/>
      <c r="TQ1248" s="11"/>
      <c r="TR1248" s="11"/>
      <c r="TS1248" s="11"/>
      <c r="TT1248" s="11"/>
      <c r="TU1248" s="11"/>
      <c r="TV1248" s="11"/>
      <c r="TW1248" s="11"/>
      <c r="TX1248" s="11"/>
      <c r="TY1248" s="11"/>
      <c r="TZ1248" s="11"/>
      <c r="UA1248" s="11"/>
      <c r="UB1248" s="11"/>
      <c r="UC1248" s="11"/>
      <c r="UD1248" s="11"/>
      <c r="UE1248" s="11"/>
      <c r="UF1248" s="11"/>
      <c r="UG1248" s="11"/>
      <c r="UH1248" s="11"/>
      <c r="UI1248" s="11"/>
      <c r="UJ1248" s="11"/>
      <c r="UK1248" s="11"/>
      <c r="UL1248" s="11"/>
      <c r="UM1248" s="11"/>
      <c r="UN1248" s="11"/>
      <c r="UO1248" s="11"/>
      <c r="UP1248" s="11"/>
      <c r="UQ1248" s="11"/>
      <c r="UR1248" s="11"/>
      <c r="US1248" s="11"/>
      <c r="UT1248" s="11"/>
      <c r="UU1248" s="11"/>
      <c r="UV1248" s="11"/>
      <c r="UW1248" s="11"/>
      <c r="UX1248" s="11"/>
      <c r="UY1248" s="11"/>
      <c r="UZ1248" s="11"/>
      <c r="VA1248" s="11"/>
      <c r="VB1248" s="11"/>
      <c r="VC1248" s="11"/>
      <c r="VD1248" s="11"/>
      <c r="VE1248" s="11"/>
      <c r="VF1248" s="11"/>
      <c r="VG1248" s="11"/>
      <c r="VH1248" s="11"/>
      <c r="VI1248" s="11"/>
      <c r="VJ1248" s="11"/>
      <c r="VK1248" s="11"/>
      <c r="VL1248" s="11"/>
      <c r="VM1248" s="11"/>
      <c r="VN1248" s="11"/>
      <c r="VO1248" s="11"/>
      <c r="VP1248" s="11"/>
      <c r="VQ1248" s="11"/>
      <c r="VR1248" s="11"/>
      <c r="VS1248" s="11"/>
      <c r="VT1248" s="11"/>
      <c r="VU1248" s="11"/>
      <c r="VV1248" s="11"/>
      <c r="VW1248" s="11"/>
      <c r="VX1248" s="11"/>
      <c r="VY1248" s="11"/>
      <c r="VZ1248" s="11"/>
      <c r="WA1248" s="11"/>
      <c r="WB1248" s="11"/>
      <c r="WC1248" s="11"/>
      <c r="WD1248" s="11"/>
      <c r="WE1248" s="11"/>
      <c r="WF1248" s="11"/>
      <c r="WG1248" s="11"/>
      <c r="WH1248" s="11"/>
      <c r="WI1248" s="11"/>
      <c r="WJ1248" s="11"/>
      <c r="WK1248" s="11"/>
      <c r="WL1248" s="11"/>
      <c r="WM1248" s="11"/>
      <c r="WN1248" s="11"/>
      <c r="WO1248" s="11"/>
      <c r="WP1248" s="11"/>
      <c r="WQ1248" s="11"/>
      <c r="WR1248" s="11"/>
      <c r="WS1248" s="11"/>
      <c r="WT1248" s="11"/>
      <c r="WU1248" s="11"/>
      <c r="WV1248" s="11"/>
      <c r="WW1248" s="11"/>
      <c r="WX1248" s="11"/>
      <c r="WY1248" s="11"/>
      <c r="WZ1248" s="11"/>
      <c r="XA1248" s="11"/>
      <c r="XB1248" s="11"/>
      <c r="XC1248" s="11"/>
      <c r="XD1248" s="11"/>
      <c r="XE1248" s="11"/>
      <c r="XF1248" s="11"/>
      <c r="XG1248" s="11"/>
      <c r="XH1248" s="11"/>
      <c r="XI1248" s="11"/>
      <c r="XJ1248" s="11"/>
      <c r="XK1248" s="11"/>
      <c r="XL1248" s="11"/>
      <c r="XM1248" s="11"/>
      <c r="XN1248" s="11"/>
      <c r="XO1248" s="11"/>
      <c r="XP1248" s="11"/>
      <c r="XQ1248" s="11"/>
      <c r="XR1248" s="11"/>
      <c r="XS1248" s="11"/>
      <c r="XT1248" s="11"/>
      <c r="XU1248" s="11"/>
      <c r="XV1248" s="11"/>
      <c r="XW1248" s="11"/>
      <c r="XX1248" s="11"/>
      <c r="XY1248" s="11"/>
      <c r="XZ1248" s="11"/>
      <c r="YA1248" s="11"/>
      <c r="YB1248" s="11"/>
      <c r="YC1248" s="11"/>
      <c r="YD1248" s="11"/>
      <c r="YE1248" s="11"/>
      <c r="YF1248" s="11"/>
      <c r="YG1248" s="11"/>
      <c r="YH1248" s="11"/>
      <c r="YI1248" s="11"/>
      <c r="YJ1248" s="11"/>
      <c r="YK1248" s="11"/>
      <c r="YL1248" s="11"/>
      <c r="YM1248" s="11"/>
      <c r="YN1248" s="11"/>
      <c r="YO1248" s="11"/>
      <c r="YP1248" s="11"/>
      <c r="YQ1248" s="11"/>
      <c r="YR1248" s="11"/>
      <c r="YS1248" s="11"/>
      <c r="YT1248" s="11"/>
      <c r="YU1248" s="11"/>
      <c r="YV1248" s="11"/>
      <c r="YW1248" s="11"/>
      <c r="YX1248" s="11"/>
      <c r="YY1248" s="11"/>
      <c r="YZ1248" s="11"/>
      <c r="ZA1248" s="11"/>
      <c r="ZB1248" s="11"/>
      <c r="ZC1248" s="11"/>
      <c r="ZD1248" s="11"/>
      <c r="ZE1248" s="11"/>
      <c r="ZF1248" s="11"/>
      <c r="ZG1248" s="11"/>
      <c r="ZH1248" s="11"/>
      <c r="ZI1248" s="11"/>
      <c r="ZJ1248" s="11"/>
      <c r="ZK1248" s="11"/>
      <c r="ZL1248" s="11"/>
      <c r="ZM1248" s="11"/>
      <c r="ZN1248" s="11"/>
      <c r="ZO1248" s="11"/>
      <c r="ZP1248" s="11"/>
      <c r="ZQ1248" s="11"/>
      <c r="ZR1248" s="11"/>
      <c r="ZS1248" s="11"/>
      <c r="ZT1248" s="11"/>
      <c r="ZU1248" s="11"/>
      <c r="ZV1248" s="11"/>
      <c r="ZW1248" s="11"/>
      <c r="ZX1248" s="11"/>
      <c r="ZY1248" s="11"/>
      <c r="ZZ1248" s="11"/>
      <c r="AAA1248" s="11"/>
      <c r="AAB1248" s="11"/>
      <c r="AAC1248" s="11"/>
      <c r="AAD1248" s="11"/>
      <c r="AAE1248" s="11"/>
      <c r="AAF1248" s="11"/>
      <c r="AAG1248" s="11"/>
      <c r="AAH1248" s="11"/>
      <c r="AAI1248" s="11"/>
      <c r="AAJ1248" s="11"/>
      <c r="AAK1248" s="11"/>
      <c r="AAL1248" s="11"/>
      <c r="AAM1248" s="11"/>
      <c r="AAN1248" s="11"/>
      <c r="AAO1248" s="11"/>
      <c r="AAP1248" s="11"/>
      <c r="AAQ1248" s="11"/>
      <c r="AAR1248" s="11"/>
      <c r="AAS1248" s="11"/>
      <c r="AAT1248" s="11"/>
      <c r="AAU1248" s="11"/>
      <c r="AAV1248" s="11"/>
      <c r="AAW1248" s="11"/>
      <c r="AAX1248" s="11"/>
      <c r="AAY1248" s="11"/>
      <c r="AAZ1248" s="11"/>
      <c r="ABA1248" s="11"/>
      <c r="ABB1248" s="11"/>
      <c r="ABC1248" s="11"/>
      <c r="ABD1248" s="11"/>
      <c r="ABE1248" s="11"/>
      <c r="ABF1248" s="11"/>
      <c r="ABG1248" s="11"/>
      <c r="ABH1248" s="11"/>
      <c r="ABI1248" s="11"/>
      <c r="ABJ1248" s="11"/>
      <c r="ABK1248" s="11"/>
      <c r="ABL1248" s="11"/>
      <c r="ABM1248" s="11"/>
      <c r="ABN1248" s="11"/>
      <c r="ABO1248" s="11"/>
      <c r="ABP1248" s="11"/>
      <c r="ABQ1248" s="11"/>
      <c r="ABR1248" s="11"/>
      <c r="ABS1248" s="11"/>
      <c r="ABT1248" s="11"/>
      <c r="ABU1248" s="11"/>
      <c r="ABV1248" s="11"/>
      <c r="ABW1248" s="11"/>
      <c r="ABX1248" s="11"/>
      <c r="ABY1248" s="11"/>
      <c r="ABZ1248" s="11"/>
      <c r="ACA1248" s="11"/>
      <c r="ACB1248" s="11"/>
      <c r="ACC1248" s="11"/>
      <c r="ACD1248" s="11"/>
      <c r="ACE1248" s="11"/>
      <c r="ACF1248" s="11"/>
      <c r="ACG1248" s="11"/>
      <c r="ACH1248" s="11"/>
      <c r="ACI1248" s="11"/>
      <c r="ACJ1248" s="11"/>
      <c r="ACK1248" s="11"/>
      <c r="ACL1248" s="11"/>
      <c r="ACM1248" s="11"/>
      <c r="ACN1248" s="11"/>
      <c r="ACO1248" s="11"/>
      <c r="ACP1248" s="11"/>
      <c r="ACQ1248" s="11"/>
      <c r="ACR1248" s="11"/>
      <c r="ACS1248" s="11"/>
      <c r="ACT1248" s="11"/>
      <c r="ACU1248" s="11"/>
      <c r="ACV1248" s="11"/>
      <c r="ACW1248" s="11"/>
      <c r="ACX1248" s="11"/>
      <c r="ACY1248" s="11"/>
      <c r="ACZ1248" s="11"/>
      <c r="ADA1248" s="11"/>
      <c r="ADB1248" s="11"/>
      <c r="ADC1248" s="11"/>
      <c r="ADD1248" s="11"/>
      <c r="ADE1248" s="11"/>
      <c r="ADF1248" s="11"/>
      <c r="ADG1248" s="11"/>
      <c r="ADH1248" s="11"/>
      <c r="ADI1248" s="11"/>
      <c r="ADJ1248" s="11"/>
      <c r="ADK1248" s="11"/>
      <c r="ADL1248" s="11"/>
      <c r="ADM1248" s="11"/>
      <c r="ADN1248" s="11"/>
      <c r="ADO1248" s="11"/>
      <c r="ADP1248" s="11"/>
      <c r="ADQ1248" s="11"/>
      <c r="ADR1248" s="11"/>
      <c r="ADS1248" s="11"/>
      <c r="ADT1248" s="11"/>
      <c r="ADU1248" s="11"/>
      <c r="ADV1248" s="11"/>
      <c r="ADW1248" s="11"/>
      <c r="ADX1248" s="11"/>
      <c r="ADY1248" s="11"/>
      <c r="ADZ1248" s="11"/>
      <c r="AEA1248" s="11"/>
      <c r="AEB1248" s="11"/>
      <c r="AEC1248" s="11"/>
      <c r="AED1248" s="11"/>
      <c r="AEE1248" s="11"/>
      <c r="AEF1248" s="11"/>
      <c r="AEG1248" s="11"/>
      <c r="AEH1248" s="11"/>
      <c r="AEI1248" s="11"/>
      <c r="AEJ1248" s="11"/>
      <c r="AEK1248" s="11"/>
      <c r="AEL1248" s="11"/>
      <c r="AEM1248" s="11"/>
      <c r="AEN1248" s="11"/>
      <c r="AEO1248" s="11"/>
      <c r="AEP1248" s="11"/>
      <c r="AEQ1248" s="11"/>
      <c r="AER1248" s="11"/>
      <c r="AES1248" s="11"/>
      <c r="AET1248" s="11"/>
      <c r="AEU1248" s="11"/>
      <c r="AEV1248" s="11"/>
      <c r="AEW1248" s="11"/>
      <c r="AEX1248" s="11"/>
      <c r="AEY1248" s="11"/>
      <c r="AEZ1248" s="11"/>
      <c r="AFA1248" s="11"/>
      <c r="AFB1248" s="11"/>
      <c r="AFC1248" s="11"/>
      <c r="AFD1248" s="11"/>
      <c r="AFE1248" s="11"/>
      <c r="AFF1248" s="11"/>
      <c r="AFG1248" s="11"/>
      <c r="AFH1248" s="11"/>
      <c r="AFI1248" s="11"/>
      <c r="AFJ1248" s="11"/>
      <c r="AFK1248" s="11"/>
      <c r="AFL1248" s="11"/>
      <c r="AFM1248" s="11"/>
      <c r="AFN1248" s="11"/>
      <c r="AFO1248" s="11"/>
      <c r="AFP1248" s="11"/>
      <c r="AFQ1248" s="11"/>
      <c r="AFR1248" s="11"/>
      <c r="AFS1248" s="11"/>
      <c r="AFT1248" s="11"/>
      <c r="AFU1248" s="11"/>
      <c r="AFV1248" s="11"/>
      <c r="AFW1248" s="11"/>
      <c r="AFX1248" s="11"/>
      <c r="AFY1248" s="11"/>
      <c r="AFZ1248" s="11"/>
      <c r="AGA1248" s="11"/>
      <c r="AGB1248" s="11"/>
      <c r="AGC1248" s="11"/>
      <c r="AGD1248" s="11"/>
      <c r="AGE1248" s="11"/>
      <c r="AGF1248" s="11"/>
      <c r="AGG1248" s="11"/>
      <c r="AGH1248" s="11"/>
      <c r="AGI1248" s="11"/>
      <c r="AGJ1248" s="11"/>
      <c r="AGK1248" s="11"/>
      <c r="AGL1248" s="11"/>
      <c r="AGM1248" s="11"/>
      <c r="AGN1248" s="11"/>
      <c r="AGO1248" s="11"/>
      <c r="AGP1248" s="11"/>
      <c r="AGQ1248" s="11"/>
      <c r="AGR1248" s="11"/>
      <c r="AGS1248" s="11"/>
      <c r="AGT1248" s="11"/>
      <c r="AGU1248" s="11"/>
      <c r="AGV1248" s="11"/>
      <c r="AGW1248" s="11"/>
      <c r="AGX1248" s="11"/>
      <c r="AGY1248" s="11"/>
      <c r="AGZ1248" s="11"/>
      <c r="AHA1248" s="11"/>
      <c r="AHB1248" s="11"/>
      <c r="AHC1248" s="11"/>
      <c r="AHD1248" s="11"/>
      <c r="AHE1248" s="11"/>
      <c r="AHF1248" s="11"/>
      <c r="AHG1248" s="11"/>
      <c r="AHH1248" s="11"/>
      <c r="AHI1248" s="11"/>
      <c r="AHJ1248" s="11"/>
      <c r="AHK1248" s="11"/>
      <c r="AHL1248" s="11"/>
      <c r="AHM1248" s="11"/>
      <c r="AHN1248" s="11"/>
      <c r="AHO1248" s="11"/>
      <c r="AHP1248" s="11"/>
      <c r="AHQ1248" s="11"/>
      <c r="AHR1248" s="11"/>
      <c r="AHS1248" s="11"/>
      <c r="AHT1248" s="11"/>
      <c r="AHU1248" s="11"/>
      <c r="AHV1248" s="11"/>
      <c r="AHW1248" s="11"/>
      <c r="AHX1248" s="11"/>
      <c r="AHY1248" s="11"/>
      <c r="AHZ1248" s="11"/>
      <c r="AIA1248" s="11"/>
      <c r="AIB1248" s="11"/>
      <c r="AIC1248" s="11"/>
      <c r="AID1248" s="11"/>
      <c r="AIE1248" s="11"/>
      <c r="AIF1248" s="11"/>
      <c r="AIG1248" s="11"/>
      <c r="AIH1248" s="11"/>
      <c r="AII1248" s="11"/>
      <c r="AIJ1248" s="11"/>
      <c r="AIK1248" s="11"/>
      <c r="AIL1248" s="11"/>
      <c r="AIM1248" s="11"/>
      <c r="AIN1248" s="11"/>
      <c r="AIO1248" s="11"/>
      <c r="AIP1248" s="11"/>
      <c r="AIQ1248" s="11"/>
      <c r="AIR1248" s="11"/>
      <c r="AIS1248" s="11"/>
      <c r="AIT1248" s="11"/>
      <c r="AIU1248" s="11"/>
      <c r="AIV1248" s="11"/>
      <c r="AIW1248" s="11"/>
      <c r="AIX1248" s="11"/>
      <c r="AIY1248" s="11"/>
      <c r="AIZ1248" s="11"/>
      <c r="AJA1248" s="11"/>
      <c r="AJB1248" s="11"/>
      <c r="AJC1248" s="11"/>
      <c r="AJD1248" s="11"/>
      <c r="AJE1248" s="11"/>
      <c r="AJF1248" s="11"/>
      <c r="AJG1248" s="11"/>
      <c r="AJH1248" s="11"/>
      <c r="AJI1248" s="11"/>
      <c r="AJJ1248" s="11"/>
      <c r="AJK1248" s="11"/>
      <c r="AJL1248" s="11"/>
      <c r="AJM1248" s="11"/>
      <c r="AJN1248" s="11"/>
      <c r="AJO1248" s="11"/>
      <c r="AJP1248" s="11"/>
      <c r="AJQ1248" s="11"/>
      <c r="AJR1248" s="11"/>
      <c r="AJS1248" s="11"/>
      <c r="AJT1248" s="11"/>
      <c r="AJU1248" s="11"/>
      <c r="AJV1248" s="11"/>
      <c r="AJW1248" s="11"/>
      <c r="AJX1248" s="11"/>
      <c r="AJY1248" s="11"/>
      <c r="AJZ1248" s="11"/>
      <c r="AKA1248" s="11"/>
      <c r="AKB1248" s="11"/>
      <c r="AKC1248" s="11"/>
      <c r="AKD1248" s="11"/>
      <c r="AKE1248" s="11"/>
      <c r="AKF1248" s="11"/>
      <c r="AKG1248" s="11"/>
      <c r="AKH1248" s="11"/>
      <c r="AKI1248" s="11"/>
      <c r="AKJ1248" s="11"/>
      <c r="AKK1248" s="11"/>
      <c r="AKL1248" s="11"/>
      <c r="AKM1248" s="11"/>
      <c r="AKN1248" s="11"/>
      <c r="AKO1248" s="11"/>
      <c r="AKP1248" s="11"/>
      <c r="AKQ1248" s="11"/>
      <c r="AKR1248" s="11"/>
      <c r="AKS1248" s="11"/>
      <c r="AKT1248" s="11"/>
      <c r="AKU1248" s="11"/>
      <c r="AKV1248" s="11"/>
      <c r="AKW1248" s="11"/>
      <c r="AKX1248" s="11"/>
      <c r="AKY1248" s="11"/>
      <c r="AKZ1248" s="11"/>
      <c r="ALA1248" s="11"/>
      <c r="ALB1248" s="11"/>
      <c r="ALC1248" s="11"/>
      <c r="ALD1248" s="11"/>
      <c r="ALE1248" s="11"/>
      <c r="ALF1248" s="11"/>
      <c r="ALG1248" s="11"/>
      <c r="ALH1248" s="11"/>
      <c r="ALI1248" s="11"/>
      <c r="ALJ1248" s="11"/>
      <c r="ALK1248" s="11"/>
      <c r="ALL1248" s="11"/>
      <c r="ALM1248" s="11"/>
      <c r="ALN1248" s="11"/>
      <c r="ALO1248" s="11"/>
      <c r="ALP1248" s="11"/>
      <c r="ALQ1248" s="11"/>
      <c r="ALR1248" s="11"/>
      <c r="ALS1248" s="11"/>
      <c r="ALT1248" s="11"/>
      <c r="ALU1248" s="11"/>
      <c r="ALV1248" s="11"/>
      <c r="ALW1248" s="11"/>
      <c r="ALX1248" s="11"/>
      <c r="ALY1248" s="11"/>
      <c r="ALZ1248" s="11"/>
      <c r="AMA1248" s="11"/>
      <c r="AMB1248" s="11"/>
      <c r="AMC1248" s="11"/>
      <c r="AMD1248" s="11"/>
      <c r="AME1248" s="11"/>
      <c r="AMF1248" s="11"/>
      <c r="AMG1248" s="11"/>
      <c r="AMH1248" s="11"/>
      <c r="AMI1248" s="11"/>
      <c r="AMJ1248" s="11"/>
    </row>
    <row r="1249" spans="1:1024" s="9" customFormat="1" x14ac:dyDescent="0.3">
      <c r="A1249" s="18">
        <v>13</v>
      </c>
      <c r="B1249" s="19"/>
      <c r="C1249" s="74"/>
      <c r="D1249" s="19"/>
      <c r="E1249" s="19"/>
      <c r="F1249" s="24"/>
      <c r="G1249" s="19"/>
      <c r="H1249" s="19"/>
      <c r="I1249" s="25"/>
      <c r="J1249" s="25"/>
      <c r="K1249" s="26" t="s">
        <v>243</v>
      </c>
      <c r="L1249" s="34">
        <f>I1247*P1249</f>
        <v>1086885</v>
      </c>
      <c r="M1249" s="34">
        <f>I1247*Q1249</f>
        <v>79342.60500000001</v>
      </c>
      <c r="N1249" s="34">
        <f t="shared" si="196"/>
        <v>1166227.605</v>
      </c>
      <c r="O1249" s="202"/>
      <c r="P1249" s="34">
        <v>1500</v>
      </c>
      <c r="Q1249" s="23">
        <v>109.5</v>
      </c>
      <c r="R1249" s="24" t="s">
        <v>279</v>
      </c>
      <c r="S1249" s="24" t="s">
        <v>655</v>
      </c>
      <c r="T1249" s="7"/>
      <c r="U1249" s="7"/>
      <c r="V1249" s="8"/>
      <c r="W1249" s="7"/>
      <c r="X1249" s="7"/>
      <c r="Z1249" s="7"/>
      <c r="AA1249" s="7"/>
      <c r="AB1249" s="7"/>
      <c r="AC1249" s="10"/>
      <c r="DX1249" s="11"/>
      <c r="DY1249" s="11"/>
      <c r="DZ1249" s="11"/>
      <c r="EA1249" s="11"/>
      <c r="EB1249" s="11"/>
      <c r="EC1249" s="11"/>
      <c r="ED1249" s="11"/>
      <c r="EE1249" s="11"/>
      <c r="EF1249" s="11"/>
      <c r="EG1249" s="11"/>
      <c r="EH1249" s="11"/>
      <c r="EI1249" s="11"/>
      <c r="EJ1249" s="11"/>
      <c r="EK1249" s="11"/>
      <c r="EL1249" s="11"/>
      <c r="EM1249" s="11"/>
      <c r="EN1249" s="11"/>
      <c r="EO1249" s="11"/>
      <c r="EP1249" s="11"/>
      <c r="EQ1249" s="11"/>
      <c r="ER1249" s="11"/>
      <c r="ES1249" s="11"/>
      <c r="ET1249" s="11"/>
      <c r="EU1249" s="11"/>
      <c r="EV1249" s="11"/>
      <c r="EW1249" s="11"/>
      <c r="EX1249" s="11"/>
      <c r="EY1249" s="11"/>
      <c r="EZ1249" s="11"/>
      <c r="FA1249" s="11"/>
      <c r="FB1249" s="11"/>
      <c r="FC1249" s="11"/>
      <c r="FD1249" s="11"/>
      <c r="FE1249" s="11"/>
      <c r="FF1249" s="11"/>
      <c r="FG1249" s="11"/>
      <c r="FH1249" s="11"/>
      <c r="FI1249" s="11"/>
      <c r="FJ1249" s="11"/>
      <c r="FK1249" s="11"/>
      <c r="FL1249" s="11"/>
      <c r="FM1249" s="11"/>
      <c r="FN1249" s="11"/>
      <c r="FO1249" s="11"/>
      <c r="FP1249" s="11"/>
      <c r="FQ1249" s="11"/>
      <c r="FR1249" s="11"/>
      <c r="FS1249" s="11"/>
      <c r="FT1249" s="11"/>
      <c r="FU1249" s="11"/>
      <c r="FV1249" s="11"/>
      <c r="FW1249" s="11"/>
      <c r="FX1249" s="11"/>
      <c r="FY1249" s="11"/>
      <c r="FZ1249" s="11"/>
      <c r="GA1249" s="11"/>
      <c r="GB1249" s="11"/>
      <c r="GC1249" s="11"/>
      <c r="GD1249" s="11"/>
      <c r="GE1249" s="11"/>
      <c r="GF1249" s="11"/>
      <c r="GG1249" s="11"/>
      <c r="GH1249" s="11"/>
      <c r="GI1249" s="11"/>
      <c r="GJ1249" s="11"/>
      <c r="GK1249" s="11"/>
      <c r="GL1249" s="11"/>
      <c r="GM1249" s="11"/>
      <c r="GN1249" s="11"/>
      <c r="GO1249" s="11"/>
      <c r="GP1249" s="11"/>
      <c r="GQ1249" s="11"/>
      <c r="GR1249" s="11"/>
      <c r="GS1249" s="11"/>
      <c r="GT1249" s="11"/>
      <c r="GU1249" s="11"/>
      <c r="GV1249" s="11"/>
      <c r="GW1249" s="11"/>
      <c r="GX1249" s="11"/>
      <c r="GY1249" s="11"/>
      <c r="GZ1249" s="11"/>
      <c r="HA1249" s="11"/>
      <c r="HB1249" s="11"/>
      <c r="HC1249" s="11"/>
      <c r="HD1249" s="11"/>
      <c r="HE1249" s="11"/>
      <c r="HF1249" s="11"/>
      <c r="HG1249" s="11"/>
      <c r="HH1249" s="11"/>
      <c r="HI1249" s="11"/>
      <c r="HJ1249" s="11"/>
      <c r="HK1249" s="11"/>
      <c r="HL1249" s="11"/>
      <c r="HM1249" s="11"/>
      <c r="HN1249" s="11"/>
      <c r="HO1249" s="11"/>
      <c r="HP1249" s="11"/>
      <c r="HQ1249" s="11"/>
      <c r="HR1249" s="11"/>
      <c r="HS1249" s="11"/>
      <c r="HT1249" s="11"/>
      <c r="HU1249" s="11"/>
      <c r="HV1249" s="11"/>
      <c r="HW1249" s="11"/>
      <c r="HX1249" s="11"/>
      <c r="HY1249" s="11"/>
      <c r="HZ1249" s="11"/>
      <c r="IA1249" s="11"/>
      <c r="IB1249" s="11"/>
      <c r="IC1249" s="11"/>
      <c r="ID1249" s="11"/>
      <c r="IE1249" s="11"/>
      <c r="IF1249" s="11"/>
      <c r="IG1249" s="11"/>
      <c r="IH1249" s="11"/>
      <c r="II1249" s="11"/>
      <c r="IJ1249" s="11"/>
      <c r="IK1249" s="11"/>
      <c r="IL1249" s="11"/>
      <c r="IM1249" s="11"/>
      <c r="IN1249" s="11"/>
      <c r="IO1249" s="11"/>
      <c r="IP1249" s="11"/>
      <c r="IQ1249" s="11"/>
      <c r="IR1249" s="11"/>
      <c r="IS1249" s="11"/>
      <c r="IT1249" s="11"/>
      <c r="IU1249" s="11"/>
      <c r="IV1249" s="11"/>
      <c r="IW1249" s="11"/>
      <c r="IX1249" s="11"/>
      <c r="IY1249" s="11"/>
      <c r="IZ1249" s="11"/>
      <c r="JA1249" s="11"/>
      <c r="JB1249" s="11"/>
      <c r="JC1249" s="11"/>
      <c r="JD1249" s="11"/>
      <c r="JE1249" s="11"/>
      <c r="JF1249" s="11"/>
      <c r="JG1249" s="11"/>
      <c r="JH1249" s="11"/>
      <c r="JI1249" s="11"/>
      <c r="JJ1249" s="11"/>
      <c r="JK1249" s="11"/>
      <c r="JL1249" s="11"/>
      <c r="JM1249" s="11"/>
      <c r="JN1249" s="11"/>
      <c r="JO1249" s="11"/>
      <c r="JP1249" s="11"/>
      <c r="JQ1249" s="11"/>
      <c r="JR1249" s="11"/>
      <c r="JS1249" s="11"/>
      <c r="JT1249" s="11"/>
      <c r="JU1249" s="11"/>
      <c r="JV1249" s="11"/>
      <c r="JW1249" s="11"/>
      <c r="JX1249" s="11"/>
      <c r="JY1249" s="11"/>
      <c r="JZ1249" s="11"/>
      <c r="KA1249" s="11"/>
      <c r="KB1249" s="11"/>
      <c r="KC1249" s="11"/>
      <c r="KD1249" s="11"/>
      <c r="KE1249" s="11"/>
      <c r="KF1249" s="11"/>
      <c r="KG1249" s="11"/>
      <c r="KH1249" s="11"/>
      <c r="KI1249" s="11"/>
      <c r="KJ1249" s="11"/>
      <c r="KK1249" s="11"/>
      <c r="KL1249" s="11"/>
      <c r="KM1249" s="11"/>
      <c r="KN1249" s="11"/>
      <c r="KO1249" s="11"/>
      <c r="KP1249" s="11"/>
      <c r="KQ1249" s="11"/>
      <c r="KR1249" s="11"/>
      <c r="KS1249" s="11"/>
      <c r="KT1249" s="11"/>
      <c r="KU1249" s="11"/>
      <c r="KV1249" s="11"/>
      <c r="KW1249" s="11"/>
      <c r="KX1249" s="11"/>
      <c r="KY1249" s="11"/>
      <c r="KZ1249" s="11"/>
      <c r="LA1249" s="11"/>
      <c r="LB1249" s="11"/>
      <c r="LC1249" s="11"/>
      <c r="LD1249" s="11"/>
      <c r="LE1249" s="11"/>
      <c r="LF1249" s="11"/>
      <c r="LG1249" s="11"/>
      <c r="LH1249" s="11"/>
      <c r="LI1249" s="11"/>
      <c r="LJ1249" s="11"/>
      <c r="LK1249" s="11"/>
      <c r="LL1249" s="11"/>
      <c r="LM1249" s="11"/>
      <c r="LN1249" s="11"/>
      <c r="LO1249" s="11"/>
      <c r="LP1249" s="11"/>
      <c r="LQ1249" s="11"/>
      <c r="LR1249" s="11"/>
      <c r="LS1249" s="11"/>
      <c r="LT1249" s="11"/>
      <c r="LU1249" s="11"/>
      <c r="LV1249" s="11"/>
      <c r="LW1249" s="11"/>
      <c r="LX1249" s="11"/>
      <c r="LY1249" s="11"/>
      <c r="LZ1249" s="11"/>
      <c r="MA1249" s="11"/>
      <c r="MB1249" s="11"/>
      <c r="MC1249" s="11"/>
      <c r="MD1249" s="11"/>
      <c r="ME1249" s="11"/>
      <c r="MF1249" s="11"/>
      <c r="MG1249" s="11"/>
      <c r="MH1249" s="11"/>
      <c r="MI1249" s="11"/>
      <c r="MJ1249" s="11"/>
      <c r="MK1249" s="11"/>
      <c r="ML1249" s="11"/>
      <c r="MM1249" s="11"/>
      <c r="MN1249" s="11"/>
      <c r="MO1249" s="11"/>
      <c r="MP1249" s="11"/>
      <c r="MQ1249" s="11"/>
      <c r="MR1249" s="11"/>
      <c r="MS1249" s="11"/>
      <c r="MT1249" s="11"/>
      <c r="MU1249" s="11"/>
      <c r="MV1249" s="11"/>
      <c r="MW1249" s="11"/>
      <c r="MX1249" s="11"/>
      <c r="MY1249" s="11"/>
      <c r="MZ1249" s="11"/>
      <c r="NA1249" s="11"/>
      <c r="NB1249" s="11"/>
      <c r="NC1249" s="11"/>
      <c r="ND1249" s="11"/>
      <c r="NE1249" s="11"/>
      <c r="NF1249" s="11"/>
      <c r="NG1249" s="11"/>
      <c r="NH1249" s="11"/>
      <c r="NI1249" s="11"/>
      <c r="NJ1249" s="11"/>
      <c r="NK1249" s="11"/>
      <c r="NL1249" s="11"/>
      <c r="NM1249" s="11"/>
      <c r="NN1249" s="11"/>
      <c r="NO1249" s="11"/>
      <c r="NP1249" s="11"/>
      <c r="NQ1249" s="11"/>
      <c r="NR1249" s="11"/>
      <c r="NS1249" s="11"/>
      <c r="NT1249" s="11"/>
      <c r="NU1249" s="11"/>
      <c r="NV1249" s="11"/>
      <c r="NW1249" s="11"/>
      <c r="NX1249" s="11"/>
      <c r="NY1249" s="11"/>
      <c r="NZ1249" s="11"/>
      <c r="OA1249" s="11"/>
      <c r="OB1249" s="11"/>
      <c r="OC1249" s="11"/>
      <c r="OD1249" s="11"/>
      <c r="OE1249" s="11"/>
      <c r="OF1249" s="11"/>
      <c r="OG1249" s="11"/>
      <c r="OH1249" s="11"/>
      <c r="OI1249" s="11"/>
      <c r="OJ1249" s="11"/>
      <c r="OK1249" s="11"/>
      <c r="OL1249" s="11"/>
      <c r="OM1249" s="11"/>
      <c r="ON1249" s="11"/>
      <c r="OO1249" s="11"/>
      <c r="OP1249" s="11"/>
      <c r="OQ1249" s="11"/>
      <c r="OR1249" s="11"/>
      <c r="OS1249" s="11"/>
      <c r="OT1249" s="11"/>
      <c r="OU1249" s="11"/>
      <c r="OV1249" s="11"/>
      <c r="OW1249" s="11"/>
      <c r="OX1249" s="11"/>
      <c r="OY1249" s="11"/>
      <c r="OZ1249" s="11"/>
      <c r="PA1249" s="11"/>
      <c r="PB1249" s="11"/>
      <c r="PC1249" s="11"/>
      <c r="PD1249" s="11"/>
      <c r="PE1249" s="11"/>
      <c r="PF1249" s="11"/>
      <c r="PG1249" s="11"/>
      <c r="PH1249" s="11"/>
      <c r="PI1249" s="11"/>
      <c r="PJ1249" s="11"/>
      <c r="PK1249" s="11"/>
      <c r="PL1249" s="11"/>
      <c r="PM1249" s="11"/>
      <c r="PN1249" s="11"/>
      <c r="PO1249" s="11"/>
      <c r="PP1249" s="11"/>
      <c r="PQ1249" s="11"/>
      <c r="PR1249" s="11"/>
      <c r="PS1249" s="11"/>
      <c r="PT1249" s="11"/>
      <c r="PU1249" s="11"/>
      <c r="PV1249" s="11"/>
      <c r="PW1249" s="11"/>
      <c r="PX1249" s="11"/>
      <c r="PY1249" s="11"/>
      <c r="PZ1249" s="11"/>
      <c r="QA1249" s="11"/>
      <c r="QB1249" s="11"/>
      <c r="QC1249" s="11"/>
      <c r="QD1249" s="11"/>
      <c r="QE1249" s="11"/>
      <c r="QF1249" s="11"/>
      <c r="QG1249" s="11"/>
      <c r="QH1249" s="11"/>
      <c r="QI1249" s="11"/>
      <c r="QJ1249" s="11"/>
      <c r="QK1249" s="11"/>
      <c r="QL1249" s="11"/>
      <c r="QM1249" s="11"/>
      <c r="QN1249" s="11"/>
      <c r="QO1249" s="11"/>
      <c r="QP1249" s="11"/>
      <c r="QQ1249" s="11"/>
      <c r="QR1249" s="11"/>
      <c r="QS1249" s="11"/>
      <c r="QT1249" s="11"/>
      <c r="QU1249" s="11"/>
      <c r="QV1249" s="11"/>
      <c r="QW1249" s="11"/>
      <c r="QX1249" s="11"/>
      <c r="QY1249" s="11"/>
      <c r="QZ1249" s="11"/>
      <c r="RA1249" s="11"/>
      <c r="RB1249" s="11"/>
      <c r="RC1249" s="11"/>
      <c r="RD1249" s="11"/>
      <c r="RE1249" s="11"/>
      <c r="RF1249" s="11"/>
      <c r="RG1249" s="11"/>
      <c r="RH1249" s="11"/>
      <c r="RI1249" s="11"/>
      <c r="RJ1249" s="11"/>
      <c r="RK1249" s="11"/>
      <c r="RL1249" s="11"/>
      <c r="RM1249" s="11"/>
      <c r="RN1249" s="11"/>
      <c r="RO1249" s="11"/>
      <c r="RP1249" s="11"/>
      <c r="RQ1249" s="11"/>
      <c r="RR1249" s="11"/>
      <c r="RS1249" s="11"/>
      <c r="RT1249" s="11"/>
      <c r="RU1249" s="11"/>
      <c r="RV1249" s="11"/>
      <c r="RW1249" s="11"/>
      <c r="RX1249" s="11"/>
      <c r="RY1249" s="11"/>
      <c r="RZ1249" s="11"/>
      <c r="SA1249" s="11"/>
      <c r="SB1249" s="11"/>
      <c r="SC1249" s="11"/>
      <c r="SD1249" s="11"/>
      <c r="SE1249" s="11"/>
      <c r="SF1249" s="11"/>
      <c r="SG1249" s="11"/>
      <c r="SH1249" s="11"/>
      <c r="SI1249" s="11"/>
      <c r="SJ1249" s="11"/>
      <c r="SK1249" s="11"/>
      <c r="SL1249" s="11"/>
      <c r="SM1249" s="11"/>
      <c r="SN1249" s="11"/>
      <c r="SO1249" s="11"/>
      <c r="SP1249" s="11"/>
      <c r="SQ1249" s="11"/>
      <c r="SR1249" s="11"/>
      <c r="SS1249" s="11"/>
      <c r="ST1249" s="11"/>
      <c r="SU1249" s="11"/>
      <c r="SV1249" s="11"/>
      <c r="SW1249" s="11"/>
      <c r="SX1249" s="11"/>
      <c r="SY1249" s="11"/>
      <c r="SZ1249" s="11"/>
      <c r="TA1249" s="11"/>
      <c r="TB1249" s="11"/>
      <c r="TC1249" s="11"/>
      <c r="TD1249" s="11"/>
      <c r="TE1249" s="11"/>
      <c r="TF1249" s="11"/>
      <c r="TG1249" s="11"/>
      <c r="TH1249" s="11"/>
      <c r="TI1249" s="11"/>
      <c r="TJ1249" s="11"/>
      <c r="TK1249" s="11"/>
      <c r="TL1249" s="11"/>
      <c r="TM1249" s="11"/>
      <c r="TN1249" s="11"/>
      <c r="TO1249" s="11"/>
      <c r="TP1249" s="11"/>
      <c r="TQ1249" s="11"/>
      <c r="TR1249" s="11"/>
      <c r="TS1249" s="11"/>
      <c r="TT1249" s="11"/>
      <c r="TU1249" s="11"/>
      <c r="TV1249" s="11"/>
      <c r="TW1249" s="11"/>
      <c r="TX1249" s="11"/>
      <c r="TY1249" s="11"/>
      <c r="TZ1249" s="11"/>
      <c r="UA1249" s="11"/>
      <c r="UB1249" s="11"/>
      <c r="UC1249" s="11"/>
      <c r="UD1249" s="11"/>
      <c r="UE1249" s="11"/>
      <c r="UF1249" s="11"/>
      <c r="UG1249" s="11"/>
      <c r="UH1249" s="11"/>
      <c r="UI1249" s="11"/>
      <c r="UJ1249" s="11"/>
      <c r="UK1249" s="11"/>
      <c r="UL1249" s="11"/>
      <c r="UM1249" s="11"/>
      <c r="UN1249" s="11"/>
      <c r="UO1249" s="11"/>
      <c r="UP1249" s="11"/>
      <c r="UQ1249" s="11"/>
      <c r="UR1249" s="11"/>
      <c r="US1249" s="11"/>
      <c r="UT1249" s="11"/>
      <c r="UU1249" s="11"/>
      <c r="UV1249" s="11"/>
      <c r="UW1249" s="11"/>
      <c r="UX1249" s="11"/>
      <c r="UY1249" s="11"/>
      <c r="UZ1249" s="11"/>
      <c r="VA1249" s="11"/>
      <c r="VB1249" s="11"/>
      <c r="VC1249" s="11"/>
      <c r="VD1249" s="11"/>
      <c r="VE1249" s="11"/>
      <c r="VF1249" s="11"/>
      <c r="VG1249" s="11"/>
      <c r="VH1249" s="11"/>
      <c r="VI1249" s="11"/>
      <c r="VJ1249" s="11"/>
      <c r="VK1249" s="11"/>
      <c r="VL1249" s="11"/>
      <c r="VM1249" s="11"/>
      <c r="VN1249" s="11"/>
      <c r="VO1249" s="11"/>
      <c r="VP1249" s="11"/>
      <c r="VQ1249" s="11"/>
      <c r="VR1249" s="11"/>
      <c r="VS1249" s="11"/>
      <c r="VT1249" s="11"/>
      <c r="VU1249" s="11"/>
      <c r="VV1249" s="11"/>
      <c r="VW1249" s="11"/>
      <c r="VX1249" s="11"/>
      <c r="VY1249" s="11"/>
      <c r="VZ1249" s="11"/>
      <c r="WA1249" s="11"/>
      <c r="WB1249" s="11"/>
      <c r="WC1249" s="11"/>
      <c r="WD1249" s="11"/>
      <c r="WE1249" s="11"/>
      <c r="WF1249" s="11"/>
      <c r="WG1249" s="11"/>
      <c r="WH1249" s="11"/>
      <c r="WI1249" s="11"/>
      <c r="WJ1249" s="11"/>
      <c r="WK1249" s="11"/>
      <c r="WL1249" s="11"/>
      <c r="WM1249" s="11"/>
      <c r="WN1249" s="11"/>
      <c r="WO1249" s="11"/>
      <c r="WP1249" s="11"/>
      <c r="WQ1249" s="11"/>
      <c r="WR1249" s="11"/>
      <c r="WS1249" s="11"/>
      <c r="WT1249" s="11"/>
      <c r="WU1249" s="11"/>
      <c r="WV1249" s="11"/>
      <c r="WW1249" s="11"/>
      <c r="WX1249" s="11"/>
      <c r="WY1249" s="11"/>
      <c r="WZ1249" s="11"/>
      <c r="XA1249" s="11"/>
      <c r="XB1249" s="11"/>
      <c r="XC1249" s="11"/>
      <c r="XD1249" s="11"/>
      <c r="XE1249" s="11"/>
      <c r="XF1249" s="11"/>
      <c r="XG1249" s="11"/>
      <c r="XH1249" s="11"/>
      <c r="XI1249" s="11"/>
      <c r="XJ1249" s="11"/>
      <c r="XK1249" s="11"/>
      <c r="XL1249" s="11"/>
      <c r="XM1249" s="11"/>
      <c r="XN1249" s="11"/>
      <c r="XO1249" s="11"/>
      <c r="XP1249" s="11"/>
      <c r="XQ1249" s="11"/>
      <c r="XR1249" s="11"/>
      <c r="XS1249" s="11"/>
      <c r="XT1249" s="11"/>
      <c r="XU1249" s="11"/>
      <c r="XV1249" s="11"/>
      <c r="XW1249" s="11"/>
      <c r="XX1249" s="11"/>
      <c r="XY1249" s="11"/>
      <c r="XZ1249" s="11"/>
      <c r="YA1249" s="11"/>
      <c r="YB1249" s="11"/>
      <c r="YC1249" s="11"/>
      <c r="YD1249" s="11"/>
      <c r="YE1249" s="11"/>
      <c r="YF1249" s="11"/>
      <c r="YG1249" s="11"/>
      <c r="YH1249" s="11"/>
      <c r="YI1249" s="11"/>
      <c r="YJ1249" s="11"/>
      <c r="YK1249" s="11"/>
      <c r="YL1249" s="11"/>
      <c r="YM1249" s="11"/>
      <c r="YN1249" s="11"/>
      <c r="YO1249" s="11"/>
      <c r="YP1249" s="11"/>
      <c r="YQ1249" s="11"/>
      <c r="YR1249" s="11"/>
      <c r="YS1249" s="11"/>
      <c r="YT1249" s="11"/>
      <c r="YU1249" s="11"/>
      <c r="YV1249" s="11"/>
      <c r="YW1249" s="11"/>
      <c r="YX1249" s="11"/>
      <c r="YY1249" s="11"/>
      <c r="YZ1249" s="11"/>
      <c r="ZA1249" s="11"/>
      <c r="ZB1249" s="11"/>
      <c r="ZC1249" s="11"/>
      <c r="ZD1249" s="11"/>
      <c r="ZE1249" s="11"/>
      <c r="ZF1249" s="11"/>
      <c r="ZG1249" s="11"/>
      <c r="ZH1249" s="11"/>
      <c r="ZI1249" s="11"/>
      <c r="ZJ1249" s="11"/>
      <c r="ZK1249" s="11"/>
      <c r="ZL1249" s="11"/>
      <c r="ZM1249" s="11"/>
      <c r="ZN1249" s="11"/>
      <c r="ZO1249" s="11"/>
      <c r="ZP1249" s="11"/>
      <c r="ZQ1249" s="11"/>
      <c r="ZR1249" s="11"/>
      <c r="ZS1249" s="11"/>
      <c r="ZT1249" s="11"/>
      <c r="ZU1249" s="11"/>
      <c r="ZV1249" s="11"/>
      <c r="ZW1249" s="11"/>
      <c r="ZX1249" s="11"/>
      <c r="ZY1249" s="11"/>
      <c r="ZZ1249" s="11"/>
      <c r="AAA1249" s="11"/>
      <c r="AAB1249" s="11"/>
      <c r="AAC1249" s="11"/>
      <c r="AAD1249" s="11"/>
      <c r="AAE1249" s="11"/>
      <c r="AAF1249" s="11"/>
      <c r="AAG1249" s="11"/>
      <c r="AAH1249" s="11"/>
      <c r="AAI1249" s="11"/>
      <c r="AAJ1249" s="11"/>
      <c r="AAK1249" s="11"/>
      <c r="AAL1249" s="11"/>
      <c r="AAM1249" s="11"/>
      <c r="AAN1249" s="11"/>
      <c r="AAO1249" s="11"/>
      <c r="AAP1249" s="11"/>
      <c r="AAQ1249" s="11"/>
      <c r="AAR1249" s="11"/>
      <c r="AAS1249" s="11"/>
      <c r="AAT1249" s="11"/>
      <c r="AAU1249" s="11"/>
      <c r="AAV1249" s="11"/>
      <c r="AAW1249" s="11"/>
      <c r="AAX1249" s="11"/>
      <c r="AAY1249" s="11"/>
      <c r="AAZ1249" s="11"/>
      <c r="ABA1249" s="11"/>
      <c r="ABB1249" s="11"/>
      <c r="ABC1249" s="11"/>
      <c r="ABD1249" s="11"/>
      <c r="ABE1249" s="11"/>
      <c r="ABF1249" s="11"/>
      <c r="ABG1249" s="11"/>
      <c r="ABH1249" s="11"/>
      <c r="ABI1249" s="11"/>
      <c r="ABJ1249" s="11"/>
      <c r="ABK1249" s="11"/>
      <c r="ABL1249" s="11"/>
      <c r="ABM1249" s="11"/>
      <c r="ABN1249" s="11"/>
      <c r="ABO1249" s="11"/>
      <c r="ABP1249" s="11"/>
      <c r="ABQ1249" s="11"/>
      <c r="ABR1249" s="11"/>
      <c r="ABS1249" s="11"/>
      <c r="ABT1249" s="11"/>
      <c r="ABU1249" s="11"/>
      <c r="ABV1249" s="11"/>
      <c r="ABW1249" s="11"/>
      <c r="ABX1249" s="11"/>
      <c r="ABY1249" s="11"/>
      <c r="ABZ1249" s="11"/>
      <c r="ACA1249" s="11"/>
      <c r="ACB1249" s="11"/>
      <c r="ACC1249" s="11"/>
      <c r="ACD1249" s="11"/>
      <c r="ACE1249" s="11"/>
      <c r="ACF1249" s="11"/>
      <c r="ACG1249" s="11"/>
      <c r="ACH1249" s="11"/>
      <c r="ACI1249" s="11"/>
      <c r="ACJ1249" s="11"/>
      <c r="ACK1249" s="11"/>
      <c r="ACL1249" s="11"/>
      <c r="ACM1249" s="11"/>
      <c r="ACN1249" s="11"/>
      <c r="ACO1249" s="11"/>
      <c r="ACP1249" s="11"/>
      <c r="ACQ1249" s="11"/>
      <c r="ACR1249" s="11"/>
      <c r="ACS1249" s="11"/>
      <c r="ACT1249" s="11"/>
      <c r="ACU1249" s="11"/>
      <c r="ACV1249" s="11"/>
      <c r="ACW1249" s="11"/>
      <c r="ACX1249" s="11"/>
      <c r="ACY1249" s="11"/>
      <c r="ACZ1249" s="11"/>
      <c r="ADA1249" s="11"/>
      <c r="ADB1249" s="11"/>
      <c r="ADC1249" s="11"/>
      <c r="ADD1249" s="11"/>
      <c r="ADE1249" s="11"/>
      <c r="ADF1249" s="11"/>
      <c r="ADG1249" s="11"/>
      <c r="ADH1249" s="11"/>
      <c r="ADI1249" s="11"/>
      <c r="ADJ1249" s="11"/>
      <c r="ADK1249" s="11"/>
      <c r="ADL1249" s="11"/>
      <c r="ADM1249" s="11"/>
      <c r="ADN1249" s="11"/>
      <c r="ADO1249" s="11"/>
      <c r="ADP1249" s="11"/>
      <c r="ADQ1249" s="11"/>
      <c r="ADR1249" s="11"/>
      <c r="ADS1249" s="11"/>
      <c r="ADT1249" s="11"/>
      <c r="ADU1249" s="11"/>
      <c r="ADV1249" s="11"/>
      <c r="ADW1249" s="11"/>
      <c r="ADX1249" s="11"/>
      <c r="ADY1249" s="11"/>
      <c r="ADZ1249" s="11"/>
      <c r="AEA1249" s="11"/>
      <c r="AEB1249" s="11"/>
      <c r="AEC1249" s="11"/>
      <c r="AED1249" s="11"/>
      <c r="AEE1249" s="11"/>
      <c r="AEF1249" s="11"/>
      <c r="AEG1249" s="11"/>
      <c r="AEH1249" s="11"/>
      <c r="AEI1249" s="11"/>
      <c r="AEJ1249" s="11"/>
      <c r="AEK1249" s="11"/>
      <c r="AEL1249" s="11"/>
      <c r="AEM1249" s="11"/>
      <c r="AEN1249" s="11"/>
      <c r="AEO1249" s="11"/>
      <c r="AEP1249" s="11"/>
      <c r="AEQ1249" s="11"/>
      <c r="AER1249" s="11"/>
      <c r="AES1249" s="11"/>
      <c r="AET1249" s="11"/>
      <c r="AEU1249" s="11"/>
      <c r="AEV1249" s="11"/>
      <c r="AEW1249" s="11"/>
      <c r="AEX1249" s="11"/>
      <c r="AEY1249" s="11"/>
      <c r="AEZ1249" s="11"/>
      <c r="AFA1249" s="11"/>
      <c r="AFB1249" s="11"/>
      <c r="AFC1249" s="11"/>
      <c r="AFD1249" s="11"/>
      <c r="AFE1249" s="11"/>
      <c r="AFF1249" s="11"/>
      <c r="AFG1249" s="11"/>
      <c r="AFH1249" s="11"/>
      <c r="AFI1249" s="11"/>
      <c r="AFJ1249" s="11"/>
      <c r="AFK1249" s="11"/>
      <c r="AFL1249" s="11"/>
      <c r="AFM1249" s="11"/>
      <c r="AFN1249" s="11"/>
      <c r="AFO1249" s="11"/>
      <c r="AFP1249" s="11"/>
      <c r="AFQ1249" s="11"/>
      <c r="AFR1249" s="11"/>
      <c r="AFS1249" s="11"/>
      <c r="AFT1249" s="11"/>
      <c r="AFU1249" s="11"/>
      <c r="AFV1249" s="11"/>
      <c r="AFW1249" s="11"/>
      <c r="AFX1249" s="11"/>
      <c r="AFY1249" s="11"/>
      <c r="AFZ1249" s="11"/>
      <c r="AGA1249" s="11"/>
      <c r="AGB1249" s="11"/>
      <c r="AGC1249" s="11"/>
      <c r="AGD1249" s="11"/>
      <c r="AGE1249" s="11"/>
      <c r="AGF1249" s="11"/>
      <c r="AGG1249" s="11"/>
      <c r="AGH1249" s="11"/>
      <c r="AGI1249" s="11"/>
      <c r="AGJ1249" s="11"/>
      <c r="AGK1249" s="11"/>
      <c r="AGL1249" s="11"/>
      <c r="AGM1249" s="11"/>
      <c r="AGN1249" s="11"/>
      <c r="AGO1249" s="11"/>
      <c r="AGP1249" s="11"/>
      <c r="AGQ1249" s="11"/>
      <c r="AGR1249" s="11"/>
      <c r="AGS1249" s="11"/>
      <c r="AGT1249" s="11"/>
      <c r="AGU1249" s="11"/>
      <c r="AGV1249" s="11"/>
      <c r="AGW1249" s="11"/>
      <c r="AGX1249" s="11"/>
      <c r="AGY1249" s="11"/>
      <c r="AGZ1249" s="11"/>
      <c r="AHA1249" s="11"/>
      <c r="AHB1249" s="11"/>
      <c r="AHC1249" s="11"/>
      <c r="AHD1249" s="11"/>
      <c r="AHE1249" s="11"/>
      <c r="AHF1249" s="11"/>
      <c r="AHG1249" s="11"/>
      <c r="AHH1249" s="11"/>
      <c r="AHI1249" s="11"/>
      <c r="AHJ1249" s="11"/>
      <c r="AHK1249" s="11"/>
      <c r="AHL1249" s="11"/>
      <c r="AHM1249" s="11"/>
      <c r="AHN1249" s="11"/>
      <c r="AHO1249" s="11"/>
      <c r="AHP1249" s="11"/>
      <c r="AHQ1249" s="11"/>
      <c r="AHR1249" s="11"/>
      <c r="AHS1249" s="11"/>
      <c r="AHT1249" s="11"/>
      <c r="AHU1249" s="11"/>
      <c r="AHV1249" s="11"/>
      <c r="AHW1249" s="11"/>
      <c r="AHX1249" s="11"/>
      <c r="AHY1249" s="11"/>
      <c r="AHZ1249" s="11"/>
      <c r="AIA1249" s="11"/>
      <c r="AIB1249" s="11"/>
      <c r="AIC1249" s="11"/>
      <c r="AID1249" s="11"/>
      <c r="AIE1249" s="11"/>
      <c r="AIF1249" s="11"/>
      <c r="AIG1249" s="11"/>
      <c r="AIH1249" s="11"/>
      <c r="AII1249" s="11"/>
      <c r="AIJ1249" s="11"/>
      <c r="AIK1249" s="11"/>
      <c r="AIL1249" s="11"/>
      <c r="AIM1249" s="11"/>
      <c r="AIN1249" s="11"/>
      <c r="AIO1249" s="11"/>
      <c r="AIP1249" s="11"/>
      <c r="AIQ1249" s="11"/>
      <c r="AIR1249" s="11"/>
      <c r="AIS1249" s="11"/>
      <c r="AIT1249" s="11"/>
      <c r="AIU1249" s="11"/>
      <c r="AIV1249" s="11"/>
      <c r="AIW1249" s="11"/>
      <c r="AIX1249" s="11"/>
      <c r="AIY1249" s="11"/>
      <c r="AIZ1249" s="11"/>
      <c r="AJA1249" s="11"/>
      <c r="AJB1249" s="11"/>
      <c r="AJC1249" s="11"/>
      <c r="AJD1249" s="11"/>
      <c r="AJE1249" s="11"/>
      <c r="AJF1249" s="11"/>
      <c r="AJG1249" s="11"/>
      <c r="AJH1249" s="11"/>
      <c r="AJI1249" s="11"/>
      <c r="AJJ1249" s="11"/>
      <c r="AJK1249" s="11"/>
      <c r="AJL1249" s="11"/>
      <c r="AJM1249" s="11"/>
      <c r="AJN1249" s="11"/>
      <c r="AJO1249" s="11"/>
      <c r="AJP1249" s="11"/>
      <c r="AJQ1249" s="11"/>
      <c r="AJR1249" s="11"/>
      <c r="AJS1249" s="11"/>
      <c r="AJT1249" s="11"/>
      <c r="AJU1249" s="11"/>
      <c r="AJV1249" s="11"/>
      <c r="AJW1249" s="11"/>
      <c r="AJX1249" s="11"/>
      <c r="AJY1249" s="11"/>
      <c r="AJZ1249" s="11"/>
      <c r="AKA1249" s="11"/>
      <c r="AKB1249" s="11"/>
      <c r="AKC1249" s="11"/>
      <c r="AKD1249" s="11"/>
      <c r="AKE1249" s="11"/>
      <c r="AKF1249" s="11"/>
      <c r="AKG1249" s="11"/>
      <c r="AKH1249" s="11"/>
      <c r="AKI1249" s="11"/>
      <c r="AKJ1249" s="11"/>
      <c r="AKK1249" s="11"/>
      <c r="AKL1249" s="11"/>
      <c r="AKM1249" s="11"/>
      <c r="AKN1249" s="11"/>
      <c r="AKO1249" s="11"/>
      <c r="AKP1249" s="11"/>
      <c r="AKQ1249" s="11"/>
      <c r="AKR1249" s="11"/>
      <c r="AKS1249" s="11"/>
      <c r="AKT1249" s="11"/>
      <c r="AKU1249" s="11"/>
      <c r="AKV1249" s="11"/>
      <c r="AKW1249" s="11"/>
      <c r="AKX1249" s="11"/>
      <c r="AKY1249" s="11"/>
      <c r="AKZ1249" s="11"/>
      <c r="ALA1249" s="11"/>
      <c r="ALB1249" s="11"/>
      <c r="ALC1249" s="11"/>
      <c r="ALD1249" s="11"/>
      <c r="ALE1249" s="11"/>
      <c r="ALF1249" s="11"/>
      <c r="ALG1249" s="11"/>
      <c r="ALH1249" s="11"/>
      <c r="ALI1249" s="11"/>
      <c r="ALJ1249" s="11"/>
      <c r="ALK1249" s="11"/>
      <c r="ALL1249" s="11"/>
      <c r="ALM1249" s="11"/>
      <c r="ALN1249" s="11"/>
      <c r="ALO1249" s="11"/>
      <c r="ALP1249" s="11"/>
      <c r="ALQ1249" s="11"/>
      <c r="ALR1249" s="11"/>
      <c r="ALS1249" s="11"/>
      <c r="ALT1249" s="11"/>
      <c r="ALU1249" s="11"/>
      <c r="ALV1249" s="11"/>
      <c r="ALW1249" s="11"/>
      <c r="ALX1249" s="11"/>
      <c r="ALY1249" s="11"/>
      <c r="ALZ1249" s="11"/>
      <c r="AMA1249" s="11"/>
      <c r="AMB1249" s="11"/>
      <c r="AMC1249" s="11"/>
      <c r="AMD1249" s="11"/>
      <c r="AME1249" s="11"/>
      <c r="AMF1249" s="11"/>
      <c r="AMG1249" s="11"/>
      <c r="AMH1249" s="11"/>
      <c r="AMI1249" s="11"/>
      <c r="AMJ1249" s="11"/>
    </row>
    <row r="1250" spans="1:1024" s="9" customFormat="1" ht="37.5" x14ac:dyDescent="0.3">
      <c r="A1250" s="18">
        <v>14</v>
      </c>
      <c r="B1250" s="19">
        <v>8</v>
      </c>
      <c r="C1250" s="74" t="s">
        <v>832</v>
      </c>
      <c r="D1250" s="19">
        <v>1982</v>
      </c>
      <c r="E1250" s="19" t="s">
        <v>34</v>
      </c>
      <c r="F1250" s="24" t="s">
        <v>49</v>
      </c>
      <c r="G1250" s="19" t="s">
        <v>72</v>
      </c>
      <c r="H1250" s="19">
        <v>2</v>
      </c>
      <c r="I1250" s="25">
        <v>976.6</v>
      </c>
      <c r="J1250" s="25">
        <v>624.6</v>
      </c>
      <c r="K1250" s="26" t="s">
        <v>46</v>
      </c>
      <c r="L1250" s="34">
        <f>I1250*P1250</f>
        <v>242431.18400000001</v>
      </c>
      <c r="M1250" s="34">
        <f>I1250*Q1250</f>
        <v>17695.992000000002</v>
      </c>
      <c r="N1250" s="34">
        <f t="shared" si="196"/>
        <v>260127.17600000001</v>
      </c>
      <c r="O1250" s="34">
        <f>N1250</f>
        <v>260127.17600000001</v>
      </c>
      <c r="P1250" s="34">
        <v>248.24</v>
      </c>
      <c r="Q1250" s="23">
        <v>18.12</v>
      </c>
      <c r="R1250" s="24" t="s">
        <v>279</v>
      </c>
      <c r="S1250" s="24" t="s">
        <v>655</v>
      </c>
      <c r="T1250" s="7"/>
      <c r="U1250" s="7"/>
      <c r="V1250" s="8"/>
      <c r="W1250" s="7"/>
      <c r="X1250" s="7"/>
      <c r="Z1250" s="7"/>
      <c r="AA1250" s="7"/>
      <c r="AB1250" s="7"/>
      <c r="AC1250" s="10"/>
      <c r="DX1250" s="11"/>
      <c r="DY1250" s="11"/>
      <c r="DZ1250" s="11"/>
      <c r="EA1250" s="11"/>
      <c r="EB1250" s="11"/>
      <c r="EC1250" s="11"/>
      <c r="ED1250" s="11"/>
      <c r="EE1250" s="11"/>
      <c r="EF1250" s="11"/>
      <c r="EG1250" s="11"/>
      <c r="EH1250" s="11"/>
      <c r="EI1250" s="11"/>
      <c r="EJ1250" s="11"/>
      <c r="EK1250" s="11"/>
      <c r="EL1250" s="11"/>
      <c r="EM1250" s="11"/>
      <c r="EN1250" s="11"/>
      <c r="EO1250" s="11"/>
      <c r="EP1250" s="11"/>
      <c r="EQ1250" s="11"/>
      <c r="ER1250" s="11"/>
      <c r="ES1250" s="11"/>
      <c r="ET1250" s="11"/>
      <c r="EU1250" s="11"/>
      <c r="EV1250" s="11"/>
      <c r="EW1250" s="11"/>
      <c r="EX1250" s="11"/>
      <c r="EY1250" s="11"/>
      <c r="EZ1250" s="11"/>
      <c r="FA1250" s="11"/>
      <c r="FB1250" s="11"/>
      <c r="FC1250" s="11"/>
      <c r="FD1250" s="11"/>
      <c r="FE1250" s="11"/>
      <c r="FF1250" s="11"/>
      <c r="FG1250" s="11"/>
      <c r="FH1250" s="11"/>
      <c r="FI1250" s="11"/>
      <c r="FJ1250" s="11"/>
      <c r="FK1250" s="11"/>
      <c r="FL1250" s="11"/>
      <c r="FM1250" s="11"/>
      <c r="FN1250" s="11"/>
      <c r="FO1250" s="11"/>
      <c r="FP1250" s="11"/>
      <c r="FQ1250" s="11"/>
      <c r="FR1250" s="11"/>
      <c r="FS1250" s="11"/>
      <c r="FT1250" s="11"/>
      <c r="FU1250" s="11"/>
      <c r="FV1250" s="11"/>
      <c r="FW1250" s="11"/>
      <c r="FX1250" s="11"/>
      <c r="FY1250" s="11"/>
      <c r="FZ1250" s="11"/>
      <c r="GA1250" s="11"/>
      <c r="GB1250" s="11"/>
      <c r="GC1250" s="11"/>
      <c r="GD1250" s="11"/>
      <c r="GE1250" s="11"/>
      <c r="GF1250" s="11"/>
      <c r="GG1250" s="11"/>
      <c r="GH1250" s="11"/>
      <c r="GI1250" s="11"/>
      <c r="GJ1250" s="11"/>
      <c r="GK1250" s="11"/>
      <c r="GL1250" s="11"/>
      <c r="GM1250" s="11"/>
      <c r="GN1250" s="11"/>
      <c r="GO1250" s="11"/>
      <c r="GP1250" s="11"/>
      <c r="GQ1250" s="11"/>
      <c r="GR1250" s="11"/>
      <c r="GS1250" s="11"/>
      <c r="GT1250" s="11"/>
      <c r="GU1250" s="11"/>
      <c r="GV1250" s="11"/>
      <c r="GW1250" s="11"/>
      <c r="GX1250" s="11"/>
      <c r="GY1250" s="11"/>
      <c r="GZ1250" s="11"/>
      <c r="HA1250" s="11"/>
      <c r="HB1250" s="11"/>
      <c r="HC1250" s="11"/>
      <c r="HD1250" s="11"/>
      <c r="HE1250" s="11"/>
      <c r="HF1250" s="11"/>
      <c r="HG1250" s="11"/>
      <c r="HH1250" s="11"/>
      <c r="HI1250" s="11"/>
      <c r="HJ1250" s="11"/>
      <c r="HK1250" s="11"/>
      <c r="HL1250" s="11"/>
      <c r="HM1250" s="11"/>
      <c r="HN1250" s="11"/>
      <c r="HO1250" s="11"/>
      <c r="HP1250" s="11"/>
      <c r="HQ1250" s="11"/>
      <c r="HR1250" s="11"/>
      <c r="HS1250" s="11"/>
      <c r="HT1250" s="11"/>
      <c r="HU1250" s="11"/>
      <c r="HV1250" s="11"/>
      <c r="HW1250" s="11"/>
      <c r="HX1250" s="11"/>
      <c r="HY1250" s="11"/>
      <c r="HZ1250" s="11"/>
      <c r="IA1250" s="11"/>
      <c r="IB1250" s="11"/>
      <c r="IC1250" s="11"/>
      <c r="ID1250" s="11"/>
      <c r="IE1250" s="11"/>
      <c r="IF1250" s="11"/>
      <c r="IG1250" s="11"/>
      <c r="IH1250" s="11"/>
      <c r="II1250" s="11"/>
      <c r="IJ1250" s="11"/>
      <c r="IK1250" s="11"/>
      <c r="IL1250" s="11"/>
      <c r="IM1250" s="11"/>
      <c r="IN1250" s="11"/>
      <c r="IO1250" s="11"/>
      <c r="IP1250" s="11"/>
      <c r="IQ1250" s="11"/>
      <c r="IR1250" s="11"/>
      <c r="IS1250" s="11"/>
      <c r="IT1250" s="11"/>
      <c r="IU1250" s="11"/>
      <c r="IV1250" s="11"/>
      <c r="IW1250" s="11"/>
      <c r="IX1250" s="11"/>
      <c r="IY1250" s="11"/>
      <c r="IZ1250" s="11"/>
      <c r="JA1250" s="11"/>
      <c r="JB1250" s="11"/>
      <c r="JC1250" s="11"/>
      <c r="JD1250" s="11"/>
      <c r="JE1250" s="11"/>
      <c r="JF1250" s="11"/>
      <c r="JG1250" s="11"/>
      <c r="JH1250" s="11"/>
      <c r="JI1250" s="11"/>
      <c r="JJ1250" s="11"/>
      <c r="JK1250" s="11"/>
      <c r="JL1250" s="11"/>
      <c r="JM1250" s="11"/>
      <c r="JN1250" s="11"/>
      <c r="JO1250" s="11"/>
      <c r="JP1250" s="11"/>
      <c r="JQ1250" s="11"/>
      <c r="JR1250" s="11"/>
      <c r="JS1250" s="11"/>
      <c r="JT1250" s="11"/>
      <c r="JU1250" s="11"/>
      <c r="JV1250" s="11"/>
      <c r="JW1250" s="11"/>
      <c r="JX1250" s="11"/>
      <c r="JY1250" s="11"/>
      <c r="JZ1250" s="11"/>
      <c r="KA1250" s="11"/>
      <c r="KB1250" s="11"/>
      <c r="KC1250" s="11"/>
      <c r="KD1250" s="11"/>
      <c r="KE1250" s="11"/>
      <c r="KF1250" s="11"/>
      <c r="KG1250" s="11"/>
      <c r="KH1250" s="11"/>
      <c r="KI1250" s="11"/>
      <c r="KJ1250" s="11"/>
      <c r="KK1250" s="11"/>
      <c r="KL1250" s="11"/>
      <c r="KM1250" s="11"/>
      <c r="KN1250" s="11"/>
      <c r="KO1250" s="11"/>
      <c r="KP1250" s="11"/>
      <c r="KQ1250" s="11"/>
      <c r="KR1250" s="11"/>
      <c r="KS1250" s="11"/>
      <c r="KT1250" s="11"/>
      <c r="KU1250" s="11"/>
      <c r="KV1250" s="11"/>
      <c r="KW1250" s="11"/>
      <c r="KX1250" s="11"/>
      <c r="KY1250" s="11"/>
      <c r="KZ1250" s="11"/>
      <c r="LA1250" s="11"/>
      <c r="LB1250" s="11"/>
      <c r="LC1250" s="11"/>
      <c r="LD1250" s="11"/>
      <c r="LE1250" s="11"/>
      <c r="LF1250" s="11"/>
      <c r="LG1250" s="11"/>
      <c r="LH1250" s="11"/>
      <c r="LI1250" s="11"/>
      <c r="LJ1250" s="11"/>
      <c r="LK1250" s="11"/>
      <c r="LL1250" s="11"/>
      <c r="LM1250" s="11"/>
      <c r="LN1250" s="11"/>
      <c r="LO1250" s="11"/>
      <c r="LP1250" s="11"/>
      <c r="LQ1250" s="11"/>
      <c r="LR1250" s="11"/>
      <c r="LS1250" s="11"/>
      <c r="LT1250" s="11"/>
      <c r="LU1250" s="11"/>
      <c r="LV1250" s="11"/>
      <c r="LW1250" s="11"/>
      <c r="LX1250" s="11"/>
      <c r="LY1250" s="11"/>
      <c r="LZ1250" s="11"/>
      <c r="MA1250" s="11"/>
      <c r="MB1250" s="11"/>
      <c r="MC1250" s="11"/>
      <c r="MD1250" s="11"/>
      <c r="ME1250" s="11"/>
      <c r="MF1250" s="11"/>
      <c r="MG1250" s="11"/>
      <c r="MH1250" s="11"/>
      <c r="MI1250" s="11"/>
      <c r="MJ1250" s="11"/>
      <c r="MK1250" s="11"/>
      <c r="ML1250" s="11"/>
      <c r="MM1250" s="11"/>
      <c r="MN1250" s="11"/>
      <c r="MO1250" s="11"/>
      <c r="MP1250" s="11"/>
      <c r="MQ1250" s="11"/>
      <c r="MR1250" s="11"/>
      <c r="MS1250" s="11"/>
      <c r="MT1250" s="11"/>
      <c r="MU1250" s="11"/>
      <c r="MV1250" s="11"/>
      <c r="MW1250" s="11"/>
      <c r="MX1250" s="11"/>
      <c r="MY1250" s="11"/>
      <c r="MZ1250" s="11"/>
      <c r="NA1250" s="11"/>
      <c r="NB1250" s="11"/>
      <c r="NC1250" s="11"/>
      <c r="ND1250" s="11"/>
      <c r="NE1250" s="11"/>
      <c r="NF1250" s="11"/>
      <c r="NG1250" s="11"/>
      <c r="NH1250" s="11"/>
      <c r="NI1250" s="11"/>
      <c r="NJ1250" s="11"/>
      <c r="NK1250" s="11"/>
      <c r="NL1250" s="11"/>
      <c r="NM1250" s="11"/>
      <c r="NN1250" s="11"/>
      <c r="NO1250" s="11"/>
      <c r="NP1250" s="11"/>
      <c r="NQ1250" s="11"/>
      <c r="NR1250" s="11"/>
      <c r="NS1250" s="11"/>
      <c r="NT1250" s="11"/>
      <c r="NU1250" s="11"/>
      <c r="NV1250" s="11"/>
      <c r="NW1250" s="11"/>
      <c r="NX1250" s="11"/>
      <c r="NY1250" s="11"/>
      <c r="NZ1250" s="11"/>
      <c r="OA1250" s="11"/>
      <c r="OB1250" s="11"/>
      <c r="OC1250" s="11"/>
      <c r="OD1250" s="11"/>
      <c r="OE1250" s="11"/>
      <c r="OF1250" s="11"/>
      <c r="OG1250" s="11"/>
      <c r="OH1250" s="11"/>
      <c r="OI1250" s="11"/>
      <c r="OJ1250" s="11"/>
      <c r="OK1250" s="11"/>
      <c r="OL1250" s="11"/>
      <c r="OM1250" s="11"/>
      <c r="ON1250" s="11"/>
      <c r="OO1250" s="11"/>
      <c r="OP1250" s="11"/>
      <c r="OQ1250" s="11"/>
      <c r="OR1250" s="11"/>
      <c r="OS1250" s="11"/>
      <c r="OT1250" s="11"/>
      <c r="OU1250" s="11"/>
      <c r="OV1250" s="11"/>
      <c r="OW1250" s="11"/>
      <c r="OX1250" s="11"/>
      <c r="OY1250" s="11"/>
      <c r="OZ1250" s="11"/>
      <c r="PA1250" s="11"/>
      <c r="PB1250" s="11"/>
      <c r="PC1250" s="11"/>
      <c r="PD1250" s="11"/>
      <c r="PE1250" s="11"/>
      <c r="PF1250" s="11"/>
      <c r="PG1250" s="11"/>
      <c r="PH1250" s="11"/>
      <c r="PI1250" s="11"/>
      <c r="PJ1250" s="11"/>
      <c r="PK1250" s="11"/>
      <c r="PL1250" s="11"/>
      <c r="PM1250" s="11"/>
      <c r="PN1250" s="11"/>
      <c r="PO1250" s="11"/>
      <c r="PP1250" s="11"/>
      <c r="PQ1250" s="11"/>
      <c r="PR1250" s="11"/>
      <c r="PS1250" s="11"/>
      <c r="PT1250" s="11"/>
      <c r="PU1250" s="11"/>
      <c r="PV1250" s="11"/>
      <c r="PW1250" s="11"/>
      <c r="PX1250" s="11"/>
      <c r="PY1250" s="11"/>
      <c r="PZ1250" s="11"/>
      <c r="QA1250" s="11"/>
      <c r="QB1250" s="11"/>
      <c r="QC1250" s="11"/>
      <c r="QD1250" s="11"/>
      <c r="QE1250" s="11"/>
      <c r="QF1250" s="11"/>
      <c r="QG1250" s="11"/>
      <c r="QH1250" s="11"/>
      <c r="QI1250" s="11"/>
      <c r="QJ1250" s="11"/>
      <c r="QK1250" s="11"/>
      <c r="QL1250" s="11"/>
      <c r="QM1250" s="11"/>
      <c r="QN1250" s="11"/>
      <c r="QO1250" s="11"/>
      <c r="QP1250" s="11"/>
      <c r="QQ1250" s="11"/>
      <c r="QR1250" s="11"/>
      <c r="QS1250" s="11"/>
      <c r="QT1250" s="11"/>
      <c r="QU1250" s="11"/>
      <c r="QV1250" s="11"/>
      <c r="QW1250" s="11"/>
      <c r="QX1250" s="11"/>
      <c r="QY1250" s="11"/>
      <c r="QZ1250" s="11"/>
      <c r="RA1250" s="11"/>
      <c r="RB1250" s="11"/>
      <c r="RC1250" s="11"/>
      <c r="RD1250" s="11"/>
      <c r="RE1250" s="11"/>
      <c r="RF1250" s="11"/>
      <c r="RG1250" s="11"/>
      <c r="RH1250" s="11"/>
      <c r="RI1250" s="11"/>
      <c r="RJ1250" s="11"/>
      <c r="RK1250" s="11"/>
      <c r="RL1250" s="11"/>
      <c r="RM1250" s="11"/>
      <c r="RN1250" s="11"/>
      <c r="RO1250" s="11"/>
      <c r="RP1250" s="11"/>
      <c r="RQ1250" s="11"/>
      <c r="RR1250" s="11"/>
      <c r="RS1250" s="11"/>
      <c r="RT1250" s="11"/>
      <c r="RU1250" s="11"/>
      <c r="RV1250" s="11"/>
      <c r="RW1250" s="11"/>
      <c r="RX1250" s="11"/>
      <c r="RY1250" s="11"/>
      <c r="RZ1250" s="11"/>
      <c r="SA1250" s="11"/>
      <c r="SB1250" s="11"/>
      <c r="SC1250" s="11"/>
      <c r="SD1250" s="11"/>
      <c r="SE1250" s="11"/>
      <c r="SF1250" s="11"/>
      <c r="SG1250" s="11"/>
      <c r="SH1250" s="11"/>
      <c r="SI1250" s="11"/>
      <c r="SJ1250" s="11"/>
      <c r="SK1250" s="11"/>
      <c r="SL1250" s="11"/>
      <c r="SM1250" s="11"/>
      <c r="SN1250" s="11"/>
      <c r="SO1250" s="11"/>
      <c r="SP1250" s="11"/>
      <c r="SQ1250" s="11"/>
      <c r="SR1250" s="11"/>
      <c r="SS1250" s="11"/>
      <c r="ST1250" s="11"/>
      <c r="SU1250" s="11"/>
      <c r="SV1250" s="11"/>
      <c r="SW1250" s="11"/>
      <c r="SX1250" s="11"/>
      <c r="SY1250" s="11"/>
      <c r="SZ1250" s="11"/>
      <c r="TA1250" s="11"/>
      <c r="TB1250" s="11"/>
      <c r="TC1250" s="11"/>
      <c r="TD1250" s="11"/>
      <c r="TE1250" s="11"/>
      <c r="TF1250" s="11"/>
      <c r="TG1250" s="11"/>
      <c r="TH1250" s="11"/>
      <c r="TI1250" s="11"/>
      <c r="TJ1250" s="11"/>
      <c r="TK1250" s="11"/>
      <c r="TL1250" s="11"/>
      <c r="TM1250" s="11"/>
      <c r="TN1250" s="11"/>
      <c r="TO1250" s="11"/>
      <c r="TP1250" s="11"/>
      <c r="TQ1250" s="11"/>
      <c r="TR1250" s="11"/>
      <c r="TS1250" s="11"/>
      <c r="TT1250" s="11"/>
      <c r="TU1250" s="11"/>
      <c r="TV1250" s="11"/>
      <c r="TW1250" s="11"/>
      <c r="TX1250" s="11"/>
      <c r="TY1250" s="11"/>
      <c r="TZ1250" s="11"/>
      <c r="UA1250" s="11"/>
      <c r="UB1250" s="11"/>
      <c r="UC1250" s="11"/>
      <c r="UD1250" s="11"/>
      <c r="UE1250" s="11"/>
      <c r="UF1250" s="11"/>
      <c r="UG1250" s="11"/>
      <c r="UH1250" s="11"/>
      <c r="UI1250" s="11"/>
      <c r="UJ1250" s="11"/>
      <c r="UK1250" s="11"/>
      <c r="UL1250" s="11"/>
      <c r="UM1250" s="11"/>
      <c r="UN1250" s="11"/>
      <c r="UO1250" s="11"/>
      <c r="UP1250" s="11"/>
      <c r="UQ1250" s="11"/>
      <c r="UR1250" s="11"/>
      <c r="US1250" s="11"/>
      <c r="UT1250" s="11"/>
      <c r="UU1250" s="11"/>
      <c r="UV1250" s="11"/>
      <c r="UW1250" s="11"/>
      <c r="UX1250" s="11"/>
      <c r="UY1250" s="11"/>
      <c r="UZ1250" s="11"/>
      <c r="VA1250" s="11"/>
      <c r="VB1250" s="11"/>
      <c r="VC1250" s="11"/>
      <c r="VD1250" s="11"/>
      <c r="VE1250" s="11"/>
      <c r="VF1250" s="11"/>
      <c r="VG1250" s="11"/>
      <c r="VH1250" s="11"/>
      <c r="VI1250" s="11"/>
      <c r="VJ1250" s="11"/>
      <c r="VK1250" s="11"/>
      <c r="VL1250" s="11"/>
      <c r="VM1250" s="11"/>
      <c r="VN1250" s="11"/>
      <c r="VO1250" s="11"/>
      <c r="VP1250" s="11"/>
      <c r="VQ1250" s="11"/>
      <c r="VR1250" s="11"/>
      <c r="VS1250" s="11"/>
      <c r="VT1250" s="11"/>
      <c r="VU1250" s="11"/>
      <c r="VV1250" s="11"/>
      <c r="VW1250" s="11"/>
      <c r="VX1250" s="11"/>
      <c r="VY1250" s="11"/>
      <c r="VZ1250" s="11"/>
      <c r="WA1250" s="11"/>
      <c r="WB1250" s="11"/>
      <c r="WC1250" s="11"/>
      <c r="WD1250" s="11"/>
      <c r="WE1250" s="11"/>
      <c r="WF1250" s="11"/>
      <c r="WG1250" s="11"/>
      <c r="WH1250" s="11"/>
      <c r="WI1250" s="11"/>
      <c r="WJ1250" s="11"/>
      <c r="WK1250" s="11"/>
      <c r="WL1250" s="11"/>
      <c r="WM1250" s="11"/>
      <c r="WN1250" s="11"/>
      <c r="WO1250" s="11"/>
      <c r="WP1250" s="11"/>
      <c r="WQ1250" s="11"/>
      <c r="WR1250" s="11"/>
      <c r="WS1250" s="11"/>
      <c r="WT1250" s="11"/>
      <c r="WU1250" s="11"/>
      <c r="WV1250" s="11"/>
      <c r="WW1250" s="11"/>
      <c r="WX1250" s="11"/>
      <c r="WY1250" s="11"/>
      <c r="WZ1250" s="11"/>
      <c r="XA1250" s="11"/>
      <c r="XB1250" s="11"/>
      <c r="XC1250" s="11"/>
      <c r="XD1250" s="11"/>
      <c r="XE1250" s="11"/>
      <c r="XF1250" s="11"/>
      <c r="XG1250" s="11"/>
      <c r="XH1250" s="11"/>
      <c r="XI1250" s="11"/>
      <c r="XJ1250" s="11"/>
      <c r="XK1250" s="11"/>
      <c r="XL1250" s="11"/>
      <c r="XM1250" s="11"/>
      <c r="XN1250" s="11"/>
      <c r="XO1250" s="11"/>
      <c r="XP1250" s="11"/>
      <c r="XQ1250" s="11"/>
      <c r="XR1250" s="11"/>
      <c r="XS1250" s="11"/>
      <c r="XT1250" s="11"/>
      <c r="XU1250" s="11"/>
      <c r="XV1250" s="11"/>
      <c r="XW1250" s="11"/>
      <c r="XX1250" s="11"/>
      <c r="XY1250" s="11"/>
      <c r="XZ1250" s="11"/>
      <c r="YA1250" s="11"/>
      <c r="YB1250" s="11"/>
      <c r="YC1250" s="11"/>
      <c r="YD1250" s="11"/>
      <c r="YE1250" s="11"/>
      <c r="YF1250" s="11"/>
      <c r="YG1250" s="11"/>
      <c r="YH1250" s="11"/>
      <c r="YI1250" s="11"/>
      <c r="YJ1250" s="11"/>
      <c r="YK1250" s="11"/>
      <c r="YL1250" s="11"/>
      <c r="YM1250" s="11"/>
      <c r="YN1250" s="11"/>
      <c r="YO1250" s="11"/>
      <c r="YP1250" s="11"/>
      <c r="YQ1250" s="11"/>
      <c r="YR1250" s="11"/>
      <c r="YS1250" s="11"/>
      <c r="YT1250" s="11"/>
      <c r="YU1250" s="11"/>
      <c r="YV1250" s="11"/>
      <c r="YW1250" s="11"/>
      <c r="YX1250" s="11"/>
      <c r="YY1250" s="11"/>
      <c r="YZ1250" s="11"/>
      <c r="ZA1250" s="11"/>
      <c r="ZB1250" s="11"/>
      <c r="ZC1250" s="11"/>
      <c r="ZD1250" s="11"/>
      <c r="ZE1250" s="11"/>
      <c r="ZF1250" s="11"/>
      <c r="ZG1250" s="11"/>
      <c r="ZH1250" s="11"/>
      <c r="ZI1250" s="11"/>
      <c r="ZJ1250" s="11"/>
      <c r="ZK1250" s="11"/>
      <c r="ZL1250" s="11"/>
      <c r="ZM1250" s="11"/>
      <c r="ZN1250" s="11"/>
      <c r="ZO1250" s="11"/>
      <c r="ZP1250" s="11"/>
      <c r="ZQ1250" s="11"/>
      <c r="ZR1250" s="11"/>
      <c r="ZS1250" s="11"/>
      <c r="ZT1250" s="11"/>
      <c r="ZU1250" s="11"/>
      <c r="ZV1250" s="11"/>
      <c r="ZW1250" s="11"/>
      <c r="ZX1250" s="11"/>
      <c r="ZY1250" s="11"/>
      <c r="ZZ1250" s="11"/>
      <c r="AAA1250" s="11"/>
      <c r="AAB1250" s="11"/>
      <c r="AAC1250" s="11"/>
      <c r="AAD1250" s="11"/>
      <c r="AAE1250" s="11"/>
      <c r="AAF1250" s="11"/>
      <c r="AAG1250" s="11"/>
      <c r="AAH1250" s="11"/>
      <c r="AAI1250" s="11"/>
      <c r="AAJ1250" s="11"/>
      <c r="AAK1250" s="11"/>
      <c r="AAL1250" s="11"/>
      <c r="AAM1250" s="11"/>
      <c r="AAN1250" s="11"/>
      <c r="AAO1250" s="11"/>
      <c r="AAP1250" s="11"/>
      <c r="AAQ1250" s="11"/>
      <c r="AAR1250" s="11"/>
      <c r="AAS1250" s="11"/>
      <c r="AAT1250" s="11"/>
      <c r="AAU1250" s="11"/>
      <c r="AAV1250" s="11"/>
      <c r="AAW1250" s="11"/>
      <c r="AAX1250" s="11"/>
      <c r="AAY1250" s="11"/>
      <c r="AAZ1250" s="11"/>
      <c r="ABA1250" s="11"/>
      <c r="ABB1250" s="11"/>
      <c r="ABC1250" s="11"/>
      <c r="ABD1250" s="11"/>
      <c r="ABE1250" s="11"/>
      <c r="ABF1250" s="11"/>
      <c r="ABG1250" s="11"/>
      <c r="ABH1250" s="11"/>
      <c r="ABI1250" s="11"/>
      <c r="ABJ1250" s="11"/>
      <c r="ABK1250" s="11"/>
      <c r="ABL1250" s="11"/>
      <c r="ABM1250" s="11"/>
      <c r="ABN1250" s="11"/>
      <c r="ABO1250" s="11"/>
      <c r="ABP1250" s="11"/>
      <c r="ABQ1250" s="11"/>
      <c r="ABR1250" s="11"/>
      <c r="ABS1250" s="11"/>
      <c r="ABT1250" s="11"/>
      <c r="ABU1250" s="11"/>
      <c r="ABV1250" s="11"/>
      <c r="ABW1250" s="11"/>
      <c r="ABX1250" s="11"/>
      <c r="ABY1250" s="11"/>
      <c r="ABZ1250" s="11"/>
      <c r="ACA1250" s="11"/>
      <c r="ACB1250" s="11"/>
      <c r="ACC1250" s="11"/>
      <c r="ACD1250" s="11"/>
      <c r="ACE1250" s="11"/>
      <c r="ACF1250" s="11"/>
      <c r="ACG1250" s="11"/>
      <c r="ACH1250" s="11"/>
      <c r="ACI1250" s="11"/>
      <c r="ACJ1250" s="11"/>
      <c r="ACK1250" s="11"/>
      <c r="ACL1250" s="11"/>
      <c r="ACM1250" s="11"/>
      <c r="ACN1250" s="11"/>
      <c r="ACO1250" s="11"/>
      <c r="ACP1250" s="11"/>
      <c r="ACQ1250" s="11"/>
      <c r="ACR1250" s="11"/>
      <c r="ACS1250" s="11"/>
      <c r="ACT1250" s="11"/>
      <c r="ACU1250" s="11"/>
      <c r="ACV1250" s="11"/>
      <c r="ACW1250" s="11"/>
      <c r="ACX1250" s="11"/>
      <c r="ACY1250" s="11"/>
      <c r="ACZ1250" s="11"/>
      <c r="ADA1250" s="11"/>
      <c r="ADB1250" s="11"/>
      <c r="ADC1250" s="11"/>
      <c r="ADD1250" s="11"/>
      <c r="ADE1250" s="11"/>
      <c r="ADF1250" s="11"/>
      <c r="ADG1250" s="11"/>
      <c r="ADH1250" s="11"/>
      <c r="ADI1250" s="11"/>
      <c r="ADJ1250" s="11"/>
      <c r="ADK1250" s="11"/>
      <c r="ADL1250" s="11"/>
      <c r="ADM1250" s="11"/>
      <c r="ADN1250" s="11"/>
      <c r="ADO1250" s="11"/>
      <c r="ADP1250" s="11"/>
      <c r="ADQ1250" s="11"/>
      <c r="ADR1250" s="11"/>
      <c r="ADS1250" s="11"/>
      <c r="ADT1250" s="11"/>
      <c r="ADU1250" s="11"/>
      <c r="ADV1250" s="11"/>
      <c r="ADW1250" s="11"/>
      <c r="ADX1250" s="11"/>
      <c r="ADY1250" s="11"/>
      <c r="ADZ1250" s="11"/>
      <c r="AEA1250" s="11"/>
      <c r="AEB1250" s="11"/>
      <c r="AEC1250" s="11"/>
      <c r="AED1250" s="11"/>
      <c r="AEE1250" s="11"/>
      <c r="AEF1250" s="11"/>
      <c r="AEG1250" s="11"/>
      <c r="AEH1250" s="11"/>
      <c r="AEI1250" s="11"/>
      <c r="AEJ1250" s="11"/>
      <c r="AEK1250" s="11"/>
      <c r="AEL1250" s="11"/>
      <c r="AEM1250" s="11"/>
      <c r="AEN1250" s="11"/>
      <c r="AEO1250" s="11"/>
      <c r="AEP1250" s="11"/>
      <c r="AEQ1250" s="11"/>
      <c r="AER1250" s="11"/>
      <c r="AES1250" s="11"/>
      <c r="AET1250" s="11"/>
      <c r="AEU1250" s="11"/>
      <c r="AEV1250" s="11"/>
      <c r="AEW1250" s="11"/>
      <c r="AEX1250" s="11"/>
      <c r="AEY1250" s="11"/>
      <c r="AEZ1250" s="11"/>
      <c r="AFA1250" s="11"/>
      <c r="AFB1250" s="11"/>
      <c r="AFC1250" s="11"/>
      <c r="AFD1250" s="11"/>
      <c r="AFE1250" s="11"/>
      <c r="AFF1250" s="11"/>
      <c r="AFG1250" s="11"/>
      <c r="AFH1250" s="11"/>
      <c r="AFI1250" s="11"/>
      <c r="AFJ1250" s="11"/>
      <c r="AFK1250" s="11"/>
      <c r="AFL1250" s="11"/>
      <c r="AFM1250" s="11"/>
      <c r="AFN1250" s="11"/>
      <c r="AFO1250" s="11"/>
      <c r="AFP1250" s="11"/>
      <c r="AFQ1250" s="11"/>
      <c r="AFR1250" s="11"/>
      <c r="AFS1250" s="11"/>
      <c r="AFT1250" s="11"/>
      <c r="AFU1250" s="11"/>
      <c r="AFV1250" s="11"/>
      <c r="AFW1250" s="11"/>
      <c r="AFX1250" s="11"/>
      <c r="AFY1250" s="11"/>
      <c r="AFZ1250" s="11"/>
      <c r="AGA1250" s="11"/>
      <c r="AGB1250" s="11"/>
      <c r="AGC1250" s="11"/>
      <c r="AGD1250" s="11"/>
      <c r="AGE1250" s="11"/>
      <c r="AGF1250" s="11"/>
      <c r="AGG1250" s="11"/>
      <c r="AGH1250" s="11"/>
      <c r="AGI1250" s="11"/>
      <c r="AGJ1250" s="11"/>
      <c r="AGK1250" s="11"/>
      <c r="AGL1250" s="11"/>
      <c r="AGM1250" s="11"/>
      <c r="AGN1250" s="11"/>
      <c r="AGO1250" s="11"/>
      <c r="AGP1250" s="11"/>
      <c r="AGQ1250" s="11"/>
      <c r="AGR1250" s="11"/>
      <c r="AGS1250" s="11"/>
      <c r="AGT1250" s="11"/>
      <c r="AGU1250" s="11"/>
      <c r="AGV1250" s="11"/>
      <c r="AGW1250" s="11"/>
      <c r="AGX1250" s="11"/>
      <c r="AGY1250" s="11"/>
      <c r="AGZ1250" s="11"/>
      <c r="AHA1250" s="11"/>
      <c r="AHB1250" s="11"/>
      <c r="AHC1250" s="11"/>
      <c r="AHD1250" s="11"/>
      <c r="AHE1250" s="11"/>
      <c r="AHF1250" s="11"/>
      <c r="AHG1250" s="11"/>
      <c r="AHH1250" s="11"/>
      <c r="AHI1250" s="11"/>
      <c r="AHJ1250" s="11"/>
      <c r="AHK1250" s="11"/>
      <c r="AHL1250" s="11"/>
      <c r="AHM1250" s="11"/>
      <c r="AHN1250" s="11"/>
      <c r="AHO1250" s="11"/>
      <c r="AHP1250" s="11"/>
      <c r="AHQ1250" s="11"/>
      <c r="AHR1250" s="11"/>
      <c r="AHS1250" s="11"/>
      <c r="AHT1250" s="11"/>
      <c r="AHU1250" s="11"/>
      <c r="AHV1250" s="11"/>
      <c r="AHW1250" s="11"/>
      <c r="AHX1250" s="11"/>
      <c r="AHY1250" s="11"/>
      <c r="AHZ1250" s="11"/>
      <c r="AIA1250" s="11"/>
      <c r="AIB1250" s="11"/>
      <c r="AIC1250" s="11"/>
      <c r="AID1250" s="11"/>
      <c r="AIE1250" s="11"/>
      <c r="AIF1250" s="11"/>
      <c r="AIG1250" s="11"/>
      <c r="AIH1250" s="11"/>
      <c r="AII1250" s="11"/>
      <c r="AIJ1250" s="11"/>
      <c r="AIK1250" s="11"/>
      <c r="AIL1250" s="11"/>
      <c r="AIM1250" s="11"/>
      <c r="AIN1250" s="11"/>
      <c r="AIO1250" s="11"/>
      <c r="AIP1250" s="11"/>
      <c r="AIQ1250" s="11"/>
      <c r="AIR1250" s="11"/>
      <c r="AIS1250" s="11"/>
      <c r="AIT1250" s="11"/>
      <c r="AIU1250" s="11"/>
      <c r="AIV1250" s="11"/>
      <c r="AIW1250" s="11"/>
      <c r="AIX1250" s="11"/>
      <c r="AIY1250" s="11"/>
      <c r="AIZ1250" s="11"/>
      <c r="AJA1250" s="11"/>
      <c r="AJB1250" s="11"/>
      <c r="AJC1250" s="11"/>
      <c r="AJD1250" s="11"/>
      <c r="AJE1250" s="11"/>
      <c r="AJF1250" s="11"/>
      <c r="AJG1250" s="11"/>
      <c r="AJH1250" s="11"/>
      <c r="AJI1250" s="11"/>
      <c r="AJJ1250" s="11"/>
      <c r="AJK1250" s="11"/>
      <c r="AJL1250" s="11"/>
      <c r="AJM1250" s="11"/>
      <c r="AJN1250" s="11"/>
      <c r="AJO1250" s="11"/>
      <c r="AJP1250" s="11"/>
      <c r="AJQ1250" s="11"/>
      <c r="AJR1250" s="11"/>
      <c r="AJS1250" s="11"/>
      <c r="AJT1250" s="11"/>
      <c r="AJU1250" s="11"/>
      <c r="AJV1250" s="11"/>
      <c r="AJW1250" s="11"/>
      <c r="AJX1250" s="11"/>
      <c r="AJY1250" s="11"/>
      <c r="AJZ1250" s="11"/>
      <c r="AKA1250" s="11"/>
      <c r="AKB1250" s="11"/>
      <c r="AKC1250" s="11"/>
      <c r="AKD1250" s="11"/>
      <c r="AKE1250" s="11"/>
      <c r="AKF1250" s="11"/>
      <c r="AKG1250" s="11"/>
      <c r="AKH1250" s="11"/>
      <c r="AKI1250" s="11"/>
      <c r="AKJ1250" s="11"/>
      <c r="AKK1250" s="11"/>
      <c r="AKL1250" s="11"/>
      <c r="AKM1250" s="11"/>
      <c r="AKN1250" s="11"/>
      <c r="AKO1250" s="11"/>
      <c r="AKP1250" s="11"/>
      <c r="AKQ1250" s="11"/>
      <c r="AKR1250" s="11"/>
      <c r="AKS1250" s="11"/>
      <c r="AKT1250" s="11"/>
      <c r="AKU1250" s="11"/>
      <c r="AKV1250" s="11"/>
      <c r="AKW1250" s="11"/>
      <c r="AKX1250" s="11"/>
      <c r="AKY1250" s="11"/>
      <c r="AKZ1250" s="11"/>
      <c r="ALA1250" s="11"/>
      <c r="ALB1250" s="11"/>
      <c r="ALC1250" s="11"/>
      <c r="ALD1250" s="11"/>
      <c r="ALE1250" s="11"/>
      <c r="ALF1250" s="11"/>
      <c r="ALG1250" s="11"/>
      <c r="ALH1250" s="11"/>
      <c r="ALI1250" s="11"/>
      <c r="ALJ1250" s="11"/>
      <c r="ALK1250" s="11"/>
      <c r="ALL1250" s="11"/>
      <c r="ALM1250" s="11"/>
      <c r="ALN1250" s="11"/>
      <c r="ALO1250" s="11"/>
      <c r="ALP1250" s="11"/>
      <c r="ALQ1250" s="11"/>
      <c r="ALR1250" s="11"/>
      <c r="ALS1250" s="11"/>
      <c r="ALT1250" s="11"/>
      <c r="ALU1250" s="11"/>
      <c r="ALV1250" s="11"/>
      <c r="ALW1250" s="11"/>
      <c r="ALX1250" s="11"/>
      <c r="ALY1250" s="11"/>
      <c r="ALZ1250" s="11"/>
      <c r="AMA1250" s="11"/>
      <c r="AMB1250" s="11"/>
      <c r="AMC1250" s="11"/>
      <c r="AMD1250" s="11"/>
      <c r="AME1250" s="11"/>
      <c r="AMF1250" s="11"/>
      <c r="AMG1250" s="11"/>
      <c r="AMH1250" s="11"/>
      <c r="AMI1250" s="11"/>
      <c r="AMJ1250" s="11"/>
    </row>
    <row r="1251" spans="1:1024" s="9" customFormat="1" ht="37.5" x14ac:dyDescent="0.3">
      <c r="A1251" s="18">
        <v>15</v>
      </c>
      <c r="B1251" s="19">
        <v>9</v>
      </c>
      <c r="C1251" s="74" t="s">
        <v>833</v>
      </c>
      <c r="D1251" s="19">
        <v>1973</v>
      </c>
      <c r="E1251" s="19" t="s">
        <v>34</v>
      </c>
      <c r="F1251" s="24" t="s">
        <v>44</v>
      </c>
      <c r="G1251" s="19" t="s">
        <v>36</v>
      </c>
      <c r="H1251" s="19">
        <v>2</v>
      </c>
      <c r="I1251" s="25">
        <v>1394</v>
      </c>
      <c r="J1251" s="25">
        <v>654.1</v>
      </c>
      <c r="K1251" s="26" t="s">
        <v>46</v>
      </c>
      <c r="L1251" s="34">
        <f>I1251*P1251</f>
        <v>340275.39999999997</v>
      </c>
      <c r="M1251" s="34">
        <f>I1251*Q1251</f>
        <v>24841.08</v>
      </c>
      <c r="N1251" s="34">
        <f t="shared" si="196"/>
        <v>365116.48</v>
      </c>
      <c r="O1251" s="200">
        <f>N1251+N1252</f>
        <v>2608759.48</v>
      </c>
      <c r="P1251" s="34">
        <v>244.1</v>
      </c>
      <c r="Q1251" s="23">
        <v>17.82</v>
      </c>
      <c r="R1251" s="24" t="s">
        <v>279</v>
      </c>
      <c r="S1251" s="24" t="s">
        <v>655</v>
      </c>
      <c r="T1251" s="7"/>
      <c r="U1251" s="7"/>
      <c r="V1251" s="8"/>
      <c r="W1251" s="7"/>
      <c r="X1251" s="7"/>
      <c r="Z1251" s="7"/>
      <c r="AA1251" s="7"/>
      <c r="AB1251" s="7"/>
      <c r="AC1251" s="10"/>
      <c r="DX1251" s="11"/>
      <c r="DY1251" s="11"/>
      <c r="DZ1251" s="11"/>
      <c r="EA1251" s="11"/>
      <c r="EB1251" s="11"/>
      <c r="EC1251" s="11"/>
      <c r="ED1251" s="11"/>
      <c r="EE1251" s="11"/>
      <c r="EF1251" s="11"/>
      <c r="EG1251" s="11"/>
      <c r="EH1251" s="11"/>
      <c r="EI1251" s="11"/>
      <c r="EJ1251" s="11"/>
      <c r="EK1251" s="11"/>
      <c r="EL1251" s="11"/>
      <c r="EM1251" s="11"/>
      <c r="EN1251" s="11"/>
      <c r="EO1251" s="11"/>
      <c r="EP1251" s="11"/>
      <c r="EQ1251" s="11"/>
      <c r="ER1251" s="11"/>
      <c r="ES1251" s="11"/>
      <c r="ET1251" s="11"/>
      <c r="EU1251" s="11"/>
      <c r="EV1251" s="11"/>
      <c r="EW1251" s="11"/>
      <c r="EX1251" s="11"/>
      <c r="EY1251" s="11"/>
      <c r="EZ1251" s="11"/>
      <c r="FA1251" s="11"/>
      <c r="FB1251" s="11"/>
      <c r="FC1251" s="11"/>
      <c r="FD1251" s="11"/>
      <c r="FE1251" s="11"/>
      <c r="FF1251" s="11"/>
      <c r="FG1251" s="11"/>
      <c r="FH1251" s="11"/>
      <c r="FI1251" s="11"/>
      <c r="FJ1251" s="11"/>
      <c r="FK1251" s="11"/>
      <c r="FL1251" s="11"/>
      <c r="FM1251" s="11"/>
      <c r="FN1251" s="11"/>
      <c r="FO1251" s="11"/>
      <c r="FP1251" s="11"/>
      <c r="FQ1251" s="11"/>
      <c r="FR1251" s="11"/>
      <c r="FS1251" s="11"/>
      <c r="FT1251" s="11"/>
      <c r="FU1251" s="11"/>
      <c r="FV1251" s="11"/>
      <c r="FW1251" s="11"/>
      <c r="FX1251" s="11"/>
      <c r="FY1251" s="11"/>
      <c r="FZ1251" s="11"/>
      <c r="GA1251" s="11"/>
      <c r="GB1251" s="11"/>
      <c r="GC1251" s="11"/>
      <c r="GD1251" s="11"/>
      <c r="GE1251" s="11"/>
      <c r="GF1251" s="11"/>
      <c r="GG1251" s="11"/>
      <c r="GH1251" s="11"/>
      <c r="GI1251" s="11"/>
      <c r="GJ1251" s="11"/>
      <c r="GK1251" s="11"/>
      <c r="GL1251" s="11"/>
      <c r="GM1251" s="11"/>
      <c r="GN1251" s="11"/>
      <c r="GO1251" s="11"/>
      <c r="GP1251" s="11"/>
      <c r="GQ1251" s="11"/>
      <c r="GR1251" s="11"/>
      <c r="GS1251" s="11"/>
      <c r="GT1251" s="11"/>
      <c r="GU1251" s="11"/>
      <c r="GV1251" s="11"/>
      <c r="GW1251" s="11"/>
      <c r="GX1251" s="11"/>
      <c r="GY1251" s="11"/>
      <c r="GZ1251" s="11"/>
      <c r="HA1251" s="11"/>
      <c r="HB1251" s="11"/>
      <c r="HC1251" s="11"/>
      <c r="HD1251" s="11"/>
      <c r="HE1251" s="11"/>
      <c r="HF1251" s="11"/>
      <c r="HG1251" s="11"/>
      <c r="HH1251" s="11"/>
      <c r="HI1251" s="11"/>
      <c r="HJ1251" s="11"/>
      <c r="HK1251" s="11"/>
      <c r="HL1251" s="11"/>
      <c r="HM1251" s="11"/>
      <c r="HN1251" s="11"/>
      <c r="HO1251" s="11"/>
      <c r="HP1251" s="11"/>
      <c r="HQ1251" s="11"/>
      <c r="HR1251" s="11"/>
      <c r="HS1251" s="11"/>
      <c r="HT1251" s="11"/>
      <c r="HU1251" s="11"/>
      <c r="HV1251" s="11"/>
      <c r="HW1251" s="11"/>
      <c r="HX1251" s="11"/>
      <c r="HY1251" s="11"/>
      <c r="HZ1251" s="11"/>
      <c r="IA1251" s="11"/>
      <c r="IB1251" s="11"/>
      <c r="IC1251" s="11"/>
      <c r="ID1251" s="11"/>
      <c r="IE1251" s="11"/>
      <c r="IF1251" s="11"/>
      <c r="IG1251" s="11"/>
      <c r="IH1251" s="11"/>
      <c r="II1251" s="11"/>
      <c r="IJ1251" s="11"/>
      <c r="IK1251" s="11"/>
      <c r="IL1251" s="11"/>
      <c r="IM1251" s="11"/>
      <c r="IN1251" s="11"/>
      <c r="IO1251" s="11"/>
      <c r="IP1251" s="11"/>
      <c r="IQ1251" s="11"/>
      <c r="IR1251" s="11"/>
      <c r="IS1251" s="11"/>
      <c r="IT1251" s="11"/>
      <c r="IU1251" s="11"/>
      <c r="IV1251" s="11"/>
      <c r="IW1251" s="11"/>
      <c r="IX1251" s="11"/>
      <c r="IY1251" s="11"/>
      <c r="IZ1251" s="11"/>
      <c r="JA1251" s="11"/>
      <c r="JB1251" s="11"/>
      <c r="JC1251" s="11"/>
      <c r="JD1251" s="11"/>
      <c r="JE1251" s="11"/>
      <c r="JF1251" s="11"/>
      <c r="JG1251" s="11"/>
      <c r="JH1251" s="11"/>
      <c r="JI1251" s="11"/>
      <c r="JJ1251" s="11"/>
      <c r="JK1251" s="11"/>
      <c r="JL1251" s="11"/>
      <c r="JM1251" s="11"/>
      <c r="JN1251" s="11"/>
      <c r="JO1251" s="11"/>
      <c r="JP1251" s="11"/>
      <c r="JQ1251" s="11"/>
      <c r="JR1251" s="11"/>
      <c r="JS1251" s="11"/>
      <c r="JT1251" s="11"/>
      <c r="JU1251" s="11"/>
      <c r="JV1251" s="11"/>
      <c r="JW1251" s="11"/>
      <c r="JX1251" s="11"/>
      <c r="JY1251" s="11"/>
      <c r="JZ1251" s="11"/>
      <c r="KA1251" s="11"/>
      <c r="KB1251" s="11"/>
      <c r="KC1251" s="11"/>
      <c r="KD1251" s="11"/>
      <c r="KE1251" s="11"/>
      <c r="KF1251" s="11"/>
      <c r="KG1251" s="11"/>
      <c r="KH1251" s="11"/>
      <c r="KI1251" s="11"/>
      <c r="KJ1251" s="11"/>
      <c r="KK1251" s="11"/>
      <c r="KL1251" s="11"/>
      <c r="KM1251" s="11"/>
      <c r="KN1251" s="11"/>
      <c r="KO1251" s="11"/>
      <c r="KP1251" s="11"/>
      <c r="KQ1251" s="11"/>
      <c r="KR1251" s="11"/>
      <c r="KS1251" s="11"/>
      <c r="KT1251" s="11"/>
      <c r="KU1251" s="11"/>
      <c r="KV1251" s="11"/>
      <c r="KW1251" s="11"/>
      <c r="KX1251" s="11"/>
      <c r="KY1251" s="11"/>
      <c r="KZ1251" s="11"/>
      <c r="LA1251" s="11"/>
      <c r="LB1251" s="11"/>
      <c r="LC1251" s="11"/>
      <c r="LD1251" s="11"/>
      <c r="LE1251" s="11"/>
      <c r="LF1251" s="11"/>
      <c r="LG1251" s="11"/>
      <c r="LH1251" s="11"/>
      <c r="LI1251" s="11"/>
      <c r="LJ1251" s="11"/>
      <c r="LK1251" s="11"/>
      <c r="LL1251" s="11"/>
      <c r="LM1251" s="11"/>
      <c r="LN1251" s="11"/>
      <c r="LO1251" s="11"/>
      <c r="LP1251" s="11"/>
      <c r="LQ1251" s="11"/>
      <c r="LR1251" s="11"/>
      <c r="LS1251" s="11"/>
      <c r="LT1251" s="11"/>
      <c r="LU1251" s="11"/>
      <c r="LV1251" s="11"/>
      <c r="LW1251" s="11"/>
      <c r="LX1251" s="11"/>
      <c r="LY1251" s="11"/>
      <c r="LZ1251" s="11"/>
      <c r="MA1251" s="11"/>
      <c r="MB1251" s="11"/>
      <c r="MC1251" s="11"/>
      <c r="MD1251" s="11"/>
      <c r="ME1251" s="11"/>
      <c r="MF1251" s="11"/>
      <c r="MG1251" s="11"/>
      <c r="MH1251" s="11"/>
      <c r="MI1251" s="11"/>
      <c r="MJ1251" s="11"/>
      <c r="MK1251" s="11"/>
      <c r="ML1251" s="11"/>
      <c r="MM1251" s="11"/>
      <c r="MN1251" s="11"/>
      <c r="MO1251" s="11"/>
      <c r="MP1251" s="11"/>
      <c r="MQ1251" s="11"/>
      <c r="MR1251" s="11"/>
      <c r="MS1251" s="11"/>
      <c r="MT1251" s="11"/>
      <c r="MU1251" s="11"/>
      <c r="MV1251" s="11"/>
      <c r="MW1251" s="11"/>
      <c r="MX1251" s="11"/>
      <c r="MY1251" s="11"/>
      <c r="MZ1251" s="11"/>
      <c r="NA1251" s="11"/>
      <c r="NB1251" s="11"/>
      <c r="NC1251" s="11"/>
      <c r="ND1251" s="11"/>
      <c r="NE1251" s="11"/>
      <c r="NF1251" s="11"/>
      <c r="NG1251" s="11"/>
      <c r="NH1251" s="11"/>
      <c r="NI1251" s="11"/>
      <c r="NJ1251" s="11"/>
      <c r="NK1251" s="11"/>
      <c r="NL1251" s="11"/>
      <c r="NM1251" s="11"/>
      <c r="NN1251" s="11"/>
      <c r="NO1251" s="11"/>
      <c r="NP1251" s="11"/>
      <c r="NQ1251" s="11"/>
      <c r="NR1251" s="11"/>
      <c r="NS1251" s="11"/>
      <c r="NT1251" s="11"/>
      <c r="NU1251" s="11"/>
      <c r="NV1251" s="11"/>
      <c r="NW1251" s="11"/>
      <c r="NX1251" s="11"/>
      <c r="NY1251" s="11"/>
      <c r="NZ1251" s="11"/>
      <c r="OA1251" s="11"/>
      <c r="OB1251" s="11"/>
      <c r="OC1251" s="11"/>
      <c r="OD1251" s="11"/>
      <c r="OE1251" s="11"/>
      <c r="OF1251" s="11"/>
      <c r="OG1251" s="11"/>
      <c r="OH1251" s="11"/>
      <c r="OI1251" s="11"/>
      <c r="OJ1251" s="11"/>
      <c r="OK1251" s="11"/>
      <c r="OL1251" s="11"/>
      <c r="OM1251" s="11"/>
      <c r="ON1251" s="11"/>
      <c r="OO1251" s="11"/>
      <c r="OP1251" s="11"/>
      <c r="OQ1251" s="11"/>
      <c r="OR1251" s="11"/>
      <c r="OS1251" s="11"/>
      <c r="OT1251" s="11"/>
      <c r="OU1251" s="11"/>
      <c r="OV1251" s="11"/>
      <c r="OW1251" s="11"/>
      <c r="OX1251" s="11"/>
      <c r="OY1251" s="11"/>
      <c r="OZ1251" s="11"/>
      <c r="PA1251" s="11"/>
      <c r="PB1251" s="11"/>
      <c r="PC1251" s="11"/>
      <c r="PD1251" s="11"/>
      <c r="PE1251" s="11"/>
      <c r="PF1251" s="11"/>
      <c r="PG1251" s="11"/>
      <c r="PH1251" s="11"/>
      <c r="PI1251" s="11"/>
      <c r="PJ1251" s="11"/>
      <c r="PK1251" s="11"/>
      <c r="PL1251" s="11"/>
      <c r="PM1251" s="11"/>
      <c r="PN1251" s="11"/>
      <c r="PO1251" s="11"/>
      <c r="PP1251" s="11"/>
      <c r="PQ1251" s="11"/>
      <c r="PR1251" s="11"/>
      <c r="PS1251" s="11"/>
      <c r="PT1251" s="11"/>
      <c r="PU1251" s="11"/>
      <c r="PV1251" s="11"/>
      <c r="PW1251" s="11"/>
      <c r="PX1251" s="11"/>
      <c r="PY1251" s="11"/>
      <c r="PZ1251" s="11"/>
      <c r="QA1251" s="11"/>
      <c r="QB1251" s="11"/>
      <c r="QC1251" s="11"/>
      <c r="QD1251" s="11"/>
      <c r="QE1251" s="11"/>
      <c r="QF1251" s="11"/>
      <c r="QG1251" s="11"/>
      <c r="QH1251" s="11"/>
      <c r="QI1251" s="11"/>
      <c r="QJ1251" s="11"/>
      <c r="QK1251" s="11"/>
      <c r="QL1251" s="11"/>
      <c r="QM1251" s="11"/>
      <c r="QN1251" s="11"/>
      <c r="QO1251" s="11"/>
      <c r="QP1251" s="11"/>
      <c r="QQ1251" s="11"/>
      <c r="QR1251" s="11"/>
      <c r="QS1251" s="11"/>
      <c r="QT1251" s="11"/>
      <c r="QU1251" s="11"/>
      <c r="QV1251" s="11"/>
      <c r="QW1251" s="11"/>
      <c r="QX1251" s="11"/>
      <c r="QY1251" s="11"/>
      <c r="QZ1251" s="11"/>
      <c r="RA1251" s="11"/>
      <c r="RB1251" s="11"/>
      <c r="RC1251" s="11"/>
      <c r="RD1251" s="11"/>
      <c r="RE1251" s="11"/>
      <c r="RF1251" s="11"/>
      <c r="RG1251" s="11"/>
      <c r="RH1251" s="11"/>
      <c r="RI1251" s="11"/>
      <c r="RJ1251" s="11"/>
      <c r="RK1251" s="11"/>
      <c r="RL1251" s="11"/>
      <c r="RM1251" s="11"/>
      <c r="RN1251" s="11"/>
      <c r="RO1251" s="11"/>
      <c r="RP1251" s="11"/>
      <c r="RQ1251" s="11"/>
      <c r="RR1251" s="11"/>
      <c r="RS1251" s="11"/>
      <c r="RT1251" s="11"/>
      <c r="RU1251" s="11"/>
      <c r="RV1251" s="11"/>
      <c r="RW1251" s="11"/>
      <c r="RX1251" s="11"/>
      <c r="RY1251" s="11"/>
      <c r="RZ1251" s="11"/>
      <c r="SA1251" s="11"/>
      <c r="SB1251" s="11"/>
      <c r="SC1251" s="11"/>
      <c r="SD1251" s="11"/>
      <c r="SE1251" s="11"/>
      <c r="SF1251" s="11"/>
      <c r="SG1251" s="11"/>
      <c r="SH1251" s="11"/>
      <c r="SI1251" s="11"/>
      <c r="SJ1251" s="11"/>
      <c r="SK1251" s="11"/>
      <c r="SL1251" s="11"/>
      <c r="SM1251" s="11"/>
      <c r="SN1251" s="11"/>
      <c r="SO1251" s="11"/>
      <c r="SP1251" s="11"/>
      <c r="SQ1251" s="11"/>
      <c r="SR1251" s="11"/>
      <c r="SS1251" s="11"/>
      <c r="ST1251" s="11"/>
      <c r="SU1251" s="11"/>
      <c r="SV1251" s="11"/>
      <c r="SW1251" s="11"/>
      <c r="SX1251" s="11"/>
      <c r="SY1251" s="11"/>
      <c r="SZ1251" s="11"/>
      <c r="TA1251" s="11"/>
      <c r="TB1251" s="11"/>
      <c r="TC1251" s="11"/>
      <c r="TD1251" s="11"/>
      <c r="TE1251" s="11"/>
      <c r="TF1251" s="11"/>
      <c r="TG1251" s="11"/>
      <c r="TH1251" s="11"/>
      <c r="TI1251" s="11"/>
      <c r="TJ1251" s="11"/>
      <c r="TK1251" s="11"/>
      <c r="TL1251" s="11"/>
      <c r="TM1251" s="11"/>
      <c r="TN1251" s="11"/>
      <c r="TO1251" s="11"/>
      <c r="TP1251" s="11"/>
      <c r="TQ1251" s="11"/>
      <c r="TR1251" s="11"/>
      <c r="TS1251" s="11"/>
      <c r="TT1251" s="11"/>
      <c r="TU1251" s="11"/>
      <c r="TV1251" s="11"/>
      <c r="TW1251" s="11"/>
      <c r="TX1251" s="11"/>
      <c r="TY1251" s="11"/>
      <c r="TZ1251" s="11"/>
      <c r="UA1251" s="11"/>
      <c r="UB1251" s="11"/>
      <c r="UC1251" s="11"/>
      <c r="UD1251" s="11"/>
      <c r="UE1251" s="11"/>
      <c r="UF1251" s="11"/>
      <c r="UG1251" s="11"/>
      <c r="UH1251" s="11"/>
      <c r="UI1251" s="11"/>
      <c r="UJ1251" s="11"/>
      <c r="UK1251" s="11"/>
      <c r="UL1251" s="11"/>
      <c r="UM1251" s="11"/>
      <c r="UN1251" s="11"/>
      <c r="UO1251" s="11"/>
      <c r="UP1251" s="11"/>
      <c r="UQ1251" s="11"/>
      <c r="UR1251" s="11"/>
      <c r="US1251" s="11"/>
      <c r="UT1251" s="11"/>
      <c r="UU1251" s="11"/>
      <c r="UV1251" s="11"/>
      <c r="UW1251" s="11"/>
      <c r="UX1251" s="11"/>
      <c r="UY1251" s="11"/>
      <c r="UZ1251" s="11"/>
      <c r="VA1251" s="11"/>
      <c r="VB1251" s="11"/>
      <c r="VC1251" s="11"/>
      <c r="VD1251" s="11"/>
      <c r="VE1251" s="11"/>
      <c r="VF1251" s="11"/>
      <c r="VG1251" s="11"/>
      <c r="VH1251" s="11"/>
      <c r="VI1251" s="11"/>
      <c r="VJ1251" s="11"/>
      <c r="VK1251" s="11"/>
      <c r="VL1251" s="11"/>
      <c r="VM1251" s="11"/>
      <c r="VN1251" s="11"/>
      <c r="VO1251" s="11"/>
      <c r="VP1251" s="11"/>
      <c r="VQ1251" s="11"/>
      <c r="VR1251" s="11"/>
      <c r="VS1251" s="11"/>
      <c r="VT1251" s="11"/>
      <c r="VU1251" s="11"/>
      <c r="VV1251" s="11"/>
      <c r="VW1251" s="11"/>
      <c r="VX1251" s="11"/>
      <c r="VY1251" s="11"/>
      <c r="VZ1251" s="11"/>
      <c r="WA1251" s="11"/>
      <c r="WB1251" s="11"/>
      <c r="WC1251" s="11"/>
      <c r="WD1251" s="11"/>
      <c r="WE1251" s="11"/>
      <c r="WF1251" s="11"/>
      <c r="WG1251" s="11"/>
      <c r="WH1251" s="11"/>
      <c r="WI1251" s="11"/>
      <c r="WJ1251" s="11"/>
      <c r="WK1251" s="11"/>
      <c r="WL1251" s="11"/>
      <c r="WM1251" s="11"/>
      <c r="WN1251" s="11"/>
      <c r="WO1251" s="11"/>
      <c r="WP1251" s="11"/>
      <c r="WQ1251" s="11"/>
      <c r="WR1251" s="11"/>
      <c r="WS1251" s="11"/>
      <c r="WT1251" s="11"/>
      <c r="WU1251" s="11"/>
      <c r="WV1251" s="11"/>
      <c r="WW1251" s="11"/>
      <c r="WX1251" s="11"/>
      <c r="WY1251" s="11"/>
      <c r="WZ1251" s="11"/>
      <c r="XA1251" s="11"/>
      <c r="XB1251" s="11"/>
      <c r="XC1251" s="11"/>
      <c r="XD1251" s="11"/>
      <c r="XE1251" s="11"/>
      <c r="XF1251" s="11"/>
      <c r="XG1251" s="11"/>
      <c r="XH1251" s="11"/>
      <c r="XI1251" s="11"/>
      <c r="XJ1251" s="11"/>
      <c r="XK1251" s="11"/>
      <c r="XL1251" s="11"/>
      <c r="XM1251" s="11"/>
      <c r="XN1251" s="11"/>
      <c r="XO1251" s="11"/>
      <c r="XP1251" s="11"/>
      <c r="XQ1251" s="11"/>
      <c r="XR1251" s="11"/>
      <c r="XS1251" s="11"/>
      <c r="XT1251" s="11"/>
      <c r="XU1251" s="11"/>
      <c r="XV1251" s="11"/>
      <c r="XW1251" s="11"/>
      <c r="XX1251" s="11"/>
      <c r="XY1251" s="11"/>
      <c r="XZ1251" s="11"/>
      <c r="YA1251" s="11"/>
      <c r="YB1251" s="11"/>
      <c r="YC1251" s="11"/>
      <c r="YD1251" s="11"/>
      <c r="YE1251" s="11"/>
      <c r="YF1251" s="11"/>
      <c r="YG1251" s="11"/>
      <c r="YH1251" s="11"/>
      <c r="YI1251" s="11"/>
      <c r="YJ1251" s="11"/>
      <c r="YK1251" s="11"/>
      <c r="YL1251" s="11"/>
      <c r="YM1251" s="11"/>
      <c r="YN1251" s="11"/>
      <c r="YO1251" s="11"/>
      <c r="YP1251" s="11"/>
      <c r="YQ1251" s="11"/>
      <c r="YR1251" s="11"/>
      <c r="YS1251" s="11"/>
      <c r="YT1251" s="11"/>
      <c r="YU1251" s="11"/>
      <c r="YV1251" s="11"/>
      <c r="YW1251" s="11"/>
      <c r="YX1251" s="11"/>
      <c r="YY1251" s="11"/>
      <c r="YZ1251" s="11"/>
      <c r="ZA1251" s="11"/>
      <c r="ZB1251" s="11"/>
      <c r="ZC1251" s="11"/>
      <c r="ZD1251" s="11"/>
      <c r="ZE1251" s="11"/>
      <c r="ZF1251" s="11"/>
      <c r="ZG1251" s="11"/>
      <c r="ZH1251" s="11"/>
      <c r="ZI1251" s="11"/>
      <c r="ZJ1251" s="11"/>
      <c r="ZK1251" s="11"/>
      <c r="ZL1251" s="11"/>
      <c r="ZM1251" s="11"/>
      <c r="ZN1251" s="11"/>
      <c r="ZO1251" s="11"/>
      <c r="ZP1251" s="11"/>
      <c r="ZQ1251" s="11"/>
      <c r="ZR1251" s="11"/>
      <c r="ZS1251" s="11"/>
      <c r="ZT1251" s="11"/>
      <c r="ZU1251" s="11"/>
      <c r="ZV1251" s="11"/>
      <c r="ZW1251" s="11"/>
      <c r="ZX1251" s="11"/>
      <c r="ZY1251" s="11"/>
      <c r="ZZ1251" s="11"/>
      <c r="AAA1251" s="11"/>
      <c r="AAB1251" s="11"/>
      <c r="AAC1251" s="11"/>
      <c r="AAD1251" s="11"/>
      <c r="AAE1251" s="11"/>
      <c r="AAF1251" s="11"/>
      <c r="AAG1251" s="11"/>
      <c r="AAH1251" s="11"/>
      <c r="AAI1251" s="11"/>
      <c r="AAJ1251" s="11"/>
      <c r="AAK1251" s="11"/>
      <c r="AAL1251" s="11"/>
      <c r="AAM1251" s="11"/>
      <c r="AAN1251" s="11"/>
      <c r="AAO1251" s="11"/>
      <c r="AAP1251" s="11"/>
      <c r="AAQ1251" s="11"/>
      <c r="AAR1251" s="11"/>
      <c r="AAS1251" s="11"/>
      <c r="AAT1251" s="11"/>
      <c r="AAU1251" s="11"/>
      <c r="AAV1251" s="11"/>
      <c r="AAW1251" s="11"/>
      <c r="AAX1251" s="11"/>
      <c r="AAY1251" s="11"/>
      <c r="AAZ1251" s="11"/>
      <c r="ABA1251" s="11"/>
      <c r="ABB1251" s="11"/>
      <c r="ABC1251" s="11"/>
      <c r="ABD1251" s="11"/>
      <c r="ABE1251" s="11"/>
      <c r="ABF1251" s="11"/>
      <c r="ABG1251" s="11"/>
      <c r="ABH1251" s="11"/>
      <c r="ABI1251" s="11"/>
      <c r="ABJ1251" s="11"/>
      <c r="ABK1251" s="11"/>
      <c r="ABL1251" s="11"/>
      <c r="ABM1251" s="11"/>
      <c r="ABN1251" s="11"/>
      <c r="ABO1251" s="11"/>
      <c r="ABP1251" s="11"/>
      <c r="ABQ1251" s="11"/>
      <c r="ABR1251" s="11"/>
      <c r="ABS1251" s="11"/>
      <c r="ABT1251" s="11"/>
      <c r="ABU1251" s="11"/>
      <c r="ABV1251" s="11"/>
      <c r="ABW1251" s="11"/>
      <c r="ABX1251" s="11"/>
      <c r="ABY1251" s="11"/>
      <c r="ABZ1251" s="11"/>
      <c r="ACA1251" s="11"/>
      <c r="ACB1251" s="11"/>
      <c r="ACC1251" s="11"/>
      <c r="ACD1251" s="11"/>
      <c r="ACE1251" s="11"/>
      <c r="ACF1251" s="11"/>
      <c r="ACG1251" s="11"/>
      <c r="ACH1251" s="11"/>
      <c r="ACI1251" s="11"/>
      <c r="ACJ1251" s="11"/>
      <c r="ACK1251" s="11"/>
      <c r="ACL1251" s="11"/>
      <c r="ACM1251" s="11"/>
      <c r="ACN1251" s="11"/>
      <c r="ACO1251" s="11"/>
      <c r="ACP1251" s="11"/>
      <c r="ACQ1251" s="11"/>
      <c r="ACR1251" s="11"/>
      <c r="ACS1251" s="11"/>
      <c r="ACT1251" s="11"/>
      <c r="ACU1251" s="11"/>
      <c r="ACV1251" s="11"/>
      <c r="ACW1251" s="11"/>
      <c r="ACX1251" s="11"/>
      <c r="ACY1251" s="11"/>
      <c r="ACZ1251" s="11"/>
      <c r="ADA1251" s="11"/>
      <c r="ADB1251" s="11"/>
      <c r="ADC1251" s="11"/>
      <c r="ADD1251" s="11"/>
      <c r="ADE1251" s="11"/>
      <c r="ADF1251" s="11"/>
      <c r="ADG1251" s="11"/>
      <c r="ADH1251" s="11"/>
      <c r="ADI1251" s="11"/>
      <c r="ADJ1251" s="11"/>
      <c r="ADK1251" s="11"/>
      <c r="ADL1251" s="11"/>
      <c r="ADM1251" s="11"/>
      <c r="ADN1251" s="11"/>
      <c r="ADO1251" s="11"/>
      <c r="ADP1251" s="11"/>
      <c r="ADQ1251" s="11"/>
      <c r="ADR1251" s="11"/>
      <c r="ADS1251" s="11"/>
      <c r="ADT1251" s="11"/>
      <c r="ADU1251" s="11"/>
      <c r="ADV1251" s="11"/>
      <c r="ADW1251" s="11"/>
      <c r="ADX1251" s="11"/>
      <c r="ADY1251" s="11"/>
      <c r="ADZ1251" s="11"/>
      <c r="AEA1251" s="11"/>
      <c r="AEB1251" s="11"/>
      <c r="AEC1251" s="11"/>
      <c r="AED1251" s="11"/>
      <c r="AEE1251" s="11"/>
      <c r="AEF1251" s="11"/>
      <c r="AEG1251" s="11"/>
      <c r="AEH1251" s="11"/>
      <c r="AEI1251" s="11"/>
      <c r="AEJ1251" s="11"/>
      <c r="AEK1251" s="11"/>
      <c r="AEL1251" s="11"/>
      <c r="AEM1251" s="11"/>
      <c r="AEN1251" s="11"/>
      <c r="AEO1251" s="11"/>
      <c r="AEP1251" s="11"/>
      <c r="AEQ1251" s="11"/>
      <c r="AER1251" s="11"/>
      <c r="AES1251" s="11"/>
      <c r="AET1251" s="11"/>
      <c r="AEU1251" s="11"/>
      <c r="AEV1251" s="11"/>
      <c r="AEW1251" s="11"/>
      <c r="AEX1251" s="11"/>
      <c r="AEY1251" s="11"/>
      <c r="AEZ1251" s="11"/>
      <c r="AFA1251" s="11"/>
      <c r="AFB1251" s="11"/>
      <c r="AFC1251" s="11"/>
      <c r="AFD1251" s="11"/>
      <c r="AFE1251" s="11"/>
      <c r="AFF1251" s="11"/>
      <c r="AFG1251" s="11"/>
      <c r="AFH1251" s="11"/>
      <c r="AFI1251" s="11"/>
      <c r="AFJ1251" s="11"/>
      <c r="AFK1251" s="11"/>
      <c r="AFL1251" s="11"/>
      <c r="AFM1251" s="11"/>
      <c r="AFN1251" s="11"/>
      <c r="AFO1251" s="11"/>
      <c r="AFP1251" s="11"/>
      <c r="AFQ1251" s="11"/>
      <c r="AFR1251" s="11"/>
      <c r="AFS1251" s="11"/>
      <c r="AFT1251" s="11"/>
      <c r="AFU1251" s="11"/>
      <c r="AFV1251" s="11"/>
      <c r="AFW1251" s="11"/>
      <c r="AFX1251" s="11"/>
      <c r="AFY1251" s="11"/>
      <c r="AFZ1251" s="11"/>
      <c r="AGA1251" s="11"/>
      <c r="AGB1251" s="11"/>
      <c r="AGC1251" s="11"/>
      <c r="AGD1251" s="11"/>
      <c r="AGE1251" s="11"/>
      <c r="AGF1251" s="11"/>
      <c r="AGG1251" s="11"/>
      <c r="AGH1251" s="11"/>
      <c r="AGI1251" s="11"/>
      <c r="AGJ1251" s="11"/>
      <c r="AGK1251" s="11"/>
      <c r="AGL1251" s="11"/>
      <c r="AGM1251" s="11"/>
      <c r="AGN1251" s="11"/>
      <c r="AGO1251" s="11"/>
      <c r="AGP1251" s="11"/>
      <c r="AGQ1251" s="11"/>
      <c r="AGR1251" s="11"/>
      <c r="AGS1251" s="11"/>
      <c r="AGT1251" s="11"/>
      <c r="AGU1251" s="11"/>
      <c r="AGV1251" s="11"/>
      <c r="AGW1251" s="11"/>
      <c r="AGX1251" s="11"/>
      <c r="AGY1251" s="11"/>
      <c r="AGZ1251" s="11"/>
      <c r="AHA1251" s="11"/>
      <c r="AHB1251" s="11"/>
      <c r="AHC1251" s="11"/>
      <c r="AHD1251" s="11"/>
      <c r="AHE1251" s="11"/>
      <c r="AHF1251" s="11"/>
      <c r="AHG1251" s="11"/>
      <c r="AHH1251" s="11"/>
      <c r="AHI1251" s="11"/>
      <c r="AHJ1251" s="11"/>
      <c r="AHK1251" s="11"/>
      <c r="AHL1251" s="11"/>
      <c r="AHM1251" s="11"/>
      <c r="AHN1251" s="11"/>
      <c r="AHO1251" s="11"/>
      <c r="AHP1251" s="11"/>
      <c r="AHQ1251" s="11"/>
      <c r="AHR1251" s="11"/>
      <c r="AHS1251" s="11"/>
      <c r="AHT1251" s="11"/>
      <c r="AHU1251" s="11"/>
      <c r="AHV1251" s="11"/>
      <c r="AHW1251" s="11"/>
      <c r="AHX1251" s="11"/>
      <c r="AHY1251" s="11"/>
      <c r="AHZ1251" s="11"/>
      <c r="AIA1251" s="11"/>
      <c r="AIB1251" s="11"/>
      <c r="AIC1251" s="11"/>
      <c r="AID1251" s="11"/>
      <c r="AIE1251" s="11"/>
      <c r="AIF1251" s="11"/>
      <c r="AIG1251" s="11"/>
      <c r="AIH1251" s="11"/>
      <c r="AII1251" s="11"/>
      <c r="AIJ1251" s="11"/>
      <c r="AIK1251" s="11"/>
      <c r="AIL1251" s="11"/>
      <c r="AIM1251" s="11"/>
      <c r="AIN1251" s="11"/>
      <c r="AIO1251" s="11"/>
      <c r="AIP1251" s="11"/>
      <c r="AIQ1251" s="11"/>
      <c r="AIR1251" s="11"/>
      <c r="AIS1251" s="11"/>
      <c r="AIT1251" s="11"/>
      <c r="AIU1251" s="11"/>
      <c r="AIV1251" s="11"/>
      <c r="AIW1251" s="11"/>
      <c r="AIX1251" s="11"/>
      <c r="AIY1251" s="11"/>
      <c r="AIZ1251" s="11"/>
      <c r="AJA1251" s="11"/>
      <c r="AJB1251" s="11"/>
      <c r="AJC1251" s="11"/>
      <c r="AJD1251" s="11"/>
      <c r="AJE1251" s="11"/>
      <c r="AJF1251" s="11"/>
      <c r="AJG1251" s="11"/>
      <c r="AJH1251" s="11"/>
      <c r="AJI1251" s="11"/>
      <c r="AJJ1251" s="11"/>
      <c r="AJK1251" s="11"/>
      <c r="AJL1251" s="11"/>
      <c r="AJM1251" s="11"/>
      <c r="AJN1251" s="11"/>
      <c r="AJO1251" s="11"/>
      <c r="AJP1251" s="11"/>
      <c r="AJQ1251" s="11"/>
      <c r="AJR1251" s="11"/>
      <c r="AJS1251" s="11"/>
      <c r="AJT1251" s="11"/>
      <c r="AJU1251" s="11"/>
      <c r="AJV1251" s="11"/>
      <c r="AJW1251" s="11"/>
      <c r="AJX1251" s="11"/>
      <c r="AJY1251" s="11"/>
      <c r="AJZ1251" s="11"/>
      <c r="AKA1251" s="11"/>
      <c r="AKB1251" s="11"/>
      <c r="AKC1251" s="11"/>
      <c r="AKD1251" s="11"/>
      <c r="AKE1251" s="11"/>
      <c r="AKF1251" s="11"/>
      <c r="AKG1251" s="11"/>
      <c r="AKH1251" s="11"/>
      <c r="AKI1251" s="11"/>
      <c r="AKJ1251" s="11"/>
      <c r="AKK1251" s="11"/>
      <c r="AKL1251" s="11"/>
      <c r="AKM1251" s="11"/>
      <c r="AKN1251" s="11"/>
      <c r="AKO1251" s="11"/>
      <c r="AKP1251" s="11"/>
      <c r="AKQ1251" s="11"/>
      <c r="AKR1251" s="11"/>
      <c r="AKS1251" s="11"/>
      <c r="AKT1251" s="11"/>
      <c r="AKU1251" s="11"/>
      <c r="AKV1251" s="11"/>
      <c r="AKW1251" s="11"/>
      <c r="AKX1251" s="11"/>
      <c r="AKY1251" s="11"/>
      <c r="AKZ1251" s="11"/>
      <c r="ALA1251" s="11"/>
      <c r="ALB1251" s="11"/>
      <c r="ALC1251" s="11"/>
      <c r="ALD1251" s="11"/>
      <c r="ALE1251" s="11"/>
      <c r="ALF1251" s="11"/>
      <c r="ALG1251" s="11"/>
      <c r="ALH1251" s="11"/>
      <c r="ALI1251" s="11"/>
      <c r="ALJ1251" s="11"/>
      <c r="ALK1251" s="11"/>
      <c r="ALL1251" s="11"/>
      <c r="ALM1251" s="11"/>
      <c r="ALN1251" s="11"/>
      <c r="ALO1251" s="11"/>
      <c r="ALP1251" s="11"/>
      <c r="ALQ1251" s="11"/>
      <c r="ALR1251" s="11"/>
      <c r="ALS1251" s="11"/>
      <c r="ALT1251" s="11"/>
      <c r="ALU1251" s="11"/>
      <c r="ALV1251" s="11"/>
      <c r="ALW1251" s="11"/>
      <c r="ALX1251" s="11"/>
      <c r="ALY1251" s="11"/>
      <c r="ALZ1251" s="11"/>
      <c r="AMA1251" s="11"/>
      <c r="AMB1251" s="11"/>
      <c r="AMC1251" s="11"/>
      <c r="AMD1251" s="11"/>
      <c r="AME1251" s="11"/>
      <c r="AMF1251" s="11"/>
      <c r="AMG1251" s="11"/>
      <c r="AMH1251" s="11"/>
      <c r="AMI1251" s="11"/>
      <c r="AMJ1251" s="11"/>
    </row>
    <row r="1252" spans="1:1024" s="9" customFormat="1" x14ac:dyDescent="0.3">
      <c r="A1252" s="18">
        <v>16</v>
      </c>
      <c r="B1252" s="19"/>
      <c r="C1252" s="74"/>
      <c r="D1252" s="19"/>
      <c r="E1252" s="19"/>
      <c r="F1252" s="24"/>
      <c r="G1252" s="19"/>
      <c r="H1252" s="19"/>
      <c r="I1252" s="25"/>
      <c r="J1252" s="25"/>
      <c r="K1252" s="26" t="s">
        <v>243</v>
      </c>
      <c r="L1252" s="34">
        <f>I1251*P1252</f>
        <v>2091000</v>
      </c>
      <c r="M1252" s="34">
        <f>I1251*Q1252</f>
        <v>152643</v>
      </c>
      <c r="N1252" s="34">
        <f t="shared" si="196"/>
        <v>2243643</v>
      </c>
      <c r="O1252" s="202"/>
      <c r="P1252" s="34">
        <v>1500</v>
      </c>
      <c r="Q1252" s="23">
        <v>109.5</v>
      </c>
      <c r="R1252" s="24" t="s">
        <v>279</v>
      </c>
      <c r="S1252" s="24" t="s">
        <v>655</v>
      </c>
      <c r="T1252" s="7"/>
      <c r="U1252" s="7"/>
      <c r="V1252" s="8"/>
      <c r="W1252" s="7"/>
      <c r="X1252" s="7"/>
      <c r="Z1252" s="7"/>
      <c r="AA1252" s="7"/>
      <c r="AB1252" s="7"/>
      <c r="AC1252" s="10"/>
      <c r="DX1252" s="11"/>
      <c r="DY1252" s="11"/>
      <c r="DZ1252" s="11"/>
      <c r="EA1252" s="11"/>
      <c r="EB1252" s="11"/>
      <c r="EC1252" s="11"/>
      <c r="ED1252" s="11"/>
      <c r="EE1252" s="11"/>
      <c r="EF1252" s="11"/>
      <c r="EG1252" s="11"/>
      <c r="EH1252" s="11"/>
      <c r="EI1252" s="11"/>
      <c r="EJ1252" s="11"/>
      <c r="EK1252" s="11"/>
      <c r="EL1252" s="11"/>
      <c r="EM1252" s="11"/>
      <c r="EN1252" s="11"/>
      <c r="EO1252" s="11"/>
      <c r="EP1252" s="11"/>
      <c r="EQ1252" s="11"/>
      <c r="ER1252" s="11"/>
      <c r="ES1252" s="11"/>
      <c r="ET1252" s="11"/>
      <c r="EU1252" s="11"/>
      <c r="EV1252" s="11"/>
      <c r="EW1252" s="11"/>
      <c r="EX1252" s="11"/>
      <c r="EY1252" s="11"/>
      <c r="EZ1252" s="11"/>
      <c r="FA1252" s="11"/>
      <c r="FB1252" s="11"/>
      <c r="FC1252" s="11"/>
      <c r="FD1252" s="11"/>
      <c r="FE1252" s="11"/>
      <c r="FF1252" s="11"/>
      <c r="FG1252" s="11"/>
      <c r="FH1252" s="11"/>
      <c r="FI1252" s="11"/>
      <c r="FJ1252" s="11"/>
      <c r="FK1252" s="11"/>
      <c r="FL1252" s="11"/>
      <c r="FM1252" s="11"/>
      <c r="FN1252" s="11"/>
      <c r="FO1252" s="11"/>
      <c r="FP1252" s="11"/>
      <c r="FQ1252" s="11"/>
      <c r="FR1252" s="11"/>
      <c r="FS1252" s="11"/>
      <c r="FT1252" s="11"/>
      <c r="FU1252" s="11"/>
      <c r="FV1252" s="11"/>
      <c r="FW1252" s="11"/>
      <c r="FX1252" s="11"/>
      <c r="FY1252" s="11"/>
      <c r="FZ1252" s="11"/>
      <c r="GA1252" s="11"/>
      <c r="GB1252" s="11"/>
      <c r="GC1252" s="11"/>
      <c r="GD1252" s="11"/>
      <c r="GE1252" s="11"/>
      <c r="GF1252" s="11"/>
      <c r="GG1252" s="11"/>
      <c r="GH1252" s="11"/>
      <c r="GI1252" s="11"/>
      <c r="GJ1252" s="11"/>
      <c r="GK1252" s="11"/>
      <c r="GL1252" s="11"/>
      <c r="GM1252" s="11"/>
      <c r="GN1252" s="11"/>
      <c r="GO1252" s="11"/>
      <c r="GP1252" s="11"/>
      <c r="GQ1252" s="11"/>
      <c r="GR1252" s="11"/>
      <c r="GS1252" s="11"/>
      <c r="GT1252" s="11"/>
      <c r="GU1252" s="11"/>
      <c r="GV1252" s="11"/>
      <c r="GW1252" s="11"/>
      <c r="GX1252" s="11"/>
      <c r="GY1252" s="11"/>
      <c r="GZ1252" s="11"/>
      <c r="HA1252" s="11"/>
      <c r="HB1252" s="11"/>
      <c r="HC1252" s="11"/>
      <c r="HD1252" s="11"/>
      <c r="HE1252" s="11"/>
      <c r="HF1252" s="11"/>
      <c r="HG1252" s="11"/>
      <c r="HH1252" s="11"/>
      <c r="HI1252" s="11"/>
      <c r="HJ1252" s="11"/>
      <c r="HK1252" s="11"/>
      <c r="HL1252" s="11"/>
      <c r="HM1252" s="11"/>
      <c r="HN1252" s="11"/>
      <c r="HO1252" s="11"/>
      <c r="HP1252" s="11"/>
      <c r="HQ1252" s="11"/>
      <c r="HR1252" s="11"/>
      <c r="HS1252" s="11"/>
      <c r="HT1252" s="11"/>
      <c r="HU1252" s="11"/>
      <c r="HV1252" s="11"/>
      <c r="HW1252" s="11"/>
      <c r="HX1252" s="11"/>
      <c r="HY1252" s="11"/>
      <c r="HZ1252" s="11"/>
      <c r="IA1252" s="11"/>
      <c r="IB1252" s="11"/>
      <c r="IC1252" s="11"/>
      <c r="ID1252" s="11"/>
      <c r="IE1252" s="11"/>
      <c r="IF1252" s="11"/>
      <c r="IG1252" s="11"/>
      <c r="IH1252" s="11"/>
      <c r="II1252" s="11"/>
      <c r="IJ1252" s="11"/>
      <c r="IK1252" s="11"/>
      <c r="IL1252" s="11"/>
      <c r="IM1252" s="11"/>
      <c r="IN1252" s="11"/>
      <c r="IO1252" s="11"/>
      <c r="IP1252" s="11"/>
      <c r="IQ1252" s="11"/>
      <c r="IR1252" s="11"/>
      <c r="IS1252" s="11"/>
      <c r="IT1252" s="11"/>
      <c r="IU1252" s="11"/>
      <c r="IV1252" s="11"/>
      <c r="IW1252" s="11"/>
      <c r="IX1252" s="11"/>
      <c r="IY1252" s="11"/>
      <c r="IZ1252" s="11"/>
      <c r="JA1252" s="11"/>
      <c r="JB1252" s="11"/>
      <c r="JC1252" s="11"/>
      <c r="JD1252" s="11"/>
      <c r="JE1252" s="11"/>
      <c r="JF1252" s="11"/>
      <c r="JG1252" s="11"/>
      <c r="JH1252" s="11"/>
      <c r="JI1252" s="11"/>
      <c r="JJ1252" s="11"/>
      <c r="JK1252" s="11"/>
      <c r="JL1252" s="11"/>
      <c r="JM1252" s="11"/>
      <c r="JN1252" s="11"/>
      <c r="JO1252" s="11"/>
      <c r="JP1252" s="11"/>
      <c r="JQ1252" s="11"/>
      <c r="JR1252" s="11"/>
      <c r="JS1252" s="11"/>
      <c r="JT1252" s="11"/>
      <c r="JU1252" s="11"/>
      <c r="JV1252" s="11"/>
      <c r="JW1252" s="11"/>
      <c r="JX1252" s="11"/>
      <c r="JY1252" s="11"/>
      <c r="JZ1252" s="11"/>
      <c r="KA1252" s="11"/>
      <c r="KB1252" s="11"/>
      <c r="KC1252" s="11"/>
      <c r="KD1252" s="11"/>
      <c r="KE1252" s="11"/>
      <c r="KF1252" s="11"/>
      <c r="KG1252" s="11"/>
      <c r="KH1252" s="11"/>
      <c r="KI1252" s="11"/>
      <c r="KJ1252" s="11"/>
      <c r="KK1252" s="11"/>
      <c r="KL1252" s="11"/>
      <c r="KM1252" s="11"/>
      <c r="KN1252" s="11"/>
      <c r="KO1252" s="11"/>
      <c r="KP1252" s="11"/>
      <c r="KQ1252" s="11"/>
      <c r="KR1252" s="11"/>
      <c r="KS1252" s="11"/>
      <c r="KT1252" s="11"/>
      <c r="KU1252" s="11"/>
      <c r="KV1252" s="11"/>
      <c r="KW1252" s="11"/>
      <c r="KX1252" s="11"/>
      <c r="KY1252" s="11"/>
      <c r="KZ1252" s="11"/>
      <c r="LA1252" s="11"/>
      <c r="LB1252" s="11"/>
      <c r="LC1252" s="11"/>
      <c r="LD1252" s="11"/>
      <c r="LE1252" s="11"/>
      <c r="LF1252" s="11"/>
      <c r="LG1252" s="11"/>
      <c r="LH1252" s="11"/>
      <c r="LI1252" s="11"/>
      <c r="LJ1252" s="11"/>
      <c r="LK1252" s="11"/>
      <c r="LL1252" s="11"/>
      <c r="LM1252" s="11"/>
      <c r="LN1252" s="11"/>
      <c r="LO1252" s="11"/>
      <c r="LP1252" s="11"/>
      <c r="LQ1252" s="11"/>
      <c r="LR1252" s="11"/>
      <c r="LS1252" s="11"/>
      <c r="LT1252" s="11"/>
      <c r="LU1252" s="11"/>
      <c r="LV1252" s="11"/>
      <c r="LW1252" s="11"/>
      <c r="LX1252" s="11"/>
      <c r="LY1252" s="11"/>
      <c r="LZ1252" s="11"/>
      <c r="MA1252" s="11"/>
      <c r="MB1252" s="11"/>
      <c r="MC1252" s="11"/>
      <c r="MD1252" s="11"/>
      <c r="ME1252" s="11"/>
      <c r="MF1252" s="11"/>
      <c r="MG1252" s="11"/>
      <c r="MH1252" s="11"/>
      <c r="MI1252" s="11"/>
      <c r="MJ1252" s="11"/>
      <c r="MK1252" s="11"/>
      <c r="ML1252" s="11"/>
      <c r="MM1252" s="11"/>
      <c r="MN1252" s="11"/>
      <c r="MO1252" s="11"/>
      <c r="MP1252" s="11"/>
      <c r="MQ1252" s="11"/>
      <c r="MR1252" s="11"/>
      <c r="MS1252" s="11"/>
      <c r="MT1252" s="11"/>
      <c r="MU1252" s="11"/>
      <c r="MV1252" s="11"/>
      <c r="MW1252" s="11"/>
      <c r="MX1252" s="11"/>
      <c r="MY1252" s="11"/>
      <c r="MZ1252" s="11"/>
      <c r="NA1252" s="11"/>
      <c r="NB1252" s="11"/>
      <c r="NC1252" s="11"/>
      <c r="ND1252" s="11"/>
      <c r="NE1252" s="11"/>
      <c r="NF1252" s="11"/>
      <c r="NG1252" s="11"/>
      <c r="NH1252" s="11"/>
      <c r="NI1252" s="11"/>
      <c r="NJ1252" s="11"/>
      <c r="NK1252" s="11"/>
      <c r="NL1252" s="11"/>
      <c r="NM1252" s="11"/>
      <c r="NN1252" s="11"/>
      <c r="NO1252" s="11"/>
      <c r="NP1252" s="11"/>
      <c r="NQ1252" s="11"/>
      <c r="NR1252" s="11"/>
      <c r="NS1252" s="11"/>
      <c r="NT1252" s="11"/>
      <c r="NU1252" s="11"/>
      <c r="NV1252" s="11"/>
      <c r="NW1252" s="11"/>
      <c r="NX1252" s="11"/>
      <c r="NY1252" s="11"/>
      <c r="NZ1252" s="11"/>
      <c r="OA1252" s="11"/>
      <c r="OB1252" s="11"/>
      <c r="OC1252" s="11"/>
      <c r="OD1252" s="11"/>
      <c r="OE1252" s="11"/>
      <c r="OF1252" s="11"/>
      <c r="OG1252" s="11"/>
      <c r="OH1252" s="11"/>
      <c r="OI1252" s="11"/>
      <c r="OJ1252" s="11"/>
      <c r="OK1252" s="11"/>
      <c r="OL1252" s="11"/>
      <c r="OM1252" s="11"/>
      <c r="ON1252" s="11"/>
      <c r="OO1252" s="11"/>
      <c r="OP1252" s="11"/>
      <c r="OQ1252" s="11"/>
      <c r="OR1252" s="11"/>
      <c r="OS1252" s="11"/>
      <c r="OT1252" s="11"/>
      <c r="OU1252" s="11"/>
      <c r="OV1252" s="11"/>
      <c r="OW1252" s="11"/>
      <c r="OX1252" s="11"/>
      <c r="OY1252" s="11"/>
      <c r="OZ1252" s="11"/>
      <c r="PA1252" s="11"/>
      <c r="PB1252" s="11"/>
      <c r="PC1252" s="11"/>
      <c r="PD1252" s="11"/>
      <c r="PE1252" s="11"/>
      <c r="PF1252" s="11"/>
      <c r="PG1252" s="11"/>
      <c r="PH1252" s="11"/>
      <c r="PI1252" s="11"/>
      <c r="PJ1252" s="11"/>
      <c r="PK1252" s="11"/>
      <c r="PL1252" s="11"/>
      <c r="PM1252" s="11"/>
      <c r="PN1252" s="11"/>
      <c r="PO1252" s="11"/>
      <c r="PP1252" s="11"/>
      <c r="PQ1252" s="11"/>
      <c r="PR1252" s="11"/>
      <c r="PS1252" s="11"/>
      <c r="PT1252" s="11"/>
      <c r="PU1252" s="11"/>
      <c r="PV1252" s="11"/>
      <c r="PW1252" s="11"/>
      <c r="PX1252" s="11"/>
      <c r="PY1252" s="11"/>
      <c r="PZ1252" s="11"/>
      <c r="QA1252" s="11"/>
      <c r="QB1252" s="11"/>
      <c r="QC1252" s="11"/>
      <c r="QD1252" s="11"/>
      <c r="QE1252" s="11"/>
      <c r="QF1252" s="11"/>
      <c r="QG1252" s="11"/>
      <c r="QH1252" s="11"/>
      <c r="QI1252" s="11"/>
      <c r="QJ1252" s="11"/>
      <c r="QK1252" s="11"/>
      <c r="QL1252" s="11"/>
      <c r="QM1252" s="11"/>
      <c r="QN1252" s="11"/>
      <c r="QO1252" s="11"/>
      <c r="QP1252" s="11"/>
      <c r="QQ1252" s="11"/>
      <c r="QR1252" s="11"/>
      <c r="QS1252" s="11"/>
      <c r="QT1252" s="11"/>
      <c r="QU1252" s="11"/>
      <c r="QV1252" s="11"/>
      <c r="QW1252" s="11"/>
      <c r="QX1252" s="11"/>
      <c r="QY1252" s="11"/>
      <c r="QZ1252" s="11"/>
      <c r="RA1252" s="11"/>
      <c r="RB1252" s="11"/>
      <c r="RC1252" s="11"/>
      <c r="RD1252" s="11"/>
      <c r="RE1252" s="11"/>
      <c r="RF1252" s="11"/>
      <c r="RG1252" s="11"/>
      <c r="RH1252" s="11"/>
      <c r="RI1252" s="11"/>
      <c r="RJ1252" s="11"/>
      <c r="RK1252" s="11"/>
      <c r="RL1252" s="11"/>
      <c r="RM1252" s="11"/>
      <c r="RN1252" s="11"/>
      <c r="RO1252" s="11"/>
      <c r="RP1252" s="11"/>
      <c r="RQ1252" s="11"/>
      <c r="RR1252" s="11"/>
      <c r="RS1252" s="11"/>
      <c r="RT1252" s="11"/>
      <c r="RU1252" s="11"/>
      <c r="RV1252" s="11"/>
      <c r="RW1252" s="11"/>
      <c r="RX1252" s="11"/>
      <c r="RY1252" s="11"/>
      <c r="RZ1252" s="11"/>
      <c r="SA1252" s="11"/>
      <c r="SB1252" s="11"/>
      <c r="SC1252" s="11"/>
      <c r="SD1252" s="11"/>
      <c r="SE1252" s="11"/>
      <c r="SF1252" s="11"/>
      <c r="SG1252" s="11"/>
      <c r="SH1252" s="11"/>
      <c r="SI1252" s="11"/>
      <c r="SJ1252" s="11"/>
      <c r="SK1252" s="11"/>
      <c r="SL1252" s="11"/>
      <c r="SM1252" s="11"/>
      <c r="SN1252" s="11"/>
      <c r="SO1252" s="11"/>
      <c r="SP1252" s="11"/>
      <c r="SQ1252" s="11"/>
      <c r="SR1252" s="11"/>
      <c r="SS1252" s="11"/>
      <c r="ST1252" s="11"/>
      <c r="SU1252" s="11"/>
      <c r="SV1252" s="11"/>
      <c r="SW1252" s="11"/>
      <c r="SX1252" s="11"/>
      <c r="SY1252" s="11"/>
      <c r="SZ1252" s="11"/>
      <c r="TA1252" s="11"/>
      <c r="TB1252" s="11"/>
      <c r="TC1252" s="11"/>
      <c r="TD1252" s="11"/>
      <c r="TE1252" s="11"/>
      <c r="TF1252" s="11"/>
      <c r="TG1252" s="11"/>
      <c r="TH1252" s="11"/>
      <c r="TI1252" s="11"/>
      <c r="TJ1252" s="11"/>
      <c r="TK1252" s="11"/>
      <c r="TL1252" s="11"/>
      <c r="TM1252" s="11"/>
      <c r="TN1252" s="11"/>
      <c r="TO1252" s="11"/>
      <c r="TP1252" s="11"/>
      <c r="TQ1252" s="11"/>
      <c r="TR1252" s="11"/>
      <c r="TS1252" s="11"/>
      <c r="TT1252" s="11"/>
      <c r="TU1252" s="11"/>
      <c r="TV1252" s="11"/>
      <c r="TW1252" s="11"/>
      <c r="TX1252" s="11"/>
      <c r="TY1252" s="11"/>
      <c r="TZ1252" s="11"/>
      <c r="UA1252" s="11"/>
      <c r="UB1252" s="11"/>
      <c r="UC1252" s="11"/>
      <c r="UD1252" s="11"/>
      <c r="UE1252" s="11"/>
      <c r="UF1252" s="11"/>
      <c r="UG1252" s="11"/>
      <c r="UH1252" s="11"/>
      <c r="UI1252" s="11"/>
      <c r="UJ1252" s="11"/>
      <c r="UK1252" s="11"/>
      <c r="UL1252" s="11"/>
      <c r="UM1252" s="11"/>
      <c r="UN1252" s="11"/>
      <c r="UO1252" s="11"/>
      <c r="UP1252" s="11"/>
      <c r="UQ1252" s="11"/>
      <c r="UR1252" s="11"/>
      <c r="US1252" s="11"/>
      <c r="UT1252" s="11"/>
      <c r="UU1252" s="11"/>
      <c r="UV1252" s="11"/>
      <c r="UW1252" s="11"/>
      <c r="UX1252" s="11"/>
      <c r="UY1252" s="11"/>
      <c r="UZ1252" s="11"/>
      <c r="VA1252" s="11"/>
      <c r="VB1252" s="11"/>
      <c r="VC1252" s="11"/>
      <c r="VD1252" s="11"/>
      <c r="VE1252" s="11"/>
      <c r="VF1252" s="11"/>
      <c r="VG1252" s="11"/>
      <c r="VH1252" s="11"/>
      <c r="VI1252" s="11"/>
      <c r="VJ1252" s="11"/>
      <c r="VK1252" s="11"/>
      <c r="VL1252" s="11"/>
      <c r="VM1252" s="11"/>
      <c r="VN1252" s="11"/>
      <c r="VO1252" s="11"/>
      <c r="VP1252" s="11"/>
      <c r="VQ1252" s="11"/>
      <c r="VR1252" s="11"/>
      <c r="VS1252" s="11"/>
      <c r="VT1252" s="11"/>
      <c r="VU1252" s="11"/>
      <c r="VV1252" s="11"/>
      <c r="VW1252" s="11"/>
      <c r="VX1252" s="11"/>
      <c r="VY1252" s="11"/>
      <c r="VZ1252" s="11"/>
      <c r="WA1252" s="11"/>
      <c r="WB1252" s="11"/>
      <c r="WC1252" s="11"/>
      <c r="WD1252" s="11"/>
      <c r="WE1252" s="11"/>
      <c r="WF1252" s="11"/>
      <c r="WG1252" s="11"/>
      <c r="WH1252" s="11"/>
      <c r="WI1252" s="11"/>
      <c r="WJ1252" s="11"/>
      <c r="WK1252" s="11"/>
      <c r="WL1252" s="11"/>
      <c r="WM1252" s="11"/>
      <c r="WN1252" s="11"/>
      <c r="WO1252" s="11"/>
      <c r="WP1252" s="11"/>
      <c r="WQ1252" s="11"/>
      <c r="WR1252" s="11"/>
      <c r="WS1252" s="11"/>
      <c r="WT1252" s="11"/>
      <c r="WU1252" s="11"/>
      <c r="WV1252" s="11"/>
      <c r="WW1252" s="11"/>
      <c r="WX1252" s="11"/>
      <c r="WY1252" s="11"/>
      <c r="WZ1252" s="11"/>
      <c r="XA1252" s="11"/>
      <c r="XB1252" s="11"/>
      <c r="XC1252" s="11"/>
      <c r="XD1252" s="11"/>
      <c r="XE1252" s="11"/>
      <c r="XF1252" s="11"/>
      <c r="XG1252" s="11"/>
      <c r="XH1252" s="11"/>
      <c r="XI1252" s="11"/>
      <c r="XJ1252" s="11"/>
      <c r="XK1252" s="11"/>
      <c r="XL1252" s="11"/>
      <c r="XM1252" s="11"/>
      <c r="XN1252" s="11"/>
      <c r="XO1252" s="11"/>
      <c r="XP1252" s="11"/>
      <c r="XQ1252" s="11"/>
      <c r="XR1252" s="11"/>
      <c r="XS1252" s="11"/>
      <c r="XT1252" s="11"/>
      <c r="XU1252" s="11"/>
      <c r="XV1252" s="11"/>
      <c r="XW1252" s="11"/>
      <c r="XX1252" s="11"/>
      <c r="XY1252" s="11"/>
      <c r="XZ1252" s="11"/>
      <c r="YA1252" s="11"/>
      <c r="YB1252" s="11"/>
      <c r="YC1252" s="11"/>
      <c r="YD1252" s="11"/>
      <c r="YE1252" s="11"/>
      <c r="YF1252" s="11"/>
      <c r="YG1252" s="11"/>
      <c r="YH1252" s="11"/>
      <c r="YI1252" s="11"/>
      <c r="YJ1252" s="11"/>
      <c r="YK1252" s="11"/>
      <c r="YL1252" s="11"/>
      <c r="YM1252" s="11"/>
      <c r="YN1252" s="11"/>
      <c r="YO1252" s="11"/>
      <c r="YP1252" s="11"/>
      <c r="YQ1252" s="11"/>
      <c r="YR1252" s="11"/>
      <c r="YS1252" s="11"/>
      <c r="YT1252" s="11"/>
      <c r="YU1252" s="11"/>
      <c r="YV1252" s="11"/>
      <c r="YW1252" s="11"/>
      <c r="YX1252" s="11"/>
      <c r="YY1252" s="11"/>
      <c r="YZ1252" s="11"/>
      <c r="ZA1252" s="11"/>
      <c r="ZB1252" s="11"/>
      <c r="ZC1252" s="11"/>
      <c r="ZD1252" s="11"/>
      <c r="ZE1252" s="11"/>
      <c r="ZF1252" s="11"/>
      <c r="ZG1252" s="11"/>
      <c r="ZH1252" s="11"/>
      <c r="ZI1252" s="11"/>
      <c r="ZJ1252" s="11"/>
      <c r="ZK1252" s="11"/>
      <c r="ZL1252" s="11"/>
      <c r="ZM1252" s="11"/>
      <c r="ZN1252" s="11"/>
      <c r="ZO1252" s="11"/>
      <c r="ZP1252" s="11"/>
      <c r="ZQ1252" s="11"/>
      <c r="ZR1252" s="11"/>
      <c r="ZS1252" s="11"/>
      <c r="ZT1252" s="11"/>
      <c r="ZU1252" s="11"/>
      <c r="ZV1252" s="11"/>
      <c r="ZW1252" s="11"/>
      <c r="ZX1252" s="11"/>
      <c r="ZY1252" s="11"/>
      <c r="ZZ1252" s="11"/>
      <c r="AAA1252" s="11"/>
      <c r="AAB1252" s="11"/>
      <c r="AAC1252" s="11"/>
      <c r="AAD1252" s="11"/>
      <c r="AAE1252" s="11"/>
      <c r="AAF1252" s="11"/>
      <c r="AAG1252" s="11"/>
      <c r="AAH1252" s="11"/>
      <c r="AAI1252" s="11"/>
      <c r="AAJ1252" s="11"/>
      <c r="AAK1252" s="11"/>
      <c r="AAL1252" s="11"/>
      <c r="AAM1252" s="11"/>
      <c r="AAN1252" s="11"/>
      <c r="AAO1252" s="11"/>
      <c r="AAP1252" s="11"/>
      <c r="AAQ1252" s="11"/>
      <c r="AAR1252" s="11"/>
      <c r="AAS1252" s="11"/>
      <c r="AAT1252" s="11"/>
      <c r="AAU1252" s="11"/>
      <c r="AAV1252" s="11"/>
      <c r="AAW1252" s="11"/>
      <c r="AAX1252" s="11"/>
      <c r="AAY1252" s="11"/>
      <c r="AAZ1252" s="11"/>
      <c r="ABA1252" s="11"/>
      <c r="ABB1252" s="11"/>
      <c r="ABC1252" s="11"/>
      <c r="ABD1252" s="11"/>
      <c r="ABE1252" s="11"/>
      <c r="ABF1252" s="11"/>
      <c r="ABG1252" s="11"/>
      <c r="ABH1252" s="11"/>
      <c r="ABI1252" s="11"/>
      <c r="ABJ1252" s="11"/>
      <c r="ABK1252" s="11"/>
      <c r="ABL1252" s="11"/>
      <c r="ABM1252" s="11"/>
      <c r="ABN1252" s="11"/>
      <c r="ABO1252" s="11"/>
      <c r="ABP1252" s="11"/>
      <c r="ABQ1252" s="11"/>
      <c r="ABR1252" s="11"/>
      <c r="ABS1252" s="11"/>
      <c r="ABT1252" s="11"/>
      <c r="ABU1252" s="11"/>
      <c r="ABV1252" s="11"/>
      <c r="ABW1252" s="11"/>
      <c r="ABX1252" s="11"/>
      <c r="ABY1252" s="11"/>
      <c r="ABZ1252" s="11"/>
      <c r="ACA1252" s="11"/>
      <c r="ACB1252" s="11"/>
      <c r="ACC1252" s="11"/>
      <c r="ACD1252" s="11"/>
      <c r="ACE1252" s="11"/>
      <c r="ACF1252" s="11"/>
      <c r="ACG1252" s="11"/>
      <c r="ACH1252" s="11"/>
      <c r="ACI1252" s="11"/>
      <c r="ACJ1252" s="11"/>
      <c r="ACK1252" s="11"/>
      <c r="ACL1252" s="11"/>
      <c r="ACM1252" s="11"/>
      <c r="ACN1252" s="11"/>
      <c r="ACO1252" s="11"/>
      <c r="ACP1252" s="11"/>
      <c r="ACQ1252" s="11"/>
      <c r="ACR1252" s="11"/>
      <c r="ACS1252" s="11"/>
      <c r="ACT1252" s="11"/>
      <c r="ACU1252" s="11"/>
      <c r="ACV1252" s="11"/>
      <c r="ACW1252" s="11"/>
      <c r="ACX1252" s="11"/>
      <c r="ACY1252" s="11"/>
      <c r="ACZ1252" s="11"/>
      <c r="ADA1252" s="11"/>
      <c r="ADB1252" s="11"/>
      <c r="ADC1252" s="11"/>
      <c r="ADD1252" s="11"/>
      <c r="ADE1252" s="11"/>
      <c r="ADF1252" s="11"/>
      <c r="ADG1252" s="11"/>
      <c r="ADH1252" s="11"/>
      <c r="ADI1252" s="11"/>
      <c r="ADJ1252" s="11"/>
      <c r="ADK1252" s="11"/>
      <c r="ADL1252" s="11"/>
      <c r="ADM1252" s="11"/>
      <c r="ADN1252" s="11"/>
      <c r="ADO1252" s="11"/>
      <c r="ADP1252" s="11"/>
      <c r="ADQ1252" s="11"/>
      <c r="ADR1252" s="11"/>
      <c r="ADS1252" s="11"/>
      <c r="ADT1252" s="11"/>
      <c r="ADU1252" s="11"/>
      <c r="ADV1252" s="11"/>
      <c r="ADW1252" s="11"/>
      <c r="ADX1252" s="11"/>
      <c r="ADY1252" s="11"/>
      <c r="ADZ1252" s="11"/>
      <c r="AEA1252" s="11"/>
      <c r="AEB1252" s="11"/>
      <c r="AEC1252" s="11"/>
      <c r="AED1252" s="11"/>
      <c r="AEE1252" s="11"/>
      <c r="AEF1252" s="11"/>
      <c r="AEG1252" s="11"/>
      <c r="AEH1252" s="11"/>
      <c r="AEI1252" s="11"/>
      <c r="AEJ1252" s="11"/>
      <c r="AEK1252" s="11"/>
      <c r="AEL1252" s="11"/>
      <c r="AEM1252" s="11"/>
      <c r="AEN1252" s="11"/>
      <c r="AEO1252" s="11"/>
      <c r="AEP1252" s="11"/>
      <c r="AEQ1252" s="11"/>
      <c r="AER1252" s="11"/>
      <c r="AES1252" s="11"/>
      <c r="AET1252" s="11"/>
      <c r="AEU1252" s="11"/>
      <c r="AEV1252" s="11"/>
      <c r="AEW1252" s="11"/>
      <c r="AEX1252" s="11"/>
      <c r="AEY1252" s="11"/>
      <c r="AEZ1252" s="11"/>
      <c r="AFA1252" s="11"/>
      <c r="AFB1252" s="11"/>
      <c r="AFC1252" s="11"/>
      <c r="AFD1252" s="11"/>
      <c r="AFE1252" s="11"/>
      <c r="AFF1252" s="11"/>
      <c r="AFG1252" s="11"/>
      <c r="AFH1252" s="11"/>
      <c r="AFI1252" s="11"/>
      <c r="AFJ1252" s="11"/>
      <c r="AFK1252" s="11"/>
      <c r="AFL1252" s="11"/>
      <c r="AFM1252" s="11"/>
      <c r="AFN1252" s="11"/>
      <c r="AFO1252" s="11"/>
      <c r="AFP1252" s="11"/>
      <c r="AFQ1252" s="11"/>
      <c r="AFR1252" s="11"/>
      <c r="AFS1252" s="11"/>
      <c r="AFT1252" s="11"/>
      <c r="AFU1252" s="11"/>
      <c r="AFV1252" s="11"/>
      <c r="AFW1252" s="11"/>
      <c r="AFX1252" s="11"/>
      <c r="AFY1252" s="11"/>
      <c r="AFZ1252" s="11"/>
      <c r="AGA1252" s="11"/>
      <c r="AGB1252" s="11"/>
      <c r="AGC1252" s="11"/>
      <c r="AGD1252" s="11"/>
      <c r="AGE1252" s="11"/>
      <c r="AGF1252" s="11"/>
      <c r="AGG1252" s="11"/>
      <c r="AGH1252" s="11"/>
      <c r="AGI1252" s="11"/>
      <c r="AGJ1252" s="11"/>
      <c r="AGK1252" s="11"/>
      <c r="AGL1252" s="11"/>
      <c r="AGM1252" s="11"/>
      <c r="AGN1252" s="11"/>
      <c r="AGO1252" s="11"/>
      <c r="AGP1252" s="11"/>
      <c r="AGQ1252" s="11"/>
      <c r="AGR1252" s="11"/>
      <c r="AGS1252" s="11"/>
      <c r="AGT1252" s="11"/>
      <c r="AGU1252" s="11"/>
      <c r="AGV1252" s="11"/>
      <c r="AGW1252" s="11"/>
      <c r="AGX1252" s="11"/>
      <c r="AGY1252" s="11"/>
      <c r="AGZ1252" s="11"/>
      <c r="AHA1252" s="11"/>
      <c r="AHB1252" s="11"/>
      <c r="AHC1252" s="11"/>
      <c r="AHD1252" s="11"/>
      <c r="AHE1252" s="11"/>
      <c r="AHF1252" s="11"/>
      <c r="AHG1252" s="11"/>
      <c r="AHH1252" s="11"/>
      <c r="AHI1252" s="11"/>
      <c r="AHJ1252" s="11"/>
      <c r="AHK1252" s="11"/>
      <c r="AHL1252" s="11"/>
      <c r="AHM1252" s="11"/>
      <c r="AHN1252" s="11"/>
      <c r="AHO1252" s="11"/>
      <c r="AHP1252" s="11"/>
      <c r="AHQ1252" s="11"/>
      <c r="AHR1252" s="11"/>
      <c r="AHS1252" s="11"/>
      <c r="AHT1252" s="11"/>
      <c r="AHU1252" s="11"/>
      <c r="AHV1252" s="11"/>
      <c r="AHW1252" s="11"/>
      <c r="AHX1252" s="11"/>
      <c r="AHY1252" s="11"/>
      <c r="AHZ1252" s="11"/>
      <c r="AIA1252" s="11"/>
      <c r="AIB1252" s="11"/>
      <c r="AIC1252" s="11"/>
      <c r="AID1252" s="11"/>
      <c r="AIE1252" s="11"/>
      <c r="AIF1252" s="11"/>
      <c r="AIG1252" s="11"/>
      <c r="AIH1252" s="11"/>
      <c r="AII1252" s="11"/>
      <c r="AIJ1252" s="11"/>
      <c r="AIK1252" s="11"/>
      <c r="AIL1252" s="11"/>
      <c r="AIM1252" s="11"/>
      <c r="AIN1252" s="11"/>
      <c r="AIO1252" s="11"/>
      <c r="AIP1252" s="11"/>
      <c r="AIQ1252" s="11"/>
      <c r="AIR1252" s="11"/>
      <c r="AIS1252" s="11"/>
      <c r="AIT1252" s="11"/>
      <c r="AIU1252" s="11"/>
      <c r="AIV1252" s="11"/>
      <c r="AIW1252" s="11"/>
      <c r="AIX1252" s="11"/>
      <c r="AIY1252" s="11"/>
      <c r="AIZ1252" s="11"/>
      <c r="AJA1252" s="11"/>
      <c r="AJB1252" s="11"/>
      <c r="AJC1252" s="11"/>
      <c r="AJD1252" s="11"/>
      <c r="AJE1252" s="11"/>
      <c r="AJF1252" s="11"/>
      <c r="AJG1252" s="11"/>
      <c r="AJH1252" s="11"/>
      <c r="AJI1252" s="11"/>
      <c r="AJJ1252" s="11"/>
      <c r="AJK1252" s="11"/>
      <c r="AJL1252" s="11"/>
      <c r="AJM1252" s="11"/>
      <c r="AJN1252" s="11"/>
      <c r="AJO1252" s="11"/>
      <c r="AJP1252" s="11"/>
      <c r="AJQ1252" s="11"/>
      <c r="AJR1252" s="11"/>
      <c r="AJS1252" s="11"/>
      <c r="AJT1252" s="11"/>
      <c r="AJU1252" s="11"/>
      <c r="AJV1252" s="11"/>
      <c r="AJW1252" s="11"/>
      <c r="AJX1252" s="11"/>
      <c r="AJY1252" s="11"/>
      <c r="AJZ1252" s="11"/>
      <c r="AKA1252" s="11"/>
      <c r="AKB1252" s="11"/>
      <c r="AKC1252" s="11"/>
      <c r="AKD1252" s="11"/>
      <c r="AKE1252" s="11"/>
      <c r="AKF1252" s="11"/>
      <c r="AKG1252" s="11"/>
      <c r="AKH1252" s="11"/>
      <c r="AKI1252" s="11"/>
      <c r="AKJ1252" s="11"/>
      <c r="AKK1252" s="11"/>
      <c r="AKL1252" s="11"/>
      <c r="AKM1252" s="11"/>
      <c r="AKN1252" s="11"/>
      <c r="AKO1252" s="11"/>
      <c r="AKP1252" s="11"/>
      <c r="AKQ1252" s="11"/>
      <c r="AKR1252" s="11"/>
      <c r="AKS1252" s="11"/>
      <c r="AKT1252" s="11"/>
      <c r="AKU1252" s="11"/>
      <c r="AKV1252" s="11"/>
      <c r="AKW1252" s="11"/>
      <c r="AKX1252" s="11"/>
      <c r="AKY1252" s="11"/>
      <c r="AKZ1252" s="11"/>
      <c r="ALA1252" s="11"/>
      <c r="ALB1252" s="11"/>
      <c r="ALC1252" s="11"/>
      <c r="ALD1252" s="11"/>
      <c r="ALE1252" s="11"/>
      <c r="ALF1252" s="11"/>
      <c r="ALG1252" s="11"/>
      <c r="ALH1252" s="11"/>
      <c r="ALI1252" s="11"/>
      <c r="ALJ1252" s="11"/>
      <c r="ALK1252" s="11"/>
      <c r="ALL1252" s="11"/>
      <c r="ALM1252" s="11"/>
      <c r="ALN1252" s="11"/>
      <c r="ALO1252" s="11"/>
      <c r="ALP1252" s="11"/>
      <c r="ALQ1252" s="11"/>
      <c r="ALR1252" s="11"/>
      <c r="ALS1252" s="11"/>
      <c r="ALT1252" s="11"/>
      <c r="ALU1252" s="11"/>
      <c r="ALV1252" s="11"/>
      <c r="ALW1252" s="11"/>
      <c r="ALX1252" s="11"/>
      <c r="ALY1252" s="11"/>
      <c r="ALZ1252" s="11"/>
      <c r="AMA1252" s="11"/>
      <c r="AMB1252" s="11"/>
      <c r="AMC1252" s="11"/>
      <c r="AMD1252" s="11"/>
      <c r="AME1252" s="11"/>
      <c r="AMF1252" s="11"/>
      <c r="AMG1252" s="11"/>
      <c r="AMH1252" s="11"/>
      <c r="AMI1252" s="11"/>
      <c r="AMJ1252" s="11"/>
    </row>
    <row r="1253" spans="1:1024" s="9" customFormat="1" ht="37.5" x14ac:dyDescent="0.3">
      <c r="A1253" s="18">
        <v>17</v>
      </c>
      <c r="B1253" s="19">
        <v>10</v>
      </c>
      <c r="C1253" s="74" t="s">
        <v>834</v>
      </c>
      <c r="D1253" s="19">
        <v>1961</v>
      </c>
      <c r="E1253" s="19" t="s">
        <v>34</v>
      </c>
      <c r="F1253" s="24" t="s">
        <v>44</v>
      </c>
      <c r="G1253" s="19" t="s">
        <v>36</v>
      </c>
      <c r="H1253" s="19">
        <v>2</v>
      </c>
      <c r="I1253" s="25">
        <v>564</v>
      </c>
      <c r="J1253" s="25">
        <v>376</v>
      </c>
      <c r="K1253" s="26" t="s">
        <v>46</v>
      </c>
      <c r="L1253" s="34">
        <f>I1253*P1253</f>
        <v>137672.4</v>
      </c>
      <c r="M1253" s="34">
        <f>I1253*Q1253</f>
        <v>10050.48</v>
      </c>
      <c r="N1253" s="34">
        <f t="shared" si="196"/>
        <v>147722.88</v>
      </c>
      <c r="O1253" s="200">
        <f>N1253+N1254</f>
        <v>1055480.8799999999</v>
      </c>
      <c r="P1253" s="34">
        <v>244.1</v>
      </c>
      <c r="Q1253" s="23">
        <v>17.82</v>
      </c>
      <c r="R1253" s="24" t="s">
        <v>279</v>
      </c>
      <c r="S1253" s="24" t="s">
        <v>655</v>
      </c>
      <c r="T1253" s="7"/>
      <c r="U1253" s="7"/>
      <c r="V1253" s="8"/>
      <c r="W1253" s="7"/>
      <c r="X1253" s="7"/>
      <c r="Z1253" s="7"/>
      <c r="AA1253" s="7"/>
      <c r="AB1253" s="7"/>
      <c r="AC1253" s="10"/>
      <c r="DX1253" s="11"/>
      <c r="DY1253" s="11"/>
      <c r="DZ1253" s="11"/>
      <c r="EA1253" s="11"/>
      <c r="EB1253" s="11"/>
      <c r="EC1253" s="11"/>
      <c r="ED1253" s="11"/>
      <c r="EE1253" s="11"/>
      <c r="EF1253" s="11"/>
      <c r="EG1253" s="11"/>
      <c r="EH1253" s="11"/>
      <c r="EI1253" s="11"/>
      <c r="EJ1253" s="11"/>
      <c r="EK1253" s="11"/>
      <c r="EL1253" s="11"/>
      <c r="EM1253" s="11"/>
      <c r="EN1253" s="11"/>
      <c r="EO1253" s="11"/>
      <c r="EP1253" s="11"/>
      <c r="EQ1253" s="11"/>
      <c r="ER1253" s="11"/>
      <c r="ES1253" s="11"/>
      <c r="ET1253" s="11"/>
      <c r="EU1253" s="11"/>
      <c r="EV1253" s="11"/>
      <c r="EW1253" s="11"/>
      <c r="EX1253" s="11"/>
      <c r="EY1253" s="11"/>
      <c r="EZ1253" s="11"/>
      <c r="FA1253" s="11"/>
      <c r="FB1253" s="11"/>
      <c r="FC1253" s="11"/>
      <c r="FD1253" s="11"/>
      <c r="FE1253" s="11"/>
      <c r="FF1253" s="11"/>
      <c r="FG1253" s="11"/>
      <c r="FH1253" s="11"/>
      <c r="FI1253" s="11"/>
      <c r="FJ1253" s="11"/>
      <c r="FK1253" s="11"/>
      <c r="FL1253" s="11"/>
      <c r="FM1253" s="11"/>
      <c r="FN1253" s="11"/>
      <c r="FO1253" s="11"/>
      <c r="FP1253" s="11"/>
      <c r="FQ1253" s="11"/>
      <c r="FR1253" s="11"/>
      <c r="FS1253" s="11"/>
      <c r="FT1253" s="11"/>
      <c r="FU1253" s="11"/>
      <c r="FV1253" s="11"/>
      <c r="FW1253" s="11"/>
      <c r="FX1253" s="11"/>
      <c r="FY1253" s="11"/>
      <c r="FZ1253" s="11"/>
      <c r="GA1253" s="11"/>
      <c r="GB1253" s="11"/>
      <c r="GC1253" s="11"/>
      <c r="GD1253" s="11"/>
      <c r="GE1253" s="11"/>
      <c r="GF1253" s="11"/>
      <c r="GG1253" s="11"/>
      <c r="GH1253" s="11"/>
      <c r="GI1253" s="11"/>
      <c r="GJ1253" s="11"/>
      <c r="GK1253" s="11"/>
      <c r="GL1253" s="11"/>
      <c r="GM1253" s="11"/>
      <c r="GN1253" s="11"/>
      <c r="GO1253" s="11"/>
      <c r="GP1253" s="11"/>
      <c r="GQ1253" s="11"/>
      <c r="GR1253" s="11"/>
      <c r="GS1253" s="11"/>
      <c r="GT1253" s="11"/>
      <c r="GU1253" s="11"/>
      <c r="GV1253" s="11"/>
      <c r="GW1253" s="11"/>
      <c r="GX1253" s="11"/>
      <c r="GY1253" s="11"/>
      <c r="GZ1253" s="11"/>
      <c r="HA1253" s="11"/>
      <c r="HB1253" s="11"/>
      <c r="HC1253" s="11"/>
      <c r="HD1253" s="11"/>
      <c r="HE1253" s="11"/>
      <c r="HF1253" s="11"/>
      <c r="HG1253" s="11"/>
      <c r="HH1253" s="11"/>
      <c r="HI1253" s="11"/>
      <c r="HJ1253" s="11"/>
      <c r="HK1253" s="11"/>
      <c r="HL1253" s="11"/>
      <c r="HM1253" s="11"/>
      <c r="HN1253" s="11"/>
      <c r="HO1253" s="11"/>
      <c r="HP1253" s="11"/>
      <c r="HQ1253" s="11"/>
      <c r="HR1253" s="11"/>
      <c r="HS1253" s="11"/>
      <c r="HT1253" s="11"/>
      <c r="HU1253" s="11"/>
      <c r="HV1253" s="11"/>
      <c r="HW1253" s="11"/>
      <c r="HX1253" s="11"/>
      <c r="HY1253" s="11"/>
      <c r="HZ1253" s="11"/>
      <c r="IA1253" s="11"/>
      <c r="IB1253" s="11"/>
      <c r="IC1253" s="11"/>
      <c r="ID1253" s="11"/>
      <c r="IE1253" s="11"/>
      <c r="IF1253" s="11"/>
      <c r="IG1253" s="11"/>
      <c r="IH1253" s="11"/>
      <c r="II1253" s="11"/>
      <c r="IJ1253" s="11"/>
      <c r="IK1253" s="11"/>
      <c r="IL1253" s="11"/>
      <c r="IM1253" s="11"/>
      <c r="IN1253" s="11"/>
      <c r="IO1253" s="11"/>
      <c r="IP1253" s="11"/>
      <c r="IQ1253" s="11"/>
      <c r="IR1253" s="11"/>
      <c r="IS1253" s="11"/>
      <c r="IT1253" s="11"/>
      <c r="IU1253" s="11"/>
      <c r="IV1253" s="11"/>
      <c r="IW1253" s="11"/>
      <c r="IX1253" s="11"/>
      <c r="IY1253" s="11"/>
      <c r="IZ1253" s="11"/>
      <c r="JA1253" s="11"/>
      <c r="JB1253" s="11"/>
      <c r="JC1253" s="11"/>
      <c r="JD1253" s="11"/>
      <c r="JE1253" s="11"/>
      <c r="JF1253" s="11"/>
      <c r="JG1253" s="11"/>
      <c r="JH1253" s="11"/>
      <c r="JI1253" s="11"/>
      <c r="JJ1253" s="11"/>
      <c r="JK1253" s="11"/>
      <c r="JL1253" s="11"/>
      <c r="JM1253" s="11"/>
      <c r="JN1253" s="11"/>
      <c r="JO1253" s="11"/>
      <c r="JP1253" s="11"/>
      <c r="JQ1253" s="11"/>
      <c r="JR1253" s="11"/>
      <c r="JS1253" s="11"/>
      <c r="JT1253" s="11"/>
      <c r="JU1253" s="11"/>
      <c r="JV1253" s="11"/>
      <c r="JW1253" s="11"/>
      <c r="JX1253" s="11"/>
      <c r="JY1253" s="11"/>
      <c r="JZ1253" s="11"/>
      <c r="KA1253" s="11"/>
      <c r="KB1253" s="11"/>
      <c r="KC1253" s="11"/>
      <c r="KD1253" s="11"/>
      <c r="KE1253" s="11"/>
      <c r="KF1253" s="11"/>
      <c r="KG1253" s="11"/>
      <c r="KH1253" s="11"/>
      <c r="KI1253" s="11"/>
      <c r="KJ1253" s="11"/>
      <c r="KK1253" s="11"/>
      <c r="KL1253" s="11"/>
      <c r="KM1253" s="11"/>
      <c r="KN1253" s="11"/>
      <c r="KO1253" s="11"/>
      <c r="KP1253" s="11"/>
      <c r="KQ1253" s="11"/>
      <c r="KR1253" s="11"/>
      <c r="KS1253" s="11"/>
      <c r="KT1253" s="11"/>
      <c r="KU1253" s="11"/>
      <c r="KV1253" s="11"/>
      <c r="KW1253" s="11"/>
      <c r="KX1253" s="11"/>
      <c r="KY1253" s="11"/>
      <c r="KZ1253" s="11"/>
      <c r="LA1253" s="11"/>
      <c r="LB1253" s="11"/>
      <c r="LC1253" s="11"/>
      <c r="LD1253" s="11"/>
      <c r="LE1253" s="11"/>
      <c r="LF1253" s="11"/>
      <c r="LG1253" s="11"/>
      <c r="LH1253" s="11"/>
      <c r="LI1253" s="11"/>
      <c r="LJ1253" s="11"/>
      <c r="LK1253" s="11"/>
      <c r="LL1253" s="11"/>
      <c r="LM1253" s="11"/>
      <c r="LN1253" s="11"/>
      <c r="LO1253" s="11"/>
      <c r="LP1253" s="11"/>
      <c r="LQ1253" s="11"/>
      <c r="LR1253" s="11"/>
      <c r="LS1253" s="11"/>
      <c r="LT1253" s="11"/>
      <c r="LU1253" s="11"/>
      <c r="LV1253" s="11"/>
      <c r="LW1253" s="11"/>
      <c r="LX1253" s="11"/>
      <c r="LY1253" s="11"/>
      <c r="LZ1253" s="11"/>
      <c r="MA1253" s="11"/>
      <c r="MB1253" s="11"/>
      <c r="MC1253" s="11"/>
      <c r="MD1253" s="11"/>
      <c r="ME1253" s="11"/>
      <c r="MF1253" s="11"/>
      <c r="MG1253" s="11"/>
      <c r="MH1253" s="11"/>
      <c r="MI1253" s="11"/>
      <c r="MJ1253" s="11"/>
      <c r="MK1253" s="11"/>
      <c r="ML1253" s="11"/>
      <c r="MM1253" s="11"/>
      <c r="MN1253" s="11"/>
      <c r="MO1253" s="11"/>
      <c r="MP1253" s="11"/>
      <c r="MQ1253" s="11"/>
      <c r="MR1253" s="11"/>
      <c r="MS1253" s="11"/>
      <c r="MT1253" s="11"/>
      <c r="MU1253" s="11"/>
      <c r="MV1253" s="11"/>
      <c r="MW1253" s="11"/>
      <c r="MX1253" s="11"/>
      <c r="MY1253" s="11"/>
      <c r="MZ1253" s="11"/>
      <c r="NA1253" s="11"/>
      <c r="NB1253" s="11"/>
      <c r="NC1253" s="11"/>
      <c r="ND1253" s="11"/>
      <c r="NE1253" s="11"/>
      <c r="NF1253" s="11"/>
      <c r="NG1253" s="11"/>
      <c r="NH1253" s="11"/>
      <c r="NI1253" s="11"/>
      <c r="NJ1253" s="11"/>
      <c r="NK1253" s="11"/>
      <c r="NL1253" s="11"/>
      <c r="NM1253" s="11"/>
      <c r="NN1253" s="11"/>
      <c r="NO1253" s="11"/>
      <c r="NP1253" s="11"/>
      <c r="NQ1253" s="11"/>
      <c r="NR1253" s="11"/>
      <c r="NS1253" s="11"/>
      <c r="NT1253" s="11"/>
      <c r="NU1253" s="11"/>
      <c r="NV1253" s="11"/>
      <c r="NW1253" s="11"/>
      <c r="NX1253" s="11"/>
      <c r="NY1253" s="11"/>
      <c r="NZ1253" s="11"/>
      <c r="OA1253" s="11"/>
      <c r="OB1253" s="11"/>
      <c r="OC1253" s="11"/>
      <c r="OD1253" s="11"/>
      <c r="OE1253" s="11"/>
      <c r="OF1253" s="11"/>
      <c r="OG1253" s="11"/>
      <c r="OH1253" s="11"/>
      <c r="OI1253" s="11"/>
      <c r="OJ1253" s="11"/>
      <c r="OK1253" s="11"/>
      <c r="OL1253" s="11"/>
      <c r="OM1253" s="11"/>
      <c r="ON1253" s="11"/>
      <c r="OO1253" s="11"/>
      <c r="OP1253" s="11"/>
      <c r="OQ1253" s="11"/>
      <c r="OR1253" s="11"/>
      <c r="OS1253" s="11"/>
      <c r="OT1253" s="11"/>
      <c r="OU1253" s="11"/>
      <c r="OV1253" s="11"/>
      <c r="OW1253" s="11"/>
      <c r="OX1253" s="11"/>
      <c r="OY1253" s="11"/>
      <c r="OZ1253" s="11"/>
      <c r="PA1253" s="11"/>
      <c r="PB1253" s="11"/>
      <c r="PC1253" s="11"/>
      <c r="PD1253" s="11"/>
      <c r="PE1253" s="11"/>
      <c r="PF1253" s="11"/>
      <c r="PG1253" s="11"/>
      <c r="PH1253" s="11"/>
      <c r="PI1253" s="11"/>
      <c r="PJ1253" s="11"/>
      <c r="PK1253" s="11"/>
      <c r="PL1253" s="11"/>
      <c r="PM1253" s="11"/>
      <c r="PN1253" s="11"/>
      <c r="PO1253" s="11"/>
      <c r="PP1253" s="11"/>
      <c r="PQ1253" s="11"/>
      <c r="PR1253" s="11"/>
      <c r="PS1253" s="11"/>
      <c r="PT1253" s="11"/>
      <c r="PU1253" s="11"/>
      <c r="PV1253" s="11"/>
      <c r="PW1253" s="11"/>
      <c r="PX1253" s="11"/>
      <c r="PY1253" s="11"/>
      <c r="PZ1253" s="11"/>
      <c r="QA1253" s="11"/>
      <c r="QB1253" s="11"/>
      <c r="QC1253" s="11"/>
      <c r="QD1253" s="11"/>
      <c r="QE1253" s="11"/>
      <c r="QF1253" s="11"/>
      <c r="QG1253" s="11"/>
      <c r="QH1253" s="11"/>
      <c r="QI1253" s="11"/>
      <c r="QJ1253" s="11"/>
      <c r="QK1253" s="11"/>
      <c r="QL1253" s="11"/>
      <c r="QM1253" s="11"/>
      <c r="QN1253" s="11"/>
      <c r="QO1253" s="11"/>
      <c r="QP1253" s="11"/>
      <c r="QQ1253" s="11"/>
      <c r="QR1253" s="11"/>
      <c r="QS1253" s="11"/>
      <c r="QT1253" s="11"/>
      <c r="QU1253" s="11"/>
      <c r="QV1253" s="11"/>
      <c r="QW1253" s="11"/>
      <c r="QX1253" s="11"/>
      <c r="QY1253" s="11"/>
      <c r="QZ1253" s="11"/>
      <c r="RA1253" s="11"/>
      <c r="RB1253" s="11"/>
      <c r="RC1253" s="11"/>
      <c r="RD1253" s="11"/>
      <c r="RE1253" s="11"/>
      <c r="RF1253" s="11"/>
      <c r="RG1253" s="11"/>
      <c r="RH1253" s="11"/>
      <c r="RI1253" s="11"/>
      <c r="RJ1253" s="11"/>
      <c r="RK1253" s="11"/>
      <c r="RL1253" s="11"/>
      <c r="RM1253" s="11"/>
      <c r="RN1253" s="11"/>
      <c r="RO1253" s="11"/>
      <c r="RP1253" s="11"/>
      <c r="RQ1253" s="11"/>
      <c r="RR1253" s="11"/>
      <c r="RS1253" s="11"/>
      <c r="RT1253" s="11"/>
      <c r="RU1253" s="11"/>
      <c r="RV1253" s="11"/>
      <c r="RW1253" s="11"/>
      <c r="RX1253" s="11"/>
      <c r="RY1253" s="11"/>
      <c r="RZ1253" s="11"/>
      <c r="SA1253" s="11"/>
      <c r="SB1253" s="11"/>
      <c r="SC1253" s="11"/>
      <c r="SD1253" s="11"/>
      <c r="SE1253" s="11"/>
      <c r="SF1253" s="11"/>
      <c r="SG1253" s="11"/>
      <c r="SH1253" s="11"/>
      <c r="SI1253" s="11"/>
      <c r="SJ1253" s="11"/>
      <c r="SK1253" s="11"/>
      <c r="SL1253" s="11"/>
      <c r="SM1253" s="11"/>
      <c r="SN1253" s="11"/>
      <c r="SO1253" s="11"/>
      <c r="SP1253" s="11"/>
      <c r="SQ1253" s="11"/>
      <c r="SR1253" s="11"/>
      <c r="SS1253" s="11"/>
      <c r="ST1253" s="11"/>
      <c r="SU1253" s="11"/>
      <c r="SV1253" s="11"/>
      <c r="SW1253" s="11"/>
      <c r="SX1253" s="11"/>
      <c r="SY1253" s="11"/>
      <c r="SZ1253" s="11"/>
      <c r="TA1253" s="11"/>
      <c r="TB1253" s="11"/>
      <c r="TC1253" s="11"/>
      <c r="TD1253" s="11"/>
      <c r="TE1253" s="11"/>
      <c r="TF1253" s="11"/>
      <c r="TG1253" s="11"/>
      <c r="TH1253" s="11"/>
      <c r="TI1253" s="11"/>
      <c r="TJ1253" s="11"/>
      <c r="TK1253" s="11"/>
      <c r="TL1253" s="11"/>
      <c r="TM1253" s="11"/>
      <c r="TN1253" s="11"/>
      <c r="TO1253" s="11"/>
      <c r="TP1253" s="11"/>
      <c r="TQ1253" s="11"/>
      <c r="TR1253" s="11"/>
      <c r="TS1253" s="11"/>
      <c r="TT1253" s="11"/>
      <c r="TU1253" s="11"/>
      <c r="TV1253" s="11"/>
      <c r="TW1253" s="11"/>
      <c r="TX1253" s="11"/>
      <c r="TY1253" s="11"/>
      <c r="TZ1253" s="11"/>
      <c r="UA1253" s="11"/>
      <c r="UB1253" s="11"/>
      <c r="UC1253" s="11"/>
      <c r="UD1253" s="11"/>
      <c r="UE1253" s="11"/>
      <c r="UF1253" s="11"/>
      <c r="UG1253" s="11"/>
      <c r="UH1253" s="11"/>
      <c r="UI1253" s="11"/>
      <c r="UJ1253" s="11"/>
      <c r="UK1253" s="11"/>
      <c r="UL1253" s="11"/>
      <c r="UM1253" s="11"/>
      <c r="UN1253" s="11"/>
      <c r="UO1253" s="11"/>
      <c r="UP1253" s="11"/>
      <c r="UQ1253" s="11"/>
      <c r="UR1253" s="11"/>
      <c r="US1253" s="11"/>
      <c r="UT1253" s="11"/>
      <c r="UU1253" s="11"/>
      <c r="UV1253" s="11"/>
      <c r="UW1253" s="11"/>
      <c r="UX1253" s="11"/>
      <c r="UY1253" s="11"/>
      <c r="UZ1253" s="11"/>
      <c r="VA1253" s="11"/>
      <c r="VB1253" s="11"/>
      <c r="VC1253" s="11"/>
      <c r="VD1253" s="11"/>
      <c r="VE1253" s="11"/>
      <c r="VF1253" s="11"/>
      <c r="VG1253" s="11"/>
      <c r="VH1253" s="11"/>
      <c r="VI1253" s="11"/>
      <c r="VJ1253" s="11"/>
      <c r="VK1253" s="11"/>
      <c r="VL1253" s="11"/>
      <c r="VM1253" s="11"/>
      <c r="VN1253" s="11"/>
      <c r="VO1253" s="11"/>
      <c r="VP1253" s="11"/>
      <c r="VQ1253" s="11"/>
      <c r="VR1253" s="11"/>
      <c r="VS1253" s="11"/>
      <c r="VT1253" s="11"/>
      <c r="VU1253" s="11"/>
      <c r="VV1253" s="11"/>
      <c r="VW1253" s="11"/>
      <c r="VX1253" s="11"/>
      <c r="VY1253" s="11"/>
      <c r="VZ1253" s="11"/>
      <c r="WA1253" s="11"/>
      <c r="WB1253" s="11"/>
      <c r="WC1253" s="11"/>
      <c r="WD1253" s="11"/>
      <c r="WE1253" s="11"/>
      <c r="WF1253" s="11"/>
      <c r="WG1253" s="11"/>
      <c r="WH1253" s="11"/>
      <c r="WI1253" s="11"/>
      <c r="WJ1253" s="11"/>
      <c r="WK1253" s="11"/>
      <c r="WL1253" s="11"/>
      <c r="WM1253" s="11"/>
      <c r="WN1253" s="11"/>
      <c r="WO1253" s="11"/>
      <c r="WP1253" s="11"/>
      <c r="WQ1253" s="11"/>
      <c r="WR1253" s="11"/>
      <c r="WS1253" s="11"/>
      <c r="WT1253" s="11"/>
      <c r="WU1253" s="11"/>
      <c r="WV1253" s="11"/>
      <c r="WW1253" s="11"/>
      <c r="WX1253" s="11"/>
      <c r="WY1253" s="11"/>
      <c r="WZ1253" s="11"/>
      <c r="XA1253" s="11"/>
      <c r="XB1253" s="11"/>
      <c r="XC1253" s="11"/>
      <c r="XD1253" s="11"/>
      <c r="XE1253" s="11"/>
      <c r="XF1253" s="11"/>
      <c r="XG1253" s="11"/>
      <c r="XH1253" s="11"/>
      <c r="XI1253" s="11"/>
      <c r="XJ1253" s="11"/>
      <c r="XK1253" s="11"/>
      <c r="XL1253" s="11"/>
      <c r="XM1253" s="11"/>
      <c r="XN1253" s="11"/>
      <c r="XO1253" s="11"/>
      <c r="XP1253" s="11"/>
      <c r="XQ1253" s="11"/>
      <c r="XR1253" s="11"/>
      <c r="XS1253" s="11"/>
      <c r="XT1253" s="11"/>
      <c r="XU1253" s="11"/>
      <c r="XV1253" s="11"/>
      <c r="XW1253" s="11"/>
      <c r="XX1253" s="11"/>
      <c r="XY1253" s="11"/>
      <c r="XZ1253" s="11"/>
      <c r="YA1253" s="11"/>
      <c r="YB1253" s="11"/>
      <c r="YC1253" s="11"/>
      <c r="YD1253" s="11"/>
      <c r="YE1253" s="11"/>
      <c r="YF1253" s="11"/>
      <c r="YG1253" s="11"/>
      <c r="YH1253" s="11"/>
      <c r="YI1253" s="11"/>
      <c r="YJ1253" s="11"/>
      <c r="YK1253" s="11"/>
      <c r="YL1253" s="11"/>
      <c r="YM1253" s="11"/>
      <c r="YN1253" s="11"/>
      <c r="YO1253" s="11"/>
      <c r="YP1253" s="11"/>
      <c r="YQ1253" s="11"/>
      <c r="YR1253" s="11"/>
      <c r="YS1253" s="11"/>
      <c r="YT1253" s="11"/>
      <c r="YU1253" s="11"/>
      <c r="YV1253" s="11"/>
      <c r="YW1253" s="11"/>
      <c r="YX1253" s="11"/>
      <c r="YY1253" s="11"/>
      <c r="YZ1253" s="11"/>
      <c r="ZA1253" s="11"/>
      <c r="ZB1253" s="11"/>
      <c r="ZC1253" s="11"/>
      <c r="ZD1253" s="11"/>
      <c r="ZE1253" s="11"/>
      <c r="ZF1253" s="11"/>
      <c r="ZG1253" s="11"/>
      <c r="ZH1253" s="11"/>
      <c r="ZI1253" s="11"/>
      <c r="ZJ1253" s="11"/>
      <c r="ZK1253" s="11"/>
      <c r="ZL1253" s="11"/>
      <c r="ZM1253" s="11"/>
      <c r="ZN1253" s="11"/>
      <c r="ZO1253" s="11"/>
      <c r="ZP1253" s="11"/>
      <c r="ZQ1253" s="11"/>
      <c r="ZR1253" s="11"/>
      <c r="ZS1253" s="11"/>
      <c r="ZT1253" s="11"/>
      <c r="ZU1253" s="11"/>
      <c r="ZV1253" s="11"/>
      <c r="ZW1253" s="11"/>
      <c r="ZX1253" s="11"/>
      <c r="ZY1253" s="11"/>
      <c r="ZZ1253" s="11"/>
      <c r="AAA1253" s="11"/>
      <c r="AAB1253" s="11"/>
      <c r="AAC1253" s="11"/>
      <c r="AAD1253" s="11"/>
      <c r="AAE1253" s="11"/>
      <c r="AAF1253" s="11"/>
      <c r="AAG1253" s="11"/>
      <c r="AAH1253" s="11"/>
      <c r="AAI1253" s="11"/>
      <c r="AAJ1253" s="11"/>
      <c r="AAK1253" s="11"/>
      <c r="AAL1253" s="11"/>
      <c r="AAM1253" s="11"/>
      <c r="AAN1253" s="11"/>
      <c r="AAO1253" s="11"/>
      <c r="AAP1253" s="11"/>
      <c r="AAQ1253" s="11"/>
      <c r="AAR1253" s="11"/>
      <c r="AAS1253" s="11"/>
      <c r="AAT1253" s="11"/>
      <c r="AAU1253" s="11"/>
      <c r="AAV1253" s="11"/>
      <c r="AAW1253" s="11"/>
      <c r="AAX1253" s="11"/>
      <c r="AAY1253" s="11"/>
      <c r="AAZ1253" s="11"/>
      <c r="ABA1253" s="11"/>
      <c r="ABB1253" s="11"/>
      <c r="ABC1253" s="11"/>
      <c r="ABD1253" s="11"/>
      <c r="ABE1253" s="11"/>
      <c r="ABF1253" s="11"/>
      <c r="ABG1253" s="11"/>
      <c r="ABH1253" s="11"/>
      <c r="ABI1253" s="11"/>
      <c r="ABJ1253" s="11"/>
      <c r="ABK1253" s="11"/>
      <c r="ABL1253" s="11"/>
      <c r="ABM1253" s="11"/>
      <c r="ABN1253" s="11"/>
      <c r="ABO1253" s="11"/>
      <c r="ABP1253" s="11"/>
      <c r="ABQ1253" s="11"/>
      <c r="ABR1253" s="11"/>
      <c r="ABS1253" s="11"/>
      <c r="ABT1253" s="11"/>
      <c r="ABU1253" s="11"/>
      <c r="ABV1253" s="11"/>
      <c r="ABW1253" s="11"/>
      <c r="ABX1253" s="11"/>
      <c r="ABY1253" s="11"/>
      <c r="ABZ1253" s="11"/>
      <c r="ACA1253" s="11"/>
      <c r="ACB1253" s="11"/>
      <c r="ACC1253" s="11"/>
      <c r="ACD1253" s="11"/>
      <c r="ACE1253" s="11"/>
      <c r="ACF1253" s="11"/>
      <c r="ACG1253" s="11"/>
      <c r="ACH1253" s="11"/>
      <c r="ACI1253" s="11"/>
      <c r="ACJ1253" s="11"/>
      <c r="ACK1253" s="11"/>
      <c r="ACL1253" s="11"/>
      <c r="ACM1253" s="11"/>
      <c r="ACN1253" s="11"/>
      <c r="ACO1253" s="11"/>
      <c r="ACP1253" s="11"/>
      <c r="ACQ1253" s="11"/>
      <c r="ACR1253" s="11"/>
      <c r="ACS1253" s="11"/>
      <c r="ACT1253" s="11"/>
      <c r="ACU1253" s="11"/>
      <c r="ACV1253" s="11"/>
      <c r="ACW1253" s="11"/>
      <c r="ACX1253" s="11"/>
      <c r="ACY1253" s="11"/>
      <c r="ACZ1253" s="11"/>
      <c r="ADA1253" s="11"/>
      <c r="ADB1253" s="11"/>
      <c r="ADC1253" s="11"/>
      <c r="ADD1253" s="11"/>
      <c r="ADE1253" s="11"/>
      <c r="ADF1253" s="11"/>
      <c r="ADG1253" s="11"/>
      <c r="ADH1253" s="11"/>
      <c r="ADI1253" s="11"/>
      <c r="ADJ1253" s="11"/>
      <c r="ADK1253" s="11"/>
      <c r="ADL1253" s="11"/>
      <c r="ADM1253" s="11"/>
      <c r="ADN1253" s="11"/>
      <c r="ADO1253" s="11"/>
      <c r="ADP1253" s="11"/>
      <c r="ADQ1253" s="11"/>
      <c r="ADR1253" s="11"/>
      <c r="ADS1253" s="11"/>
      <c r="ADT1253" s="11"/>
      <c r="ADU1253" s="11"/>
      <c r="ADV1253" s="11"/>
      <c r="ADW1253" s="11"/>
      <c r="ADX1253" s="11"/>
      <c r="ADY1253" s="11"/>
      <c r="ADZ1253" s="11"/>
      <c r="AEA1253" s="11"/>
      <c r="AEB1253" s="11"/>
      <c r="AEC1253" s="11"/>
      <c r="AED1253" s="11"/>
      <c r="AEE1253" s="11"/>
      <c r="AEF1253" s="11"/>
      <c r="AEG1253" s="11"/>
      <c r="AEH1253" s="11"/>
      <c r="AEI1253" s="11"/>
      <c r="AEJ1253" s="11"/>
      <c r="AEK1253" s="11"/>
      <c r="AEL1253" s="11"/>
      <c r="AEM1253" s="11"/>
      <c r="AEN1253" s="11"/>
      <c r="AEO1253" s="11"/>
      <c r="AEP1253" s="11"/>
      <c r="AEQ1253" s="11"/>
      <c r="AER1253" s="11"/>
      <c r="AES1253" s="11"/>
      <c r="AET1253" s="11"/>
      <c r="AEU1253" s="11"/>
      <c r="AEV1253" s="11"/>
      <c r="AEW1253" s="11"/>
      <c r="AEX1253" s="11"/>
      <c r="AEY1253" s="11"/>
      <c r="AEZ1253" s="11"/>
      <c r="AFA1253" s="11"/>
      <c r="AFB1253" s="11"/>
      <c r="AFC1253" s="11"/>
      <c r="AFD1253" s="11"/>
      <c r="AFE1253" s="11"/>
      <c r="AFF1253" s="11"/>
      <c r="AFG1253" s="11"/>
      <c r="AFH1253" s="11"/>
      <c r="AFI1253" s="11"/>
      <c r="AFJ1253" s="11"/>
      <c r="AFK1253" s="11"/>
      <c r="AFL1253" s="11"/>
      <c r="AFM1253" s="11"/>
      <c r="AFN1253" s="11"/>
      <c r="AFO1253" s="11"/>
      <c r="AFP1253" s="11"/>
      <c r="AFQ1253" s="11"/>
      <c r="AFR1253" s="11"/>
      <c r="AFS1253" s="11"/>
      <c r="AFT1253" s="11"/>
      <c r="AFU1253" s="11"/>
      <c r="AFV1253" s="11"/>
      <c r="AFW1253" s="11"/>
      <c r="AFX1253" s="11"/>
      <c r="AFY1253" s="11"/>
      <c r="AFZ1253" s="11"/>
      <c r="AGA1253" s="11"/>
      <c r="AGB1253" s="11"/>
      <c r="AGC1253" s="11"/>
      <c r="AGD1253" s="11"/>
      <c r="AGE1253" s="11"/>
      <c r="AGF1253" s="11"/>
      <c r="AGG1253" s="11"/>
      <c r="AGH1253" s="11"/>
      <c r="AGI1253" s="11"/>
      <c r="AGJ1253" s="11"/>
      <c r="AGK1253" s="11"/>
      <c r="AGL1253" s="11"/>
      <c r="AGM1253" s="11"/>
      <c r="AGN1253" s="11"/>
      <c r="AGO1253" s="11"/>
      <c r="AGP1253" s="11"/>
      <c r="AGQ1253" s="11"/>
      <c r="AGR1253" s="11"/>
      <c r="AGS1253" s="11"/>
      <c r="AGT1253" s="11"/>
      <c r="AGU1253" s="11"/>
      <c r="AGV1253" s="11"/>
      <c r="AGW1253" s="11"/>
      <c r="AGX1253" s="11"/>
      <c r="AGY1253" s="11"/>
      <c r="AGZ1253" s="11"/>
      <c r="AHA1253" s="11"/>
      <c r="AHB1253" s="11"/>
      <c r="AHC1253" s="11"/>
      <c r="AHD1253" s="11"/>
      <c r="AHE1253" s="11"/>
      <c r="AHF1253" s="11"/>
      <c r="AHG1253" s="11"/>
      <c r="AHH1253" s="11"/>
      <c r="AHI1253" s="11"/>
      <c r="AHJ1253" s="11"/>
      <c r="AHK1253" s="11"/>
      <c r="AHL1253" s="11"/>
      <c r="AHM1253" s="11"/>
      <c r="AHN1253" s="11"/>
      <c r="AHO1253" s="11"/>
      <c r="AHP1253" s="11"/>
      <c r="AHQ1253" s="11"/>
      <c r="AHR1253" s="11"/>
      <c r="AHS1253" s="11"/>
      <c r="AHT1253" s="11"/>
      <c r="AHU1253" s="11"/>
      <c r="AHV1253" s="11"/>
      <c r="AHW1253" s="11"/>
      <c r="AHX1253" s="11"/>
      <c r="AHY1253" s="11"/>
      <c r="AHZ1253" s="11"/>
      <c r="AIA1253" s="11"/>
      <c r="AIB1253" s="11"/>
      <c r="AIC1253" s="11"/>
      <c r="AID1253" s="11"/>
      <c r="AIE1253" s="11"/>
      <c r="AIF1253" s="11"/>
      <c r="AIG1253" s="11"/>
      <c r="AIH1253" s="11"/>
      <c r="AII1253" s="11"/>
      <c r="AIJ1253" s="11"/>
      <c r="AIK1253" s="11"/>
      <c r="AIL1253" s="11"/>
      <c r="AIM1253" s="11"/>
      <c r="AIN1253" s="11"/>
      <c r="AIO1253" s="11"/>
      <c r="AIP1253" s="11"/>
      <c r="AIQ1253" s="11"/>
      <c r="AIR1253" s="11"/>
      <c r="AIS1253" s="11"/>
      <c r="AIT1253" s="11"/>
      <c r="AIU1253" s="11"/>
      <c r="AIV1253" s="11"/>
      <c r="AIW1253" s="11"/>
      <c r="AIX1253" s="11"/>
      <c r="AIY1253" s="11"/>
      <c r="AIZ1253" s="11"/>
      <c r="AJA1253" s="11"/>
      <c r="AJB1253" s="11"/>
      <c r="AJC1253" s="11"/>
      <c r="AJD1253" s="11"/>
      <c r="AJE1253" s="11"/>
      <c r="AJF1253" s="11"/>
      <c r="AJG1253" s="11"/>
      <c r="AJH1253" s="11"/>
      <c r="AJI1253" s="11"/>
      <c r="AJJ1253" s="11"/>
      <c r="AJK1253" s="11"/>
      <c r="AJL1253" s="11"/>
      <c r="AJM1253" s="11"/>
      <c r="AJN1253" s="11"/>
      <c r="AJO1253" s="11"/>
      <c r="AJP1253" s="11"/>
      <c r="AJQ1253" s="11"/>
      <c r="AJR1253" s="11"/>
      <c r="AJS1253" s="11"/>
      <c r="AJT1253" s="11"/>
      <c r="AJU1253" s="11"/>
      <c r="AJV1253" s="11"/>
      <c r="AJW1253" s="11"/>
      <c r="AJX1253" s="11"/>
      <c r="AJY1253" s="11"/>
      <c r="AJZ1253" s="11"/>
      <c r="AKA1253" s="11"/>
      <c r="AKB1253" s="11"/>
      <c r="AKC1253" s="11"/>
      <c r="AKD1253" s="11"/>
      <c r="AKE1253" s="11"/>
      <c r="AKF1253" s="11"/>
      <c r="AKG1253" s="11"/>
      <c r="AKH1253" s="11"/>
      <c r="AKI1253" s="11"/>
      <c r="AKJ1253" s="11"/>
      <c r="AKK1253" s="11"/>
      <c r="AKL1253" s="11"/>
      <c r="AKM1253" s="11"/>
      <c r="AKN1253" s="11"/>
      <c r="AKO1253" s="11"/>
      <c r="AKP1253" s="11"/>
      <c r="AKQ1253" s="11"/>
      <c r="AKR1253" s="11"/>
      <c r="AKS1253" s="11"/>
      <c r="AKT1253" s="11"/>
      <c r="AKU1253" s="11"/>
      <c r="AKV1253" s="11"/>
      <c r="AKW1253" s="11"/>
      <c r="AKX1253" s="11"/>
      <c r="AKY1253" s="11"/>
      <c r="AKZ1253" s="11"/>
      <c r="ALA1253" s="11"/>
      <c r="ALB1253" s="11"/>
      <c r="ALC1253" s="11"/>
      <c r="ALD1253" s="11"/>
      <c r="ALE1253" s="11"/>
      <c r="ALF1253" s="11"/>
      <c r="ALG1253" s="11"/>
      <c r="ALH1253" s="11"/>
      <c r="ALI1253" s="11"/>
      <c r="ALJ1253" s="11"/>
      <c r="ALK1253" s="11"/>
      <c r="ALL1253" s="11"/>
      <c r="ALM1253" s="11"/>
      <c r="ALN1253" s="11"/>
      <c r="ALO1253" s="11"/>
      <c r="ALP1253" s="11"/>
      <c r="ALQ1253" s="11"/>
      <c r="ALR1253" s="11"/>
      <c r="ALS1253" s="11"/>
      <c r="ALT1253" s="11"/>
      <c r="ALU1253" s="11"/>
      <c r="ALV1253" s="11"/>
      <c r="ALW1253" s="11"/>
      <c r="ALX1253" s="11"/>
      <c r="ALY1253" s="11"/>
      <c r="ALZ1253" s="11"/>
      <c r="AMA1253" s="11"/>
      <c r="AMB1253" s="11"/>
      <c r="AMC1253" s="11"/>
      <c r="AMD1253" s="11"/>
      <c r="AME1253" s="11"/>
      <c r="AMF1253" s="11"/>
      <c r="AMG1253" s="11"/>
      <c r="AMH1253" s="11"/>
      <c r="AMI1253" s="11"/>
      <c r="AMJ1253" s="11"/>
    </row>
    <row r="1254" spans="1:1024" s="9" customFormat="1" x14ac:dyDescent="0.3">
      <c r="A1254" s="18">
        <v>18</v>
      </c>
      <c r="B1254" s="19"/>
      <c r="C1254" s="74"/>
      <c r="D1254" s="19"/>
      <c r="E1254" s="19"/>
      <c r="F1254" s="24"/>
      <c r="G1254" s="19"/>
      <c r="H1254" s="19"/>
      <c r="I1254" s="25"/>
      <c r="J1254" s="25"/>
      <c r="K1254" s="26" t="s">
        <v>243</v>
      </c>
      <c r="L1254" s="34">
        <f>I1253*P1254</f>
        <v>846000</v>
      </c>
      <c r="M1254" s="34">
        <f>I1253*Q1254</f>
        <v>61758</v>
      </c>
      <c r="N1254" s="34">
        <f t="shared" si="196"/>
        <v>907758</v>
      </c>
      <c r="O1254" s="202"/>
      <c r="P1254" s="34">
        <v>1500</v>
      </c>
      <c r="Q1254" s="23">
        <v>109.5</v>
      </c>
      <c r="R1254" s="24" t="s">
        <v>279</v>
      </c>
      <c r="S1254" s="24" t="s">
        <v>655</v>
      </c>
      <c r="T1254" s="7"/>
      <c r="U1254" s="7"/>
      <c r="V1254" s="8"/>
      <c r="W1254" s="7"/>
      <c r="X1254" s="7"/>
      <c r="Z1254" s="7"/>
      <c r="AA1254" s="7"/>
      <c r="AB1254" s="7"/>
      <c r="AC1254" s="10"/>
      <c r="DX1254" s="11"/>
      <c r="DY1254" s="11"/>
      <c r="DZ1254" s="11"/>
      <c r="EA1254" s="11"/>
      <c r="EB1254" s="11"/>
      <c r="EC1254" s="11"/>
      <c r="ED1254" s="11"/>
      <c r="EE1254" s="11"/>
      <c r="EF1254" s="11"/>
      <c r="EG1254" s="11"/>
      <c r="EH1254" s="11"/>
      <c r="EI1254" s="11"/>
      <c r="EJ1254" s="11"/>
      <c r="EK1254" s="11"/>
      <c r="EL1254" s="11"/>
      <c r="EM1254" s="11"/>
      <c r="EN1254" s="11"/>
      <c r="EO1254" s="11"/>
      <c r="EP1254" s="11"/>
      <c r="EQ1254" s="11"/>
      <c r="ER1254" s="11"/>
      <c r="ES1254" s="11"/>
      <c r="ET1254" s="11"/>
      <c r="EU1254" s="11"/>
      <c r="EV1254" s="11"/>
      <c r="EW1254" s="11"/>
      <c r="EX1254" s="11"/>
      <c r="EY1254" s="11"/>
      <c r="EZ1254" s="11"/>
      <c r="FA1254" s="11"/>
      <c r="FB1254" s="11"/>
      <c r="FC1254" s="11"/>
      <c r="FD1254" s="11"/>
      <c r="FE1254" s="11"/>
      <c r="FF1254" s="11"/>
      <c r="FG1254" s="11"/>
      <c r="FH1254" s="11"/>
      <c r="FI1254" s="11"/>
      <c r="FJ1254" s="11"/>
      <c r="FK1254" s="11"/>
      <c r="FL1254" s="11"/>
      <c r="FM1254" s="11"/>
      <c r="FN1254" s="11"/>
      <c r="FO1254" s="11"/>
      <c r="FP1254" s="11"/>
      <c r="FQ1254" s="11"/>
      <c r="FR1254" s="11"/>
      <c r="FS1254" s="11"/>
      <c r="FT1254" s="11"/>
      <c r="FU1254" s="11"/>
      <c r="FV1254" s="11"/>
      <c r="FW1254" s="11"/>
      <c r="FX1254" s="11"/>
      <c r="FY1254" s="11"/>
      <c r="FZ1254" s="11"/>
      <c r="GA1254" s="11"/>
      <c r="GB1254" s="11"/>
      <c r="GC1254" s="11"/>
      <c r="GD1254" s="11"/>
      <c r="GE1254" s="11"/>
      <c r="GF1254" s="11"/>
      <c r="GG1254" s="11"/>
      <c r="GH1254" s="11"/>
      <c r="GI1254" s="11"/>
      <c r="GJ1254" s="11"/>
      <c r="GK1254" s="11"/>
      <c r="GL1254" s="11"/>
      <c r="GM1254" s="11"/>
      <c r="GN1254" s="11"/>
      <c r="GO1254" s="11"/>
      <c r="GP1254" s="11"/>
      <c r="GQ1254" s="11"/>
      <c r="GR1254" s="11"/>
      <c r="GS1254" s="11"/>
      <c r="GT1254" s="11"/>
      <c r="GU1254" s="11"/>
      <c r="GV1254" s="11"/>
      <c r="GW1254" s="11"/>
      <c r="GX1254" s="11"/>
      <c r="GY1254" s="11"/>
      <c r="GZ1254" s="11"/>
      <c r="HA1254" s="11"/>
      <c r="HB1254" s="11"/>
      <c r="HC1254" s="11"/>
      <c r="HD1254" s="11"/>
      <c r="HE1254" s="11"/>
      <c r="HF1254" s="11"/>
      <c r="HG1254" s="11"/>
      <c r="HH1254" s="11"/>
      <c r="HI1254" s="11"/>
      <c r="HJ1254" s="11"/>
      <c r="HK1254" s="11"/>
      <c r="HL1254" s="11"/>
      <c r="HM1254" s="11"/>
      <c r="HN1254" s="11"/>
      <c r="HO1254" s="11"/>
      <c r="HP1254" s="11"/>
      <c r="HQ1254" s="11"/>
      <c r="HR1254" s="11"/>
      <c r="HS1254" s="11"/>
      <c r="HT1254" s="11"/>
      <c r="HU1254" s="11"/>
      <c r="HV1254" s="11"/>
      <c r="HW1254" s="11"/>
      <c r="HX1254" s="11"/>
      <c r="HY1254" s="11"/>
      <c r="HZ1254" s="11"/>
      <c r="IA1254" s="11"/>
      <c r="IB1254" s="11"/>
      <c r="IC1254" s="11"/>
      <c r="ID1254" s="11"/>
      <c r="IE1254" s="11"/>
      <c r="IF1254" s="11"/>
      <c r="IG1254" s="11"/>
      <c r="IH1254" s="11"/>
      <c r="II1254" s="11"/>
      <c r="IJ1254" s="11"/>
      <c r="IK1254" s="11"/>
      <c r="IL1254" s="11"/>
      <c r="IM1254" s="11"/>
      <c r="IN1254" s="11"/>
      <c r="IO1254" s="11"/>
      <c r="IP1254" s="11"/>
      <c r="IQ1254" s="11"/>
      <c r="IR1254" s="11"/>
      <c r="IS1254" s="11"/>
      <c r="IT1254" s="11"/>
      <c r="IU1254" s="11"/>
      <c r="IV1254" s="11"/>
      <c r="IW1254" s="11"/>
      <c r="IX1254" s="11"/>
      <c r="IY1254" s="11"/>
      <c r="IZ1254" s="11"/>
      <c r="JA1254" s="11"/>
      <c r="JB1254" s="11"/>
      <c r="JC1254" s="11"/>
      <c r="JD1254" s="11"/>
      <c r="JE1254" s="11"/>
      <c r="JF1254" s="11"/>
      <c r="JG1254" s="11"/>
      <c r="JH1254" s="11"/>
      <c r="JI1254" s="11"/>
      <c r="JJ1254" s="11"/>
      <c r="JK1254" s="11"/>
      <c r="JL1254" s="11"/>
      <c r="JM1254" s="11"/>
      <c r="JN1254" s="11"/>
      <c r="JO1254" s="11"/>
      <c r="JP1254" s="11"/>
      <c r="JQ1254" s="11"/>
      <c r="JR1254" s="11"/>
      <c r="JS1254" s="11"/>
      <c r="JT1254" s="11"/>
      <c r="JU1254" s="11"/>
      <c r="JV1254" s="11"/>
      <c r="JW1254" s="11"/>
      <c r="JX1254" s="11"/>
      <c r="JY1254" s="11"/>
      <c r="JZ1254" s="11"/>
      <c r="KA1254" s="11"/>
      <c r="KB1254" s="11"/>
      <c r="KC1254" s="11"/>
      <c r="KD1254" s="11"/>
      <c r="KE1254" s="11"/>
      <c r="KF1254" s="11"/>
      <c r="KG1254" s="11"/>
      <c r="KH1254" s="11"/>
      <c r="KI1254" s="11"/>
      <c r="KJ1254" s="11"/>
      <c r="KK1254" s="11"/>
      <c r="KL1254" s="11"/>
      <c r="KM1254" s="11"/>
      <c r="KN1254" s="11"/>
      <c r="KO1254" s="11"/>
      <c r="KP1254" s="11"/>
      <c r="KQ1254" s="11"/>
      <c r="KR1254" s="11"/>
      <c r="KS1254" s="11"/>
      <c r="KT1254" s="11"/>
      <c r="KU1254" s="11"/>
      <c r="KV1254" s="11"/>
      <c r="KW1254" s="11"/>
      <c r="KX1254" s="11"/>
      <c r="KY1254" s="11"/>
      <c r="KZ1254" s="11"/>
      <c r="LA1254" s="11"/>
      <c r="LB1254" s="11"/>
      <c r="LC1254" s="11"/>
      <c r="LD1254" s="11"/>
      <c r="LE1254" s="11"/>
      <c r="LF1254" s="11"/>
      <c r="LG1254" s="11"/>
      <c r="LH1254" s="11"/>
      <c r="LI1254" s="11"/>
      <c r="LJ1254" s="11"/>
      <c r="LK1254" s="11"/>
      <c r="LL1254" s="11"/>
      <c r="LM1254" s="11"/>
      <c r="LN1254" s="11"/>
      <c r="LO1254" s="11"/>
      <c r="LP1254" s="11"/>
      <c r="LQ1254" s="11"/>
      <c r="LR1254" s="11"/>
      <c r="LS1254" s="11"/>
      <c r="LT1254" s="11"/>
      <c r="LU1254" s="11"/>
      <c r="LV1254" s="11"/>
      <c r="LW1254" s="11"/>
      <c r="LX1254" s="11"/>
      <c r="LY1254" s="11"/>
      <c r="LZ1254" s="11"/>
      <c r="MA1254" s="11"/>
      <c r="MB1254" s="11"/>
      <c r="MC1254" s="11"/>
      <c r="MD1254" s="11"/>
      <c r="ME1254" s="11"/>
      <c r="MF1254" s="11"/>
      <c r="MG1254" s="11"/>
      <c r="MH1254" s="11"/>
      <c r="MI1254" s="11"/>
      <c r="MJ1254" s="11"/>
      <c r="MK1254" s="11"/>
      <c r="ML1254" s="11"/>
      <c r="MM1254" s="11"/>
      <c r="MN1254" s="11"/>
      <c r="MO1254" s="11"/>
      <c r="MP1254" s="11"/>
      <c r="MQ1254" s="11"/>
      <c r="MR1254" s="11"/>
      <c r="MS1254" s="11"/>
      <c r="MT1254" s="11"/>
      <c r="MU1254" s="11"/>
      <c r="MV1254" s="11"/>
      <c r="MW1254" s="11"/>
      <c r="MX1254" s="11"/>
      <c r="MY1254" s="11"/>
      <c r="MZ1254" s="11"/>
      <c r="NA1254" s="11"/>
      <c r="NB1254" s="11"/>
      <c r="NC1254" s="11"/>
      <c r="ND1254" s="11"/>
      <c r="NE1254" s="11"/>
      <c r="NF1254" s="11"/>
      <c r="NG1254" s="11"/>
      <c r="NH1254" s="11"/>
      <c r="NI1254" s="11"/>
      <c r="NJ1254" s="11"/>
      <c r="NK1254" s="11"/>
      <c r="NL1254" s="11"/>
      <c r="NM1254" s="11"/>
      <c r="NN1254" s="11"/>
      <c r="NO1254" s="11"/>
      <c r="NP1254" s="11"/>
      <c r="NQ1254" s="11"/>
      <c r="NR1254" s="11"/>
      <c r="NS1254" s="11"/>
      <c r="NT1254" s="11"/>
      <c r="NU1254" s="11"/>
      <c r="NV1254" s="11"/>
      <c r="NW1254" s="11"/>
      <c r="NX1254" s="11"/>
      <c r="NY1254" s="11"/>
      <c r="NZ1254" s="11"/>
      <c r="OA1254" s="11"/>
      <c r="OB1254" s="11"/>
      <c r="OC1254" s="11"/>
      <c r="OD1254" s="11"/>
      <c r="OE1254" s="11"/>
      <c r="OF1254" s="11"/>
      <c r="OG1254" s="11"/>
      <c r="OH1254" s="11"/>
      <c r="OI1254" s="11"/>
      <c r="OJ1254" s="11"/>
      <c r="OK1254" s="11"/>
      <c r="OL1254" s="11"/>
      <c r="OM1254" s="11"/>
      <c r="ON1254" s="11"/>
      <c r="OO1254" s="11"/>
      <c r="OP1254" s="11"/>
      <c r="OQ1254" s="11"/>
      <c r="OR1254" s="11"/>
      <c r="OS1254" s="11"/>
      <c r="OT1254" s="11"/>
      <c r="OU1254" s="11"/>
      <c r="OV1254" s="11"/>
      <c r="OW1254" s="11"/>
      <c r="OX1254" s="11"/>
      <c r="OY1254" s="11"/>
      <c r="OZ1254" s="11"/>
      <c r="PA1254" s="11"/>
      <c r="PB1254" s="11"/>
      <c r="PC1254" s="11"/>
      <c r="PD1254" s="11"/>
      <c r="PE1254" s="11"/>
      <c r="PF1254" s="11"/>
      <c r="PG1254" s="11"/>
      <c r="PH1254" s="11"/>
      <c r="PI1254" s="11"/>
      <c r="PJ1254" s="11"/>
      <c r="PK1254" s="11"/>
      <c r="PL1254" s="11"/>
      <c r="PM1254" s="11"/>
      <c r="PN1254" s="11"/>
      <c r="PO1254" s="11"/>
      <c r="PP1254" s="11"/>
      <c r="PQ1254" s="11"/>
      <c r="PR1254" s="11"/>
      <c r="PS1254" s="11"/>
      <c r="PT1254" s="11"/>
      <c r="PU1254" s="11"/>
      <c r="PV1254" s="11"/>
      <c r="PW1254" s="11"/>
      <c r="PX1254" s="11"/>
      <c r="PY1254" s="11"/>
      <c r="PZ1254" s="11"/>
      <c r="QA1254" s="11"/>
      <c r="QB1254" s="11"/>
      <c r="QC1254" s="11"/>
      <c r="QD1254" s="11"/>
      <c r="QE1254" s="11"/>
      <c r="QF1254" s="11"/>
      <c r="QG1254" s="11"/>
      <c r="QH1254" s="11"/>
      <c r="QI1254" s="11"/>
      <c r="QJ1254" s="11"/>
      <c r="QK1254" s="11"/>
      <c r="QL1254" s="11"/>
      <c r="QM1254" s="11"/>
      <c r="QN1254" s="11"/>
      <c r="QO1254" s="11"/>
      <c r="QP1254" s="11"/>
      <c r="QQ1254" s="11"/>
      <c r="QR1254" s="11"/>
      <c r="QS1254" s="11"/>
      <c r="QT1254" s="11"/>
      <c r="QU1254" s="11"/>
      <c r="QV1254" s="11"/>
      <c r="QW1254" s="11"/>
      <c r="QX1254" s="11"/>
      <c r="QY1254" s="11"/>
      <c r="QZ1254" s="11"/>
      <c r="RA1254" s="11"/>
      <c r="RB1254" s="11"/>
      <c r="RC1254" s="11"/>
      <c r="RD1254" s="11"/>
      <c r="RE1254" s="11"/>
      <c r="RF1254" s="11"/>
      <c r="RG1254" s="11"/>
      <c r="RH1254" s="11"/>
      <c r="RI1254" s="11"/>
      <c r="RJ1254" s="11"/>
      <c r="RK1254" s="11"/>
      <c r="RL1254" s="11"/>
      <c r="RM1254" s="11"/>
      <c r="RN1254" s="11"/>
      <c r="RO1254" s="11"/>
      <c r="RP1254" s="11"/>
      <c r="RQ1254" s="11"/>
      <c r="RR1254" s="11"/>
      <c r="RS1254" s="11"/>
      <c r="RT1254" s="11"/>
      <c r="RU1254" s="11"/>
      <c r="RV1254" s="11"/>
      <c r="RW1254" s="11"/>
      <c r="RX1254" s="11"/>
      <c r="RY1254" s="11"/>
      <c r="RZ1254" s="11"/>
      <c r="SA1254" s="11"/>
      <c r="SB1254" s="11"/>
      <c r="SC1254" s="11"/>
      <c r="SD1254" s="11"/>
      <c r="SE1254" s="11"/>
      <c r="SF1254" s="11"/>
      <c r="SG1254" s="11"/>
      <c r="SH1254" s="11"/>
      <c r="SI1254" s="11"/>
      <c r="SJ1254" s="11"/>
      <c r="SK1254" s="11"/>
      <c r="SL1254" s="11"/>
      <c r="SM1254" s="11"/>
      <c r="SN1254" s="11"/>
      <c r="SO1254" s="11"/>
      <c r="SP1254" s="11"/>
      <c r="SQ1254" s="11"/>
      <c r="SR1254" s="11"/>
      <c r="SS1254" s="11"/>
      <c r="ST1254" s="11"/>
      <c r="SU1254" s="11"/>
      <c r="SV1254" s="11"/>
      <c r="SW1254" s="11"/>
      <c r="SX1254" s="11"/>
      <c r="SY1254" s="11"/>
      <c r="SZ1254" s="11"/>
      <c r="TA1254" s="11"/>
      <c r="TB1254" s="11"/>
      <c r="TC1254" s="11"/>
      <c r="TD1254" s="11"/>
      <c r="TE1254" s="11"/>
      <c r="TF1254" s="11"/>
      <c r="TG1254" s="11"/>
      <c r="TH1254" s="11"/>
      <c r="TI1254" s="11"/>
      <c r="TJ1254" s="11"/>
      <c r="TK1254" s="11"/>
      <c r="TL1254" s="11"/>
      <c r="TM1254" s="11"/>
      <c r="TN1254" s="11"/>
      <c r="TO1254" s="11"/>
      <c r="TP1254" s="11"/>
      <c r="TQ1254" s="11"/>
      <c r="TR1254" s="11"/>
      <c r="TS1254" s="11"/>
      <c r="TT1254" s="11"/>
      <c r="TU1254" s="11"/>
      <c r="TV1254" s="11"/>
      <c r="TW1254" s="11"/>
      <c r="TX1254" s="11"/>
      <c r="TY1254" s="11"/>
      <c r="TZ1254" s="11"/>
      <c r="UA1254" s="11"/>
      <c r="UB1254" s="11"/>
      <c r="UC1254" s="11"/>
      <c r="UD1254" s="11"/>
      <c r="UE1254" s="11"/>
      <c r="UF1254" s="11"/>
      <c r="UG1254" s="11"/>
      <c r="UH1254" s="11"/>
      <c r="UI1254" s="11"/>
      <c r="UJ1254" s="11"/>
      <c r="UK1254" s="11"/>
      <c r="UL1254" s="11"/>
      <c r="UM1254" s="11"/>
      <c r="UN1254" s="11"/>
      <c r="UO1254" s="11"/>
      <c r="UP1254" s="11"/>
      <c r="UQ1254" s="11"/>
      <c r="UR1254" s="11"/>
      <c r="US1254" s="11"/>
      <c r="UT1254" s="11"/>
      <c r="UU1254" s="11"/>
      <c r="UV1254" s="11"/>
      <c r="UW1254" s="11"/>
      <c r="UX1254" s="11"/>
      <c r="UY1254" s="11"/>
      <c r="UZ1254" s="11"/>
      <c r="VA1254" s="11"/>
      <c r="VB1254" s="11"/>
      <c r="VC1254" s="11"/>
      <c r="VD1254" s="11"/>
      <c r="VE1254" s="11"/>
      <c r="VF1254" s="11"/>
      <c r="VG1254" s="11"/>
      <c r="VH1254" s="11"/>
      <c r="VI1254" s="11"/>
      <c r="VJ1254" s="11"/>
      <c r="VK1254" s="11"/>
      <c r="VL1254" s="11"/>
      <c r="VM1254" s="11"/>
      <c r="VN1254" s="11"/>
      <c r="VO1254" s="11"/>
      <c r="VP1254" s="11"/>
      <c r="VQ1254" s="11"/>
      <c r="VR1254" s="11"/>
      <c r="VS1254" s="11"/>
      <c r="VT1254" s="11"/>
      <c r="VU1254" s="11"/>
      <c r="VV1254" s="11"/>
      <c r="VW1254" s="11"/>
      <c r="VX1254" s="11"/>
      <c r="VY1254" s="11"/>
      <c r="VZ1254" s="11"/>
      <c r="WA1254" s="11"/>
      <c r="WB1254" s="11"/>
      <c r="WC1254" s="11"/>
      <c r="WD1254" s="11"/>
      <c r="WE1254" s="11"/>
      <c r="WF1254" s="11"/>
      <c r="WG1254" s="11"/>
      <c r="WH1254" s="11"/>
      <c r="WI1254" s="11"/>
      <c r="WJ1254" s="11"/>
      <c r="WK1254" s="11"/>
      <c r="WL1254" s="11"/>
      <c r="WM1254" s="11"/>
      <c r="WN1254" s="11"/>
      <c r="WO1254" s="11"/>
      <c r="WP1254" s="11"/>
      <c r="WQ1254" s="11"/>
      <c r="WR1254" s="11"/>
      <c r="WS1254" s="11"/>
      <c r="WT1254" s="11"/>
      <c r="WU1254" s="11"/>
      <c r="WV1254" s="11"/>
      <c r="WW1254" s="11"/>
      <c r="WX1254" s="11"/>
      <c r="WY1254" s="11"/>
      <c r="WZ1254" s="11"/>
      <c r="XA1254" s="11"/>
      <c r="XB1254" s="11"/>
      <c r="XC1254" s="11"/>
      <c r="XD1254" s="11"/>
      <c r="XE1254" s="11"/>
      <c r="XF1254" s="11"/>
      <c r="XG1254" s="11"/>
      <c r="XH1254" s="11"/>
      <c r="XI1254" s="11"/>
      <c r="XJ1254" s="11"/>
      <c r="XK1254" s="11"/>
      <c r="XL1254" s="11"/>
      <c r="XM1254" s="11"/>
      <c r="XN1254" s="11"/>
      <c r="XO1254" s="11"/>
      <c r="XP1254" s="11"/>
      <c r="XQ1254" s="11"/>
      <c r="XR1254" s="11"/>
      <c r="XS1254" s="11"/>
      <c r="XT1254" s="11"/>
      <c r="XU1254" s="11"/>
      <c r="XV1254" s="11"/>
      <c r="XW1254" s="11"/>
      <c r="XX1254" s="11"/>
      <c r="XY1254" s="11"/>
      <c r="XZ1254" s="11"/>
      <c r="YA1254" s="11"/>
      <c r="YB1254" s="11"/>
      <c r="YC1254" s="11"/>
      <c r="YD1254" s="11"/>
      <c r="YE1254" s="11"/>
      <c r="YF1254" s="11"/>
      <c r="YG1254" s="11"/>
      <c r="YH1254" s="11"/>
      <c r="YI1254" s="11"/>
      <c r="YJ1254" s="11"/>
      <c r="YK1254" s="11"/>
      <c r="YL1254" s="11"/>
      <c r="YM1254" s="11"/>
      <c r="YN1254" s="11"/>
      <c r="YO1254" s="11"/>
      <c r="YP1254" s="11"/>
      <c r="YQ1254" s="11"/>
      <c r="YR1254" s="11"/>
      <c r="YS1254" s="11"/>
      <c r="YT1254" s="11"/>
      <c r="YU1254" s="11"/>
      <c r="YV1254" s="11"/>
      <c r="YW1254" s="11"/>
      <c r="YX1254" s="11"/>
      <c r="YY1254" s="11"/>
      <c r="YZ1254" s="11"/>
      <c r="ZA1254" s="11"/>
      <c r="ZB1254" s="11"/>
      <c r="ZC1254" s="11"/>
      <c r="ZD1254" s="11"/>
      <c r="ZE1254" s="11"/>
      <c r="ZF1254" s="11"/>
      <c r="ZG1254" s="11"/>
      <c r="ZH1254" s="11"/>
      <c r="ZI1254" s="11"/>
      <c r="ZJ1254" s="11"/>
      <c r="ZK1254" s="11"/>
      <c r="ZL1254" s="11"/>
      <c r="ZM1254" s="11"/>
      <c r="ZN1254" s="11"/>
      <c r="ZO1254" s="11"/>
      <c r="ZP1254" s="11"/>
      <c r="ZQ1254" s="11"/>
      <c r="ZR1254" s="11"/>
      <c r="ZS1254" s="11"/>
      <c r="ZT1254" s="11"/>
      <c r="ZU1254" s="11"/>
      <c r="ZV1254" s="11"/>
      <c r="ZW1254" s="11"/>
      <c r="ZX1254" s="11"/>
      <c r="ZY1254" s="11"/>
      <c r="ZZ1254" s="11"/>
      <c r="AAA1254" s="11"/>
      <c r="AAB1254" s="11"/>
      <c r="AAC1254" s="11"/>
      <c r="AAD1254" s="11"/>
      <c r="AAE1254" s="11"/>
      <c r="AAF1254" s="11"/>
      <c r="AAG1254" s="11"/>
      <c r="AAH1254" s="11"/>
      <c r="AAI1254" s="11"/>
      <c r="AAJ1254" s="11"/>
      <c r="AAK1254" s="11"/>
      <c r="AAL1254" s="11"/>
      <c r="AAM1254" s="11"/>
      <c r="AAN1254" s="11"/>
      <c r="AAO1254" s="11"/>
      <c r="AAP1254" s="11"/>
      <c r="AAQ1254" s="11"/>
      <c r="AAR1254" s="11"/>
      <c r="AAS1254" s="11"/>
      <c r="AAT1254" s="11"/>
      <c r="AAU1254" s="11"/>
      <c r="AAV1254" s="11"/>
      <c r="AAW1254" s="11"/>
      <c r="AAX1254" s="11"/>
      <c r="AAY1254" s="11"/>
      <c r="AAZ1254" s="11"/>
      <c r="ABA1254" s="11"/>
      <c r="ABB1254" s="11"/>
      <c r="ABC1254" s="11"/>
      <c r="ABD1254" s="11"/>
      <c r="ABE1254" s="11"/>
      <c r="ABF1254" s="11"/>
      <c r="ABG1254" s="11"/>
      <c r="ABH1254" s="11"/>
      <c r="ABI1254" s="11"/>
      <c r="ABJ1254" s="11"/>
      <c r="ABK1254" s="11"/>
      <c r="ABL1254" s="11"/>
      <c r="ABM1254" s="11"/>
      <c r="ABN1254" s="11"/>
      <c r="ABO1254" s="11"/>
      <c r="ABP1254" s="11"/>
      <c r="ABQ1254" s="11"/>
      <c r="ABR1254" s="11"/>
      <c r="ABS1254" s="11"/>
      <c r="ABT1254" s="11"/>
      <c r="ABU1254" s="11"/>
      <c r="ABV1254" s="11"/>
      <c r="ABW1254" s="11"/>
      <c r="ABX1254" s="11"/>
      <c r="ABY1254" s="11"/>
      <c r="ABZ1254" s="11"/>
      <c r="ACA1254" s="11"/>
      <c r="ACB1254" s="11"/>
      <c r="ACC1254" s="11"/>
      <c r="ACD1254" s="11"/>
      <c r="ACE1254" s="11"/>
      <c r="ACF1254" s="11"/>
      <c r="ACG1254" s="11"/>
      <c r="ACH1254" s="11"/>
      <c r="ACI1254" s="11"/>
      <c r="ACJ1254" s="11"/>
      <c r="ACK1254" s="11"/>
      <c r="ACL1254" s="11"/>
      <c r="ACM1254" s="11"/>
      <c r="ACN1254" s="11"/>
      <c r="ACO1254" s="11"/>
      <c r="ACP1254" s="11"/>
      <c r="ACQ1254" s="11"/>
      <c r="ACR1254" s="11"/>
      <c r="ACS1254" s="11"/>
      <c r="ACT1254" s="11"/>
      <c r="ACU1254" s="11"/>
      <c r="ACV1254" s="11"/>
      <c r="ACW1254" s="11"/>
      <c r="ACX1254" s="11"/>
      <c r="ACY1254" s="11"/>
      <c r="ACZ1254" s="11"/>
      <c r="ADA1254" s="11"/>
      <c r="ADB1254" s="11"/>
      <c r="ADC1254" s="11"/>
      <c r="ADD1254" s="11"/>
      <c r="ADE1254" s="11"/>
      <c r="ADF1254" s="11"/>
      <c r="ADG1254" s="11"/>
      <c r="ADH1254" s="11"/>
      <c r="ADI1254" s="11"/>
      <c r="ADJ1254" s="11"/>
      <c r="ADK1254" s="11"/>
      <c r="ADL1254" s="11"/>
      <c r="ADM1254" s="11"/>
      <c r="ADN1254" s="11"/>
      <c r="ADO1254" s="11"/>
      <c r="ADP1254" s="11"/>
      <c r="ADQ1254" s="11"/>
      <c r="ADR1254" s="11"/>
      <c r="ADS1254" s="11"/>
      <c r="ADT1254" s="11"/>
      <c r="ADU1254" s="11"/>
      <c r="ADV1254" s="11"/>
      <c r="ADW1254" s="11"/>
      <c r="ADX1254" s="11"/>
      <c r="ADY1254" s="11"/>
      <c r="ADZ1254" s="11"/>
      <c r="AEA1254" s="11"/>
      <c r="AEB1254" s="11"/>
      <c r="AEC1254" s="11"/>
      <c r="AED1254" s="11"/>
      <c r="AEE1254" s="11"/>
      <c r="AEF1254" s="11"/>
      <c r="AEG1254" s="11"/>
      <c r="AEH1254" s="11"/>
      <c r="AEI1254" s="11"/>
      <c r="AEJ1254" s="11"/>
      <c r="AEK1254" s="11"/>
      <c r="AEL1254" s="11"/>
      <c r="AEM1254" s="11"/>
      <c r="AEN1254" s="11"/>
      <c r="AEO1254" s="11"/>
      <c r="AEP1254" s="11"/>
      <c r="AEQ1254" s="11"/>
      <c r="AER1254" s="11"/>
      <c r="AES1254" s="11"/>
      <c r="AET1254" s="11"/>
      <c r="AEU1254" s="11"/>
      <c r="AEV1254" s="11"/>
      <c r="AEW1254" s="11"/>
      <c r="AEX1254" s="11"/>
      <c r="AEY1254" s="11"/>
      <c r="AEZ1254" s="11"/>
      <c r="AFA1254" s="11"/>
      <c r="AFB1254" s="11"/>
      <c r="AFC1254" s="11"/>
      <c r="AFD1254" s="11"/>
      <c r="AFE1254" s="11"/>
      <c r="AFF1254" s="11"/>
      <c r="AFG1254" s="11"/>
      <c r="AFH1254" s="11"/>
      <c r="AFI1254" s="11"/>
      <c r="AFJ1254" s="11"/>
      <c r="AFK1254" s="11"/>
      <c r="AFL1254" s="11"/>
      <c r="AFM1254" s="11"/>
      <c r="AFN1254" s="11"/>
      <c r="AFO1254" s="11"/>
      <c r="AFP1254" s="11"/>
      <c r="AFQ1254" s="11"/>
      <c r="AFR1254" s="11"/>
      <c r="AFS1254" s="11"/>
      <c r="AFT1254" s="11"/>
      <c r="AFU1254" s="11"/>
      <c r="AFV1254" s="11"/>
      <c r="AFW1254" s="11"/>
      <c r="AFX1254" s="11"/>
      <c r="AFY1254" s="11"/>
      <c r="AFZ1254" s="11"/>
      <c r="AGA1254" s="11"/>
      <c r="AGB1254" s="11"/>
      <c r="AGC1254" s="11"/>
      <c r="AGD1254" s="11"/>
      <c r="AGE1254" s="11"/>
      <c r="AGF1254" s="11"/>
      <c r="AGG1254" s="11"/>
      <c r="AGH1254" s="11"/>
      <c r="AGI1254" s="11"/>
      <c r="AGJ1254" s="11"/>
      <c r="AGK1254" s="11"/>
      <c r="AGL1254" s="11"/>
      <c r="AGM1254" s="11"/>
      <c r="AGN1254" s="11"/>
      <c r="AGO1254" s="11"/>
      <c r="AGP1254" s="11"/>
      <c r="AGQ1254" s="11"/>
      <c r="AGR1254" s="11"/>
      <c r="AGS1254" s="11"/>
      <c r="AGT1254" s="11"/>
      <c r="AGU1254" s="11"/>
      <c r="AGV1254" s="11"/>
      <c r="AGW1254" s="11"/>
      <c r="AGX1254" s="11"/>
      <c r="AGY1254" s="11"/>
      <c r="AGZ1254" s="11"/>
      <c r="AHA1254" s="11"/>
      <c r="AHB1254" s="11"/>
      <c r="AHC1254" s="11"/>
      <c r="AHD1254" s="11"/>
      <c r="AHE1254" s="11"/>
      <c r="AHF1254" s="11"/>
      <c r="AHG1254" s="11"/>
      <c r="AHH1254" s="11"/>
      <c r="AHI1254" s="11"/>
      <c r="AHJ1254" s="11"/>
      <c r="AHK1254" s="11"/>
      <c r="AHL1254" s="11"/>
      <c r="AHM1254" s="11"/>
      <c r="AHN1254" s="11"/>
      <c r="AHO1254" s="11"/>
      <c r="AHP1254" s="11"/>
      <c r="AHQ1254" s="11"/>
      <c r="AHR1254" s="11"/>
      <c r="AHS1254" s="11"/>
      <c r="AHT1254" s="11"/>
      <c r="AHU1254" s="11"/>
      <c r="AHV1254" s="11"/>
      <c r="AHW1254" s="11"/>
      <c r="AHX1254" s="11"/>
      <c r="AHY1254" s="11"/>
      <c r="AHZ1254" s="11"/>
      <c r="AIA1254" s="11"/>
      <c r="AIB1254" s="11"/>
      <c r="AIC1254" s="11"/>
      <c r="AID1254" s="11"/>
      <c r="AIE1254" s="11"/>
      <c r="AIF1254" s="11"/>
      <c r="AIG1254" s="11"/>
      <c r="AIH1254" s="11"/>
      <c r="AII1254" s="11"/>
      <c r="AIJ1254" s="11"/>
      <c r="AIK1254" s="11"/>
      <c r="AIL1254" s="11"/>
      <c r="AIM1254" s="11"/>
      <c r="AIN1254" s="11"/>
      <c r="AIO1254" s="11"/>
      <c r="AIP1254" s="11"/>
      <c r="AIQ1254" s="11"/>
      <c r="AIR1254" s="11"/>
      <c r="AIS1254" s="11"/>
      <c r="AIT1254" s="11"/>
      <c r="AIU1254" s="11"/>
      <c r="AIV1254" s="11"/>
      <c r="AIW1254" s="11"/>
      <c r="AIX1254" s="11"/>
      <c r="AIY1254" s="11"/>
      <c r="AIZ1254" s="11"/>
      <c r="AJA1254" s="11"/>
      <c r="AJB1254" s="11"/>
      <c r="AJC1254" s="11"/>
      <c r="AJD1254" s="11"/>
      <c r="AJE1254" s="11"/>
      <c r="AJF1254" s="11"/>
      <c r="AJG1254" s="11"/>
      <c r="AJH1254" s="11"/>
      <c r="AJI1254" s="11"/>
      <c r="AJJ1254" s="11"/>
      <c r="AJK1254" s="11"/>
      <c r="AJL1254" s="11"/>
      <c r="AJM1254" s="11"/>
      <c r="AJN1254" s="11"/>
      <c r="AJO1254" s="11"/>
      <c r="AJP1254" s="11"/>
      <c r="AJQ1254" s="11"/>
      <c r="AJR1254" s="11"/>
      <c r="AJS1254" s="11"/>
      <c r="AJT1254" s="11"/>
      <c r="AJU1254" s="11"/>
      <c r="AJV1254" s="11"/>
      <c r="AJW1254" s="11"/>
      <c r="AJX1254" s="11"/>
      <c r="AJY1254" s="11"/>
      <c r="AJZ1254" s="11"/>
      <c r="AKA1254" s="11"/>
      <c r="AKB1254" s="11"/>
      <c r="AKC1254" s="11"/>
      <c r="AKD1254" s="11"/>
      <c r="AKE1254" s="11"/>
      <c r="AKF1254" s="11"/>
      <c r="AKG1254" s="11"/>
      <c r="AKH1254" s="11"/>
      <c r="AKI1254" s="11"/>
      <c r="AKJ1254" s="11"/>
      <c r="AKK1254" s="11"/>
      <c r="AKL1254" s="11"/>
      <c r="AKM1254" s="11"/>
      <c r="AKN1254" s="11"/>
      <c r="AKO1254" s="11"/>
      <c r="AKP1254" s="11"/>
      <c r="AKQ1254" s="11"/>
      <c r="AKR1254" s="11"/>
      <c r="AKS1254" s="11"/>
      <c r="AKT1254" s="11"/>
      <c r="AKU1254" s="11"/>
      <c r="AKV1254" s="11"/>
      <c r="AKW1254" s="11"/>
      <c r="AKX1254" s="11"/>
      <c r="AKY1254" s="11"/>
      <c r="AKZ1254" s="11"/>
      <c r="ALA1254" s="11"/>
      <c r="ALB1254" s="11"/>
      <c r="ALC1254" s="11"/>
      <c r="ALD1254" s="11"/>
      <c r="ALE1254" s="11"/>
      <c r="ALF1254" s="11"/>
      <c r="ALG1254" s="11"/>
      <c r="ALH1254" s="11"/>
      <c r="ALI1254" s="11"/>
      <c r="ALJ1254" s="11"/>
      <c r="ALK1254" s="11"/>
      <c r="ALL1254" s="11"/>
      <c r="ALM1254" s="11"/>
      <c r="ALN1254" s="11"/>
      <c r="ALO1254" s="11"/>
      <c r="ALP1254" s="11"/>
      <c r="ALQ1254" s="11"/>
      <c r="ALR1254" s="11"/>
      <c r="ALS1254" s="11"/>
      <c r="ALT1254" s="11"/>
      <c r="ALU1254" s="11"/>
      <c r="ALV1254" s="11"/>
      <c r="ALW1254" s="11"/>
      <c r="ALX1254" s="11"/>
      <c r="ALY1254" s="11"/>
      <c r="ALZ1254" s="11"/>
      <c r="AMA1254" s="11"/>
      <c r="AMB1254" s="11"/>
      <c r="AMC1254" s="11"/>
      <c r="AMD1254" s="11"/>
      <c r="AME1254" s="11"/>
      <c r="AMF1254" s="11"/>
      <c r="AMG1254" s="11"/>
      <c r="AMH1254" s="11"/>
      <c r="AMI1254" s="11"/>
      <c r="AMJ1254" s="11"/>
    </row>
    <row r="1255" spans="1:1024" ht="37.5" x14ac:dyDescent="0.3">
      <c r="A1255" s="18">
        <v>19</v>
      </c>
      <c r="B1255" s="19">
        <v>11</v>
      </c>
      <c r="C1255" s="74" t="s">
        <v>835</v>
      </c>
      <c r="D1255" s="19">
        <v>1961</v>
      </c>
      <c r="E1255" s="19" t="s">
        <v>34</v>
      </c>
      <c r="F1255" s="24" t="s">
        <v>44</v>
      </c>
      <c r="G1255" s="19" t="s">
        <v>36</v>
      </c>
      <c r="H1255" s="19">
        <v>2</v>
      </c>
      <c r="I1255" s="25">
        <v>544.65</v>
      </c>
      <c r="J1255" s="25">
        <v>363.1</v>
      </c>
      <c r="K1255" s="26" t="s">
        <v>46</v>
      </c>
      <c r="L1255" s="34">
        <f>I1255*P1255</f>
        <v>132949.065</v>
      </c>
      <c r="M1255" s="34">
        <f>I1255*Q1255</f>
        <v>9705.6630000000005</v>
      </c>
      <c r="N1255" s="34">
        <f t="shared" si="196"/>
        <v>142654.728</v>
      </c>
      <c r="O1255" s="200">
        <f>N1255+N1256</f>
        <v>1019268.903</v>
      </c>
      <c r="P1255" s="34">
        <v>244.1</v>
      </c>
      <c r="Q1255" s="23">
        <v>17.82</v>
      </c>
      <c r="R1255" s="24" t="s">
        <v>279</v>
      </c>
      <c r="S1255" s="24" t="s">
        <v>655</v>
      </c>
    </row>
    <row r="1256" spans="1:1024" x14ac:dyDescent="0.3">
      <c r="A1256" s="18">
        <v>20</v>
      </c>
      <c r="B1256" s="19"/>
      <c r="C1256" s="74"/>
      <c r="D1256" s="19"/>
      <c r="E1256" s="19"/>
      <c r="F1256" s="24"/>
      <c r="G1256" s="19"/>
      <c r="H1256" s="19"/>
      <c r="I1256" s="25"/>
      <c r="J1256" s="25"/>
      <c r="K1256" s="26" t="s">
        <v>243</v>
      </c>
      <c r="L1256" s="34">
        <f>I1255*P1256</f>
        <v>816975</v>
      </c>
      <c r="M1256" s="34">
        <f>I1255*Q1256</f>
        <v>59639.174999999996</v>
      </c>
      <c r="N1256" s="34">
        <f t="shared" si="196"/>
        <v>876614.17500000005</v>
      </c>
      <c r="O1256" s="202"/>
      <c r="P1256" s="34">
        <v>1500</v>
      </c>
      <c r="Q1256" s="23">
        <v>109.5</v>
      </c>
      <c r="R1256" s="24" t="s">
        <v>279</v>
      </c>
      <c r="S1256" s="24" t="s">
        <v>655</v>
      </c>
    </row>
    <row r="1257" spans="1:1024" ht="37.5" x14ac:dyDescent="0.3">
      <c r="A1257" s="18">
        <v>21</v>
      </c>
      <c r="B1257" s="19">
        <v>12</v>
      </c>
      <c r="C1257" s="74" t="s">
        <v>836</v>
      </c>
      <c r="D1257" s="19">
        <v>1975</v>
      </c>
      <c r="E1257" s="19" t="s">
        <v>34</v>
      </c>
      <c r="F1257" s="24" t="s">
        <v>124</v>
      </c>
      <c r="G1257" s="19" t="s">
        <v>36</v>
      </c>
      <c r="H1257" s="19">
        <v>5</v>
      </c>
      <c r="I1257" s="25">
        <v>3088.2</v>
      </c>
      <c r="J1257" s="25">
        <v>1712.45</v>
      </c>
      <c r="K1257" s="26" t="s">
        <v>46</v>
      </c>
      <c r="L1257" s="34">
        <f t="shared" ref="L1257:L1297" si="197">I1257*P1257</f>
        <v>562052.4</v>
      </c>
      <c r="M1257" s="34">
        <f t="shared" ref="M1257:M1297" si="198">I1257*Q1257</f>
        <v>41042.177999999993</v>
      </c>
      <c r="N1257" s="34">
        <f t="shared" si="196"/>
        <v>603094.57799999998</v>
      </c>
      <c r="O1257" s="200">
        <f>N1257+N1258+N1259+N1260</f>
        <v>2321677.878</v>
      </c>
      <c r="P1257" s="34">
        <v>182</v>
      </c>
      <c r="Q1257" s="23">
        <v>13.29</v>
      </c>
      <c r="R1257" s="24" t="s">
        <v>279</v>
      </c>
      <c r="S1257" s="24" t="s">
        <v>655</v>
      </c>
      <c r="T1257" s="8" t="s">
        <v>687</v>
      </c>
    </row>
    <row r="1258" spans="1:1024" ht="37.5" x14ac:dyDescent="0.3">
      <c r="A1258" s="18">
        <v>22</v>
      </c>
      <c r="B1258" s="19"/>
      <c r="C1258" s="74"/>
      <c r="D1258" s="19"/>
      <c r="E1258" s="19"/>
      <c r="F1258" s="24"/>
      <c r="G1258" s="19"/>
      <c r="H1258" s="19"/>
      <c r="I1258" s="25">
        <v>3088.2</v>
      </c>
      <c r="J1258" s="25"/>
      <c r="K1258" s="26" t="s">
        <v>50</v>
      </c>
      <c r="L1258" s="34">
        <f t="shared" si="197"/>
        <v>1315573.2</v>
      </c>
      <c r="M1258" s="34">
        <f t="shared" si="198"/>
        <v>96043.02</v>
      </c>
      <c r="N1258" s="34">
        <f t="shared" si="196"/>
        <v>1411616.22</v>
      </c>
      <c r="O1258" s="201"/>
      <c r="P1258" s="23">
        <v>426</v>
      </c>
      <c r="Q1258" s="23">
        <v>31.1</v>
      </c>
      <c r="R1258" s="24" t="s">
        <v>279</v>
      </c>
      <c r="S1258" s="24" t="s">
        <v>655</v>
      </c>
      <c r="T1258" s="8" t="s">
        <v>687</v>
      </c>
    </row>
    <row r="1259" spans="1:1024" ht="56.25" x14ac:dyDescent="0.3">
      <c r="A1259" s="18">
        <v>23</v>
      </c>
      <c r="B1259" s="19"/>
      <c r="C1259" s="74"/>
      <c r="D1259" s="19"/>
      <c r="E1259" s="19"/>
      <c r="F1259" s="24"/>
      <c r="G1259" s="19"/>
      <c r="H1259" s="19"/>
      <c r="I1259" s="25">
        <v>3088.2</v>
      </c>
      <c r="J1259" s="25"/>
      <c r="K1259" s="26" t="s">
        <v>37</v>
      </c>
      <c r="L1259" s="34">
        <f t="shared" si="197"/>
        <v>176367.10199999998</v>
      </c>
      <c r="M1259" s="34">
        <f t="shared" si="198"/>
        <v>12877.794</v>
      </c>
      <c r="N1259" s="34">
        <f t="shared" si="196"/>
        <v>189244.89599999998</v>
      </c>
      <c r="O1259" s="201"/>
      <c r="P1259" s="23">
        <v>57.11</v>
      </c>
      <c r="Q1259" s="23">
        <v>4.17</v>
      </c>
      <c r="R1259" s="24" t="s">
        <v>279</v>
      </c>
      <c r="S1259" s="24" t="s">
        <v>655</v>
      </c>
      <c r="T1259" s="8" t="s">
        <v>687</v>
      </c>
    </row>
    <row r="1260" spans="1:1024" ht="56.25" x14ac:dyDescent="0.3">
      <c r="A1260" s="18">
        <v>24</v>
      </c>
      <c r="B1260" s="19"/>
      <c r="C1260" s="74"/>
      <c r="D1260" s="19"/>
      <c r="E1260" s="19"/>
      <c r="F1260" s="24"/>
      <c r="G1260" s="19"/>
      <c r="H1260" s="19"/>
      <c r="I1260" s="25">
        <v>3088.2</v>
      </c>
      <c r="J1260" s="25"/>
      <c r="K1260" s="26" t="s">
        <v>41</v>
      </c>
      <c r="L1260" s="34">
        <f t="shared" si="197"/>
        <v>109723.746</v>
      </c>
      <c r="M1260" s="34">
        <f t="shared" si="198"/>
        <v>7998.4379999999992</v>
      </c>
      <c r="N1260" s="34">
        <f t="shared" si="196"/>
        <v>117722.18399999999</v>
      </c>
      <c r="O1260" s="202"/>
      <c r="P1260" s="23">
        <v>35.53</v>
      </c>
      <c r="Q1260" s="23">
        <v>2.59</v>
      </c>
      <c r="R1260" s="24" t="s">
        <v>279</v>
      </c>
      <c r="S1260" s="24" t="s">
        <v>655</v>
      </c>
      <c r="T1260" s="8" t="s">
        <v>687</v>
      </c>
    </row>
    <row r="1261" spans="1:1024" ht="37.5" x14ac:dyDescent="0.3">
      <c r="A1261" s="18">
        <v>25</v>
      </c>
      <c r="B1261" s="19">
        <v>13</v>
      </c>
      <c r="C1261" s="74" t="s">
        <v>837</v>
      </c>
      <c r="D1261" s="19">
        <v>1975</v>
      </c>
      <c r="E1261" s="19" t="s">
        <v>34</v>
      </c>
      <c r="F1261" s="24" t="s">
        <v>124</v>
      </c>
      <c r="G1261" s="19" t="s">
        <v>36</v>
      </c>
      <c r="H1261" s="19">
        <v>5</v>
      </c>
      <c r="I1261" s="25">
        <v>3089.4</v>
      </c>
      <c r="J1261" s="25">
        <v>1672.3</v>
      </c>
      <c r="K1261" s="26" t="s">
        <v>46</v>
      </c>
      <c r="L1261" s="34">
        <f t="shared" si="197"/>
        <v>562270.80000000005</v>
      </c>
      <c r="M1261" s="34">
        <f t="shared" si="198"/>
        <v>41058.125999999997</v>
      </c>
      <c r="N1261" s="34">
        <f t="shared" si="196"/>
        <v>603328.92600000009</v>
      </c>
      <c r="O1261" s="200">
        <f>N1261+N1262+N1263+N1264</f>
        <v>2322580.0260000001</v>
      </c>
      <c r="P1261" s="34">
        <v>182</v>
      </c>
      <c r="Q1261" s="23">
        <v>13.29</v>
      </c>
      <c r="R1261" s="24" t="s">
        <v>279</v>
      </c>
      <c r="S1261" s="24" t="s">
        <v>655</v>
      </c>
      <c r="T1261" s="8" t="s">
        <v>687</v>
      </c>
    </row>
    <row r="1262" spans="1:1024" ht="37.5" x14ac:dyDescent="0.3">
      <c r="A1262" s="18">
        <v>26</v>
      </c>
      <c r="B1262" s="19"/>
      <c r="C1262" s="74"/>
      <c r="D1262" s="19"/>
      <c r="E1262" s="19"/>
      <c r="F1262" s="24"/>
      <c r="G1262" s="19"/>
      <c r="H1262" s="19"/>
      <c r="I1262" s="25">
        <v>3089.4</v>
      </c>
      <c r="J1262" s="25"/>
      <c r="K1262" s="26" t="s">
        <v>50</v>
      </c>
      <c r="L1262" s="34">
        <f t="shared" si="197"/>
        <v>1316084.4000000001</v>
      </c>
      <c r="M1262" s="34">
        <f t="shared" si="198"/>
        <v>96080.340000000011</v>
      </c>
      <c r="N1262" s="34">
        <f t="shared" si="196"/>
        <v>1412164.7400000002</v>
      </c>
      <c r="O1262" s="201"/>
      <c r="P1262" s="23">
        <v>426</v>
      </c>
      <c r="Q1262" s="23">
        <v>31.1</v>
      </c>
      <c r="R1262" s="24" t="s">
        <v>279</v>
      </c>
      <c r="S1262" s="24" t="s">
        <v>655</v>
      </c>
      <c r="T1262" s="8" t="s">
        <v>687</v>
      </c>
    </row>
    <row r="1263" spans="1:1024" ht="56.25" x14ac:dyDescent="0.3">
      <c r="A1263" s="18">
        <v>27</v>
      </c>
      <c r="B1263" s="19"/>
      <c r="C1263" s="74"/>
      <c r="D1263" s="19"/>
      <c r="E1263" s="19"/>
      <c r="F1263" s="24"/>
      <c r="G1263" s="19"/>
      <c r="H1263" s="19"/>
      <c r="I1263" s="25">
        <v>3089.4</v>
      </c>
      <c r="J1263" s="25"/>
      <c r="K1263" s="26" t="s">
        <v>37</v>
      </c>
      <c r="L1263" s="34">
        <f t="shared" si="197"/>
        <v>176435.63399999999</v>
      </c>
      <c r="M1263" s="34">
        <f t="shared" si="198"/>
        <v>12882.798000000001</v>
      </c>
      <c r="N1263" s="34">
        <f t="shared" si="196"/>
        <v>189318.432</v>
      </c>
      <c r="O1263" s="201"/>
      <c r="P1263" s="23">
        <v>57.11</v>
      </c>
      <c r="Q1263" s="23">
        <v>4.17</v>
      </c>
      <c r="R1263" s="24" t="s">
        <v>279</v>
      </c>
      <c r="S1263" s="24" t="s">
        <v>655</v>
      </c>
      <c r="T1263" s="8" t="s">
        <v>687</v>
      </c>
    </row>
    <row r="1264" spans="1:1024" ht="56.25" x14ac:dyDescent="0.3">
      <c r="A1264" s="18">
        <v>28</v>
      </c>
      <c r="B1264" s="19"/>
      <c r="C1264" s="74"/>
      <c r="D1264" s="19"/>
      <c r="E1264" s="19"/>
      <c r="F1264" s="24"/>
      <c r="G1264" s="19"/>
      <c r="H1264" s="19"/>
      <c r="I1264" s="25">
        <v>3089.4</v>
      </c>
      <c r="J1264" s="25"/>
      <c r="K1264" s="26" t="s">
        <v>41</v>
      </c>
      <c r="L1264" s="34">
        <f t="shared" si="197"/>
        <v>109766.38200000001</v>
      </c>
      <c r="M1264" s="34">
        <f t="shared" si="198"/>
        <v>8001.5459999999994</v>
      </c>
      <c r="N1264" s="34">
        <f t="shared" si="196"/>
        <v>117767.92800000001</v>
      </c>
      <c r="O1264" s="202"/>
      <c r="P1264" s="23">
        <v>35.53</v>
      </c>
      <c r="Q1264" s="23">
        <v>2.59</v>
      </c>
      <c r="R1264" s="24" t="s">
        <v>279</v>
      </c>
      <c r="S1264" s="24" t="s">
        <v>655</v>
      </c>
      <c r="T1264" s="8" t="s">
        <v>687</v>
      </c>
    </row>
    <row r="1265" spans="1:127" ht="37.5" x14ac:dyDescent="0.3">
      <c r="A1265" s="18">
        <v>29</v>
      </c>
      <c r="B1265" s="19">
        <v>14</v>
      </c>
      <c r="C1265" s="74" t="s">
        <v>838</v>
      </c>
      <c r="D1265" s="19">
        <v>1956</v>
      </c>
      <c r="E1265" s="19" t="s">
        <v>34</v>
      </c>
      <c r="F1265" s="24" t="s">
        <v>124</v>
      </c>
      <c r="G1265" s="19" t="s">
        <v>36</v>
      </c>
      <c r="H1265" s="19">
        <v>3</v>
      </c>
      <c r="I1265" s="25">
        <v>1716.2</v>
      </c>
      <c r="J1265" s="25">
        <v>722.3</v>
      </c>
      <c r="K1265" s="26" t="s">
        <v>46</v>
      </c>
      <c r="L1265" s="34">
        <f t="shared" si="197"/>
        <v>312348.40000000002</v>
      </c>
      <c r="M1265" s="34">
        <f t="shared" si="198"/>
        <v>22808.297999999999</v>
      </c>
      <c r="N1265" s="34">
        <f t="shared" si="196"/>
        <v>335156.69800000003</v>
      </c>
      <c r="O1265" s="200">
        <f>N1265+N1266+N1267+N1268</f>
        <v>1290221.9980000001</v>
      </c>
      <c r="P1265" s="34">
        <v>182</v>
      </c>
      <c r="Q1265" s="23">
        <v>13.29</v>
      </c>
      <c r="R1265" s="24" t="s">
        <v>279</v>
      </c>
      <c r="S1265" s="24" t="s">
        <v>655</v>
      </c>
      <c r="T1265" s="8" t="s">
        <v>687</v>
      </c>
    </row>
    <row r="1266" spans="1:127" ht="37.5" x14ac:dyDescent="0.3">
      <c r="A1266" s="18">
        <v>30</v>
      </c>
      <c r="B1266" s="19"/>
      <c r="C1266" s="74"/>
      <c r="D1266" s="19"/>
      <c r="E1266" s="19"/>
      <c r="F1266" s="24"/>
      <c r="G1266" s="19"/>
      <c r="H1266" s="19"/>
      <c r="I1266" s="25">
        <v>1716.2</v>
      </c>
      <c r="J1266" s="25"/>
      <c r="K1266" s="26" t="s">
        <v>50</v>
      </c>
      <c r="L1266" s="34">
        <f t="shared" si="197"/>
        <v>731101.20000000007</v>
      </c>
      <c r="M1266" s="34">
        <f t="shared" si="198"/>
        <v>53373.820000000007</v>
      </c>
      <c r="N1266" s="34">
        <f t="shared" si="196"/>
        <v>784475.02</v>
      </c>
      <c r="O1266" s="201"/>
      <c r="P1266" s="23">
        <v>426</v>
      </c>
      <c r="Q1266" s="23">
        <v>31.1</v>
      </c>
      <c r="R1266" s="24" t="s">
        <v>279</v>
      </c>
      <c r="S1266" s="24" t="s">
        <v>655</v>
      </c>
      <c r="T1266" s="8" t="s">
        <v>687</v>
      </c>
    </row>
    <row r="1267" spans="1:127" ht="56.25" x14ac:dyDescent="0.3">
      <c r="A1267" s="18">
        <v>31</v>
      </c>
      <c r="B1267" s="19"/>
      <c r="C1267" s="74"/>
      <c r="D1267" s="19"/>
      <c r="E1267" s="19"/>
      <c r="F1267" s="24"/>
      <c r="G1267" s="19"/>
      <c r="H1267" s="19"/>
      <c r="I1267" s="25">
        <v>1716.2</v>
      </c>
      <c r="J1267" s="25"/>
      <c r="K1267" s="26" t="s">
        <v>37</v>
      </c>
      <c r="L1267" s="34">
        <f t="shared" si="197"/>
        <v>98012.182000000001</v>
      </c>
      <c r="M1267" s="34">
        <f t="shared" si="198"/>
        <v>7156.5540000000001</v>
      </c>
      <c r="N1267" s="34">
        <f t="shared" si="196"/>
        <v>105168.736</v>
      </c>
      <c r="O1267" s="201"/>
      <c r="P1267" s="23">
        <v>57.11</v>
      </c>
      <c r="Q1267" s="23">
        <v>4.17</v>
      </c>
      <c r="R1267" s="24" t="s">
        <v>279</v>
      </c>
      <c r="S1267" s="24" t="s">
        <v>655</v>
      </c>
      <c r="T1267" s="8" t="s">
        <v>687</v>
      </c>
    </row>
    <row r="1268" spans="1:127" ht="56.25" x14ac:dyDescent="0.3">
      <c r="A1268" s="18">
        <v>32</v>
      </c>
      <c r="B1268" s="19"/>
      <c r="C1268" s="74"/>
      <c r="D1268" s="19"/>
      <c r="E1268" s="19"/>
      <c r="F1268" s="24"/>
      <c r="G1268" s="19"/>
      <c r="H1268" s="19"/>
      <c r="I1268" s="25">
        <v>1716.2</v>
      </c>
      <c r="J1268" s="25"/>
      <c r="K1268" s="26" t="s">
        <v>41</v>
      </c>
      <c r="L1268" s="34">
        <f t="shared" si="197"/>
        <v>60976.586000000003</v>
      </c>
      <c r="M1268" s="34">
        <f t="shared" si="198"/>
        <v>4444.9579999999996</v>
      </c>
      <c r="N1268" s="34">
        <f t="shared" si="196"/>
        <v>65421.544000000002</v>
      </c>
      <c r="O1268" s="202"/>
      <c r="P1268" s="23">
        <v>35.53</v>
      </c>
      <c r="Q1268" s="23">
        <v>2.59</v>
      </c>
      <c r="R1268" s="24" t="s">
        <v>279</v>
      </c>
      <c r="S1268" s="24" t="s">
        <v>655</v>
      </c>
      <c r="T1268" s="8" t="s">
        <v>687</v>
      </c>
    </row>
    <row r="1269" spans="1:127" ht="37.5" x14ac:dyDescent="0.3">
      <c r="A1269" s="18">
        <v>33</v>
      </c>
      <c r="B1269" s="19">
        <v>15</v>
      </c>
      <c r="C1269" s="74" t="s">
        <v>839</v>
      </c>
      <c r="D1269" s="19">
        <v>1956</v>
      </c>
      <c r="E1269" s="19" t="s">
        <v>34</v>
      </c>
      <c r="F1269" s="24" t="s">
        <v>66</v>
      </c>
      <c r="G1269" s="19" t="s">
        <v>36</v>
      </c>
      <c r="H1269" s="19">
        <v>3</v>
      </c>
      <c r="I1269" s="25">
        <v>2214.5</v>
      </c>
      <c r="J1269" s="25">
        <v>870.8</v>
      </c>
      <c r="K1269" s="26" t="s">
        <v>46</v>
      </c>
      <c r="L1269" s="34">
        <f t="shared" si="197"/>
        <v>354320</v>
      </c>
      <c r="M1269" s="34">
        <f t="shared" si="198"/>
        <v>25865.360000000001</v>
      </c>
      <c r="N1269" s="34">
        <f t="shared" si="196"/>
        <v>380185.36</v>
      </c>
      <c r="O1269" s="200">
        <f>N1269+N1270+N1271+N1272+N1273</f>
        <v>4184032.01</v>
      </c>
      <c r="P1269" s="23">
        <v>160</v>
      </c>
      <c r="Q1269" s="23">
        <v>11.68</v>
      </c>
      <c r="R1269" s="24" t="s">
        <v>279</v>
      </c>
      <c r="S1269" s="24" t="s">
        <v>655</v>
      </c>
      <c r="T1269" s="8" t="s">
        <v>687</v>
      </c>
    </row>
    <row r="1270" spans="1:127" ht="37.5" x14ac:dyDescent="0.3">
      <c r="A1270" s="18">
        <v>34</v>
      </c>
      <c r="B1270" s="19"/>
      <c r="C1270" s="74"/>
      <c r="D1270" s="19"/>
      <c r="E1270" s="19"/>
      <c r="F1270" s="24"/>
      <c r="G1270" s="19"/>
      <c r="H1270" s="19"/>
      <c r="I1270" s="25">
        <v>2214.5</v>
      </c>
      <c r="J1270" s="25"/>
      <c r="K1270" s="26" t="s">
        <v>50</v>
      </c>
      <c r="L1270" s="34">
        <f t="shared" si="197"/>
        <v>943377</v>
      </c>
      <c r="M1270" s="34">
        <f t="shared" si="198"/>
        <v>68870.95</v>
      </c>
      <c r="N1270" s="34">
        <f t="shared" si="196"/>
        <v>1012247.95</v>
      </c>
      <c r="O1270" s="201"/>
      <c r="P1270" s="23">
        <v>426</v>
      </c>
      <c r="Q1270" s="23">
        <v>31.1</v>
      </c>
      <c r="R1270" s="24" t="s">
        <v>279</v>
      </c>
      <c r="S1270" s="24" t="s">
        <v>655</v>
      </c>
      <c r="T1270" s="8" t="s">
        <v>687</v>
      </c>
    </row>
    <row r="1271" spans="1:127" ht="56.25" x14ac:dyDescent="0.3">
      <c r="A1271" s="18">
        <v>35</v>
      </c>
      <c r="B1271" s="19"/>
      <c r="C1271" s="74"/>
      <c r="D1271" s="19"/>
      <c r="E1271" s="19"/>
      <c r="F1271" s="24"/>
      <c r="G1271" s="19"/>
      <c r="H1271" s="19"/>
      <c r="I1271" s="25">
        <v>2214.5</v>
      </c>
      <c r="J1271" s="25"/>
      <c r="K1271" s="26" t="s">
        <v>37</v>
      </c>
      <c r="L1271" s="34">
        <f t="shared" si="197"/>
        <v>126470.095</v>
      </c>
      <c r="M1271" s="34">
        <f t="shared" si="198"/>
        <v>9234.4650000000001</v>
      </c>
      <c r="N1271" s="34">
        <f t="shared" si="196"/>
        <v>135704.56</v>
      </c>
      <c r="O1271" s="201"/>
      <c r="P1271" s="23">
        <v>57.11</v>
      </c>
      <c r="Q1271" s="23">
        <v>4.17</v>
      </c>
      <c r="R1271" s="24" t="s">
        <v>279</v>
      </c>
      <c r="S1271" s="24" t="s">
        <v>655</v>
      </c>
      <c r="T1271" s="8" t="s">
        <v>687</v>
      </c>
    </row>
    <row r="1272" spans="1:127" ht="56.25" x14ac:dyDescent="0.3">
      <c r="A1272" s="18">
        <v>36</v>
      </c>
      <c r="B1272" s="19"/>
      <c r="C1272" s="74"/>
      <c r="D1272" s="19"/>
      <c r="E1272" s="19"/>
      <c r="F1272" s="24"/>
      <c r="G1272" s="19"/>
      <c r="H1272" s="19"/>
      <c r="I1272" s="25">
        <v>2214.5</v>
      </c>
      <c r="J1272" s="25"/>
      <c r="K1272" s="26" t="s">
        <v>41</v>
      </c>
      <c r="L1272" s="34">
        <f t="shared" si="197"/>
        <v>78681.184999999998</v>
      </c>
      <c r="M1272" s="34">
        <f t="shared" si="198"/>
        <v>5735.5549999999994</v>
      </c>
      <c r="N1272" s="34">
        <f t="shared" si="196"/>
        <v>84416.739999999991</v>
      </c>
      <c r="O1272" s="201"/>
      <c r="P1272" s="34">
        <v>35.53</v>
      </c>
      <c r="Q1272" s="23">
        <v>2.59</v>
      </c>
      <c r="R1272" s="24" t="s">
        <v>279</v>
      </c>
      <c r="S1272" s="24" t="s">
        <v>655</v>
      </c>
      <c r="T1272" s="8" t="s">
        <v>687</v>
      </c>
    </row>
    <row r="1273" spans="1:127" x14ac:dyDescent="0.3">
      <c r="A1273" s="18">
        <v>37</v>
      </c>
      <c r="B1273" s="19"/>
      <c r="C1273" s="74"/>
      <c r="D1273" s="19"/>
      <c r="E1273" s="19"/>
      <c r="F1273" s="24"/>
      <c r="G1273" s="19"/>
      <c r="H1273" s="19"/>
      <c r="I1273" s="25">
        <v>2214.5</v>
      </c>
      <c r="J1273" s="25"/>
      <c r="K1273" s="26" t="s">
        <v>243</v>
      </c>
      <c r="L1273" s="34">
        <f t="shared" si="197"/>
        <v>2396531.9</v>
      </c>
      <c r="M1273" s="34">
        <f t="shared" si="198"/>
        <v>174945.5</v>
      </c>
      <c r="N1273" s="34">
        <f t="shared" si="196"/>
        <v>2571477.4</v>
      </c>
      <c r="O1273" s="202"/>
      <c r="P1273" s="34">
        <v>1082.2</v>
      </c>
      <c r="Q1273" s="34">
        <v>79</v>
      </c>
      <c r="R1273" s="24" t="s">
        <v>279</v>
      </c>
      <c r="S1273" s="24" t="s">
        <v>655</v>
      </c>
      <c r="T1273" s="8" t="s">
        <v>687</v>
      </c>
    </row>
    <row r="1274" spans="1:127" ht="37.5" x14ac:dyDescent="0.3">
      <c r="A1274" s="18">
        <v>38</v>
      </c>
      <c r="B1274" s="19">
        <v>16</v>
      </c>
      <c r="C1274" s="74" t="s">
        <v>840</v>
      </c>
      <c r="D1274" s="19">
        <v>1989</v>
      </c>
      <c r="E1274" s="19" t="s">
        <v>34</v>
      </c>
      <c r="F1274" s="24" t="s">
        <v>66</v>
      </c>
      <c r="G1274" s="19" t="s">
        <v>36</v>
      </c>
      <c r="H1274" s="19">
        <v>5</v>
      </c>
      <c r="I1274" s="25">
        <v>7661.62</v>
      </c>
      <c r="J1274" s="25">
        <v>3830.81</v>
      </c>
      <c r="K1274" s="26" t="s">
        <v>46</v>
      </c>
      <c r="L1274" s="34">
        <f t="shared" si="197"/>
        <v>1225859.2</v>
      </c>
      <c r="M1274" s="34">
        <f t="shared" si="198"/>
        <v>89487.72159999999</v>
      </c>
      <c r="N1274" s="34">
        <f t="shared" si="196"/>
        <v>1315346.9216</v>
      </c>
      <c r="O1274" s="34">
        <f>N1274</f>
        <v>1315346.9216</v>
      </c>
      <c r="P1274" s="34">
        <v>160</v>
      </c>
      <c r="Q1274" s="23">
        <v>11.68</v>
      </c>
      <c r="R1274" s="24" t="s">
        <v>279</v>
      </c>
      <c r="S1274" s="24" t="s">
        <v>655</v>
      </c>
    </row>
    <row r="1275" spans="1:127" ht="37.5" x14ac:dyDescent="0.3">
      <c r="A1275" s="18">
        <v>39</v>
      </c>
      <c r="B1275" s="19">
        <v>17</v>
      </c>
      <c r="C1275" s="74" t="s">
        <v>841</v>
      </c>
      <c r="D1275" s="19">
        <v>1988</v>
      </c>
      <c r="E1275" s="19" t="s">
        <v>34</v>
      </c>
      <c r="F1275" s="24" t="s">
        <v>35</v>
      </c>
      <c r="G1275" s="19" t="s">
        <v>36</v>
      </c>
      <c r="H1275" s="19">
        <v>2</v>
      </c>
      <c r="I1275" s="25">
        <v>2257.8000000000002</v>
      </c>
      <c r="J1275" s="25">
        <v>893.4</v>
      </c>
      <c r="K1275" s="26" t="s">
        <v>46</v>
      </c>
      <c r="L1275" s="34">
        <f t="shared" si="197"/>
        <v>560476.27200000011</v>
      </c>
      <c r="M1275" s="34">
        <f t="shared" si="198"/>
        <v>40911.336000000003</v>
      </c>
      <c r="N1275" s="34">
        <f t="shared" si="196"/>
        <v>601387.60800000012</v>
      </c>
      <c r="O1275" s="34">
        <f>N1275</f>
        <v>601387.60800000012</v>
      </c>
      <c r="P1275" s="23">
        <v>248.24</v>
      </c>
      <c r="Q1275" s="23">
        <v>18.12</v>
      </c>
      <c r="R1275" s="24" t="s">
        <v>279</v>
      </c>
      <c r="S1275" s="24" t="s">
        <v>655</v>
      </c>
    </row>
    <row r="1276" spans="1:127" ht="37.5" x14ac:dyDescent="0.3">
      <c r="A1276" s="18">
        <v>40</v>
      </c>
      <c r="B1276" s="19">
        <v>18</v>
      </c>
      <c r="C1276" s="74" t="s">
        <v>842</v>
      </c>
      <c r="D1276" s="19">
        <v>1989</v>
      </c>
      <c r="E1276" s="19" t="s">
        <v>34</v>
      </c>
      <c r="F1276" s="24" t="s">
        <v>66</v>
      </c>
      <c r="G1276" s="19" t="s">
        <v>36</v>
      </c>
      <c r="H1276" s="19">
        <v>3</v>
      </c>
      <c r="I1276" s="25">
        <v>2436.14</v>
      </c>
      <c r="J1276" s="25">
        <v>1262.9000000000001</v>
      </c>
      <c r="K1276" s="26" t="s">
        <v>46</v>
      </c>
      <c r="L1276" s="34">
        <f t="shared" si="197"/>
        <v>389782.39999999997</v>
      </c>
      <c r="M1276" s="34">
        <f t="shared" si="198"/>
        <v>28454.115199999997</v>
      </c>
      <c r="N1276" s="34">
        <f t="shared" si="196"/>
        <v>418236.51519999997</v>
      </c>
      <c r="O1276" s="34">
        <f>N1276</f>
        <v>418236.51519999997</v>
      </c>
      <c r="P1276" s="34">
        <v>160</v>
      </c>
      <c r="Q1276" s="23">
        <v>11.68</v>
      </c>
      <c r="R1276" s="24" t="s">
        <v>279</v>
      </c>
      <c r="S1276" s="24" t="s">
        <v>655</v>
      </c>
    </row>
    <row r="1277" spans="1:127" s="91" customFormat="1" ht="37.5" x14ac:dyDescent="0.3">
      <c r="A1277" s="18">
        <v>41</v>
      </c>
      <c r="B1277" s="19">
        <v>19</v>
      </c>
      <c r="C1277" s="74" t="s">
        <v>843</v>
      </c>
      <c r="D1277" s="19">
        <v>1984</v>
      </c>
      <c r="E1277" s="19" t="s">
        <v>34</v>
      </c>
      <c r="F1277" s="24" t="s">
        <v>35</v>
      </c>
      <c r="G1277" s="19" t="s">
        <v>36</v>
      </c>
      <c r="H1277" s="19">
        <v>2</v>
      </c>
      <c r="I1277" s="25">
        <v>2143.8000000000002</v>
      </c>
      <c r="J1277" s="25">
        <v>859</v>
      </c>
      <c r="K1277" s="26" t="s">
        <v>46</v>
      </c>
      <c r="L1277" s="34">
        <f t="shared" si="197"/>
        <v>532176.91200000001</v>
      </c>
      <c r="M1277" s="34">
        <f t="shared" si="198"/>
        <v>38845.656000000003</v>
      </c>
      <c r="N1277" s="34">
        <f t="shared" si="196"/>
        <v>571022.56799999997</v>
      </c>
      <c r="O1277" s="34">
        <f>N1277</f>
        <v>571022.56799999997</v>
      </c>
      <c r="P1277" s="23">
        <v>248.24</v>
      </c>
      <c r="Q1277" s="23">
        <v>18.12</v>
      </c>
      <c r="R1277" s="24" t="s">
        <v>279</v>
      </c>
      <c r="S1277" s="24" t="s">
        <v>655</v>
      </c>
      <c r="T1277" s="8"/>
      <c r="U1277" s="8"/>
      <c r="V1277" s="8"/>
      <c r="W1277" s="8"/>
      <c r="X1277" s="8"/>
      <c r="Y1277" s="89"/>
      <c r="Z1277" s="8"/>
      <c r="AA1277" s="8"/>
      <c r="AB1277" s="8"/>
      <c r="AC1277" s="90"/>
      <c r="AD1277" s="89"/>
      <c r="AE1277" s="89"/>
      <c r="AF1277" s="89"/>
      <c r="AG1277" s="89"/>
      <c r="AH1277" s="89"/>
      <c r="AI1277" s="89"/>
      <c r="AJ1277" s="89"/>
      <c r="AK1277" s="89"/>
      <c r="AL1277" s="89"/>
      <c r="AM1277" s="89"/>
      <c r="AN1277" s="89"/>
      <c r="AO1277" s="89"/>
      <c r="AP1277" s="89"/>
      <c r="AQ1277" s="89"/>
      <c r="AR1277" s="89"/>
      <c r="AS1277" s="89"/>
      <c r="AT1277" s="89"/>
      <c r="AU1277" s="89"/>
      <c r="AV1277" s="89"/>
      <c r="AW1277" s="89"/>
      <c r="AX1277" s="89"/>
      <c r="AY1277" s="89"/>
      <c r="AZ1277" s="89"/>
      <c r="BA1277" s="89"/>
      <c r="BB1277" s="89"/>
      <c r="BC1277" s="89"/>
      <c r="BD1277" s="89"/>
      <c r="BE1277" s="89"/>
      <c r="BF1277" s="89"/>
      <c r="BG1277" s="89"/>
      <c r="BH1277" s="89"/>
      <c r="BI1277" s="89"/>
      <c r="BJ1277" s="89"/>
      <c r="BK1277" s="89"/>
      <c r="BL1277" s="89"/>
      <c r="BM1277" s="89"/>
      <c r="BN1277" s="89"/>
      <c r="BO1277" s="89"/>
      <c r="BP1277" s="89"/>
      <c r="BQ1277" s="89"/>
      <c r="BR1277" s="89"/>
      <c r="BS1277" s="89"/>
      <c r="BT1277" s="89"/>
      <c r="BU1277" s="89"/>
      <c r="BV1277" s="89"/>
      <c r="BW1277" s="89"/>
      <c r="BX1277" s="89"/>
      <c r="BY1277" s="89"/>
      <c r="BZ1277" s="89"/>
      <c r="CA1277" s="89"/>
      <c r="CB1277" s="89"/>
      <c r="CC1277" s="89"/>
      <c r="CD1277" s="89"/>
      <c r="CE1277" s="89"/>
      <c r="CF1277" s="89"/>
      <c r="CG1277" s="89"/>
      <c r="CH1277" s="89"/>
      <c r="CI1277" s="89"/>
      <c r="CJ1277" s="89"/>
      <c r="CK1277" s="89"/>
      <c r="CL1277" s="89"/>
      <c r="CM1277" s="89"/>
      <c r="CN1277" s="89"/>
      <c r="CO1277" s="89"/>
      <c r="CP1277" s="89"/>
      <c r="CQ1277" s="89"/>
      <c r="CR1277" s="89"/>
      <c r="CS1277" s="89"/>
      <c r="CT1277" s="89"/>
      <c r="CU1277" s="89"/>
      <c r="CV1277" s="89"/>
      <c r="CW1277" s="89"/>
      <c r="CX1277" s="89"/>
      <c r="CY1277" s="89"/>
      <c r="CZ1277" s="89"/>
      <c r="DA1277" s="89"/>
      <c r="DB1277" s="89"/>
      <c r="DC1277" s="89"/>
      <c r="DD1277" s="89"/>
      <c r="DE1277" s="89"/>
      <c r="DF1277" s="89"/>
      <c r="DG1277" s="89"/>
      <c r="DH1277" s="89"/>
      <c r="DI1277" s="89"/>
      <c r="DJ1277" s="89"/>
      <c r="DK1277" s="89"/>
      <c r="DL1277" s="89"/>
      <c r="DM1277" s="89"/>
      <c r="DN1277" s="89"/>
      <c r="DO1277" s="89"/>
      <c r="DP1277" s="89"/>
      <c r="DQ1277" s="89"/>
      <c r="DR1277" s="89"/>
      <c r="DS1277" s="89"/>
      <c r="DT1277" s="89"/>
      <c r="DU1277" s="89"/>
      <c r="DV1277" s="89"/>
      <c r="DW1277" s="89"/>
    </row>
    <row r="1278" spans="1:127" ht="37.5" x14ac:dyDescent="0.3">
      <c r="A1278" s="18">
        <v>42</v>
      </c>
      <c r="B1278" s="19">
        <v>20</v>
      </c>
      <c r="C1278" s="74" t="s">
        <v>844</v>
      </c>
      <c r="D1278" s="19">
        <v>1977</v>
      </c>
      <c r="E1278" s="19" t="s">
        <v>34</v>
      </c>
      <c r="F1278" s="24" t="s">
        <v>35</v>
      </c>
      <c r="G1278" s="19" t="s">
        <v>36</v>
      </c>
      <c r="H1278" s="19">
        <v>2</v>
      </c>
      <c r="I1278" s="25">
        <v>1679.8</v>
      </c>
      <c r="J1278" s="25">
        <v>719.8</v>
      </c>
      <c r="K1278" s="61" t="s">
        <v>46</v>
      </c>
      <c r="L1278" s="25">
        <f t="shared" si="197"/>
        <v>416993.55200000003</v>
      </c>
      <c r="M1278" s="34">
        <f t="shared" si="198"/>
        <v>30437.976000000002</v>
      </c>
      <c r="N1278" s="34">
        <f t="shared" si="196"/>
        <v>447431.52800000005</v>
      </c>
      <c r="O1278" s="34">
        <f>N1278</f>
        <v>447431.52800000005</v>
      </c>
      <c r="P1278" s="23">
        <v>248.24</v>
      </c>
      <c r="Q1278" s="23">
        <v>18.12</v>
      </c>
      <c r="R1278" s="24" t="s">
        <v>279</v>
      </c>
      <c r="S1278" s="24" t="s">
        <v>655</v>
      </c>
    </row>
    <row r="1279" spans="1:127" ht="37.5" x14ac:dyDescent="0.3">
      <c r="A1279" s="18">
        <v>43</v>
      </c>
      <c r="B1279" s="19">
        <v>21</v>
      </c>
      <c r="C1279" s="74" t="s">
        <v>845</v>
      </c>
      <c r="D1279" s="19">
        <v>1981</v>
      </c>
      <c r="E1279" s="19" t="s">
        <v>34</v>
      </c>
      <c r="F1279" s="24" t="s">
        <v>35</v>
      </c>
      <c r="G1279" s="19" t="s">
        <v>36</v>
      </c>
      <c r="H1279" s="19">
        <v>2</v>
      </c>
      <c r="I1279" s="25">
        <v>2127.8000000000002</v>
      </c>
      <c r="J1279" s="25">
        <v>879.8</v>
      </c>
      <c r="K1279" s="61" t="s">
        <v>46</v>
      </c>
      <c r="L1279" s="25">
        <f t="shared" si="197"/>
        <v>528205.07200000004</v>
      </c>
      <c r="M1279" s="34">
        <f t="shared" si="198"/>
        <v>38555.736000000004</v>
      </c>
      <c r="N1279" s="34">
        <f t="shared" si="196"/>
        <v>566760.80800000008</v>
      </c>
      <c r="O1279" s="200">
        <f>N1279+N1280</f>
        <v>3991454.9080000008</v>
      </c>
      <c r="P1279" s="23">
        <v>248.24</v>
      </c>
      <c r="Q1279" s="23">
        <v>18.12</v>
      </c>
      <c r="R1279" s="24" t="s">
        <v>279</v>
      </c>
      <c r="S1279" s="24" t="s">
        <v>655</v>
      </c>
    </row>
    <row r="1280" spans="1:127" x14ac:dyDescent="0.3">
      <c r="A1280" s="18">
        <v>44</v>
      </c>
      <c r="B1280" s="19"/>
      <c r="C1280" s="74"/>
      <c r="D1280" s="19"/>
      <c r="E1280" s="19"/>
      <c r="F1280" s="24"/>
      <c r="G1280" s="19"/>
      <c r="H1280" s="19"/>
      <c r="I1280" s="25">
        <v>2127.8000000000002</v>
      </c>
      <c r="J1280" s="25"/>
      <c r="K1280" s="26" t="s">
        <v>243</v>
      </c>
      <c r="L1280" s="34">
        <f t="shared" si="197"/>
        <v>3191700.0000000005</v>
      </c>
      <c r="M1280" s="34">
        <f t="shared" si="198"/>
        <v>232994.1</v>
      </c>
      <c r="N1280" s="34">
        <f t="shared" si="196"/>
        <v>3424694.1000000006</v>
      </c>
      <c r="O1280" s="202"/>
      <c r="P1280" s="34">
        <v>1500</v>
      </c>
      <c r="Q1280" s="23">
        <v>109.5</v>
      </c>
      <c r="R1280" s="24" t="s">
        <v>279</v>
      </c>
      <c r="S1280" s="24" t="s">
        <v>655</v>
      </c>
      <c r="T1280" s="8" t="s">
        <v>687</v>
      </c>
    </row>
    <row r="1281" spans="1:20" ht="37.5" x14ac:dyDescent="0.3">
      <c r="A1281" s="18">
        <v>45</v>
      </c>
      <c r="B1281" s="19">
        <v>22</v>
      </c>
      <c r="C1281" s="74" t="s">
        <v>846</v>
      </c>
      <c r="D1281" s="19">
        <v>1979</v>
      </c>
      <c r="E1281" s="19" t="s">
        <v>34</v>
      </c>
      <c r="F1281" s="24" t="s">
        <v>35</v>
      </c>
      <c r="G1281" s="19" t="s">
        <v>36</v>
      </c>
      <c r="H1281" s="19">
        <v>2</v>
      </c>
      <c r="I1281" s="25">
        <v>2127.3000000000002</v>
      </c>
      <c r="J1281" s="25">
        <v>879.3</v>
      </c>
      <c r="K1281" s="61" t="s">
        <v>46</v>
      </c>
      <c r="L1281" s="25">
        <f t="shared" si="197"/>
        <v>528080.95200000005</v>
      </c>
      <c r="M1281" s="34">
        <f t="shared" si="198"/>
        <v>38546.676000000007</v>
      </c>
      <c r="N1281" s="34">
        <f t="shared" si="196"/>
        <v>566627.62800000003</v>
      </c>
      <c r="O1281" s="200">
        <f>N1281+N1282+N1283</f>
        <v>4116921.1440000008</v>
      </c>
      <c r="P1281" s="23">
        <v>248.24</v>
      </c>
      <c r="Q1281" s="23">
        <v>18.12</v>
      </c>
      <c r="R1281" s="24" t="s">
        <v>279</v>
      </c>
      <c r="S1281" s="24" t="s">
        <v>655</v>
      </c>
    </row>
    <row r="1282" spans="1:20" x14ac:dyDescent="0.3">
      <c r="A1282" s="18">
        <v>46</v>
      </c>
      <c r="B1282" s="19"/>
      <c r="C1282" s="74"/>
      <c r="D1282" s="19"/>
      <c r="E1282" s="19"/>
      <c r="F1282" s="24"/>
      <c r="G1282" s="19"/>
      <c r="H1282" s="19"/>
      <c r="I1282" s="25">
        <v>2127.3000000000002</v>
      </c>
      <c r="J1282" s="25"/>
      <c r="K1282" s="26" t="s">
        <v>243</v>
      </c>
      <c r="L1282" s="34">
        <f t="shared" si="197"/>
        <v>3190950.0000000005</v>
      </c>
      <c r="M1282" s="34">
        <f t="shared" si="198"/>
        <v>232939.35</v>
      </c>
      <c r="N1282" s="34">
        <f t="shared" si="196"/>
        <v>3423889.3500000006</v>
      </c>
      <c r="O1282" s="201"/>
      <c r="P1282" s="34">
        <v>1500</v>
      </c>
      <c r="Q1282" s="23">
        <v>109.5</v>
      </c>
      <c r="R1282" s="24" t="s">
        <v>279</v>
      </c>
      <c r="S1282" s="24" t="s">
        <v>655</v>
      </c>
      <c r="T1282" s="8" t="s">
        <v>687</v>
      </c>
    </row>
    <row r="1283" spans="1:20" ht="56.25" x14ac:dyDescent="0.3">
      <c r="A1283" s="18">
        <v>47</v>
      </c>
      <c r="B1283" s="19"/>
      <c r="C1283" s="74"/>
      <c r="D1283" s="19"/>
      <c r="E1283" s="19"/>
      <c r="F1283" s="24"/>
      <c r="G1283" s="19"/>
      <c r="H1283" s="19"/>
      <c r="I1283" s="25">
        <v>2127.3000000000002</v>
      </c>
      <c r="J1283" s="25"/>
      <c r="K1283" s="61" t="s">
        <v>41</v>
      </c>
      <c r="L1283" s="34">
        <f t="shared" si="197"/>
        <v>117809.87400000001</v>
      </c>
      <c r="M1283" s="34">
        <f t="shared" si="198"/>
        <v>8594.2920000000013</v>
      </c>
      <c r="N1283" s="34">
        <f t="shared" si="196"/>
        <v>126404.16600000001</v>
      </c>
      <c r="O1283" s="202"/>
      <c r="P1283" s="23">
        <v>55.38</v>
      </c>
      <c r="Q1283" s="23">
        <v>4.04</v>
      </c>
      <c r="R1283" s="24" t="s">
        <v>279</v>
      </c>
      <c r="S1283" s="24" t="s">
        <v>655</v>
      </c>
      <c r="T1283" s="8" t="s">
        <v>687</v>
      </c>
    </row>
    <row r="1284" spans="1:20" ht="37.5" x14ac:dyDescent="0.3">
      <c r="A1284" s="18">
        <v>48</v>
      </c>
      <c r="B1284" s="19">
        <v>23</v>
      </c>
      <c r="C1284" s="74" t="s">
        <v>847</v>
      </c>
      <c r="D1284" s="19">
        <v>1978</v>
      </c>
      <c r="E1284" s="19" t="s">
        <v>34</v>
      </c>
      <c r="F1284" s="24" t="s">
        <v>35</v>
      </c>
      <c r="G1284" s="19" t="s">
        <v>36</v>
      </c>
      <c r="H1284" s="19">
        <v>2</v>
      </c>
      <c r="I1284" s="25">
        <v>2125.5</v>
      </c>
      <c r="J1284" s="25">
        <v>877.5</v>
      </c>
      <c r="K1284" s="61" t="s">
        <v>46</v>
      </c>
      <c r="L1284" s="25">
        <f t="shared" si="197"/>
        <v>527634.12</v>
      </c>
      <c r="M1284" s="34">
        <f t="shared" si="198"/>
        <v>38514.060000000005</v>
      </c>
      <c r="N1284" s="34">
        <f t="shared" si="196"/>
        <v>566148.18000000005</v>
      </c>
      <c r="O1284" s="200">
        <f>N1284+N1285</f>
        <v>3987140.43</v>
      </c>
      <c r="P1284" s="23">
        <v>248.24</v>
      </c>
      <c r="Q1284" s="23">
        <v>18.12</v>
      </c>
      <c r="R1284" s="24" t="s">
        <v>279</v>
      </c>
      <c r="S1284" s="24" t="s">
        <v>655</v>
      </c>
    </row>
    <row r="1285" spans="1:20" x14ac:dyDescent="0.3">
      <c r="A1285" s="18">
        <v>49</v>
      </c>
      <c r="B1285" s="19"/>
      <c r="C1285" s="74"/>
      <c r="D1285" s="19"/>
      <c r="E1285" s="19"/>
      <c r="F1285" s="24"/>
      <c r="G1285" s="19"/>
      <c r="H1285" s="19"/>
      <c r="I1285" s="25">
        <v>2125.5</v>
      </c>
      <c r="J1285" s="25"/>
      <c r="K1285" s="26" t="s">
        <v>243</v>
      </c>
      <c r="L1285" s="34">
        <f t="shared" si="197"/>
        <v>3188250</v>
      </c>
      <c r="M1285" s="34">
        <f t="shared" si="198"/>
        <v>232742.25</v>
      </c>
      <c r="N1285" s="34">
        <f t="shared" si="196"/>
        <v>3420992.25</v>
      </c>
      <c r="O1285" s="202"/>
      <c r="P1285" s="34">
        <v>1500</v>
      </c>
      <c r="Q1285" s="23">
        <v>109.5</v>
      </c>
      <c r="R1285" s="24" t="s">
        <v>279</v>
      </c>
      <c r="S1285" s="24" t="s">
        <v>655</v>
      </c>
      <c r="T1285" s="8" t="s">
        <v>687</v>
      </c>
    </row>
    <row r="1286" spans="1:20" ht="37.5" x14ac:dyDescent="0.3">
      <c r="A1286" s="18">
        <v>50</v>
      </c>
      <c r="B1286" s="19">
        <v>24</v>
      </c>
      <c r="C1286" s="74" t="s">
        <v>848</v>
      </c>
      <c r="D1286" s="19">
        <v>1988</v>
      </c>
      <c r="E1286" s="19" t="s">
        <v>34</v>
      </c>
      <c r="F1286" s="24" t="s">
        <v>66</v>
      </c>
      <c r="G1286" s="19" t="s">
        <v>36</v>
      </c>
      <c r="H1286" s="19">
        <v>3</v>
      </c>
      <c r="I1286" s="25">
        <v>2160</v>
      </c>
      <c r="J1286" s="25">
        <v>909.5</v>
      </c>
      <c r="K1286" s="26" t="s">
        <v>50</v>
      </c>
      <c r="L1286" s="34">
        <f t="shared" si="197"/>
        <v>920160</v>
      </c>
      <c r="M1286" s="34">
        <f t="shared" si="198"/>
        <v>67176</v>
      </c>
      <c r="N1286" s="34">
        <f t="shared" si="196"/>
        <v>987336</v>
      </c>
      <c r="O1286" s="200">
        <f>N1286+N1287+N1288</f>
        <v>1202040</v>
      </c>
      <c r="P1286" s="23">
        <v>426</v>
      </c>
      <c r="Q1286" s="23">
        <v>31.1</v>
      </c>
      <c r="R1286" s="24" t="s">
        <v>279</v>
      </c>
      <c r="S1286" s="24" t="s">
        <v>655</v>
      </c>
      <c r="T1286" s="8" t="s">
        <v>687</v>
      </c>
    </row>
    <row r="1287" spans="1:20" ht="56.25" x14ac:dyDescent="0.3">
      <c r="A1287" s="18">
        <v>51</v>
      </c>
      <c r="B1287" s="19"/>
      <c r="C1287" s="74"/>
      <c r="D1287" s="19"/>
      <c r="E1287" s="19"/>
      <c r="F1287" s="24"/>
      <c r="G1287" s="19"/>
      <c r="H1287" s="19"/>
      <c r="I1287" s="25">
        <v>2160</v>
      </c>
      <c r="J1287" s="25"/>
      <c r="K1287" s="26" t="s">
        <v>37</v>
      </c>
      <c r="L1287" s="34">
        <f t="shared" si="197"/>
        <v>123357.6</v>
      </c>
      <c r="M1287" s="34">
        <f t="shared" si="198"/>
        <v>9007.2000000000007</v>
      </c>
      <c r="N1287" s="34">
        <f t="shared" si="196"/>
        <v>132364.80000000002</v>
      </c>
      <c r="O1287" s="201"/>
      <c r="P1287" s="23">
        <v>57.11</v>
      </c>
      <c r="Q1287" s="23">
        <v>4.17</v>
      </c>
      <c r="R1287" s="24" t="s">
        <v>279</v>
      </c>
      <c r="S1287" s="24" t="s">
        <v>655</v>
      </c>
      <c r="T1287" s="8" t="s">
        <v>687</v>
      </c>
    </row>
    <row r="1288" spans="1:20" ht="56.25" x14ac:dyDescent="0.3">
      <c r="A1288" s="18">
        <v>52</v>
      </c>
      <c r="B1288" s="19"/>
      <c r="C1288" s="74"/>
      <c r="D1288" s="19"/>
      <c r="E1288" s="19"/>
      <c r="F1288" s="24"/>
      <c r="G1288" s="19"/>
      <c r="H1288" s="19"/>
      <c r="I1288" s="25">
        <v>2160</v>
      </c>
      <c r="J1288" s="25"/>
      <c r="K1288" s="26" t="s">
        <v>41</v>
      </c>
      <c r="L1288" s="34">
        <f t="shared" si="197"/>
        <v>76744.800000000003</v>
      </c>
      <c r="M1288" s="34">
        <f t="shared" si="198"/>
        <v>5594.4</v>
      </c>
      <c r="N1288" s="34">
        <f t="shared" si="196"/>
        <v>82339.199999999997</v>
      </c>
      <c r="O1288" s="202"/>
      <c r="P1288" s="34">
        <v>35.53</v>
      </c>
      <c r="Q1288" s="23">
        <v>2.59</v>
      </c>
      <c r="R1288" s="24" t="s">
        <v>279</v>
      </c>
      <c r="S1288" s="24" t="s">
        <v>655</v>
      </c>
      <c r="T1288" s="8" t="s">
        <v>687</v>
      </c>
    </row>
    <row r="1289" spans="1:20" ht="37.5" x14ac:dyDescent="0.3">
      <c r="A1289" s="18">
        <v>53</v>
      </c>
      <c r="B1289" s="19">
        <v>25</v>
      </c>
      <c r="C1289" s="74" t="s">
        <v>849</v>
      </c>
      <c r="D1289" s="19">
        <v>1968</v>
      </c>
      <c r="E1289" s="19" t="s">
        <v>34</v>
      </c>
      <c r="F1289" s="24" t="s">
        <v>59</v>
      </c>
      <c r="G1289" s="19" t="s">
        <v>36</v>
      </c>
      <c r="H1289" s="19">
        <v>3</v>
      </c>
      <c r="I1289" s="25">
        <f>1679.8+198.5</f>
        <v>1878.3</v>
      </c>
      <c r="J1289" s="25">
        <v>1481.3</v>
      </c>
      <c r="K1289" s="26" t="s">
        <v>46</v>
      </c>
      <c r="L1289" s="34">
        <f t="shared" si="197"/>
        <v>300528</v>
      </c>
      <c r="M1289" s="34">
        <f t="shared" si="198"/>
        <v>21938.543999999998</v>
      </c>
      <c r="N1289" s="34">
        <f t="shared" si="196"/>
        <v>322466.54399999999</v>
      </c>
      <c r="O1289" s="200">
        <f>N1289+N1290+N1291+N1292+N1293+N1294+N1295+N1296+N1297</f>
        <v>4938989.8500000006</v>
      </c>
      <c r="P1289" s="34">
        <v>160</v>
      </c>
      <c r="Q1289" s="23">
        <v>11.68</v>
      </c>
      <c r="R1289" s="24" t="s">
        <v>279</v>
      </c>
      <c r="S1289" s="24" t="s">
        <v>655</v>
      </c>
      <c r="T1289" s="8" t="s">
        <v>850</v>
      </c>
    </row>
    <row r="1290" spans="1:20" x14ac:dyDescent="0.3">
      <c r="A1290" s="18">
        <v>54</v>
      </c>
      <c r="B1290" s="19"/>
      <c r="C1290" s="74"/>
      <c r="D1290" s="19"/>
      <c r="E1290" s="19"/>
      <c r="F1290" s="24"/>
      <c r="G1290" s="19"/>
      <c r="H1290" s="19"/>
      <c r="I1290" s="25">
        <f t="shared" ref="I1290:I1297" si="199">1679.8+198.5</f>
        <v>1878.3</v>
      </c>
      <c r="J1290" s="25"/>
      <c r="K1290" s="26" t="s">
        <v>243</v>
      </c>
      <c r="L1290" s="34">
        <f t="shared" si="197"/>
        <v>2032696.26</v>
      </c>
      <c r="M1290" s="34">
        <f t="shared" si="198"/>
        <v>148385.69999999998</v>
      </c>
      <c r="N1290" s="34">
        <f t="shared" si="196"/>
        <v>2181081.96</v>
      </c>
      <c r="O1290" s="201"/>
      <c r="P1290" s="34">
        <v>1082.2</v>
      </c>
      <c r="Q1290" s="23">
        <v>79</v>
      </c>
      <c r="R1290" s="24" t="s">
        <v>279</v>
      </c>
      <c r="S1290" s="24" t="s">
        <v>655</v>
      </c>
      <c r="T1290" s="8"/>
    </row>
    <row r="1291" spans="1:20" ht="37.5" x14ac:dyDescent="0.3">
      <c r="A1291" s="18">
        <v>55</v>
      </c>
      <c r="B1291" s="19"/>
      <c r="C1291" s="74"/>
      <c r="D1291" s="19"/>
      <c r="E1291" s="19"/>
      <c r="F1291" s="24"/>
      <c r="G1291" s="19"/>
      <c r="H1291" s="19"/>
      <c r="I1291" s="25">
        <f t="shared" si="199"/>
        <v>1878.3</v>
      </c>
      <c r="J1291" s="25"/>
      <c r="K1291" s="26" t="s">
        <v>114</v>
      </c>
      <c r="L1291" s="34">
        <f t="shared" si="197"/>
        <v>146244.43799999999</v>
      </c>
      <c r="M1291" s="34">
        <f t="shared" si="198"/>
        <v>10668.743999999999</v>
      </c>
      <c r="N1291" s="34">
        <f t="shared" si="196"/>
        <v>156913.182</v>
      </c>
      <c r="O1291" s="201"/>
      <c r="P1291" s="23">
        <v>77.86</v>
      </c>
      <c r="Q1291" s="23">
        <v>5.68</v>
      </c>
      <c r="R1291" s="24" t="s">
        <v>279</v>
      </c>
      <c r="S1291" s="24" t="s">
        <v>655</v>
      </c>
      <c r="T1291" s="8"/>
    </row>
    <row r="1292" spans="1:20" x14ac:dyDescent="0.3">
      <c r="A1292" s="18">
        <v>56</v>
      </c>
      <c r="B1292" s="19"/>
      <c r="C1292" s="74"/>
      <c r="D1292" s="19"/>
      <c r="E1292" s="19"/>
      <c r="F1292" s="24"/>
      <c r="G1292" s="19"/>
      <c r="H1292" s="19"/>
      <c r="I1292" s="25">
        <f t="shared" si="199"/>
        <v>1878.3</v>
      </c>
      <c r="J1292" s="25"/>
      <c r="K1292" s="26" t="s">
        <v>112</v>
      </c>
      <c r="L1292" s="34">
        <f t="shared" si="197"/>
        <v>801188.86499999999</v>
      </c>
      <c r="M1292" s="34">
        <f t="shared" si="198"/>
        <v>58490.262000000002</v>
      </c>
      <c r="N1292" s="34">
        <f t="shared" si="196"/>
        <v>859679.12699999998</v>
      </c>
      <c r="O1292" s="201"/>
      <c r="P1292" s="23">
        <v>426.55</v>
      </c>
      <c r="Q1292" s="23">
        <v>31.14</v>
      </c>
      <c r="R1292" s="24" t="s">
        <v>279</v>
      </c>
      <c r="S1292" s="24" t="s">
        <v>655</v>
      </c>
      <c r="T1292" s="8"/>
    </row>
    <row r="1293" spans="1:20" ht="37.5" x14ac:dyDescent="0.3">
      <c r="A1293" s="18">
        <v>57</v>
      </c>
      <c r="B1293" s="19"/>
      <c r="C1293" s="74"/>
      <c r="D1293" s="19"/>
      <c r="E1293" s="19"/>
      <c r="F1293" s="24"/>
      <c r="G1293" s="19"/>
      <c r="H1293" s="19"/>
      <c r="I1293" s="25">
        <f t="shared" si="199"/>
        <v>1878.3</v>
      </c>
      <c r="J1293" s="25"/>
      <c r="K1293" s="26" t="s">
        <v>50</v>
      </c>
      <c r="L1293" s="34">
        <f t="shared" si="197"/>
        <v>800155.79999999993</v>
      </c>
      <c r="M1293" s="34">
        <f t="shared" si="198"/>
        <v>58415.130000000005</v>
      </c>
      <c r="N1293" s="34">
        <f t="shared" si="196"/>
        <v>858570.92999999993</v>
      </c>
      <c r="O1293" s="201"/>
      <c r="P1293" s="34">
        <v>426</v>
      </c>
      <c r="Q1293" s="23">
        <v>31.1</v>
      </c>
      <c r="R1293" s="24" t="s">
        <v>279</v>
      </c>
      <c r="S1293" s="24" t="s">
        <v>655</v>
      </c>
      <c r="T1293" s="8"/>
    </row>
    <row r="1294" spans="1:20" ht="56.25" x14ac:dyDescent="0.3">
      <c r="A1294" s="18">
        <v>58</v>
      </c>
      <c r="B1294" s="19"/>
      <c r="C1294" s="74"/>
      <c r="D1294" s="19"/>
      <c r="E1294" s="19"/>
      <c r="F1294" s="24"/>
      <c r="G1294" s="19"/>
      <c r="H1294" s="19"/>
      <c r="I1294" s="25">
        <f t="shared" si="199"/>
        <v>1878.3</v>
      </c>
      <c r="J1294" s="25"/>
      <c r="K1294" s="26" t="s">
        <v>37</v>
      </c>
      <c r="L1294" s="34">
        <f t="shared" si="197"/>
        <v>107269.713</v>
      </c>
      <c r="M1294" s="34">
        <f t="shared" si="198"/>
        <v>7832.5109999999995</v>
      </c>
      <c r="N1294" s="34">
        <f t="shared" si="196"/>
        <v>115102.224</v>
      </c>
      <c r="O1294" s="201"/>
      <c r="P1294" s="23">
        <v>57.11</v>
      </c>
      <c r="Q1294" s="23">
        <v>4.17</v>
      </c>
      <c r="R1294" s="24" t="s">
        <v>279</v>
      </c>
      <c r="S1294" s="24" t="s">
        <v>655</v>
      </c>
      <c r="T1294" s="8"/>
    </row>
    <row r="1295" spans="1:20" ht="56.25" x14ac:dyDescent="0.3">
      <c r="A1295" s="18">
        <v>59</v>
      </c>
      <c r="B1295" s="19"/>
      <c r="C1295" s="74"/>
      <c r="D1295" s="19"/>
      <c r="E1295" s="19"/>
      <c r="F1295" s="24"/>
      <c r="G1295" s="19"/>
      <c r="H1295" s="19"/>
      <c r="I1295" s="25">
        <f t="shared" si="199"/>
        <v>1878.3</v>
      </c>
      <c r="J1295" s="25"/>
      <c r="K1295" s="26" t="s">
        <v>41</v>
      </c>
      <c r="L1295" s="34">
        <f t="shared" si="197"/>
        <v>66735.998999999996</v>
      </c>
      <c r="M1295" s="34">
        <f t="shared" si="198"/>
        <v>4864.7969999999996</v>
      </c>
      <c r="N1295" s="34">
        <f t="shared" si="196"/>
        <v>71600.796000000002</v>
      </c>
      <c r="O1295" s="201"/>
      <c r="P1295" s="23">
        <v>35.53</v>
      </c>
      <c r="Q1295" s="23">
        <v>2.59</v>
      </c>
      <c r="R1295" s="24" t="s">
        <v>279</v>
      </c>
      <c r="S1295" s="24" t="s">
        <v>655</v>
      </c>
      <c r="T1295" s="8"/>
    </row>
    <row r="1296" spans="1:20" ht="56.25" x14ac:dyDescent="0.3">
      <c r="A1296" s="18">
        <v>60</v>
      </c>
      <c r="B1296" s="19"/>
      <c r="C1296" s="74"/>
      <c r="D1296" s="19"/>
      <c r="E1296" s="19"/>
      <c r="F1296" s="24"/>
      <c r="G1296" s="19"/>
      <c r="H1296" s="19"/>
      <c r="I1296" s="25">
        <f t="shared" si="199"/>
        <v>1878.3</v>
      </c>
      <c r="J1296" s="25"/>
      <c r="K1296" s="26" t="s">
        <v>93</v>
      </c>
      <c r="L1296" s="34">
        <f t="shared" si="197"/>
        <v>269855.36099999998</v>
      </c>
      <c r="M1296" s="34">
        <f t="shared" si="198"/>
        <v>19703.366999999998</v>
      </c>
      <c r="N1296" s="34">
        <f t="shared" si="196"/>
        <v>289558.728</v>
      </c>
      <c r="O1296" s="201"/>
      <c r="P1296" s="34">
        <v>143.66999999999999</v>
      </c>
      <c r="Q1296" s="23">
        <v>10.49</v>
      </c>
      <c r="R1296" s="24" t="s">
        <v>279</v>
      </c>
      <c r="S1296" s="24" t="s">
        <v>655</v>
      </c>
      <c r="T1296" s="8"/>
    </row>
    <row r="1297" spans="1:1024" x14ac:dyDescent="0.3">
      <c r="A1297" s="18">
        <v>61</v>
      </c>
      <c r="B1297" s="19"/>
      <c r="C1297" s="74"/>
      <c r="D1297" s="19"/>
      <c r="E1297" s="19"/>
      <c r="F1297" s="24"/>
      <c r="G1297" s="19"/>
      <c r="H1297" s="19"/>
      <c r="I1297" s="25">
        <f t="shared" si="199"/>
        <v>1878.3</v>
      </c>
      <c r="J1297" s="25"/>
      <c r="K1297" s="26" t="s">
        <v>456</v>
      </c>
      <c r="L1297" s="34">
        <f t="shared" si="197"/>
        <v>78306.32699999999</v>
      </c>
      <c r="M1297" s="34">
        <f t="shared" si="198"/>
        <v>5710.0320000000002</v>
      </c>
      <c r="N1297" s="34">
        <f t="shared" si="196"/>
        <v>84016.358999999997</v>
      </c>
      <c r="O1297" s="202"/>
      <c r="P1297" s="23">
        <v>41.69</v>
      </c>
      <c r="Q1297" s="23">
        <v>3.04</v>
      </c>
      <c r="R1297" s="24" t="s">
        <v>279</v>
      </c>
      <c r="S1297" s="24" t="s">
        <v>655</v>
      </c>
      <c r="T1297" s="8"/>
    </row>
    <row r="1298" spans="1:1024" s="91" customFormat="1" x14ac:dyDescent="0.3">
      <c r="A1298" s="82">
        <f>A1322</f>
        <v>24</v>
      </c>
      <c r="B1298" s="36">
        <f>B1322</f>
        <v>24</v>
      </c>
      <c r="C1298" s="83" t="s">
        <v>401</v>
      </c>
      <c r="D1298" s="36"/>
      <c r="E1298" s="19"/>
      <c r="F1298" s="24"/>
      <c r="G1298" s="36"/>
      <c r="H1298" s="36"/>
      <c r="I1298" s="33">
        <f>SUM(I1299:I1322)</f>
        <v>201263.37000000002</v>
      </c>
      <c r="J1298" s="30"/>
      <c r="K1298" s="29"/>
      <c r="L1298" s="33">
        <f>SUM(L1299:L1322)</f>
        <v>31103345.874799997</v>
      </c>
      <c r="M1298" s="33">
        <f t="shared" ref="M1298:N1298" si="200">SUM(M1299:M1322)</f>
        <v>2270271.3001999995</v>
      </c>
      <c r="N1298" s="33">
        <f t="shared" si="200"/>
        <v>33373617.174999993</v>
      </c>
      <c r="O1298" s="33">
        <f>SUM(O1299:O1322)</f>
        <v>33373617.174999993</v>
      </c>
      <c r="P1298" s="33"/>
      <c r="Q1298" s="154"/>
      <c r="R1298" s="24"/>
      <c r="S1298" s="24"/>
      <c r="T1298" s="8"/>
      <c r="U1298" s="8"/>
      <c r="V1298" s="8"/>
      <c r="W1298" s="8"/>
      <c r="X1298" s="8"/>
      <c r="Y1298" s="89"/>
      <c r="Z1298" s="8"/>
      <c r="AA1298" s="8"/>
      <c r="AB1298" s="8"/>
      <c r="AC1298" s="90"/>
      <c r="AD1298" s="89"/>
      <c r="AE1298" s="89"/>
      <c r="AF1298" s="89"/>
      <c r="AG1298" s="89"/>
      <c r="AH1298" s="89"/>
      <c r="AI1298" s="89"/>
      <c r="AJ1298" s="89"/>
      <c r="AK1298" s="89"/>
      <c r="AL1298" s="89"/>
      <c r="AM1298" s="89"/>
      <c r="AN1298" s="89"/>
      <c r="AO1298" s="89"/>
      <c r="AP1298" s="89"/>
      <c r="AQ1298" s="89"/>
      <c r="AR1298" s="89"/>
      <c r="AS1298" s="89"/>
      <c r="AT1298" s="89"/>
      <c r="AU1298" s="89"/>
      <c r="AV1298" s="89"/>
      <c r="AW1298" s="89"/>
      <c r="AX1298" s="89"/>
      <c r="AY1298" s="89"/>
      <c r="AZ1298" s="89"/>
      <c r="BA1298" s="89"/>
      <c r="BB1298" s="89"/>
      <c r="BC1298" s="89"/>
      <c r="BD1298" s="89"/>
      <c r="BE1298" s="89"/>
      <c r="BF1298" s="89"/>
      <c r="BG1298" s="89"/>
      <c r="BH1298" s="89"/>
      <c r="BI1298" s="89"/>
      <c r="BJ1298" s="89"/>
      <c r="BK1298" s="89"/>
      <c r="BL1298" s="89"/>
      <c r="BM1298" s="89"/>
      <c r="BN1298" s="89"/>
      <c r="BO1298" s="89"/>
      <c r="BP1298" s="89"/>
      <c r="BQ1298" s="89"/>
      <c r="BR1298" s="89"/>
      <c r="BS1298" s="89"/>
      <c r="BT1298" s="89"/>
      <c r="BU1298" s="89"/>
      <c r="BV1298" s="89"/>
      <c r="BW1298" s="89"/>
      <c r="BX1298" s="89"/>
      <c r="BY1298" s="89"/>
      <c r="BZ1298" s="89"/>
      <c r="CA1298" s="89"/>
      <c r="CB1298" s="89"/>
      <c r="CC1298" s="89"/>
      <c r="CD1298" s="89"/>
      <c r="CE1298" s="89"/>
      <c r="CF1298" s="89"/>
      <c r="CG1298" s="89"/>
      <c r="CH1298" s="89"/>
      <c r="CI1298" s="89"/>
      <c r="CJ1298" s="89"/>
      <c r="CK1298" s="89"/>
      <c r="CL1298" s="89"/>
      <c r="CM1298" s="89"/>
      <c r="CN1298" s="89"/>
      <c r="CO1298" s="89"/>
      <c r="CP1298" s="89"/>
      <c r="CQ1298" s="89"/>
      <c r="CR1298" s="89"/>
      <c r="CS1298" s="89"/>
      <c r="CT1298" s="89"/>
      <c r="CU1298" s="89"/>
      <c r="CV1298" s="89"/>
      <c r="CW1298" s="89"/>
      <c r="CX1298" s="89"/>
      <c r="CY1298" s="89"/>
      <c r="CZ1298" s="89"/>
      <c r="DA1298" s="89"/>
      <c r="DB1298" s="89"/>
      <c r="DC1298" s="89"/>
      <c r="DD1298" s="89"/>
      <c r="DE1298" s="89"/>
      <c r="DF1298" s="89"/>
      <c r="DG1298" s="89"/>
      <c r="DH1298" s="89"/>
      <c r="DI1298" s="89"/>
      <c r="DJ1298" s="89"/>
      <c r="DK1298" s="89"/>
      <c r="DL1298" s="89"/>
      <c r="DM1298" s="89"/>
      <c r="DN1298" s="89"/>
      <c r="DO1298" s="89"/>
      <c r="DP1298" s="89"/>
      <c r="DQ1298" s="89"/>
      <c r="DR1298" s="89"/>
      <c r="DS1298" s="89"/>
      <c r="DT1298" s="89"/>
      <c r="DU1298" s="89"/>
      <c r="DV1298" s="89"/>
      <c r="DW1298" s="89"/>
    </row>
    <row r="1299" spans="1:1024" ht="37.5" x14ac:dyDescent="0.3">
      <c r="A1299" s="18">
        <v>1</v>
      </c>
      <c r="B1299" s="19">
        <v>1</v>
      </c>
      <c r="C1299" s="74" t="s">
        <v>851</v>
      </c>
      <c r="D1299" s="19">
        <v>1981</v>
      </c>
      <c r="E1299" s="19" t="s">
        <v>34</v>
      </c>
      <c r="F1299" s="24" t="s">
        <v>59</v>
      </c>
      <c r="G1299" s="19" t="s">
        <v>92</v>
      </c>
      <c r="H1299" s="19">
        <v>5</v>
      </c>
      <c r="I1299" s="25">
        <v>9693</v>
      </c>
      <c r="J1299" s="25">
        <v>5520.76</v>
      </c>
      <c r="K1299" s="26" t="s">
        <v>46</v>
      </c>
      <c r="L1299" s="34">
        <f t="shared" ref="L1299:L1322" si="201">I1299*P1299</f>
        <v>1490007.96</v>
      </c>
      <c r="M1299" s="34">
        <f t="shared" ref="M1299:M1322" si="202">I1299*Q1299</f>
        <v>108755.46</v>
      </c>
      <c r="N1299" s="34">
        <f t="shared" ref="N1299:N1322" si="203">L1299+M1299</f>
        <v>1598763.42</v>
      </c>
      <c r="O1299" s="34">
        <f t="shared" ref="O1299:O1322" si="204">N1299</f>
        <v>1598763.42</v>
      </c>
      <c r="P1299" s="34">
        <v>153.72</v>
      </c>
      <c r="Q1299" s="23">
        <v>11.22</v>
      </c>
      <c r="R1299" s="24" t="s">
        <v>279</v>
      </c>
      <c r="S1299" s="24" t="s">
        <v>655</v>
      </c>
    </row>
    <row r="1300" spans="1:1024" ht="37.5" x14ac:dyDescent="0.3">
      <c r="A1300" s="18">
        <v>2</v>
      </c>
      <c r="B1300" s="19">
        <v>2</v>
      </c>
      <c r="C1300" s="74" t="s">
        <v>852</v>
      </c>
      <c r="D1300" s="19">
        <v>1980</v>
      </c>
      <c r="E1300" s="19" t="s">
        <v>34</v>
      </c>
      <c r="F1300" s="24" t="s">
        <v>59</v>
      </c>
      <c r="G1300" s="19" t="s">
        <v>92</v>
      </c>
      <c r="H1300" s="19">
        <v>5</v>
      </c>
      <c r="I1300" s="25">
        <v>9733</v>
      </c>
      <c r="J1300" s="25">
        <v>5560.7</v>
      </c>
      <c r="K1300" s="26" t="s">
        <v>46</v>
      </c>
      <c r="L1300" s="34">
        <f t="shared" si="201"/>
        <v>1496156.76</v>
      </c>
      <c r="M1300" s="34">
        <f t="shared" si="202"/>
        <v>109204.26000000001</v>
      </c>
      <c r="N1300" s="34">
        <f t="shared" si="203"/>
        <v>1605361.02</v>
      </c>
      <c r="O1300" s="34">
        <f t="shared" si="204"/>
        <v>1605361.02</v>
      </c>
      <c r="P1300" s="34">
        <v>153.72</v>
      </c>
      <c r="Q1300" s="23">
        <v>11.22</v>
      </c>
      <c r="R1300" s="24" t="s">
        <v>279</v>
      </c>
      <c r="S1300" s="24" t="s">
        <v>655</v>
      </c>
    </row>
    <row r="1301" spans="1:1024" ht="37.5" x14ac:dyDescent="0.3">
      <c r="A1301" s="95">
        <v>3</v>
      </c>
      <c r="B1301" s="19">
        <v>3</v>
      </c>
      <c r="C1301" s="74" t="s">
        <v>853</v>
      </c>
      <c r="D1301" s="19">
        <v>1979</v>
      </c>
      <c r="E1301" s="19" t="s">
        <v>34</v>
      </c>
      <c r="F1301" s="24" t="s">
        <v>59</v>
      </c>
      <c r="G1301" s="19" t="s">
        <v>92</v>
      </c>
      <c r="H1301" s="19">
        <v>5</v>
      </c>
      <c r="I1301" s="25">
        <v>9911.94</v>
      </c>
      <c r="J1301" s="25">
        <v>5739.7</v>
      </c>
      <c r="K1301" s="26" t="s">
        <v>46</v>
      </c>
      <c r="L1301" s="34">
        <f t="shared" si="201"/>
        <v>1523663.4168</v>
      </c>
      <c r="M1301" s="34">
        <f t="shared" si="202"/>
        <v>111211.96680000001</v>
      </c>
      <c r="N1301" s="34">
        <f t="shared" si="203"/>
        <v>1634875.3836000001</v>
      </c>
      <c r="O1301" s="34">
        <f t="shared" si="204"/>
        <v>1634875.3836000001</v>
      </c>
      <c r="P1301" s="34">
        <v>153.72</v>
      </c>
      <c r="Q1301" s="23">
        <v>11.22</v>
      </c>
      <c r="R1301" s="24" t="s">
        <v>279</v>
      </c>
      <c r="S1301" s="24" t="s">
        <v>655</v>
      </c>
      <c r="T1301" s="160" t="s">
        <v>674</v>
      </c>
    </row>
    <row r="1302" spans="1:1024" ht="37.5" x14ac:dyDescent="0.3">
      <c r="A1302" s="18">
        <v>4</v>
      </c>
      <c r="B1302" s="19">
        <v>4</v>
      </c>
      <c r="C1302" s="74" t="s">
        <v>854</v>
      </c>
      <c r="D1302" s="19">
        <v>1987</v>
      </c>
      <c r="E1302" s="19" t="s">
        <v>34</v>
      </c>
      <c r="F1302" s="24" t="s">
        <v>59</v>
      </c>
      <c r="G1302" s="19" t="s">
        <v>36</v>
      </c>
      <c r="H1302" s="19">
        <v>5</v>
      </c>
      <c r="I1302" s="25">
        <v>9744</v>
      </c>
      <c r="J1302" s="25">
        <v>5571</v>
      </c>
      <c r="K1302" s="26" t="s">
        <v>46</v>
      </c>
      <c r="L1302" s="34">
        <f t="shared" si="201"/>
        <v>1559040</v>
      </c>
      <c r="M1302" s="34">
        <f t="shared" si="202"/>
        <v>113809.92</v>
      </c>
      <c r="N1302" s="34">
        <f t="shared" si="203"/>
        <v>1672849.92</v>
      </c>
      <c r="O1302" s="34">
        <f t="shared" si="204"/>
        <v>1672849.92</v>
      </c>
      <c r="P1302" s="34">
        <v>160</v>
      </c>
      <c r="Q1302" s="23">
        <v>11.68</v>
      </c>
      <c r="R1302" s="24" t="s">
        <v>279</v>
      </c>
      <c r="S1302" s="24" t="s">
        <v>655</v>
      </c>
    </row>
    <row r="1303" spans="1:1024" ht="37.5" x14ac:dyDescent="0.3">
      <c r="A1303" s="18">
        <v>5</v>
      </c>
      <c r="B1303" s="19">
        <v>5</v>
      </c>
      <c r="C1303" s="74" t="s">
        <v>855</v>
      </c>
      <c r="D1303" s="19">
        <v>1981</v>
      </c>
      <c r="E1303" s="19" t="s">
        <v>34</v>
      </c>
      <c r="F1303" s="24" t="s">
        <v>59</v>
      </c>
      <c r="G1303" s="19" t="s">
        <v>92</v>
      </c>
      <c r="H1303" s="19">
        <v>5</v>
      </c>
      <c r="I1303" s="25">
        <v>10690.47</v>
      </c>
      <c r="J1303" s="25">
        <v>6518.23</v>
      </c>
      <c r="K1303" s="26" t="s">
        <v>46</v>
      </c>
      <c r="L1303" s="34">
        <f t="shared" si="201"/>
        <v>1643339.0484</v>
      </c>
      <c r="M1303" s="34">
        <f t="shared" si="202"/>
        <v>119947.07339999999</v>
      </c>
      <c r="N1303" s="34">
        <f t="shared" si="203"/>
        <v>1763286.1217999998</v>
      </c>
      <c r="O1303" s="34">
        <f t="shared" si="204"/>
        <v>1763286.1217999998</v>
      </c>
      <c r="P1303" s="34">
        <v>153.72</v>
      </c>
      <c r="Q1303" s="23">
        <v>11.22</v>
      </c>
      <c r="R1303" s="24" t="s">
        <v>279</v>
      </c>
      <c r="S1303" s="24" t="s">
        <v>655</v>
      </c>
    </row>
    <row r="1304" spans="1:1024" s="9" customFormat="1" ht="37.5" x14ac:dyDescent="0.3">
      <c r="A1304" s="18">
        <v>6</v>
      </c>
      <c r="B1304" s="19">
        <v>6</v>
      </c>
      <c r="C1304" s="74" t="s">
        <v>856</v>
      </c>
      <c r="D1304" s="19">
        <v>1992</v>
      </c>
      <c r="E1304" s="19" t="s">
        <v>34</v>
      </c>
      <c r="F1304" s="24" t="s">
        <v>59</v>
      </c>
      <c r="G1304" s="19" t="s">
        <v>36</v>
      </c>
      <c r="H1304" s="19">
        <v>5</v>
      </c>
      <c r="I1304" s="25">
        <v>3503.12</v>
      </c>
      <c r="J1304" s="25">
        <v>2295.4</v>
      </c>
      <c r="K1304" s="26" t="s">
        <v>46</v>
      </c>
      <c r="L1304" s="34">
        <f t="shared" si="201"/>
        <v>560499.19999999995</v>
      </c>
      <c r="M1304" s="34">
        <f t="shared" si="202"/>
        <v>40916.441599999998</v>
      </c>
      <c r="N1304" s="34">
        <f t="shared" si="203"/>
        <v>601415.64159999997</v>
      </c>
      <c r="O1304" s="34">
        <f t="shared" si="204"/>
        <v>601415.64159999997</v>
      </c>
      <c r="P1304" s="34">
        <v>160</v>
      </c>
      <c r="Q1304" s="23">
        <v>11.68</v>
      </c>
      <c r="R1304" s="24" t="s">
        <v>279</v>
      </c>
      <c r="S1304" s="24" t="s">
        <v>655</v>
      </c>
      <c r="T1304" s="7"/>
      <c r="U1304" s="7"/>
      <c r="V1304" s="8"/>
      <c r="W1304" s="7"/>
      <c r="X1304" s="7"/>
      <c r="Z1304" s="7"/>
      <c r="AA1304" s="7"/>
      <c r="AB1304" s="7"/>
      <c r="AC1304" s="10"/>
      <c r="DX1304" s="11"/>
      <c r="DY1304" s="11"/>
      <c r="DZ1304" s="11"/>
      <c r="EA1304" s="11"/>
      <c r="EB1304" s="11"/>
      <c r="EC1304" s="11"/>
      <c r="ED1304" s="11"/>
      <c r="EE1304" s="11"/>
      <c r="EF1304" s="11"/>
      <c r="EG1304" s="11"/>
      <c r="EH1304" s="11"/>
      <c r="EI1304" s="11"/>
      <c r="EJ1304" s="11"/>
      <c r="EK1304" s="11"/>
      <c r="EL1304" s="11"/>
      <c r="EM1304" s="11"/>
      <c r="EN1304" s="11"/>
      <c r="EO1304" s="11"/>
      <c r="EP1304" s="11"/>
      <c r="EQ1304" s="11"/>
      <c r="ER1304" s="11"/>
      <c r="ES1304" s="11"/>
      <c r="ET1304" s="11"/>
      <c r="EU1304" s="11"/>
      <c r="EV1304" s="11"/>
      <c r="EW1304" s="11"/>
      <c r="EX1304" s="11"/>
      <c r="EY1304" s="11"/>
      <c r="EZ1304" s="11"/>
      <c r="FA1304" s="11"/>
      <c r="FB1304" s="11"/>
      <c r="FC1304" s="11"/>
      <c r="FD1304" s="11"/>
      <c r="FE1304" s="11"/>
      <c r="FF1304" s="11"/>
      <c r="FG1304" s="11"/>
      <c r="FH1304" s="11"/>
      <c r="FI1304" s="11"/>
      <c r="FJ1304" s="11"/>
      <c r="FK1304" s="11"/>
      <c r="FL1304" s="11"/>
      <c r="FM1304" s="11"/>
      <c r="FN1304" s="11"/>
      <c r="FO1304" s="11"/>
      <c r="FP1304" s="11"/>
      <c r="FQ1304" s="11"/>
      <c r="FR1304" s="11"/>
      <c r="FS1304" s="11"/>
      <c r="FT1304" s="11"/>
      <c r="FU1304" s="11"/>
      <c r="FV1304" s="11"/>
      <c r="FW1304" s="11"/>
      <c r="FX1304" s="11"/>
      <c r="FY1304" s="11"/>
      <c r="FZ1304" s="11"/>
      <c r="GA1304" s="11"/>
      <c r="GB1304" s="11"/>
      <c r="GC1304" s="11"/>
      <c r="GD1304" s="11"/>
      <c r="GE1304" s="11"/>
      <c r="GF1304" s="11"/>
      <c r="GG1304" s="11"/>
      <c r="GH1304" s="11"/>
      <c r="GI1304" s="11"/>
      <c r="GJ1304" s="11"/>
      <c r="GK1304" s="11"/>
      <c r="GL1304" s="11"/>
      <c r="GM1304" s="11"/>
      <c r="GN1304" s="11"/>
      <c r="GO1304" s="11"/>
      <c r="GP1304" s="11"/>
      <c r="GQ1304" s="11"/>
      <c r="GR1304" s="11"/>
      <c r="GS1304" s="11"/>
      <c r="GT1304" s="11"/>
      <c r="GU1304" s="11"/>
      <c r="GV1304" s="11"/>
      <c r="GW1304" s="11"/>
      <c r="GX1304" s="11"/>
      <c r="GY1304" s="11"/>
      <c r="GZ1304" s="11"/>
      <c r="HA1304" s="11"/>
      <c r="HB1304" s="11"/>
      <c r="HC1304" s="11"/>
      <c r="HD1304" s="11"/>
      <c r="HE1304" s="11"/>
      <c r="HF1304" s="11"/>
      <c r="HG1304" s="11"/>
      <c r="HH1304" s="11"/>
      <c r="HI1304" s="11"/>
      <c r="HJ1304" s="11"/>
      <c r="HK1304" s="11"/>
      <c r="HL1304" s="11"/>
      <c r="HM1304" s="11"/>
      <c r="HN1304" s="11"/>
      <c r="HO1304" s="11"/>
      <c r="HP1304" s="11"/>
      <c r="HQ1304" s="11"/>
      <c r="HR1304" s="11"/>
      <c r="HS1304" s="11"/>
      <c r="HT1304" s="11"/>
      <c r="HU1304" s="11"/>
      <c r="HV1304" s="11"/>
      <c r="HW1304" s="11"/>
      <c r="HX1304" s="11"/>
      <c r="HY1304" s="11"/>
      <c r="HZ1304" s="11"/>
      <c r="IA1304" s="11"/>
      <c r="IB1304" s="11"/>
      <c r="IC1304" s="11"/>
      <c r="ID1304" s="11"/>
      <c r="IE1304" s="11"/>
      <c r="IF1304" s="11"/>
      <c r="IG1304" s="11"/>
      <c r="IH1304" s="11"/>
      <c r="II1304" s="11"/>
      <c r="IJ1304" s="11"/>
      <c r="IK1304" s="11"/>
      <c r="IL1304" s="11"/>
      <c r="IM1304" s="11"/>
      <c r="IN1304" s="11"/>
      <c r="IO1304" s="11"/>
      <c r="IP1304" s="11"/>
      <c r="IQ1304" s="11"/>
      <c r="IR1304" s="11"/>
      <c r="IS1304" s="11"/>
      <c r="IT1304" s="11"/>
      <c r="IU1304" s="11"/>
      <c r="IV1304" s="11"/>
      <c r="IW1304" s="11"/>
      <c r="IX1304" s="11"/>
      <c r="IY1304" s="11"/>
      <c r="IZ1304" s="11"/>
      <c r="JA1304" s="11"/>
      <c r="JB1304" s="11"/>
      <c r="JC1304" s="11"/>
      <c r="JD1304" s="11"/>
      <c r="JE1304" s="11"/>
      <c r="JF1304" s="11"/>
      <c r="JG1304" s="11"/>
      <c r="JH1304" s="11"/>
      <c r="JI1304" s="11"/>
      <c r="JJ1304" s="11"/>
      <c r="JK1304" s="11"/>
      <c r="JL1304" s="11"/>
      <c r="JM1304" s="11"/>
      <c r="JN1304" s="11"/>
      <c r="JO1304" s="11"/>
      <c r="JP1304" s="11"/>
      <c r="JQ1304" s="11"/>
      <c r="JR1304" s="11"/>
      <c r="JS1304" s="11"/>
      <c r="JT1304" s="11"/>
      <c r="JU1304" s="11"/>
      <c r="JV1304" s="11"/>
      <c r="JW1304" s="11"/>
      <c r="JX1304" s="11"/>
      <c r="JY1304" s="11"/>
      <c r="JZ1304" s="11"/>
      <c r="KA1304" s="11"/>
      <c r="KB1304" s="11"/>
      <c r="KC1304" s="11"/>
      <c r="KD1304" s="11"/>
      <c r="KE1304" s="11"/>
      <c r="KF1304" s="11"/>
      <c r="KG1304" s="11"/>
      <c r="KH1304" s="11"/>
      <c r="KI1304" s="11"/>
      <c r="KJ1304" s="11"/>
      <c r="KK1304" s="11"/>
      <c r="KL1304" s="11"/>
      <c r="KM1304" s="11"/>
      <c r="KN1304" s="11"/>
      <c r="KO1304" s="11"/>
      <c r="KP1304" s="11"/>
      <c r="KQ1304" s="11"/>
      <c r="KR1304" s="11"/>
      <c r="KS1304" s="11"/>
      <c r="KT1304" s="11"/>
      <c r="KU1304" s="11"/>
      <c r="KV1304" s="11"/>
      <c r="KW1304" s="11"/>
      <c r="KX1304" s="11"/>
      <c r="KY1304" s="11"/>
      <c r="KZ1304" s="11"/>
      <c r="LA1304" s="11"/>
      <c r="LB1304" s="11"/>
      <c r="LC1304" s="11"/>
      <c r="LD1304" s="11"/>
      <c r="LE1304" s="11"/>
      <c r="LF1304" s="11"/>
      <c r="LG1304" s="11"/>
      <c r="LH1304" s="11"/>
      <c r="LI1304" s="11"/>
      <c r="LJ1304" s="11"/>
      <c r="LK1304" s="11"/>
      <c r="LL1304" s="11"/>
      <c r="LM1304" s="11"/>
      <c r="LN1304" s="11"/>
      <c r="LO1304" s="11"/>
      <c r="LP1304" s="11"/>
      <c r="LQ1304" s="11"/>
      <c r="LR1304" s="11"/>
      <c r="LS1304" s="11"/>
      <c r="LT1304" s="11"/>
      <c r="LU1304" s="11"/>
      <c r="LV1304" s="11"/>
      <c r="LW1304" s="11"/>
      <c r="LX1304" s="11"/>
      <c r="LY1304" s="11"/>
      <c r="LZ1304" s="11"/>
      <c r="MA1304" s="11"/>
      <c r="MB1304" s="11"/>
      <c r="MC1304" s="11"/>
      <c r="MD1304" s="11"/>
      <c r="ME1304" s="11"/>
      <c r="MF1304" s="11"/>
      <c r="MG1304" s="11"/>
      <c r="MH1304" s="11"/>
      <c r="MI1304" s="11"/>
      <c r="MJ1304" s="11"/>
      <c r="MK1304" s="11"/>
      <c r="ML1304" s="11"/>
      <c r="MM1304" s="11"/>
      <c r="MN1304" s="11"/>
      <c r="MO1304" s="11"/>
      <c r="MP1304" s="11"/>
      <c r="MQ1304" s="11"/>
      <c r="MR1304" s="11"/>
      <c r="MS1304" s="11"/>
      <c r="MT1304" s="11"/>
      <c r="MU1304" s="11"/>
      <c r="MV1304" s="11"/>
      <c r="MW1304" s="11"/>
      <c r="MX1304" s="11"/>
      <c r="MY1304" s="11"/>
      <c r="MZ1304" s="11"/>
      <c r="NA1304" s="11"/>
      <c r="NB1304" s="11"/>
      <c r="NC1304" s="11"/>
      <c r="ND1304" s="11"/>
      <c r="NE1304" s="11"/>
      <c r="NF1304" s="11"/>
      <c r="NG1304" s="11"/>
      <c r="NH1304" s="11"/>
      <c r="NI1304" s="11"/>
      <c r="NJ1304" s="11"/>
      <c r="NK1304" s="11"/>
      <c r="NL1304" s="11"/>
      <c r="NM1304" s="11"/>
      <c r="NN1304" s="11"/>
      <c r="NO1304" s="11"/>
      <c r="NP1304" s="11"/>
      <c r="NQ1304" s="11"/>
      <c r="NR1304" s="11"/>
      <c r="NS1304" s="11"/>
      <c r="NT1304" s="11"/>
      <c r="NU1304" s="11"/>
      <c r="NV1304" s="11"/>
      <c r="NW1304" s="11"/>
      <c r="NX1304" s="11"/>
      <c r="NY1304" s="11"/>
      <c r="NZ1304" s="11"/>
      <c r="OA1304" s="11"/>
      <c r="OB1304" s="11"/>
      <c r="OC1304" s="11"/>
      <c r="OD1304" s="11"/>
      <c r="OE1304" s="11"/>
      <c r="OF1304" s="11"/>
      <c r="OG1304" s="11"/>
      <c r="OH1304" s="11"/>
      <c r="OI1304" s="11"/>
      <c r="OJ1304" s="11"/>
      <c r="OK1304" s="11"/>
      <c r="OL1304" s="11"/>
      <c r="OM1304" s="11"/>
      <c r="ON1304" s="11"/>
      <c r="OO1304" s="11"/>
      <c r="OP1304" s="11"/>
      <c r="OQ1304" s="11"/>
      <c r="OR1304" s="11"/>
      <c r="OS1304" s="11"/>
      <c r="OT1304" s="11"/>
      <c r="OU1304" s="11"/>
      <c r="OV1304" s="11"/>
      <c r="OW1304" s="11"/>
      <c r="OX1304" s="11"/>
      <c r="OY1304" s="11"/>
      <c r="OZ1304" s="11"/>
      <c r="PA1304" s="11"/>
      <c r="PB1304" s="11"/>
      <c r="PC1304" s="11"/>
      <c r="PD1304" s="11"/>
      <c r="PE1304" s="11"/>
      <c r="PF1304" s="11"/>
      <c r="PG1304" s="11"/>
      <c r="PH1304" s="11"/>
      <c r="PI1304" s="11"/>
      <c r="PJ1304" s="11"/>
      <c r="PK1304" s="11"/>
      <c r="PL1304" s="11"/>
      <c r="PM1304" s="11"/>
      <c r="PN1304" s="11"/>
      <c r="PO1304" s="11"/>
      <c r="PP1304" s="11"/>
      <c r="PQ1304" s="11"/>
      <c r="PR1304" s="11"/>
      <c r="PS1304" s="11"/>
      <c r="PT1304" s="11"/>
      <c r="PU1304" s="11"/>
      <c r="PV1304" s="11"/>
      <c r="PW1304" s="11"/>
      <c r="PX1304" s="11"/>
      <c r="PY1304" s="11"/>
      <c r="PZ1304" s="11"/>
      <c r="QA1304" s="11"/>
      <c r="QB1304" s="11"/>
      <c r="QC1304" s="11"/>
      <c r="QD1304" s="11"/>
      <c r="QE1304" s="11"/>
      <c r="QF1304" s="11"/>
      <c r="QG1304" s="11"/>
      <c r="QH1304" s="11"/>
      <c r="QI1304" s="11"/>
      <c r="QJ1304" s="11"/>
      <c r="QK1304" s="11"/>
      <c r="QL1304" s="11"/>
      <c r="QM1304" s="11"/>
      <c r="QN1304" s="11"/>
      <c r="QO1304" s="11"/>
      <c r="QP1304" s="11"/>
      <c r="QQ1304" s="11"/>
      <c r="QR1304" s="11"/>
      <c r="QS1304" s="11"/>
      <c r="QT1304" s="11"/>
      <c r="QU1304" s="11"/>
      <c r="QV1304" s="11"/>
      <c r="QW1304" s="11"/>
      <c r="QX1304" s="11"/>
      <c r="QY1304" s="11"/>
      <c r="QZ1304" s="11"/>
      <c r="RA1304" s="11"/>
      <c r="RB1304" s="11"/>
      <c r="RC1304" s="11"/>
      <c r="RD1304" s="11"/>
      <c r="RE1304" s="11"/>
      <c r="RF1304" s="11"/>
      <c r="RG1304" s="11"/>
      <c r="RH1304" s="11"/>
      <c r="RI1304" s="11"/>
      <c r="RJ1304" s="11"/>
      <c r="RK1304" s="11"/>
      <c r="RL1304" s="11"/>
      <c r="RM1304" s="11"/>
      <c r="RN1304" s="11"/>
      <c r="RO1304" s="11"/>
      <c r="RP1304" s="11"/>
      <c r="RQ1304" s="11"/>
      <c r="RR1304" s="11"/>
      <c r="RS1304" s="11"/>
      <c r="RT1304" s="11"/>
      <c r="RU1304" s="11"/>
      <c r="RV1304" s="11"/>
      <c r="RW1304" s="11"/>
      <c r="RX1304" s="11"/>
      <c r="RY1304" s="11"/>
      <c r="RZ1304" s="11"/>
      <c r="SA1304" s="11"/>
      <c r="SB1304" s="11"/>
      <c r="SC1304" s="11"/>
      <c r="SD1304" s="11"/>
      <c r="SE1304" s="11"/>
      <c r="SF1304" s="11"/>
      <c r="SG1304" s="11"/>
      <c r="SH1304" s="11"/>
      <c r="SI1304" s="11"/>
      <c r="SJ1304" s="11"/>
      <c r="SK1304" s="11"/>
      <c r="SL1304" s="11"/>
      <c r="SM1304" s="11"/>
      <c r="SN1304" s="11"/>
      <c r="SO1304" s="11"/>
      <c r="SP1304" s="11"/>
      <c r="SQ1304" s="11"/>
      <c r="SR1304" s="11"/>
      <c r="SS1304" s="11"/>
      <c r="ST1304" s="11"/>
      <c r="SU1304" s="11"/>
      <c r="SV1304" s="11"/>
      <c r="SW1304" s="11"/>
      <c r="SX1304" s="11"/>
      <c r="SY1304" s="11"/>
      <c r="SZ1304" s="11"/>
      <c r="TA1304" s="11"/>
      <c r="TB1304" s="11"/>
      <c r="TC1304" s="11"/>
      <c r="TD1304" s="11"/>
      <c r="TE1304" s="11"/>
      <c r="TF1304" s="11"/>
      <c r="TG1304" s="11"/>
      <c r="TH1304" s="11"/>
      <c r="TI1304" s="11"/>
      <c r="TJ1304" s="11"/>
      <c r="TK1304" s="11"/>
      <c r="TL1304" s="11"/>
      <c r="TM1304" s="11"/>
      <c r="TN1304" s="11"/>
      <c r="TO1304" s="11"/>
      <c r="TP1304" s="11"/>
      <c r="TQ1304" s="11"/>
      <c r="TR1304" s="11"/>
      <c r="TS1304" s="11"/>
      <c r="TT1304" s="11"/>
      <c r="TU1304" s="11"/>
      <c r="TV1304" s="11"/>
      <c r="TW1304" s="11"/>
      <c r="TX1304" s="11"/>
      <c r="TY1304" s="11"/>
      <c r="TZ1304" s="11"/>
      <c r="UA1304" s="11"/>
      <c r="UB1304" s="11"/>
      <c r="UC1304" s="11"/>
      <c r="UD1304" s="11"/>
      <c r="UE1304" s="11"/>
      <c r="UF1304" s="11"/>
      <c r="UG1304" s="11"/>
      <c r="UH1304" s="11"/>
      <c r="UI1304" s="11"/>
      <c r="UJ1304" s="11"/>
      <c r="UK1304" s="11"/>
      <c r="UL1304" s="11"/>
      <c r="UM1304" s="11"/>
      <c r="UN1304" s="11"/>
      <c r="UO1304" s="11"/>
      <c r="UP1304" s="11"/>
      <c r="UQ1304" s="11"/>
      <c r="UR1304" s="11"/>
      <c r="US1304" s="11"/>
      <c r="UT1304" s="11"/>
      <c r="UU1304" s="11"/>
      <c r="UV1304" s="11"/>
      <c r="UW1304" s="11"/>
      <c r="UX1304" s="11"/>
      <c r="UY1304" s="11"/>
      <c r="UZ1304" s="11"/>
      <c r="VA1304" s="11"/>
      <c r="VB1304" s="11"/>
      <c r="VC1304" s="11"/>
      <c r="VD1304" s="11"/>
      <c r="VE1304" s="11"/>
      <c r="VF1304" s="11"/>
      <c r="VG1304" s="11"/>
      <c r="VH1304" s="11"/>
      <c r="VI1304" s="11"/>
      <c r="VJ1304" s="11"/>
      <c r="VK1304" s="11"/>
      <c r="VL1304" s="11"/>
      <c r="VM1304" s="11"/>
      <c r="VN1304" s="11"/>
      <c r="VO1304" s="11"/>
      <c r="VP1304" s="11"/>
      <c r="VQ1304" s="11"/>
      <c r="VR1304" s="11"/>
      <c r="VS1304" s="11"/>
      <c r="VT1304" s="11"/>
      <c r="VU1304" s="11"/>
      <c r="VV1304" s="11"/>
      <c r="VW1304" s="11"/>
      <c r="VX1304" s="11"/>
      <c r="VY1304" s="11"/>
      <c r="VZ1304" s="11"/>
      <c r="WA1304" s="11"/>
      <c r="WB1304" s="11"/>
      <c r="WC1304" s="11"/>
      <c r="WD1304" s="11"/>
      <c r="WE1304" s="11"/>
      <c r="WF1304" s="11"/>
      <c r="WG1304" s="11"/>
      <c r="WH1304" s="11"/>
      <c r="WI1304" s="11"/>
      <c r="WJ1304" s="11"/>
      <c r="WK1304" s="11"/>
      <c r="WL1304" s="11"/>
      <c r="WM1304" s="11"/>
      <c r="WN1304" s="11"/>
      <c r="WO1304" s="11"/>
      <c r="WP1304" s="11"/>
      <c r="WQ1304" s="11"/>
      <c r="WR1304" s="11"/>
      <c r="WS1304" s="11"/>
      <c r="WT1304" s="11"/>
      <c r="WU1304" s="11"/>
      <c r="WV1304" s="11"/>
      <c r="WW1304" s="11"/>
      <c r="WX1304" s="11"/>
      <c r="WY1304" s="11"/>
      <c r="WZ1304" s="11"/>
      <c r="XA1304" s="11"/>
      <c r="XB1304" s="11"/>
      <c r="XC1304" s="11"/>
      <c r="XD1304" s="11"/>
      <c r="XE1304" s="11"/>
      <c r="XF1304" s="11"/>
      <c r="XG1304" s="11"/>
      <c r="XH1304" s="11"/>
      <c r="XI1304" s="11"/>
      <c r="XJ1304" s="11"/>
      <c r="XK1304" s="11"/>
      <c r="XL1304" s="11"/>
      <c r="XM1304" s="11"/>
      <c r="XN1304" s="11"/>
      <c r="XO1304" s="11"/>
      <c r="XP1304" s="11"/>
      <c r="XQ1304" s="11"/>
      <c r="XR1304" s="11"/>
      <c r="XS1304" s="11"/>
      <c r="XT1304" s="11"/>
      <c r="XU1304" s="11"/>
      <c r="XV1304" s="11"/>
      <c r="XW1304" s="11"/>
      <c r="XX1304" s="11"/>
      <c r="XY1304" s="11"/>
      <c r="XZ1304" s="11"/>
      <c r="YA1304" s="11"/>
      <c r="YB1304" s="11"/>
      <c r="YC1304" s="11"/>
      <c r="YD1304" s="11"/>
      <c r="YE1304" s="11"/>
      <c r="YF1304" s="11"/>
      <c r="YG1304" s="11"/>
      <c r="YH1304" s="11"/>
      <c r="YI1304" s="11"/>
      <c r="YJ1304" s="11"/>
      <c r="YK1304" s="11"/>
      <c r="YL1304" s="11"/>
      <c r="YM1304" s="11"/>
      <c r="YN1304" s="11"/>
      <c r="YO1304" s="11"/>
      <c r="YP1304" s="11"/>
      <c r="YQ1304" s="11"/>
      <c r="YR1304" s="11"/>
      <c r="YS1304" s="11"/>
      <c r="YT1304" s="11"/>
      <c r="YU1304" s="11"/>
      <c r="YV1304" s="11"/>
      <c r="YW1304" s="11"/>
      <c r="YX1304" s="11"/>
      <c r="YY1304" s="11"/>
      <c r="YZ1304" s="11"/>
      <c r="ZA1304" s="11"/>
      <c r="ZB1304" s="11"/>
      <c r="ZC1304" s="11"/>
      <c r="ZD1304" s="11"/>
      <c r="ZE1304" s="11"/>
      <c r="ZF1304" s="11"/>
      <c r="ZG1304" s="11"/>
      <c r="ZH1304" s="11"/>
      <c r="ZI1304" s="11"/>
      <c r="ZJ1304" s="11"/>
      <c r="ZK1304" s="11"/>
      <c r="ZL1304" s="11"/>
      <c r="ZM1304" s="11"/>
      <c r="ZN1304" s="11"/>
      <c r="ZO1304" s="11"/>
      <c r="ZP1304" s="11"/>
      <c r="ZQ1304" s="11"/>
      <c r="ZR1304" s="11"/>
      <c r="ZS1304" s="11"/>
      <c r="ZT1304" s="11"/>
      <c r="ZU1304" s="11"/>
      <c r="ZV1304" s="11"/>
      <c r="ZW1304" s="11"/>
      <c r="ZX1304" s="11"/>
      <c r="ZY1304" s="11"/>
      <c r="ZZ1304" s="11"/>
      <c r="AAA1304" s="11"/>
      <c r="AAB1304" s="11"/>
      <c r="AAC1304" s="11"/>
      <c r="AAD1304" s="11"/>
      <c r="AAE1304" s="11"/>
      <c r="AAF1304" s="11"/>
      <c r="AAG1304" s="11"/>
      <c r="AAH1304" s="11"/>
      <c r="AAI1304" s="11"/>
      <c r="AAJ1304" s="11"/>
      <c r="AAK1304" s="11"/>
      <c r="AAL1304" s="11"/>
      <c r="AAM1304" s="11"/>
      <c r="AAN1304" s="11"/>
      <c r="AAO1304" s="11"/>
      <c r="AAP1304" s="11"/>
      <c r="AAQ1304" s="11"/>
      <c r="AAR1304" s="11"/>
      <c r="AAS1304" s="11"/>
      <c r="AAT1304" s="11"/>
      <c r="AAU1304" s="11"/>
      <c r="AAV1304" s="11"/>
      <c r="AAW1304" s="11"/>
      <c r="AAX1304" s="11"/>
      <c r="AAY1304" s="11"/>
      <c r="AAZ1304" s="11"/>
      <c r="ABA1304" s="11"/>
      <c r="ABB1304" s="11"/>
      <c r="ABC1304" s="11"/>
      <c r="ABD1304" s="11"/>
      <c r="ABE1304" s="11"/>
      <c r="ABF1304" s="11"/>
      <c r="ABG1304" s="11"/>
      <c r="ABH1304" s="11"/>
      <c r="ABI1304" s="11"/>
      <c r="ABJ1304" s="11"/>
      <c r="ABK1304" s="11"/>
      <c r="ABL1304" s="11"/>
      <c r="ABM1304" s="11"/>
      <c r="ABN1304" s="11"/>
      <c r="ABO1304" s="11"/>
      <c r="ABP1304" s="11"/>
      <c r="ABQ1304" s="11"/>
      <c r="ABR1304" s="11"/>
      <c r="ABS1304" s="11"/>
      <c r="ABT1304" s="11"/>
      <c r="ABU1304" s="11"/>
      <c r="ABV1304" s="11"/>
      <c r="ABW1304" s="11"/>
      <c r="ABX1304" s="11"/>
      <c r="ABY1304" s="11"/>
      <c r="ABZ1304" s="11"/>
      <c r="ACA1304" s="11"/>
      <c r="ACB1304" s="11"/>
      <c r="ACC1304" s="11"/>
      <c r="ACD1304" s="11"/>
      <c r="ACE1304" s="11"/>
      <c r="ACF1304" s="11"/>
      <c r="ACG1304" s="11"/>
      <c r="ACH1304" s="11"/>
      <c r="ACI1304" s="11"/>
      <c r="ACJ1304" s="11"/>
      <c r="ACK1304" s="11"/>
      <c r="ACL1304" s="11"/>
      <c r="ACM1304" s="11"/>
      <c r="ACN1304" s="11"/>
      <c r="ACO1304" s="11"/>
      <c r="ACP1304" s="11"/>
      <c r="ACQ1304" s="11"/>
      <c r="ACR1304" s="11"/>
      <c r="ACS1304" s="11"/>
      <c r="ACT1304" s="11"/>
      <c r="ACU1304" s="11"/>
      <c r="ACV1304" s="11"/>
      <c r="ACW1304" s="11"/>
      <c r="ACX1304" s="11"/>
      <c r="ACY1304" s="11"/>
      <c r="ACZ1304" s="11"/>
      <c r="ADA1304" s="11"/>
      <c r="ADB1304" s="11"/>
      <c r="ADC1304" s="11"/>
      <c r="ADD1304" s="11"/>
      <c r="ADE1304" s="11"/>
      <c r="ADF1304" s="11"/>
      <c r="ADG1304" s="11"/>
      <c r="ADH1304" s="11"/>
      <c r="ADI1304" s="11"/>
      <c r="ADJ1304" s="11"/>
      <c r="ADK1304" s="11"/>
      <c r="ADL1304" s="11"/>
      <c r="ADM1304" s="11"/>
      <c r="ADN1304" s="11"/>
      <c r="ADO1304" s="11"/>
      <c r="ADP1304" s="11"/>
      <c r="ADQ1304" s="11"/>
      <c r="ADR1304" s="11"/>
      <c r="ADS1304" s="11"/>
      <c r="ADT1304" s="11"/>
      <c r="ADU1304" s="11"/>
      <c r="ADV1304" s="11"/>
      <c r="ADW1304" s="11"/>
      <c r="ADX1304" s="11"/>
      <c r="ADY1304" s="11"/>
      <c r="ADZ1304" s="11"/>
      <c r="AEA1304" s="11"/>
      <c r="AEB1304" s="11"/>
      <c r="AEC1304" s="11"/>
      <c r="AED1304" s="11"/>
      <c r="AEE1304" s="11"/>
      <c r="AEF1304" s="11"/>
      <c r="AEG1304" s="11"/>
      <c r="AEH1304" s="11"/>
      <c r="AEI1304" s="11"/>
      <c r="AEJ1304" s="11"/>
      <c r="AEK1304" s="11"/>
      <c r="AEL1304" s="11"/>
      <c r="AEM1304" s="11"/>
      <c r="AEN1304" s="11"/>
      <c r="AEO1304" s="11"/>
      <c r="AEP1304" s="11"/>
      <c r="AEQ1304" s="11"/>
      <c r="AER1304" s="11"/>
      <c r="AES1304" s="11"/>
      <c r="AET1304" s="11"/>
      <c r="AEU1304" s="11"/>
      <c r="AEV1304" s="11"/>
      <c r="AEW1304" s="11"/>
      <c r="AEX1304" s="11"/>
      <c r="AEY1304" s="11"/>
      <c r="AEZ1304" s="11"/>
      <c r="AFA1304" s="11"/>
      <c r="AFB1304" s="11"/>
      <c r="AFC1304" s="11"/>
      <c r="AFD1304" s="11"/>
      <c r="AFE1304" s="11"/>
      <c r="AFF1304" s="11"/>
      <c r="AFG1304" s="11"/>
      <c r="AFH1304" s="11"/>
      <c r="AFI1304" s="11"/>
      <c r="AFJ1304" s="11"/>
      <c r="AFK1304" s="11"/>
      <c r="AFL1304" s="11"/>
      <c r="AFM1304" s="11"/>
      <c r="AFN1304" s="11"/>
      <c r="AFO1304" s="11"/>
      <c r="AFP1304" s="11"/>
      <c r="AFQ1304" s="11"/>
      <c r="AFR1304" s="11"/>
      <c r="AFS1304" s="11"/>
      <c r="AFT1304" s="11"/>
      <c r="AFU1304" s="11"/>
      <c r="AFV1304" s="11"/>
      <c r="AFW1304" s="11"/>
      <c r="AFX1304" s="11"/>
      <c r="AFY1304" s="11"/>
      <c r="AFZ1304" s="11"/>
      <c r="AGA1304" s="11"/>
      <c r="AGB1304" s="11"/>
      <c r="AGC1304" s="11"/>
      <c r="AGD1304" s="11"/>
      <c r="AGE1304" s="11"/>
      <c r="AGF1304" s="11"/>
      <c r="AGG1304" s="11"/>
      <c r="AGH1304" s="11"/>
      <c r="AGI1304" s="11"/>
      <c r="AGJ1304" s="11"/>
      <c r="AGK1304" s="11"/>
      <c r="AGL1304" s="11"/>
      <c r="AGM1304" s="11"/>
      <c r="AGN1304" s="11"/>
      <c r="AGO1304" s="11"/>
      <c r="AGP1304" s="11"/>
      <c r="AGQ1304" s="11"/>
      <c r="AGR1304" s="11"/>
      <c r="AGS1304" s="11"/>
      <c r="AGT1304" s="11"/>
      <c r="AGU1304" s="11"/>
      <c r="AGV1304" s="11"/>
      <c r="AGW1304" s="11"/>
      <c r="AGX1304" s="11"/>
      <c r="AGY1304" s="11"/>
      <c r="AGZ1304" s="11"/>
      <c r="AHA1304" s="11"/>
      <c r="AHB1304" s="11"/>
      <c r="AHC1304" s="11"/>
      <c r="AHD1304" s="11"/>
      <c r="AHE1304" s="11"/>
      <c r="AHF1304" s="11"/>
      <c r="AHG1304" s="11"/>
      <c r="AHH1304" s="11"/>
      <c r="AHI1304" s="11"/>
      <c r="AHJ1304" s="11"/>
      <c r="AHK1304" s="11"/>
      <c r="AHL1304" s="11"/>
      <c r="AHM1304" s="11"/>
      <c r="AHN1304" s="11"/>
      <c r="AHO1304" s="11"/>
      <c r="AHP1304" s="11"/>
      <c r="AHQ1304" s="11"/>
      <c r="AHR1304" s="11"/>
      <c r="AHS1304" s="11"/>
      <c r="AHT1304" s="11"/>
      <c r="AHU1304" s="11"/>
      <c r="AHV1304" s="11"/>
      <c r="AHW1304" s="11"/>
      <c r="AHX1304" s="11"/>
      <c r="AHY1304" s="11"/>
      <c r="AHZ1304" s="11"/>
      <c r="AIA1304" s="11"/>
      <c r="AIB1304" s="11"/>
      <c r="AIC1304" s="11"/>
      <c r="AID1304" s="11"/>
      <c r="AIE1304" s="11"/>
      <c r="AIF1304" s="11"/>
      <c r="AIG1304" s="11"/>
      <c r="AIH1304" s="11"/>
      <c r="AII1304" s="11"/>
      <c r="AIJ1304" s="11"/>
      <c r="AIK1304" s="11"/>
      <c r="AIL1304" s="11"/>
      <c r="AIM1304" s="11"/>
      <c r="AIN1304" s="11"/>
      <c r="AIO1304" s="11"/>
      <c r="AIP1304" s="11"/>
      <c r="AIQ1304" s="11"/>
      <c r="AIR1304" s="11"/>
      <c r="AIS1304" s="11"/>
      <c r="AIT1304" s="11"/>
      <c r="AIU1304" s="11"/>
      <c r="AIV1304" s="11"/>
      <c r="AIW1304" s="11"/>
      <c r="AIX1304" s="11"/>
      <c r="AIY1304" s="11"/>
      <c r="AIZ1304" s="11"/>
      <c r="AJA1304" s="11"/>
      <c r="AJB1304" s="11"/>
      <c r="AJC1304" s="11"/>
      <c r="AJD1304" s="11"/>
      <c r="AJE1304" s="11"/>
      <c r="AJF1304" s="11"/>
      <c r="AJG1304" s="11"/>
      <c r="AJH1304" s="11"/>
      <c r="AJI1304" s="11"/>
      <c r="AJJ1304" s="11"/>
      <c r="AJK1304" s="11"/>
      <c r="AJL1304" s="11"/>
      <c r="AJM1304" s="11"/>
      <c r="AJN1304" s="11"/>
      <c r="AJO1304" s="11"/>
      <c r="AJP1304" s="11"/>
      <c r="AJQ1304" s="11"/>
      <c r="AJR1304" s="11"/>
      <c r="AJS1304" s="11"/>
      <c r="AJT1304" s="11"/>
      <c r="AJU1304" s="11"/>
      <c r="AJV1304" s="11"/>
      <c r="AJW1304" s="11"/>
      <c r="AJX1304" s="11"/>
      <c r="AJY1304" s="11"/>
      <c r="AJZ1304" s="11"/>
      <c r="AKA1304" s="11"/>
      <c r="AKB1304" s="11"/>
      <c r="AKC1304" s="11"/>
      <c r="AKD1304" s="11"/>
      <c r="AKE1304" s="11"/>
      <c r="AKF1304" s="11"/>
      <c r="AKG1304" s="11"/>
      <c r="AKH1304" s="11"/>
      <c r="AKI1304" s="11"/>
      <c r="AKJ1304" s="11"/>
      <c r="AKK1304" s="11"/>
      <c r="AKL1304" s="11"/>
      <c r="AKM1304" s="11"/>
      <c r="AKN1304" s="11"/>
      <c r="AKO1304" s="11"/>
      <c r="AKP1304" s="11"/>
      <c r="AKQ1304" s="11"/>
      <c r="AKR1304" s="11"/>
      <c r="AKS1304" s="11"/>
      <c r="AKT1304" s="11"/>
      <c r="AKU1304" s="11"/>
      <c r="AKV1304" s="11"/>
      <c r="AKW1304" s="11"/>
      <c r="AKX1304" s="11"/>
      <c r="AKY1304" s="11"/>
      <c r="AKZ1304" s="11"/>
      <c r="ALA1304" s="11"/>
      <c r="ALB1304" s="11"/>
      <c r="ALC1304" s="11"/>
      <c r="ALD1304" s="11"/>
      <c r="ALE1304" s="11"/>
      <c r="ALF1304" s="11"/>
      <c r="ALG1304" s="11"/>
      <c r="ALH1304" s="11"/>
      <c r="ALI1304" s="11"/>
      <c r="ALJ1304" s="11"/>
      <c r="ALK1304" s="11"/>
      <c r="ALL1304" s="11"/>
      <c r="ALM1304" s="11"/>
      <c r="ALN1304" s="11"/>
      <c r="ALO1304" s="11"/>
      <c r="ALP1304" s="11"/>
      <c r="ALQ1304" s="11"/>
      <c r="ALR1304" s="11"/>
      <c r="ALS1304" s="11"/>
      <c r="ALT1304" s="11"/>
      <c r="ALU1304" s="11"/>
      <c r="ALV1304" s="11"/>
      <c r="ALW1304" s="11"/>
      <c r="ALX1304" s="11"/>
      <c r="ALY1304" s="11"/>
      <c r="ALZ1304" s="11"/>
      <c r="AMA1304" s="11"/>
      <c r="AMB1304" s="11"/>
      <c r="AMC1304" s="11"/>
      <c r="AMD1304" s="11"/>
      <c r="AME1304" s="11"/>
      <c r="AMF1304" s="11"/>
      <c r="AMG1304" s="11"/>
      <c r="AMH1304" s="11"/>
      <c r="AMI1304" s="11"/>
      <c r="AMJ1304" s="11"/>
    </row>
    <row r="1305" spans="1:1024" s="9" customFormat="1" ht="37.5" x14ac:dyDescent="0.3">
      <c r="A1305" s="95">
        <v>7</v>
      </c>
      <c r="B1305" s="19">
        <v>7</v>
      </c>
      <c r="C1305" s="74" t="s">
        <v>857</v>
      </c>
      <c r="D1305" s="19">
        <v>1989</v>
      </c>
      <c r="E1305" s="19" t="s">
        <v>34</v>
      </c>
      <c r="F1305" s="24" t="s">
        <v>59</v>
      </c>
      <c r="G1305" s="19" t="s">
        <v>36</v>
      </c>
      <c r="H1305" s="19">
        <v>4</v>
      </c>
      <c r="I1305" s="25">
        <v>10042.66</v>
      </c>
      <c r="J1305" s="25">
        <v>5870.42</v>
      </c>
      <c r="K1305" s="26" t="s">
        <v>46</v>
      </c>
      <c r="L1305" s="34">
        <f t="shared" si="201"/>
        <v>1606825.6</v>
      </c>
      <c r="M1305" s="34">
        <f t="shared" si="202"/>
        <v>117298.26879999999</v>
      </c>
      <c r="N1305" s="34">
        <f t="shared" si="203"/>
        <v>1724123.8688000001</v>
      </c>
      <c r="O1305" s="34">
        <f t="shared" si="204"/>
        <v>1724123.8688000001</v>
      </c>
      <c r="P1305" s="34">
        <v>160</v>
      </c>
      <c r="Q1305" s="23">
        <v>11.68</v>
      </c>
      <c r="R1305" s="24" t="s">
        <v>279</v>
      </c>
      <c r="S1305" s="24" t="s">
        <v>655</v>
      </c>
      <c r="T1305" s="7"/>
      <c r="U1305" s="7"/>
      <c r="V1305" s="8"/>
      <c r="W1305" s="7"/>
      <c r="X1305" s="7"/>
      <c r="Z1305" s="7"/>
      <c r="AA1305" s="7"/>
      <c r="AB1305" s="7"/>
      <c r="AC1305" s="10"/>
      <c r="DX1305" s="11"/>
      <c r="DY1305" s="11"/>
      <c r="DZ1305" s="11"/>
      <c r="EA1305" s="11"/>
      <c r="EB1305" s="11"/>
      <c r="EC1305" s="11"/>
      <c r="ED1305" s="11"/>
      <c r="EE1305" s="11"/>
      <c r="EF1305" s="11"/>
      <c r="EG1305" s="11"/>
      <c r="EH1305" s="11"/>
      <c r="EI1305" s="11"/>
      <c r="EJ1305" s="11"/>
      <c r="EK1305" s="11"/>
      <c r="EL1305" s="11"/>
      <c r="EM1305" s="11"/>
      <c r="EN1305" s="11"/>
      <c r="EO1305" s="11"/>
      <c r="EP1305" s="11"/>
      <c r="EQ1305" s="11"/>
      <c r="ER1305" s="11"/>
      <c r="ES1305" s="11"/>
      <c r="ET1305" s="11"/>
      <c r="EU1305" s="11"/>
      <c r="EV1305" s="11"/>
      <c r="EW1305" s="11"/>
      <c r="EX1305" s="11"/>
      <c r="EY1305" s="11"/>
      <c r="EZ1305" s="11"/>
      <c r="FA1305" s="11"/>
      <c r="FB1305" s="11"/>
      <c r="FC1305" s="11"/>
      <c r="FD1305" s="11"/>
      <c r="FE1305" s="11"/>
      <c r="FF1305" s="11"/>
      <c r="FG1305" s="11"/>
      <c r="FH1305" s="11"/>
      <c r="FI1305" s="11"/>
      <c r="FJ1305" s="11"/>
      <c r="FK1305" s="11"/>
      <c r="FL1305" s="11"/>
      <c r="FM1305" s="11"/>
      <c r="FN1305" s="11"/>
      <c r="FO1305" s="11"/>
      <c r="FP1305" s="11"/>
      <c r="FQ1305" s="11"/>
      <c r="FR1305" s="11"/>
      <c r="FS1305" s="11"/>
      <c r="FT1305" s="11"/>
      <c r="FU1305" s="11"/>
      <c r="FV1305" s="11"/>
      <c r="FW1305" s="11"/>
      <c r="FX1305" s="11"/>
      <c r="FY1305" s="11"/>
      <c r="FZ1305" s="11"/>
      <c r="GA1305" s="11"/>
      <c r="GB1305" s="11"/>
      <c r="GC1305" s="11"/>
      <c r="GD1305" s="11"/>
      <c r="GE1305" s="11"/>
      <c r="GF1305" s="11"/>
      <c r="GG1305" s="11"/>
      <c r="GH1305" s="11"/>
      <c r="GI1305" s="11"/>
      <c r="GJ1305" s="11"/>
      <c r="GK1305" s="11"/>
      <c r="GL1305" s="11"/>
      <c r="GM1305" s="11"/>
      <c r="GN1305" s="11"/>
      <c r="GO1305" s="11"/>
      <c r="GP1305" s="11"/>
      <c r="GQ1305" s="11"/>
      <c r="GR1305" s="11"/>
      <c r="GS1305" s="11"/>
      <c r="GT1305" s="11"/>
      <c r="GU1305" s="11"/>
      <c r="GV1305" s="11"/>
      <c r="GW1305" s="11"/>
      <c r="GX1305" s="11"/>
      <c r="GY1305" s="11"/>
      <c r="GZ1305" s="11"/>
      <c r="HA1305" s="11"/>
      <c r="HB1305" s="11"/>
      <c r="HC1305" s="11"/>
      <c r="HD1305" s="11"/>
      <c r="HE1305" s="11"/>
      <c r="HF1305" s="11"/>
      <c r="HG1305" s="11"/>
      <c r="HH1305" s="11"/>
      <c r="HI1305" s="11"/>
      <c r="HJ1305" s="11"/>
      <c r="HK1305" s="11"/>
      <c r="HL1305" s="11"/>
      <c r="HM1305" s="11"/>
      <c r="HN1305" s="11"/>
      <c r="HO1305" s="11"/>
      <c r="HP1305" s="11"/>
      <c r="HQ1305" s="11"/>
      <c r="HR1305" s="11"/>
      <c r="HS1305" s="11"/>
      <c r="HT1305" s="11"/>
      <c r="HU1305" s="11"/>
      <c r="HV1305" s="11"/>
      <c r="HW1305" s="11"/>
      <c r="HX1305" s="11"/>
      <c r="HY1305" s="11"/>
      <c r="HZ1305" s="11"/>
      <c r="IA1305" s="11"/>
      <c r="IB1305" s="11"/>
      <c r="IC1305" s="11"/>
      <c r="ID1305" s="11"/>
      <c r="IE1305" s="11"/>
      <c r="IF1305" s="11"/>
      <c r="IG1305" s="11"/>
      <c r="IH1305" s="11"/>
      <c r="II1305" s="11"/>
      <c r="IJ1305" s="11"/>
      <c r="IK1305" s="11"/>
      <c r="IL1305" s="11"/>
      <c r="IM1305" s="11"/>
      <c r="IN1305" s="11"/>
      <c r="IO1305" s="11"/>
      <c r="IP1305" s="11"/>
      <c r="IQ1305" s="11"/>
      <c r="IR1305" s="11"/>
      <c r="IS1305" s="11"/>
      <c r="IT1305" s="11"/>
      <c r="IU1305" s="11"/>
      <c r="IV1305" s="11"/>
      <c r="IW1305" s="11"/>
      <c r="IX1305" s="11"/>
      <c r="IY1305" s="11"/>
      <c r="IZ1305" s="11"/>
      <c r="JA1305" s="11"/>
      <c r="JB1305" s="11"/>
      <c r="JC1305" s="11"/>
      <c r="JD1305" s="11"/>
      <c r="JE1305" s="11"/>
      <c r="JF1305" s="11"/>
      <c r="JG1305" s="11"/>
      <c r="JH1305" s="11"/>
      <c r="JI1305" s="11"/>
      <c r="JJ1305" s="11"/>
      <c r="JK1305" s="11"/>
      <c r="JL1305" s="11"/>
      <c r="JM1305" s="11"/>
      <c r="JN1305" s="11"/>
      <c r="JO1305" s="11"/>
      <c r="JP1305" s="11"/>
      <c r="JQ1305" s="11"/>
      <c r="JR1305" s="11"/>
      <c r="JS1305" s="11"/>
      <c r="JT1305" s="11"/>
      <c r="JU1305" s="11"/>
      <c r="JV1305" s="11"/>
      <c r="JW1305" s="11"/>
      <c r="JX1305" s="11"/>
      <c r="JY1305" s="11"/>
      <c r="JZ1305" s="11"/>
      <c r="KA1305" s="11"/>
      <c r="KB1305" s="11"/>
      <c r="KC1305" s="11"/>
      <c r="KD1305" s="11"/>
      <c r="KE1305" s="11"/>
      <c r="KF1305" s="11"/>
      <c r="KG1305" s="11"/>
      <c r="KH1305" s="11"/>
      <c r="KI1305" s="11"/>
      <c r="KJ1305" s="11"/>
      <c r="KK1305" s="11"/>
      <c r="KL1305" s="11"/>
      <c r="KM1305" s="11"/>
      <c r="KN1305" s="11"/>
      <c r="KO1305" s="11"/>
      <c r="KP1305" s="11"/>
      <c r="KQ1305" s="11"/>
      <c r="KR1305" s="11"/>
      <c r="KS1305" s="11"/>
      <c r="KT1305" s="11"/>
      <c r="KU1305" s="11"/>
      <c r="KV1305" s="11"/>
      <c r="KW1305" s="11"/>
      <c r="KX1305" s="11"/>
      <c r="KY1305" s="11"/>
      <c r="KZ1305" s="11"/>
      <c r="LA1305" s="11"/>
      <c r="LB1305" s="11"/>
      <c r="LC1305" s="11"/>
      <c r="LD1305" s="11"/>
      <c r="LE1305" s="11"/>
      <c r="LF1305" s="11"/>
      <c r="LG1305" s="11"/>
      <c r="LH1305" s="11"/>
      <c r="LI1305" s="11"/>
      <c r="LJ1305" s="11"/>
      <c r="LK1305" s="11"/>
      <c r="LL1305" s="11"/>
      <c r="LM1305" s="11"/>
      <c r="LN1305" s="11"/>
      <c r="LO1305" s="11"/>
      <c r="LP1305" s="11"/>
      <c r="LQ1305" s="11"/>
      <c r="LR1305" s="11"/>
      <c r="LS1305" s="11"/>
      <c r="LT1305" s="11"/>
      <c r="LU1305" s="11"/>
      <c r="LV1305" s="11"/>
      <c r="LW1305" s="11"/>
      <c r="LX1305" s="11"/>
      <c r="LY1305" s="11"/>
      <c r="LZ1305" s="11"/>
      <c r="MA1305" s="11"/>
      <c r="MB1305" s="11"/>
      <c r="MC1305" s="11"/>
      <c r="MD1305" s="11"/>
      <c r="ME1305" s="11"/>
      <c r="MF1305" s="11"/>
      <c r="MG1305" s="11"/>
      <c r="MH1305" s="11"/>
      <c r="MI1305" s="11"/>
      <c r="MJ1305" s="11"/>
      <c r="MK1305" s="11"/>
      <c r="ML1305" s="11"/>
      <c r="MM1305" s="11"/>
      <c r="MN1305" s="11"/>
      <c r="MO1305" s="11"/>
      <c r="MP1305" s="11"/>
      <c r="MQ1305" s="11"/>
      <c r="MR1305" s="11"/>
      <c r="MS1305" s="11"/>
      <c r="MT1305" s="11"/>
      <c r="MU1305" s="11"/>
      <c r="MV1305" s="11"/>
      <c r="MW1305" s="11"/>
      <c r="MX1305" s="11"/>
      <c r="MY1305" s="11"/>
      <c r="MZ1305" s="11"/>
      <c r="NA1305" s="11"/>
      <c r="NB1305" s="11"/>
      <c r="NC1305" s="11"/>
      <c r="ND1305" s="11"/>
      <c r="NE1305" s="11"/>
      <c r="NF1305" s="11"/>
      <c r="NG1305" s="11"/>
      <c r="NH1305" s="11"/>
      <c r="NI1305" s="11"/>
      <c r="NJ1305" s="11"/>
      <c r="NK1305" s="11"/>
      <c r="NL1305" s="11"/>
      <c r="NM1305" s="11"/>
      <c r="NN1305" s="11"/>
      <c r="NO1305" s="11"/>
      <c r="NP1305" s="11"/>
      <c r="NQ1305" s="11"/>
      <c r="NR1305" s="11"/>
      <c r="NS1305" s="11"/>
      <c r="NT1305" s="11"/>
      <c r="NU1305" s="11"/>
      <c r="NV1305" s="11"/>
      <c r="NW1305" s="11"/>
      <c r="NX1305" s="11"/>
      <c r="NY1305" s="11"/>
      <c r="NZ1305" s="11"/>
      <c r="OA1305" s="11"/>
      <c r="OB1305" s="11"/>
      <c r="OC1305" s="11"/>
      <c r="OD1305" s="11"/>
      <c r="OE1305" s="11"/>
      <c r="OF1305" s="11"/>
      <c r="OG1305" s="11"/>
      <c r="OH1305" s="11"/>
      <c r="OI1305" s="11"/>
      <c r="OJ1305" s="11"/>
      <c r="OK1305" s="11"/>
      <c r="OL1305" s="11"/>
      <c r="OM1305" s="11"/>
      <c r="ON1305" s="11"/>
      <c r="OO1305" s="11"/>
      <c r="OP1305" s="11"/>
      <c r="OQ1305" s="11"/>
      <c r="OR1305" s="11"/>
      <c r="OS1305" s="11"/>
      <c r="OT1305" s="11"/>
      <c r="OU1305" s="11"/>
      <c r="OV1305" s="11"/>
      <c r="OW1305" s="11"/>
      <c r="OX1305" s="11"/>
      <c r="OY1305" s="11"/>
      <c r="OZ1305" s="11"/>
      <c r="PA1305" s="11"/>
      <c r="PB1305" s="11"/>
      <c r="PC1305" s="11"/>
      <c r="PD1305" s="11"/>
      <c r="PE1305" s="11"/>
      <c r="PF1305" s="11"/>
      <c r="PG1305" s="11"/>
      <c r="PH1305" s="11"/>
      <c r="PI1305" s="11"/>
      <c r="PJ1305" s="11"/>
      <c r="PK1305" s="11"/>
      <c r="PL1305" s="11"/>
      <c r="PM1305" s="11"/>
      <c r="PN1305" s="11"/>
      <c r="PO1305" s="11"/>
      <c r="PP1305" s="11"/>
      <c r="PQ1305" s="11"/>
      <c r="PR1305" s="11"/>
      <c r="PS1305" s="11"/>
      <c r="PT1305" s="11"/>
      <c r="PU1305" s="11"/>
      <c r="PV1305" s="11"/>
      <c r="PW1305" s="11"/>
      <c r="PX1305" s="11"/>
      <c r="PY1305" s="11"/>
      <c r="PZ1305" s="11"/>
      <c r="QA1305" s="11"/>
      <c r="QB1305" s="11"/>
      <c r="QC1305" s="11"/>
      <c r="QD1305" s="11"/>
      <c r="QE1305" s="11"/>
      <c r="QF1305" s="11"/>
      <c r="QG1305" s="11"/>
      <c r="QH1305" s="11"/>
      <c r="QI1305" s="11"/>
      <c r="QJ1305" s="11"/>
      <c r="QK1305" s="11"/>
      <c r="QL1305" s="11"/>
      <c r="QM1305" s="11"/>
      <c r="QN1305" s="11"/>
      <c r="QO1305" s="11"/>
      <c r="QP1305" s="11"/>
      <c r="QQ1305" s="11"/>
      <c r="QR1305" s="11"/>
      <c r="QS1305" s="11"/>
      <c r="QT1305" s="11"/>
      <c r="QU1305" s="11"/>
      <c r="QV1305" s="11"/>
      <c r="QW1305" s="11"/>
      <c r="QX1305" s="11"/>
      <c r="QY1305" s="11"/>
      <c r="QZ1305" s="11"/>
      <c r="RA1305" s="11"/>
      <c r="RB1305" s="11"/>
      <c r="RC1305" s="11"/>
      <c r="RD1305" s="11"/>
      <c r="RE1305" s="11"/>
      <c r="RF1305" s="11"/>
      <c r="RG1305" s="11"/>
      <c r="RH1305" s="11"/>
      <c r="RI1305" s="11"/>
      <c r="RJ1305" s="11"/>
      <c r="RK1305" s="11"/>
      <c r="RL1305" s="11"/>
      <c r="RM1305" s="11"/>
      <c r="RN1305" s="11"/>
      <c r="RO1305" s="11"/>
      <c r="RP1305" s="11"/>
      <c r="RQ1305" s="11"/>
      <c r="RR1305" s="11"/>
      <c r="RS1305" s="11"/>
      <c r="RT1305" s="11"/>
      <c r="RU1305" s="11"/>
      <c r="RV1305" s="11"/>
      <c r="RW1305" s="11"/>
      <c r="RX1305" s="11"/>
      <c r="RY1305" s="11"/>
      <c r="RZ1305" s="11"/>
      <c r="SA1305" s="11"/>
      <c r="SB1305" s="11"/>
      <c r="SC1305" s="11"/>
      <c r="SD1305" s="11"/>
      <c r="SE1305" s="11"/>
      <c r="SF1305" s="11"/>
      <c r="SG1305" s="11"/>
      <c r="SH1305" s="11"/>
      <c r="SI1305" s="11"/>
      <c r="SJ1305" s="11"/>
      <c r="SK1305" s="11"/>
      <c r="SL1305" s="11"/>
      <c r="SM1305" s="11"/>
      <c r="SN1305" s="11"/>
      <c r="SO1305" s="11"/>
      <c r="SP1305" s="11"/>
      <c r="SQ1305" s="11"/>
      <c r="SR1305" s="11"/>
      <c r="SS1305" s="11"/>
      <c r="ST1305" s="11"/>
      <c r="SU1305" s="11"/>
      <c r="SV1305" s="11"/>
      <c r="SW1305" s="11"/>
      <c r="SX1305" s="11"/>
      <c r="SY1305" s="11"/>
      <c r="SZ1305" s="11"/>
      <c r="TA1305" s="11"/>
      <c r="TB1305" s="11"/>
      <c r="TC1305" s="11"/>
      <c r="TD1305" s="11"/>
      <c r="TE1305" s="11"/>
      <c r="TF1305" s="11"/>
      <c r="TG1305" s="11"/>
      <c r="TH1305" s="11"/>
      <c r="TI1305" s="11"/>
      <c r="TJ1305" s="11"/>
      <c r="TK1305" s="11"/>
      <c r="TL1305" s="11"/>
      <c r="TM1305" s="11"/>
      <c r="TN1305" s="11"/>
      <c r="TO1305" s="11"/>
      <c r="TP1305" s="11"/>
      <c r="TQ1305" s="11"/>
      <c r="TR1305" s="11"/>
      <c r="TS1305" s="11"/>
      <c r="TT1305" s="11"/>
      <c r="TU1305" s="11"/>
      <c r="TV1305" s="11"/>
      <c r="TW1305" s="11"/>
      <c r="TX1305" s="11"/>
      <c r="TY1305" s="11"/>
      <c r="TZ1305" s="11"/>
      <c r="UA1305" s="11"/>
      <c r="UB1305" s="11"/>
      <c r="UC1305" s="11"/>
      <c r="UD1305" s="11"/>
      <c r="UE1305" s="11"/>
      <c r="UF1305" s="11"/>
      <c r="UG1305" s="11"/>
      <c r="UH1305" s="11"/>
      <c r="UI1305" s="11"/>
      <c r="UJ1305" s="11"/>
      <c r="UK1305" s="11"/>
      <c r="UL1305" s="11"/>
      <c r="UM1305" s="11"/>
      <c r="UN1305" s="11"/>
      <c r="UO1305" s="11"/>
      <c r="UP1305" s="11"/>
      <c r="UQ1305" s="11"/>
      <c r="UR1305" s="11"/>
      <c r="US1305" s="11"/>
      <c r="UT1305" s="11"/>
      <c r="UU1305" s="11"/>
      <c r="UV1305" s="11"/>
      <c r="UW1305" s="11"/>
      <c r="UX1305" s="11"/>
      <c r="UY1305" s="11"/>
      <c r="UZ1305" s="11"/>
      <c r="VA1305" s="11"/>
      <c r="VB1305" s="11"/>
      <c r="VC1305" s="11"/>
      <c r="VD1305" s="11"/>
      <c r="VE1305" s="11"/>
      <c r="VF1305" s="11"/>
      <c r="VG1305" s="11"/>
      <c r="VH1305" s="11"/>
      <c r="VI1305" s="11"/>
      <c r="VJ1305" s="11"/>
      <c r="VK1305" s="11"/>
      <c r="VL1305" s="11"/>
      <c r="VM1305" s="11"/>
      <c r="VN1305" s="11"/>
      <c r="VO1305" s="11"/>
      <c r="VP1305" s="11"/>
      <c r="VQ1305" s="11"/>
      <c r="VR1305" s="11"/>
      <c r="VS1305" s="11"/>
      <c r="VT1305" s="11"/>
      <c r="VU1305" s="11"/>
      <c r="VV1305" s="11"/>
      <c r="VW1305" s="11"/>
      <c r="VX1305" s="11"/>
      <c r="VY1305" s="11"/>
      <c r="VZ1305" s="11"/>
      <c r="WA1305" s="11"/>
      <c r="WB1305" s="11"/>
      <c r="WC1305" s="11"/>
      <c r="WD1305" s="11"/>
      <c r="WE1305" s="11"/>
      <c r="WF1305" s="11"/>
      <c r="WG1305" s="11"/>
      <c r="WH1305" s="11"/>
      <c r="WI1305" s="11"/>
      <c r="WJ1305" s="11"/>
      <c r="WK1305" s="11"/>
      <c r="WL1305" s="11"/>
      <c r="WM1305" s="11"/>
      <c r="WN1305" s="11"/>
      <c r="WO1305" s="11"/>
      <c r="WP1305" s="11"/>
      <c r="WQ1305" s="11"/>
      <c r="WR1305" s="11"/>
      <c r="WS1305" s="11"/>
      <c r="WT1305" s="11"/>
      <c r="WU1305" s="11"/>
      <c r="WV1305" s="11"/>
      <c r="WW1305" s="11"/>
      <c r="WX1305" s="11"/>
      <c r="WY1305" s="11"/>
      <c r="WZ1305" s="11"/>
      <c r="XA1305" s="11"/>
      <c r="XB1305" s="11"/>
      <c r="XC1305" s="11"/>
      <c r="XD1305" s="11"/>
      <c r="XE1305" s="11"/>
      <c r="XF1305" s="11"/>
      <c r="XG1305" s="11"/>
      <c r="XH1305" s="11"/>
      <c r="XI1305" s="11"/>
      <c r="XJ1305" s="11"/>
      <c r="XK1305" s="11"/>
      <c r="XL1305" s="11"/>
      <c r="XM1305" s="11"/>
      <c r="XN1305" s="11"/>
      <c r="XO1305" s="11"/>
      <c r="XP1305" s="11"/>
      <c r="XQ1305" s="11"/>
      <c r="XR1305" s="11"/>
      <c r="XS1305" s="11"/>
      <c r="XT1305" s="11"/>
      <c r="XU1305" s="11"/>
      <c r="XV1305" s="11"/>
      <c r="XW1305" s="11"/>
      <c r="XX1305" s="11"/>
      <c r="XY1305" s="11"/>
      <c r="XZ1305" s="11"/>
      <c r="YA1305" s="11"/>
      <c r="YB1305" s="11"/>
      <c r="YC1305" s="11"/>
      <c r="YD1305" s="11"/>
      <c r="YE1305" s="11"/>
      <c r="YF1305" s="11"/>
      <c r="YG1305" s="11"/>
      <c r="YH1305" s="11"/>
      <c r="YI1305" s="11"/>
      <c r="YJ1305" s="11"/>
      <c r="YK1305" s="11"/>
      <c r="YL1305" s="11"/>
      <c r="YM1305" s="11"/>
      <c r="YN1305" s="11"/>
      <c r="YO1305" s="11"/>
      <c r="YP1305" s="11"/>
      <c r="YQ1305" s="11"/>
      <c r="YR1305" s="11"/>
      <c r="YS1305" s="11"/>
      <c r="YT1305" s="11"/>
      <c r="YU1305" s="11"/>
      <c r="YV1305" s="11"/>
      <c r="YW1305" s="11"/>
      <c r="YX1305" s="11"/>
      <c r="YY1305" s="11"/>
      <c r="YZ1305" s="11"/>
      <c r="ZA1305" s="11"/>
      <c r="ZB1305" s="11"/>
      <c r="ZC1305" s="11"/>
      <c r="ZD1305" s="11"/>
      <c r="ZE1305" s="11"/>
      <c r="ZF1305" s="11"/>
      <c r="ZG1305" s="11"/>
      <c r="ZH1305" s="11"/>
      <c r="ZI1305" s="11"/>
      <c r="ZJ1305" s="11"/>
      <c r="ZK1305" s="11"/>
      <c r="ZL1305" s="11"/>
      <c r="ZM1305" s="11"/>
      <c r="ZN1305" s="11"/>
      <c r="ZO1305" s="11"/>
      <c r="ZP1305" s="11"/>
      <c r="ZQ1305" s="11"/>
      <c r="ZR1305" s="11"/>
      <c r="ZS1305" s="11"/>
      <c r="ZT1305" s="11"/>
      <c r="ZU1305" s="11"/>
      <c r="ZV1305" s="11"/>
      <c r="ZW1305" s="11"/>
      <c r="ZX1305" s="11"/>
      <c r="ZY1305" s="11"/>
      <c r="ZZ1305" s="11"/>
      <c r="AAA1305" s="11"/>
      <c r="AAB1305" s="11"/>
      <c r="AAC1305" s="11"/>
      <c r="AAD1305" s="11"/>
      <c r="AAE1305" s="11"/>
      <c r="AAF1305" s="11"/>
      <c r="AAG1305" s="11"/>
      <c r="AAH1305" s="11"/>
      <c r="AAI1305" s="11"/>
      <c r="AAJ1305" s="11"/>
      <c r="AAK1305" s="11"/>
      <c r="AAL1305" s="11"/>
      <c r="AAM1305" s="11"/>
      <c r="AAN1305" s="11"/>
      <c r="AAO1305" s="11"/>
      <c r="AAP1305" s="11"/>
      <c r="AAQ1305" s="11"/>
      <c r="AAR1305" s="11"/>
      <c r="AAS1305" s="11"/>
      <c r="AAT1305" s="11"/>
      <c r="AAU1305" s="11"/>
      <c r="AAV1305" s="11"/>
      <c r="AAW1305" s="11"/>
      <c r="AAX1305" s="11"/>
      <c r="AAY1305" s="11"/>
      <c r="AAZ1305" s="11"/>
      <c r="ABA1305" s="11"/>
      <c r="ABB1305" s="11"/>
      <c r="ABC1305" s="11"/>
      <c r="ABD1305" s="11"/>
      <c r="ABE1305" s="11"/>
      <c r="ABF1305" s="11"/>
      <c r="ABG1305" s="11"/>
      <c r="ABH1305" s="11"/>
      <c r="ABI1305" s="11"/>
      <c r="ABJ1305" s="11"/>
      <c r="ABK1305" s="11"/>
      <c r="ABL1305" s="11"/>
      <c r="ABM1305" s="11"/>
      <c r="ABN1305" s="11"/>
      <c r="ABO1305" s="11"/>
      <c r="ABP1305" s="11"/>
      <c r="ABQ1305" s="11"/>
      <c r="ABR1305" s="11"/>
      <c r="ABS1305" s="11"/>
      <c r="ABT1305" s="11"/>
      <c r="ABU1305" s="11"/>
      <c r="ABV1305" s="11"/>
      <c r="ABW1305" s="11"/>
      <c r="ABX1305" s="11"/>
      <c r="ABY1305" s="11"/>
      <c r="ABZ1305" s="11"/>
      <c r="ACA1305" s="11"/>
      <c r="ACB1305" s="11"/>
      <c r="ACC1305" s="11"/>
      <c r="ACD1305" s="11"/>
      <c r="ACE1305" s="11"/>
      <c r="ACF1305" s="11"/>
      <c r="ACG1305" s="11"/>
      <c r="ACH1305" s="11"/>
      <c r="ACI1305" s="11"/>
      <c r="ACJ1305" s="11"/>
      <c r="ACK1305" s="11"/>
      <c r="ACL1305" s="11"/>
      <c r="ACM1305" s="11"/>
      <c r="ACN1305" s="11"/>
      <c r="ACO1305" s="11"/>
      <c r="ACP1305" s="11"/>
      <c r="ACQ1305" s="11"/>
      <c r="ACR1305" s="11"/>
      <c r="ACS1305" s="11"/>
      <c r="ACT1305" s="11"/>
      <c r="ACU1305" s="11"/>
      <c r="ACV1305" s="11"/>
      <c r="ACW1305" s="11"/>
      <c r="ACX1305" s="11"/>
      <c r="ACY1305" s="11"/>
      <c r="ACZ1305" s="11"/>
      <c r="ADA1305" s="11"/>
      <c r="ADB1305" s="11"/>
      <c r="ADC1305" s="11"/>
      <c r="ADD1305" s="11"/>
      <c r="ADE1305" s="11"/>
      <c r="ADF1305" s="11"/>
      <c r="ADG1305" s="11"/>
      <c r="ADH1305" s="11"/>
      <c r="ADI1305" s="11"/>
      <c r="ADJ1305" s="11"/>
      <c r="ADK1305" s="11"/>
      <c r="ADL1305" s="11"/>
      <c r="ADM1305" s="11"/>
      <c r="ADN1305" s="11"/>
      <c r="ADO1305" s="11"/>
      <c r="ADP1305" s="11"/>
      <c r="ADQ1305" s="11"/>
      <c r="ADR1305" s="11"/>
      <c r="ADS1305" s="11"/>
      <c r="ADT1305" s="11"/>
      <c r="ADU1305" s="11"/>
      <c r="ADV1305" s="11"/>
      <c r="ADW1305" s="11"/>
      <c r="ADX1305" s="11"/>
      <c r="ADY1305" s="11"/>
      <c r="ADZ1305" s="11"/>
      <c r="AEA1305" s="11"/>
      <c r="AEB1305" s="11"/>
      <c r="AEC1305" s="11"/>
      <c r="AED1305" s="11"/>
      <c r="AEE1305" s="11"/>
      <c r="AEF1305" s="11"/>
      <c r="AEG1305" s="11"/>
      <c r="AEH1305" s="11"/>
      <c r="AEI1305" s="11"/>
      <c r="AEJ1305" s="11"/>
      <c r="AEK1305" s="11"/>
      <c r="AEL1305" s="11"/>
      <c r="AEM1305" s="11"/>
      <c r="AEN1305" s="11"/>
      <c r="AEO1305" s="11"/>
      <c r="AEP1305" s="11"/>
      <c r="AEQ1305" s="11"/>
      <c r="AER1305" s="11"/>
      <c r="AES1305" s="11"/>
      <c r="AET1305" s="11"/>
      <c r="AEU1305" s="11"/>
      <c r="AEV1305" s="11"/>
      <c r="AEW1305" s="11"/>
      <c r="AEX1305" s="11"/>
      <c r="AEY1305" s="11"/>
      <c r="AEZ1305" s="11"/>
      <c r="AFA1305" s="11"/>
      <c r="AFB1305" s="11"/>
      <c r="AFC1305" s="11"/>
      <c r="AFD1305" s="11"/>
      <c r="AFE1305" s="11"/>
      <c r="AFF1305" s="11"/>
      <c r="AFG1305" s="11"/>
      <c r="AFH1305" s="11"/>
      <c r="AFI1305" s="11"/>
      <c r="AFJ1305" s="11"/>
      <c r="AFK1305" s="11"/>
      <c r="AFL1305" s="11"/>
      <c r="AFM1305" s="11"/>
      <c r="AFN1305" s="11"/>
      <c r="AFO1305" s="11"/>
      <c r="AFP1305" s="11"/>
      <c r="AFQ1305" s="11"/>
      <c r="AFR1305" s="11"/>
      <c r="AFS1305" s="11"/>
      <c r="AFT1305" s="11"/>
      <c r="AFU1305" s="11"/>
      <c r="AFV1305" s="11"/>
      <c r="AFW1305" s="11"/>
      <c r="AFX1305" s="11"/>
      <c r="AFY1305" s="11"/>
      <c r="AFZ1305" s="11"/>
      <c r="AGA1305" s="11"/>
      <c r="AGB1305" s="11"/>
      <c r="AGC1305" s="11"/>
      <c r="AGD1305" s="11"/>
      <c r="AGE1305" s="11"/>
      <c r="AGF1305" s="11"/>
      <c r="AGG1305" s="11"/>
      <c r="AGH1305" s="11"/>
      <c r="AGI1305" s="11"/>
      <c r="AGJ1305" s="11"/>
      <c r="AGK1305" s="11"/>
      <c r="AGL1305" s="11"/>
      <c r="AGM1305" s="11"/>
      <c r="AGN1305" s="11"/>
      <c r="AGO1305" s="11"/>
      <c r="AGP1305" s="11"/>
      <c r="AGQ1305" s="11"/>
      <c r="AGR1305" s="11"/>
      <c r="AGS1305" s="11"/>
      <c r="AGT1305" s="11"/>
      <c r="AGU1305" s="11"/>
      <c r="AGV1305" s="11"/>
      <c r="AGW1305" s="11"/>
      <c r="AGX1305" s="11"/>
      <c r="AGY1305" s="11"/>
      <c r="AGZ1305" s="11"/>
      <c r="AHA1305" s="11"/>
      <c r="AHB1305" s="11"/>
      <c r="AHC1305" s="11"/>
      <c r="AHD1305" s="11"/>
      <c r="AHE1305" s="11"/>
      <c r="AHF1305" s="11"/>
      <c r="AHG1305" s="11"/>
      <c r="AHH1305" s="11"/>
      <c r="AHI1305" s="11"/>
      <c r="AHJ1305" s="11"/>
      <c r="AHK1305" s="11"/>
      <c r="AHL1305" s="11"/>
      <c r="AHM1305" s="11"/>
      <c r="AHN1305" s="11"/>
      <c r="AHO1305" s="11"/>
      <c r="AHP1305" s="11"/>
      <c r="AHQ1305" s="11"/>
      <c r="AHR1305" s="11"/>
      <c r="AHS1305" s="11"/>
      <c r="AHT1305" s="11"/>
      <c r="AHU1305" s="11"/>
      <c r="AHV1305" s="11"/>
      <c r="AHW1305" s="11"/>
      <c r="AHX1305" s="11"/>
      <c r="AHY1305" s="11"/>
      <c r="AHZ1305" s="11"/>
      <c r="AIA1305" s="11"/>
      <c r="AIB1305" s="11"/>
      <c r="AIC1305" s="11"/>
      <c r="AID1305" s="11"/>
      <c r="AIE1305" s="11"/>
      <c r="AIF1305" s="11"/>
      <c r="AIG1305" s="11"/>
      <c r="AIH1305" s="11"/>
      <c r="AII1305" s="11"/>
      <c r="AIJ1305" s="11"/>
      <c r="AIK1305" s="11"/>
      <c r="AIL1305" s="11"/>
      <c r="AIM1305" s="11"/>
      <c r="AIN1305" s="11"/>
      <c r="AIO1305" s="11"/>
      <c r="AIP1305" s="11"/>
      <c r="AIQ1305" s="11"/>
      <c r="AIR1305" s="11"/>
      <c r="AIS1305" s="11"/>
      <c r="AIT1305" s="11"/>
      <c r="AIU1305" s="11"/>
      <c r="AIV1305" s="11"/>
      <c r="AIW1305" s="11"/>
      <c r="AIX1305" s="11"/>
      <c r="AIY1305" s="11"/>
      <c r="AIZ1305" s="11"/>
      <c r="AJA1305" s="11"/>
      <c r="AJB1305" s="11"/>
      <c r="AJC1305" s="11"/>
      <c r="AJD1305" s="11"/>
      <c r="AJE1305" s="11"/>
      <c r="AJF1305" s="11"/>
      <c r="AJG1305" s="11"/>
      <c r="AJH1305" s="11"/>
      <c r="AJI1305" s="11"/>
      <c r="AJJ1305" s="11"/>
      <c r="AJK1305" s="11"/>
      <c r="AJL1305" s="11"/>
      <c r="AJM1305" s="11"/>
      <c r="AJN1305" s="11"/>
      <c r="AJO1305" s="11"/>
      <c r="AJP1305" s="11"/>
      <c r="AJQ1305" s="11"/>
      <c r="AJR1305" s="11"/>
      <c r="AJS1305" s="11"/>
      <c r="AJT1305" s="11"/>
      <c r="AJU1305" s="11"/>
      <c r="AJV1305" s="11"/>
      <c r="AJW1305" s="11"/>
      <c r="AJX1305" s="11"/>
      <c r="AJY1305" s="11"/>
      <c r="AJZ1305" s="11"/>
      <c r="AKA1305" s="11"/>
      <c r="AKB1305" s="11"/>
      <c r="AKC1305" s="11"/>
      <c r="AKD1305" s="11"/>
      <c r="AKE1305" s="11"/>
      <c r="AKF1305" s="11"/>
      <c r="AKG1305" s="11"/>
      <c r="AKH1305" s="11"/>
      <c r="AKI1305" s="11"/>
      <c r="AKJ1305" s="11"/>
      <c r="AKK1305" s="11"/>
      <c r="AKL1305" s="11"/>
      <c r="AKM1305" s="11"/>
      <c r="AKN1305" s="11"/>
      <c r="AKO1305" s="11"/>
      <c r="AKP1305" s="11"/>
      <c r="AKQ1305" s="11"/>
      <c r="AKR1305" s="11"/>
      <c r="AKS1305" s="11"/>
      <c r="AKT1305" s="11"/>
      <c r="AKU1305" s="11"/>
      <c r="AKV1305" s="11"/>
      <c r="AKW1305" s="11"/>
      <c r="AKX1305" s="11"/>
      <c r="AKY1305" s="11"/>
      <c r="AKZ1305" s="11"/>
      <c r="ALA1305" s="11"/>
      <c r="ALB1305" s="11"/>
      <c r="ALC1305" s="11"/>
      <c r="ALD1305" s="11"/>
      <c r="ALE1305" s="11"/>
      <c r="ALF1305" s="11"/>
      <c r="ALG1305" s="11"/>
      <c r="ALH1305" s="11"/>
      <c r="ALI1305" s="11"/>
      <c r="ALJ1305" s="11"/>
      <c r="ALK1305" s="11"/>
      <c r="ALL1305" s="11"/>
      <c r="ALM1305" s="11"/>
      <c r="ALN1305" s="11"/>
      <c r="ALO1305" s="11"/>
      <c r="ALP1305" s="11"/>
      <c r="ALQ1305" s="11"/>
      <c r="ALR1305" s="11"/>
      <c r="ALS1305" s="11"/>
      <c r="ALT1305" s="11"/>
      <c r="ALU1305" s="11"/>
      <c r="ALV1305" s="11"/>
      <c r="ALW1305" s="11"/>
      <c r="ALX1305" s="11"/>
      <c r="ALY1305" s="11"/>
      <c r="ALZ1305" s="11"/>
      <c r="AMA1305" s="11"/>
      <c r="AMB1305" s="11"/>
      <c r="AMC1305" s="11"/>
      <c r="AMD1305" s="11"/>
      <c r="AME1305" s="11"/>
      <c r="AMF1305" s="11"/>
      <c r="AMG1305" s="11"/>
      <c r="AMH1305" s="11"/>
      <c r="AMI1305" s="11"/>
      <c r="AMJ1305" s="11"/>
    </row>
    <row r="1306" spans="1:1024" s="9" customFormat="1" ht="37.5" x14ac:dyDescent="0.3">
      <c r="A1306" s="18">
        <v>8</v>
      </c>
      <c r="B1306" s="19">
        <v>8</v>
      </c>
      <c r="C1306" s="74" t="s">
        <v>858</v>
      </c>
      <c r="D1306" s="19">
        <v>1988</v>
      </c>
      <c r="E1306" s="19" t="s">
        <v>34</v>
      </c>
      <c r="F1306" s="24" t="s">
        <v>59</v>
      </c>
      <c r="G1306" s="19" t="s">
        <v>92</v>
      </c>
      <c r="H1306" s="19">
        <v>5</v>
      </c>
      <c r="I1306" s="25">
        <v>7869.94</v>
      </c>
      <c r="J1306" s="25">
        <v>3697.7</v>
      </c>
      <c r="K1306" s="26" t="s">
        <v>46</v>
      </c>
      <c r="L1306" s="34">
        <f t="shared" si="201"/>
        <v>1209767.1768</v>
      </c>
      <c r="M1306" s="34">
        <f t="shared" si="202"/>
        <v>88300.726800000004</v>
      </c>
      <c r="N1306" s="34">
        <f t="shared" si="203"/>
        <v>1298067.9036000001</v>
      </c>
      <c r="O1306" s="34">
        <f t="shared" si="204"/>
        <v>1298067.9036000001</v>
      </c>
      <c r="P1306" s="34">
        <v>153.72</v>
      </c>
      <c r="Q1306" s="23">
        <v>11.22</v>
      </c>
      <c r="R1306" s="24" t="s">
        <v>279</v>
      </c>
      <c r="S1306" s="24" t="s">
        <v>655</v>
      </c>
      <c r="T1306" s="7"/>
      <c r="U1306" s="7"/>
      <c r="V1306" s="8"/>
      <c r="W1306" s="7"/>
      <c r="X1306" s="7"/>
      <c r="Z1306" s="7"/>
      <c r="AA1306" s="7"/>
      <c r="AB1306" s="7"/>
      <c r="AC1306" s="10"/>
      <c r="DX1306" s="11"/>
      <c r="DY1306" s="11"/>
      <c r="DZ1306" s="11"/>
      <c r="EA1306" s="11"/>
      <c r="EB1306" s="11"/>
      <c r="EC1306" s="11"/>
      <c r="ED1306" s="11"/>
      <c r="EE1306" s="11"/>
      <c r="EF1306" s="11"/>
      <c r="EG1306" s="11"/>
      <c r="EH1306" s="11"/>
      <c r="EI1306" s="11"/>
      <c r="EJ1306" s="11"/>
      <c r="EK1306" s="11"/>
      <c r="EL1306" s="11"/>
      <c r="EM1306" s="11"/>
      <c r="EN1306" s="11"/>
      <c r="EO1306" s="11"/>
      <c r="EP1306" s="11"/>
      <c r="EQ1306" s="11"/>
      <c r="ER1306" s="11"/>
      <c r="ES1306" s="11"/>
      <c r="ET1306" s="11"/>
      <c r="EU1306" s="11"/>
      <c r="EV1306" s="11"/>
      <c r="EW1306" s="11"/>
      <c r="EX1306" s="11"/>
      <c r="EY1306" s="11"/>
      <c r="EZ1306" s="11"/>
      <c r="FA1306" s="11"/>
      <c r="FB1306" s="11"/>
      <c r="FC1306" s="11"/>
      <c r="FD1306" s="11"/>
      <c r="FE1306" s="11"/>
      <c r="FF1306" s="11"/>
      <c r="FG1306" s="11"/>
      <c r="FH1306" s="11"/>
      <c r="FI1306" s="11"/>
      <c r="FJ1306" s="11"/>
      <c r="FK1306" s="11"/>
      <c r="FL1306" s="11"/>
      <c r="FM1306" s="11"/>
      <c r="FN1306" s="11"/>
      <c r="FO1306" s="11"/>
      <c r="FP1306" s="11"/>
      <c r="FQ1306" s="11"/>
      <c r="FR1306" s="11"/>
      <c r="FS1306" s="11"/>
      <c r="FT1306" s="11"/>
      <c r="FU1306" s="11"/>
      <c r="FV1306" s="11"/>
      <c r="FW1306" s="11"/>
      <c r="FX1306" s="11"/>
      <c r="FY1306" s="11"/>
      <c r="FZ1306" s="11"/>
      <c r="GA1306" s="11"/>
      <c r="GB1306" s="11"/>
      <c r="GC1306" s="11"/>
      <c r="GD1306" s="11"/>
      <c r="GE1306" s="11"/>
      <c r="GF1306" s="11"/>
      <c r="GG1306" s="11"/>
      <c r="GH1306" s="11"/>
      <c r="GI1306" s="11"/>
      <c r="GJ1306" s="11"/>
      <c r="GK1306" s="11"/>
      <c r="GL1306" s="11"/>
      <c r="GM1306" s="11"/>
      <c r="GN1306" s="11"/>
      <c r="GO1306" s="11"/>
      <c r="GP1306" s="11"/>
      <c r="GQ1306" s="11"/>
      <c r="GR1306" s="11"/>
      <c r="GS1306" s="11"/>
      <c r="GT1306" s="11"/>
      <c r="GU1306" s="11"/>
      <c r="GV1306" s="11"/>
      <c r="GW1306" s="11"/>
      <c r="GX1306" s="11"/>
      <c r="GY1306" s="11"/>
      <c r="GZ1306" s="11"/>
      <c r="HA1306" s="11"/>
      <c r="HB1306" s="11"/>
      <c r="HC1306" s="11"/>
      <c r="HD1306" s="11"/>
      <c r="HE1306" s="11"/>
      <c r="HF1306" s="11"/>
      <c r="HG1306" s="11"/>
      <c r="HH1306" s="11"/>
      <c r="HI1306" s="11"/>
      <c r="HJ1306" s="11"/>
      <c r="HK1306" s="11"/>
      <c r="HL1306" s="11"/>
      <c r="HM1306" s="11"/>
      <c r="HN1306" s="11"/>
      <c r="HO1306" s="11"/>
      <c r="HP1306" s="11"/>
      <c r="HQ1306" s="11"/>
      <c r="HR1306" s="11"/>
      <c r="HS1306" s="11"/>
      <c r="HT1306" s="11"/>
      <c r="HU1306" s="11"/>
      <c r="HV1306" s="11"/>
      <c r="HW1306" s="11"/>
      <c r="HX1306" s="11"/>
      <c r="HY1306" s="11"/>
      <c r="HZ1306" s="11"/>
      <c r="IA1306" s="11"/>
      <c r="IB1306" s="11"/>
      <c r="IC1306" s="11"/>
      <c r="ID1306" s="11"/>
      <c r="IE1306" s="11"/>
      <c r="IF1306" s="11"/>
      <c r="IG1306" s="11"/>
      <c r="IH1306" s="11"/>
      <c r="II1306" s="11"/>
      <c r="IJ1306" s="11"/>
      <c r="IK1306" s="11"/>
      <c r="IL1306" s="11"/>
      <c r="IM1306" s="11"/>
      <c r="IN1306" s="11"/>
      <c r="IO1306" s="11"/>
      <c r="IP1306" s="11"/>
      <c r="IQ1306" s="11"/>
      <c r="IR1306" s="11"/>
      <c r="IS1306" s="11"/>
      <c r="IT1306" s="11"/>
      <c r="IU1306" s="11"/>
      <c r="IV1306" s="11"/>
      <c r="IW1306" s="11"/>
      <c r="IX1306" s="11"/>
      <c r="IY1306" s="11"/>
      <c r="IZ1306" s="11"/>
      <c r="JA1306" s="11"/>
      <c r="JB1306" s="11"/>
      <c r="JC1306" s="11"/>
      <c r="JD1306" s="11"/>
      <c r="JE1306" s="11"/>
      <c r="JF1306" s="11"/>
      <c r="JG1306" s="11"/>
      <c r="JH1306" s="11"/>
      <c r="JI1306" s="11"/>
      <c r="JJ1306" s="11"/>
      <c r="JK1306" s="11"/>
      <c r="JL1306" s="11"/>
      <c r="JM1306" s="11"/>
      <c r="JN1306" s="11"/>
      <c r="JO1306" s="11"/>
      <c r="JP1306" s="11"/>
      <c r="JQ1306" s="11"/>
      <c r="JR1306" s="11"/>
      <c r="JS1306" s="11"/>
      <c r="JT1306" s="11"/>
      <c r="JU1306" s="11"/>
      <c r="JV1306" s="11"/>
      <c r="JW1306" s="11"/>
      <c r="JX1306" s="11"/>
      <c r="JY1306" s="11"/>
      <c r="JZ1306" s="11"/>
      <c r="KA1306" s="11"/>
      <c r="KB1306" s="11"/>
      <c r="KC1306" s="11"/>
      <c r="KD1306" s="11"/>
      <c r="KE1306" s="11"/>
      <c r="KF1306" s="11"/>
      <c r="KG1306" s="11"/>
      <c r="KH1306" s="11"/>
      <c r="KI1306" s="11"/>
      <c r="KJ1306" s="11"/>
      <c r="KK1306" s="11"/>
      <c r="KL1306" s="11"/>
      <c r="KM1306" s="11"/>
      <c r="KN1306" s="11"/>
      <c r="KO1306" s="11"/>
      <c r="KP1306" s="11"/>
      <c r="KQ1306" s="11"/>
      <c r="KR1306" s="11"/>
      <c r="KS1306" s="11"/>
      <c r="KT1306" s="11"/>
      <c r="KU1306" s="11"/>
      <c r="KV1306" s="11"/>
      <c r="KW1306" s="11"/>
      <c r="KX1306" s="11"/>
      <c r="KY1306" s="11"/>
      <c r="KZ1306" s="11"/>
      <c r="LA1306" s="11"/>
      <c r="LB1306" s="11"/>
      <c r="LC1306" s="11"/>
      <c r="LD1306" s="11"/>
      <c r="LE1306" s="11"/>
      <c r="LF1306" s="11"/>
      <c r="LG1306" s="11"/>
      <c r="LH1306" s="11"/>
      <c r="LI1306" s="11"/>
      <c r="LJ1306" s="11"/>
      <c r="LK1306" s="11"/>
      <c r="LL1306" s="11"/>
      <c r="LM1306" s="11"/>
      <c r="LN1306" s="11"/>
      <c r="LO1306" s="11"/>
      <c r="LP1306" s="11"/>
      <c r="LQ1306" s="11"/>
      <c r="LR1306" s="11"/>
      <c r="LS1306" s="11"/>
      <c r="LT1306" s="11"/>
      <c r="LU1306" s="11"/>
      <c r="LV1306" s="11"/>
      <c r="LW1306" s="11"/>
      <c r="LX1306" s="11"/>
      <c r="LY1306" s="11"/>
      <c r="LZ1306" s="11"/>
      <c r="MA1306" s="11"/>
      <c r="MB1306" s="11"/>
      <c r="MC1306" s="11"/>
      <c r="MD1306" s="11"/>
      <c r="ME1306" s="11"/>
      <c r="MF1306" s="11"/>
      <c r="MG1306" s="11"/>
      <c r="MH1306" s="11"/>
      <c r="MI1306" s="11"/>
      <c r="MJ1306" s="11"/>
      <c r="MK1306" s="11"/>
      <c r="ML1306" s="11"/>
      <c r="MM1306" s="11"/>
      <c r="MN1306" s="11"/>
      <c r="MO1306" s="11"/>
      <c r="MP1306" s="11"/>
      <c r="MQ1306" s="11"/>
      <c r="MR1306" s="11"/>
      <c r="MS1306" s="11"/>
      <c r="MT1306" s="11"/>
      <c r="MU1306" s="11"/>
      <c r="MV1306" s="11"/>
      <c r="MW1306" s="11"/>
      <c r="MX1306" s="11"/>
      <c r="MY1306" s="11"/>
      <c r="MZ1306" s="11"/>
      <c r="NA1306" s="11"/>
      <c r="NB1306" s="11"/>
      <c r="NC1306" s="11"/>
      <c r="ND1306" s="11"/>
      <c r="NE1306" s="11"/>
      <c r="NF1306" s="11"/>
      <c r="NG1306" s="11"/>
      <c r="NH1306" s="11"/>
      <c r="NI1306" s="11"/>
      <c r="NJ1306" s="11"/>
      <c r="NK1306" s="11"/>
      <c r="NL1306" s="11"/>
      <c r="NM1306" s="11"/>
      <c r="NN1306" s="11"/>
      <c r="NO1306" s="11"/>
      <c r="NP1306" s="11"/>
      <c r="NQ1306" s="11"/>
      <c r="NR1306" s="11"/>
      <c r="NS1306" s="11"/>
      <c r="NT1306" s="11"/>
      <c r="NU1306" s="11"/>
      <c r="NV1306" s="11"/>
      <c r="NW1306" s="11"/>
      <c r="NX1306" s="11"/>
      <c r="NY1306" s="11"/>
      <c r="NZ1306" s="11"/>
      <c r="OA1306" s="11"/>
      <c r="OB1306" s="11"/>
      <c r="OC1306" s="11"/>
      <c r="OD1306" s="11"/>
      <c r="OE1306" s="11"/>
      <c r="OF1306" s="11"/>
      <c r="OG1306" s="11"/>
      <c r="OH1306" s="11"/>
      <c r="OI1306" s="11"/>
      <c r="OJ1306" s="11"/>
      <c r="OK1306" s="11"/>
      <c r="OL1306" s="11"/>
      <c r="OM1306" s="11"/>
      <c r="ON1306" s="11"/>
      <c r="OO1306" s="11"/>
      <c r="OP1306" s="11"/>
      <c r="OQ1306" s="11"/>
      <c r="OR1306" s="11"/>
      <c r="OS1306" s="11"/>
      <c r="OT1306" s="11"/>
      <c r="OU1306" s="11"/>
      <c r="OV1306" s="11"/>
      <c r="OW1306" s="11"/>
      <c r="OX1306" s="11"/>
      <c r="OY1306" s="11"/>
      <c r="OZ1306" s="11"/>
      <c r="PA1306" s="11"/>
      <c r="PB1306" s="11"/>
      <c r="PC1306" s="11"/>
      <c r="PD1306" s="11"/>
      <c r="PE1306" s="11"/>
      <c r="PF1306" s="11"/>
      <c r="PG1306" s="11"/>
      <c r="PH1306" s="11"/>
      <c r="PI1306" s="11"/>
      <c r="PJ1306" s="11"/>
      <c r="PK1306" s="11"/>
      <c r="PL1306" s="11"/>
      <c r="PM1306" s="11"/>
      <c r="PN1306" s="11"/>
      <c r="PO1306" s="11"/>
      <c r="PP1306" s="11"/>
      <c r="PQ1306" s="11"/>
      <c r="PR1306" s="11"/>
      <c r="PS1306" s="11"/>
      <c r="PT1306" s="11"/>
      <c r="PU1306" s="11"/>
      <c r="PV1306" s="11"/>
      <c r="PW1306" s="11"/>
      <c r="PX1306" s="11"/>
      <c r="PY1306" s="11"/>
      <c r="PZ1306" s="11"/>
      <c r="QA1306" s="11"/>
      <c r="QB1306" s="11"/>
      <c r="QC1306" s="11"/>
      <c r="QD1306" s="11"/>
      <c r="QE1306" s="11"/>
      <c r="QF1306" s="11"/>
      <c r="QG1306" s="11"/>
      <c r="QH1306" s="11"/>
      <c r="QI1306" s="11"/>
      <c r="QJ1306" s="11"/>
      <c r="QK1306" s="11"/>
      <c r="QL1306" s="11"/>
      <c r="QM1306" s="11"/>
      <c r="QN1306" s="11"/>
      <c r="QO1306" s="11"/>
      <c r="QP1306" s="11"/>
      <c r="QQ1306" s="11"/>
      <c r="QR1306" s="11"/>
      <c r="QS1306" s="11"/>
      <c r="QT1306" s="11"/>
      <c r="QU1306" s="11"/>
      <c r="QV1306" s="11"/>
      <c r="QW1306" s="11"/>
      <c r="QX1306" s="11"/>
      <c r="QY1306" s="11"/>
      <c r="QZ1306" s="11"/>
      <c r="RA1306" s="11"/>
      <c r="RB1306" s="11"/>
      <c r="RC1306" s="11"/>
      <c r="RD1306" s="11"/>
      <c r="RE1306" s="11"/>
      <c r="RF1306" s="11"/>
      <c r="RG1306" s="11"/>
      <c r="RH1306" s="11"/>
      <c r="RI1306" s="11"/>
      <c r="RJ1306" s="11"/>
      <c r="RK1306" s="11"/>
      <c r="RL1306" s="11"/>
      <c r="RM1306" s="11"/>
      <c r="RN1306" s="11"/>
      <c r="RO1306" s="11"/>
      <c r="RP1306" s="11"/>
      <c r="RQ1306" s="11"/>
      <c r="RR1306" s="11"/>
      <c r="RS1306" s="11"/>
      <c r="RT1306" s="11"/>
      <c r="RU1306" s="11"/>
      <c r="RV1306" s="11"/>
      <c r="RW1306" s="11"/>
      <c r="RX1306" s="11"/>
      <c r="RY1306" s="11"/>
      <c r="RZ1306" s="11"/>
      <c r="SA1306" s="11"/>
      <c r="SB1306" s="11"/>
      <c r="SC1306" s="11"/>
      <c r="SD1306" s="11"/>
      <c r="SE1306" s="11"/>
      <c r="SF1306" s="11"/>
      <c r="SG1306" s="11"/>
      <c r="SH1306" s="11"/>
      <c r="SI1306" s="11"/>
      <c r="SJ1306" s="11"/>
      <c r="SK1306" s="11"/>
      <c r="SL1306" s="11"/>
      <c r="SM1306" s="11"/>
      <c r="SN1306" s="11"/>
      <c r="SO1306" s="11"/>
      <c r="SP1306" s="11"/>
      <c r="SQ1306" s="11"/>
      <c r="SR1306" s="11"/>
      <c r="SS1306" s="11"/>
      <c r="ST1306" s="11"/>
      <c r="SU1306" s="11"/>
      <c r="SV1306" s="11"/>
      <c r="SW1306" s="11"/>
      <c r="SX1306" s="11"/>
      <c r="SY1306" s="11"/>
      <c r="SZ1306" s="11"/>
      <c r="TA1306" s="11"/>
      <c r="TB1306" s="11"/>
      <c r="TC1306" s="11"/>
      <c r="TD1306" s="11"/>
      <c r="TE1306" s="11"/>
      <c r="TF1306" s="11"/>
      <c r="TG1306" s="11"/>
      <c r="TH1306" s="11"/>
      <c r="TI1306" s="11"/>
      <c r="TJ1306" s="11"/>
      <c r="TK1306" s="11"/>
      <c r="TL1306" s="11"/>
      <c r="TM1306" s="11"/>
      <c r="TN1306" s="11"/>
      <c r="TO1306" s="11"/>
      <c r="TP1306" s="11"/>
      <c r="TQ1306" s="11"/>
      <c r="TR1306" s="11"/>
      <c r="TS1306" s="11"/>
      <c r="TT1306" s="11"/>
      <c r="TU1306" s="11"/>
      <c r="TV1306" s="11"/>
      <c r="TW1306" s="11"/>
      <c r="TX1306" s="11"/>
      <c r="TY1306" s="11"/>
      <c r="TZ1306" s="11"/>
      <c r="UA1306" s="11"/>
      <c r="UB1306" s="11"/>
      <c r="UC1306" s="11"/>
      <c r="UD1306" s="11"/>
      <c r="UE1306" s="11"/>
      <c r="UF1306" s="11"/>
      <c r="UG1306" s="11"/>
      <c r="UH1306" s="11"/>
      <c r="UI1306" s="11"/>
      <c r="UJ1306" s="11"/>
      <c r="UK1306" s="11"/>
      <c r="UL1306" s="11"/>
      <c r="UM1306" s="11"/>
      <c r="UN1306" s="11"/>
      <c r="UO1306" s="11"/>
      <c r="UP1306" s="11"/>
      <c r="UQ1306" s="11"/>
      <c r="UR1306" s="11"/>
      <c r="US1306" s="11"/>
      <c r="UT1306" s="11"/>
      <c r="UU1306" s="11"/>
      <c r="UV1306" s="11"/>
      <c r="UW1306" s="11"/>
      <c r="UX1306" s="11"/>
      <c r="UY1306" s="11"/>
      <c r="UZ1306" s="11"/>
      <c r="VA1306" s="11"/>
      <c r="VB1306" s="11"/>
      <c r="VC1306" s="11"/>
      <c r="VD1306" s="11"/>
      <c r="VE1306" s="11"/>
      <c r="VF1306" s="11"/>
      <c r="VG1306" s="11"/>
      <c r="VH1306" s="11"/>
      <c r="VI1306" s="11"/>
      <c r="VJ1306" s="11"/>
      <c r="VK1306" s="11"/>
      <c r="VL1306" s="11"/>
      <c r="VM1306" s="11"/>
      <c r="VN1306" s="11"/>
      <c r="VO1306" s="11"/>
      <c r="VP1306" s="11"/>
      <c r="VQ1306" s="11"/>
      <c r="VR1306" s="11"/>
      <c r="VS1306" s="11"/>
      <c r="VT1306" s="11"/>
      <c r="VU1306" s="11"/>
      <c r="VV1306" s="11"/>
      <c r="VW1306" s="11"/>
      <c r="VX1306" s="11"/>
      <c r="VY1306" s="11"/>
      <c r="VZ1306" s="11"/>
      <c r="WA1306" s="11"/>
      <c r="WB1306" s="11"/>
      <c r="WC1306" s="11"/>
      <c r="WD1306" s="11"/>
      <c r="WE1306" s="11"/>
      <c r="WF1306" s="11"/>
      <c r="WG1306" s="11"/>
      <c r="WH1306" s="11"/>
      <c r="WI1306" s="11"/>
      <c r="WJ1306" s="11"/>
      <c r="WK1306" s="11"/>
      <c r="WL1306" s="11"/>
      <c r="WM1306" s="11"/>
      <c r="WN1306" s="11"/>
      <c r="WO1306" s="11"/>
      <c r="WP1306" s="11"/>
      <c r="WQ1306" s="11"/>
      <c r="WR1306" s="11"/>
      <c r="WS1306" s="11"/>
      <c r="WT1306" s="11"/>
      <c r="WU1306" s="11"/>
      <c r="WV1306" s="11"/>
      <c r="WW1306" s="11"/>
      <c r="WX1306" s="11"/>
      <c r="WY1306" s="11"/>
      <c r="WZ1306" s="11"/>
      <c r="XA1306" s="11"/>
      <c r="XB1306" s="11"/>
      <c r="XC1306" s="11"/>
      <c r="XD1306" s="11"/>
      <c r="XE1306" s="11"/>
      <c r="XF1306" s="11"/>
      <c r="XG1306" s="11"/>
      <c r="XH1306" s="11"/>
      <c r="XI1306" s="11"/>
      <c r="XJ1306" s="11"/>
      <c r="XK1306" s="11"/>
      <c r="XL1306" s="11"/>
      <c r="XM1306" s="11"/>
      <c r="XN1306" s="11"/>
      <c r="XO1306" s="11"/>
      <c r="XP1306" s="11"/>
      <c r="XQ1306" s="11"/>
      <c r="XR1306" s="11"/>
      <c r="XS1306" s="11"/>
      <c r="XT1306" s="11"/>
      <c r="XU1306" s="11"/>
      <c r="XV1306" s="11"/>
      <c r="XW1306" s="11"/>
      <c r="XX1306" s="11"/>
      <c r="XY1306" s="11"/>
      <c r="XZ1306" s="11"/>
      <c r="YA1306" s="11"/>
      <c r="YB1306" s="11"/>
      <c r="YC1306" s="11"/>
      <c r="YD1306" s="11"/>
      <c r="YE1306" s="11"/>
      <c r="YF1306" s="11"/>
      <c r="YG1306" s="11"/>
      <c r="YH1306" s="11"/>
      <c r="YI1306" s="11"/>
      <c r="YJ1306" s="11"/>
      <c r="YK1306" s="11"/>
      <c r="YL1306" s="11"/>
      <c r="YM1306" s="11"/>
      <c r="YN1306" s="11"/>
      <c r="YO1306" s="11"/>
      <c r="YP1306" s="11"/>
      <c r="YQ1306" s="11"/>
      <c r="YR1306" s="11"/>
      <c r="YS1306" s="11"/>
      <c r="YT1306" s="11"/>
      <c r="YU1306" s="11"/>
      <c r="YV1306" s="11"/>
      <c r="YW1306" s="11"/>
      <c r="YX1306" s="11"/>
      <c r="YY1306" s="11"/>
      <c r="YZ1306" s="11"/>
      <c r="ZA1306" s="11"/>
      <c r="ZB1306" s="11"/>
      <c r="ZC1306" s="11"/>
      <c r="ZD1306" s="11"/>
      <c r="ZE1306" s="11"/>
      <c r="ZF1306" s="11"/>
      <c r="ZG1306" s="11"/>
      <c r="ZH1306" s="11"/>
      <c r="ZI1306" s="11"/>
      <c r="ZJ1306" s="11"/>
      <c r="ZK1306" s="11"/>
      <c r="ZL1306" s="11"/>
      <c r="ZM1306" s="11"/>
      <c r="ZN1306" s="11"/>
      <c r="ZO1306" s="11"/>
      <c r="ZP1306" s="11"/>
      <c r="ZQ1306" s="11"/>
      <c r="ZR1306" s="11"/>
      <c r="ZS1306" s="11"/>
      <c r="ZT1306" s="11"/>
      <c r="ZU1306" s="11"/>
      <c r="ZV1306" s="11"/>
      <c r="ZW1306" s="11"/>
      <c r="ZX1306" s="11"/>
      <c r="ZY1306" s="11"/>
      <c r="ZZ1306" s="11"/>
      <c r="AAA1306" s="11"/>
      <c r="AAB1306" s="11"/>
      <c r="AAC1306" s="11"/>
      <c r="AAD1306" s="11"/>
      <c r="AAE1306" s="11"/>
      <c r="AAF1306" s="11"/>
      <c r="AAG1306" s="11"/>
      <c r="AAH1306" s="11"/>
      <c r="AAI1306" s="11"/>
      <c r="AAJ1306" s="11"/>
      <c r="AAK1306" s="11"/>
      <c r="AAL1306" s="11"/>
      <c r="AAM1306" s="11"/>
      <c r="AAN1306" s="11"/>
      <c r="AAO1306" s="11"/>
      <c r="AAP1306" s="11"/>
      <c r="AAQ1306" s="11"/>
      <c r="AAR1306" s="11"/>
      <c r="AAS1306" s="11"/>
      <c r="AAT1306" s="11"/>
      <c r="AAU1306" s="11"/>
      <c r="AAV1306" s="11"/>
      <c r="AAW1306" s="11"/>
      <c r="AAX1306" s="11"/>
      <c r="AAY1306" s="11"/>
      <c r="AAZ1306" s="11"/>
      <c r="ABA1306" s="11"/>
      <c r="ABB1306" s="11"/>
      <c r="ABC1306" s="11"/>
      <c r="ABD1306" s="11"/>
      <c r="ABE1306" s="11"/>
      <c r="ABF1306" s="11"/>
      <c r="ABG1306" s="11"/>
      <c r="ABH1306" s="11"/>
      <c r="ABI1306" s="11"/>
      <c r="ABJ1306" s="11"/>
      <c r="ABK1306" s="11"/>
      <c r="ABL1306" s="11"/>
      <c r="ABM1306" s="11"/>
      <c r="ABN1306" s="11"/>
      <c r="ABO1306" s="11"/>
      <c r="ABP1306" s="11"/>
      <c r="ABQ1306" s="11"/>
      <c r="ABR1306" s="11"/>
      <c r="ABS1306" s="11"/>
      <c r="ABT1306" s="11"/>
      <c r="ABU1306" s="11"/>
      <c r="ABV1306" s="11"/>
      <c r="ABW1306" s="11"/>
      <c r="ABX1306" s="11"/>
      <c r="ABY1306" s="11"/>
      <c r="ABZ1306" s="11"/>
      <c r="ACA1306" s="11"/>
      <c r="ACB1306" s="11"/>
      <c r="ACC1306" s="11"/>
      <c r="ACD1306" s="11"/>
      <c r="ACE1306" s="11"/>
      <c r="ACF1306" s="11"/>
      <c r="ACG1306" s="11"/>
      <c r="ACH1306" s="11"/>
      <c r="ACI1306" s="11"/>
      <c r="ACJ1306" s="11"/>
      <c r="ACK1306" s="11"/>
      <c r="ACL1306" s="11"/>
      <c r="ACM1306" s="11"/>
      <c r="ACN1306" s="11"/>
      <c r="ACO1306" s="11"/>
      <c r="ACP1306" s="11"/>
      <c r="ACQ1306" s="11"/>
      <c r="ACR1306" s="11"/>
      <c r="ACS1306" s="11"/>
      <c r="ACT1306" s="11"/>
      <c r="ACU1306" s="11"/>
      <c r="ACV1306" s="11"/>
      <c r="ACW1306" s="11"/>
      <c r="ACX1306" s="11"/>
      <c r="ACY1306" s="11"/>
      <c r="ACZ1306" s="11"/>
      <c r="ADA1306" s="11"/>
      <c r="ADB1306" s="11"/>
      <c r="ADC1306" s="11"/>
      <c r="ADD1306" s="11"/>
      <c r="ADE1306" s="11"/>
      <c r="ADF1306" s="11"/>
      <c r="ADG1306" s="11"/>
      <c r="ADH1306" s="11"/>
      <c r="ADI1306" s="11"/>
      <c r="ADJ1306" s="11"/>
      <c r="ADK1306" s="11"/>
      <c r="ADL1306" s="11"/>
      <c r="ADM1306" s="11"/>
      <c r="ADN1306" s="11"/>
      <c r="ADO1306" s="11"/>
      <c r="ADP1306" s="11"/>
      <c r="ADQ1306" s="11"/>
      <c r="ADR1306" s="11"/>
      <c r="ADS1306" s="11"/>
      <c r="ADT1306" s="11"/>
      <c r="ADU1306" s="11"/>
      <c r="ADV1306" s="11"/>
      <c r="ADW1306" s="11"/>
      <c r="ADX1306" s="11"/>
      <c r="ADY1306" s="11"/>
      <c r="ADZ1306" s="11"/>
      <c r="AEA1306" s="11"/>
      <c r="AEB1306" s="11"/>
      <c r="AEC1306" s="11"/>
      <c r="AED1306" s="11"/>
      <c r="AEE1306" s="11"/>
      <c r="AEF1306" s="11"/>
      <c r="AEG1306" s="11"/>
      <c r="AEH1306" s="11"/>
      <c r="AEI1306" s="11"/>
      <c r="AEJ1306" s="11"/>
      <c r="AEK1306" s="11"/>
      <c r="AEL1306" s="11"/>
      <c r="AEM1306" s="11"/>
      <c r="AEN1306" s="11"/>
      <c r="AEO1306" s="11"/>
      <c r="AEP1306" s="11"/>
      <c r="AEQ1306" s="11"/>
      <c r="AER1306" s="11"/>
      <c r="AES1306" s="11"/>
      <c r="AET1306" s="11"/>
      <c r="AEU1306" s="11"/>
      <c r="AEV1306" s="11"/>
      <c r="AEW1306" s="11"/>
      <c r="AEX1306" s="11"/>
      <c r="AEY1306" s="11"/>
      <c r="AEZ1306" s="11"/>
      <c r="AFA1306" s="11"/>
      <c r="AFB1306" s="11"/>
      <c r="AFC1306" s="11"/>
      <c r="AFD1306" s="11"/>
      <c r="AFE1306" s="11"/>
      <c r="AFF1306" s="11"/>
      <c r="AFG1306" s="11"/>
      <c r="AFH1306" s="11"/>
      <c r="AFI1306" s="11"/>
      <c r="AFJ1306" s="11"/>
      <c r="AFK1306" s="11"/>
      <c r="AFL1306" s="11"/>
      <c r="AFM1306" s="11"/>
      <c r="AFN1306" s="11"/>
      <c r="AFO1306" s="11"/>
      <c r="AFP1306" s="11"/>
      <c r="AFQ1306" s="11"/>
      <c r="AFR1306" s="11"/>
      <c r="AFS1306" s="11"/>
      <c r="AFT1306" s="11"/>
      <c r="AFU1306" s="11"/>
      <c r="AFV1306" s="11"/>
      <c r="AFW1306" s="11"/>
      <c r="AFX1306" s="11"/>
      <c r="AFY1306" s="11"/>
      <c r="AFZ1306" s="11"/>
      <c r="AGA1306" s="11"/>
      <c r="AGB1306" s="11"/>
      <c r="AGC1306" s="11"/>
      <c r="AGD1306" s="11"/>
      <c r="AGE1306" s="11"/>
      <c r="AGF1306" s="11"/>
      <c r="AGG1306" s="11"/>
      <c r="AGH1306" s="11"/>
      <c r="AGI1306" s="11"/>
      <c r="AGJ1306" s="11"/>
      <c r="AGK1306" s="11"/>
      <c r="AGL1306" s="11"/>
      <c r="AGM1306" s="11"/>
      <c r="AGN1306" s="11"/>
      <c r="AGO1306" s="11"/>
      <c r="AGP1306" s="11"/>
      <c r="AGQ1306" s="11"/>
      <c r="AGR1306" s="11"/>
      <c r="AGS1306" s="11"/>
      <c r="AGT1306" s="11"/>
      <c r="AGU1306" s="11"/>
      <c r="AGV1306" s="11"/>
      <c r="AGW1306" s="11"/>
      <c r="AGX1306" s="11"/>
      <c r="AGY1306" s="11"/>
      <c r="AGZ1306" s="11"/>
      <c r="AHA1306" s="11"/>
      <c r="AHB1306" s="11"/>
      <c r="AHC1306" s="11"/>
      <c r="AHD1306" s="11"/>
      <c r="AHE1306" s="11"/>
      <c r="AHF1306" s="11"/>
      <c r="AHG1306" s="11"/>
      <c r="AHH1306" s="11"/>
      <c r="AHI1306" s="11"/>
      <c r="AHJ1306" s="11"/>
      <c r="AHK1306" s="11"/>
      <c r="AHL1306" s="11"/>
      <c r="AHM1306" s="11"/>
      <c r="AHN1306" s="11"/>
      <c r="AHO1306" s="11"/>
      <c r="AHP1306" s="11"/>
      <c r="AHQ1306" s="11"/>
      <c r="AHR1306" s="11"/>
      <c r="AHS1306" s="11"/>
      <c r="AHT1306" s="11"/>
      <c r="AHU1306" s="11"/>
      <c r="AHV1306" s="11"/>
      <c r="AHW1306" s="11"/>
      <c r="AHX1306" s="11"/>
      <c r="AHY1306" s="11"/>
      <c r="AHZ1306" s="11"/>
      <c r="AIA1306" s="11"/>
      <c r="AIB1306" s="11"/>
      <c r="AIC1306" s="11"/>
      <c r="AID1306" s="11"/>
      <c r="AIE1306" s="11"/>
      <c r="AIF1306" s="11"/>
      <c r="AIG1306" s="11"/>
      <c r="AIH1306" s="11"/>
      <c r="AII1306" s="11"/>
      <c r="AIJ1306" s="11"/>
      <c r="AIK1306" s="11"/>
      <c r="AIL1306" s="11"/>
      <c r="AIM1306" s="11"/>
      <c r="AIN1306" s="11"/>
      <c r="AIO1306" s="11"/>
      <c r="AIP1306" s="11"/>
      <c r="AIQ1306" s="11"/>
      <c r="AIR1306" s="11"/>
      <c r="AIS1306" s="11"/>
      <c r="AIT1306" s="11"/>
      <c r="AIU1306" s="11"/>
      <c r="AIV1306" s="11"/>
      <c r="AIW1306" s="11"/>
      <c r="AIX1306" s="11"/>
      <c r="AIY1306" s="11"/>
      <c r="AIZ1306" s="11"/>
      <c r="AJA1306" s="11"/>
      <c r="AJB1306" s="11"/>
      <c r="AJC1306" s="11"/>
      <c r="AJD1306" s="11"/>
      <c r="AJE1306" s="11"/>
      <c r="AJF1306" s="11"/>
      <c r="AJG1306" s="11"/>
      <c r="AJH1306" s="11"/>
      <c r="AJI1306" s="11"/>
      <c r="AJJ1306" s="11"/>
      <c r="AJK1306" s="11"/>
      <c r="AJL1306" s="11"/>
      <c r="AJM1306" s="11"/>
      <c r="AJN1306" s="11"/>
      <c r="AJO1306" s="11"/>
      <c r="AJP1306" s="11"/>
      <c r="AJQ1306" s="11"/>
      <c r="AJR1306" s="11"/>
      <c r="AJS1306" s="11"/>
      <c r="AJT1306" s="11"/>
      <c r="AJU1306" s="11"/>
      <c r="AJV1306" s="11"/>
      <c r="AJW1306" s="11"/>
      <c r="AJX1306" s="11"/>
      <c r="AJY1306" s="11"/>
      <c r="AJZ1306" s="11"/>
      <c r="AKA1306" s="11"/>
      <c r="AKB1306" s="11"/>
      <c r="AKC1306" s="11"/>
      <c r="AKD1306" s="11"/>
      <c r="AKE1306" s="11"/>
      <c r="AKF1306" s="11"/>
      <c r="AKG1306" s="11"/>
      <c r="AKH1306" s="11"/>
      <c r="AKI1306" s="11"/>
      <c r="AKJ1306" s="11"/>
      <c r="AKK1306" s="11"/>
      <c r="AKL1306" s="11"/>
      <c r="AKM1306" s="11"/>
      <c r="AKN1306" s="11"/>
      <c r="AKO1306" s="11"/>
      <c r="AKP1306" s="11"/>
      <c r="AKQ1306" s="11"/>
      <c r="AKR1306" s="11"/>
      <c r="AKS1306" s="11"/>
      <c r="AKT1306" s="11"/>
      <c r="AKU1306" s="11"/>
      <c r="AKV1306" s="11"/>
      <c r="AKW1306" s="11"/>
      <c r="AKX1306" s="11"/>
      <c r="AKY1306" s="11"/>
      <c r="AKZ1306" s="11"/>
      <c r="ALA1306" s="11"/>
      <c r="ALB1306" s="11"/>
      <c r="ALC1306" s="11"/>
      <c r="ALD1306" s="11"/>
      <c r="ALE1306" s="11"/>
      <c r="ALF1306" s="11"/>
      <c r="ALG1306" s="11"/>
      <c r="ALH1306" s="11"/>
      <c r="ALI1306" s="11"/>
      <c r="ALJ1306" s="11"/>
      <c r="ALK1306" s="11"/>
      <c r="ALL1306" s="11"/>
      <c r="ALM1306" s="11"/>
      <c r="ALN1306" s="11"/>
      <c r="ALO1306" s="11"/>
      <c r="ALP1306" s="11"/>
      <c r="ALQ1306" s="11"/>
      <c r="ALR1306" s="11"/>
      <c r="ALS1306" s="11"/>
      <c r="ALT1306" s="11"/>
      <c r="ALU1306" s="11"/>
      <c r="ALV1306" s="11"/>
      <c r="ALW1306" s="11"/>
      <c r="ALX1306" s="11"/>
      <c r="ALY1306" s="11"/>
      <c r="ALZ1306" s="11"/>
      <c r="AMA1306" s="11"/>
      <c r="AMB1306" s="11"/>
      <c r="AMC1306" s="11"/>
      <c r="AMD1306" s="11"/>
      <c r="AME1306" s="11"/>
      <c r="AMF1306" s="11"/>
      <c r="AMG1306" s="11"/>
      <c r="AMH1306" s="11"/>
      <c r="AMI1306" s="11"/>
      <c r="AMJ1306" s="11"/>
    </row>
    <row r="1307" spans="1:1024" s="9" customFormat="1" ht="37.5" x14ac:dyDescent="0.3">
      <c r="A1307" s="18">
        <v>9</v>
      </c>
      <c r="B1307" s="19">
        <v>9</v>
      </c>
      <c r="C1307" s="74" t="s">
        <v>859</v>
      </c>
      <c r="D1307" s="19">
        <v>1989</v>
      </c>
      <c r="E1307" s="19" t="s">
        <v>34</v>
      </c>
      <c r="F1307" s="24" t="s">
        <v>59</v>
      </c>
      <c r="G1307" s="19" t="s">
        <v>92</v>
      </c>
      <c r="H1307" s="19">
        <v>5</v>
      </c>
      <c r="I1307" s="25">
        <v>8696.64</v>
      </c>
      <c r="J1307" s="25">
        <v>4524.3999999999996</v>
      </c>
      <c r="K1307" s="26" t="s">
        <v>46</v>
      </c>
      <c r="L1307" s="34">
        <f t="shared" si="201"/>
        <v>1336847.5007999998</v>
      </c>
      <c r="M1307" s="34">
        <f t="shared" si="202"/>
        <v>97576.300799999997</v>
      </c>
      <c r="N1307" s="34">
        <f t="shared" si="203"/>
        <v>1434423.8015999999</v>
      </c>
      <c r="O1307" s="34">
        <f t="shared" si="204"/>
        <v>1434423.8015999999</v>
      </c>
      <c r="P1307" s="34">
        <v>153.72</v>
      </c>
      <c r="Q1307" s="23">
        <v>11.22</v>
      </c>
      <c r="R1307" s="24" t="s">
        <v>279</v>
      </c>
      <c r="S1307" s="24" t="s">
        <v>655</v>
      </c>
      <c r="T1307" s="7"/>
      <c r="U1307" s="7"/>
      <c r="V1307" s="8"/>
      <c r="W1307" s="7"/>
      <c r="X1307" s="7"/>
      <c r="Z1307" s="7"/>
      <c r="AA1307" s="7"/>
      <c r="AB1307" s="7"/>
      <c r="AC1307" s="10"/>
      <c r="DX1307" s="11"/>
      <c r="DY1307" s="11"/>
      <c r="DZ1307" s="11"/>
      <c r="EA1307" s="11"/>
      <c r="EB1307" s="11"/>
      <c r="EC1307" s="11"/>
      <c r="ED1307" s="11"/>
      <c r="EE1307" s="11"/>
      <c r="EF1307" s="11"/>
      <c r="EG1307" s="11"/>
      <c r="EH1307" s="11"/>
      <c r="EI1307" s="11"/>
      <c r="EJ1307" s="11"/>
      <c r="EK1307" s="11"/>
      <c r="EL1307" s="11"/>
      <c r="EM1307" s="11"/>
      <c r="EN1307" s="11"/>
      <c r="EO1307" s="11"/>
      <c r="EP1307" s="11"/>
      <c r="EQ1307" s="11"/>
      <c r="ER1307" s="11"/>
      <c r="ES1307" s="11"/>
      <c r="ET1307" s="11"/>
      <c r="EU1307" s="11"/>
      <c r="EV1307" s="11"/>
      <c r="EW1307" s="11"/>
      <c r="EX1307" s="11"/>
      <c r="EY1307" s="11"/>
      <c r="EZ1307" s="11"/>
      <c r="FA1307" s="11"/>
      <c r="FB1307" s="11"/>
      <c r="FC1307" s="11"/>
      <c r="FD1307" s="11"/>
      <c r="FE1307" s="11"/>
      <c r="FF1307" s="11"/>
      <c r="FG1307" s="11"/>
      <c r="FH1307" s="11"/>
      <c r="FI1307" s="11"/>
      <c r="FJ1307" s="11"/>
      <c r="FK1307" s="11"/>
      <c r="FL1307" s="11"/>
      <c r="FM1307" s="11"/>
      <c r="FN1307" s="11"/>
      <c r="FO1307" s="11"/>
      <c r="FP1307" s="11"/>
      <c r="FQ1307" s="11"/>
      <c r="FR1307" s="11"/>
      <c r="FS1307" s="11"/>
      <c r="FT1307" s="11"/>
      <c r="FU1307" s="11"/>
      <c r="FV1307" s="11"/>
      <c r="FW1307" s="11"/>
      <c r="FX1307" s="11"/>
      <c r="FY1307" s="11"/>
      <c r="FZ1307" s="11"/>
      <c r="GA1307" s="11"/>
      <c r="GB1307" s="11"/>
      <c r="GC1307" s="11"/>
      <c r="GD1307" s="11"/>
      <c r="GE1307" s="11"/>
      <c r="GF1307" s="11"/>
      <c r="GG1307" s="11"/>
      <c r="GH1307" s="11"/>
      <c r="GI1307" s="11"/>
      <c r="GJ1307" s="11"/>
      <c r="GK1307" s="11"/>
      <c r="GL1307" s="11"/>
      <c r="GM1307" s="11"/>
      <c r="GN1307" s="11"/>
      <c r="GO1307" s="11"/>
      <c r="GP1307" s="11"/>
      <c r="GQ1307" s="11"/>
      <c r="GR1307" s="11"/>
      <c r="GS1307" s="11"/>
      <c r="GT1307" s="11"/>
      <c r="GU1307" s="11"/>
      <c r="GV1307" s="11"/>
      <c r="GW1307" s="11"/>
      <c r="GX1307" s="11"/>
      <c r="GY1307" s="11"/>
      <c r="GZ1307" s="11"/>
      <c r="HA1307" s="11"/>
      <c r="HB1307" s="11"/>
      <c r="HC1307" s="11"/>
      <c r="HD1307" s="11"/>
      <c r="HE1307" s="11"/>
      <c r="HF1307" s="11"/>
      <c r="HG1307" s="11"/>
      <c r="HH1307" s="11"/>
      <c r="HI1307" s="11"/>
      <c r="HJ1307" s="11"/>
      <c r="HK1307" s="11"/>
      <c r="HL1307" s="11"/>
      <c r="HM1307" s="11"/>
      <c r="HN1307" s="11"/>
      <c r="HO1307" s="11"/>
      <c r="HP1307" s="11"/>
      <c r="HQ1307" s="11"/>
      <c r="HR1307" s="11"/>
      <c r="HS1307" s="11"/>
      <c r="HT1307" s="11"/>
      <c r="HU1307" s="11"/>
      <c r="HV1307" s="11"/>
      <c r="HW1307" s="11"/>
      <c r="HX1307" s="11"/>
      <c r="HY1307" s="11"/>
      <c r="HZ1307" s="11"/>
      <c r="IA1307" s="11"/>
      <c r="IB1307" s="11"/>
      <c r="IC1307" s="11"/>
      <c r="ID1307" s="11"/>
      <c r="IE1307" s="11"/>
      <c r="IF1307" s="11"/>
      <c r="IG1307" s="11"/>
      <c r="IH1307" s="11"/>
      <c r="II1307" s="11"/>
      <c r="IJ1307" s="11"/>
      <c r="IK1307" s="11"/>
      <c r="IL1307" s="11"/>
      <c r="IM1307" s="11"/>
      <c r="IN1307" s="11"/>
      <c r="IO1307" s="11"/>
      <c r="IP1307" s="11"/>
      <c r="IQ1307" s="11"/>
      <c r="IR1307" s="11"/>
      <c r="IS1307" s="11"/>
      <c r="IT1307" s="11"/>
      <c r="IU1307" s="11"/>
      <c r="IV1307" s="11"/>
      <c r="IW1307" s="11"/>
      <c r="IX1307" s="11"/>
      <c r="IY1307" s="11"/>
      <c r="IZ1307" s="11"/>
      <c r="JA1307" s="11"/>
      <c r="JB1307" s="11"/>
      <c r="JC1307" s="11"/>
      <c r="JD1307" s="11"/>
      <c r="JE1307" s="11"/>
      <c r="JF1307" s="11"/>
      <c r="JG1307" s="11"/>
      <c r="JH1307" s="11"/>
      <c r="JI1307" s="11"/>
      <c r="JJ1307" s="11"/>
      <c r="JK1307" s="11"/>
      <c r="JL1307" s="11"/>
      <c r="JM1307" s="11"/>
      <c r="JN1307" s="11"/>
      <c r="JO1307" s="11"/>
      <c r="JP1307" s="11"/>
      <c r="JQ1307" s="11"/>
      <c r="JR1307" s="11"/>
      <c r="JS1307" s="11"/>
      <c r="JT1307" s="11"/>
      <c r="JU1307" s="11"/>
      <c r="JV1307" s="11"/>
      <c r="JW1307" s="11"/>
      <c r="JX1307" s="11"/>
      <c r="JY1307" s="11"/>
      <c r="JZ1307" s="11"/>
      <c r="KA1307" s="11"/>
      <c r="KB1307" s="11"/>
      <c r="KC1307" s="11"/>
      <c r="KD1307" s="11"/>
      <c r="KE1307" s="11"/>
      <c r="KF1307" s="11"/>
      <c r="KG1307" s="11"/>
      <c r="KH1307" s="11"/>
      <c r="KI1307" s="11"/>
      <c r="KJ1307" s="11"/>
      <c r="KK1307" s="11"/>
      <c r="KL1307" s="11"/>
      <c r="KM1307" s="11"/>
      <c r="KN1307" s="11"/>
      <c r="KO1307" s="11"/>
      <c r="KP1307" s="11"/>
      <c r="KQ1307" s="11"/>
      <c r="KR1307" s="11"/>
      <c r="KS1307" s="11"/>
      <c r="KT1307" s="11"/>
      <c r="KU1307" s="11"/>
      <c r="KV1307" s="11"/>
      <c r="KW1307" s="11"/>
      <c r="KX1307" s="11"/>
      <c r="KY1307" s="11"/>
      <c r="KZ1307" s="11"/>
      <c r="LA1307" s="11"/>
      <c r="LB1307" s="11"/>
      <c r="LC1307" s="11"/>
      <c r="LD1307" s="11"/>
      <c r="LE1307" s="11"/>
      <c r="LF1307" s="11"/>
      <c r="LG1307" s="11"/>
      <c r="LH1307" s="11"/>
      <c r="LI1307" s="11"/>
      <c r="LJ1307" s="11"/>
      <c r="LK1307" s="11"/>
      <c r="LL1307" s="11"/>
      <c r="LM1307" s="11"/>
      <c r="LN1307" s="11"/>
      <c r="LO1307" s="11"/>
      <c r="LP1307" s="11"/>
      <c r="LQ1307" s="11"/>
      <c r="LR1307" s="11"/>
      <c r="LS1307" s="11"/>
      <c r="LT1307" s="11"/>
      <c r="LU1307" s="11"/>
      <c r="LV1307" s="11"/>
      <c r="LW1307" s="11"/>
      <c r="LX1307" s="11"/>
      <c r="LY1307" s="11"/>
      <c r="LZ1307" s="11"/>
      <c r="MA1307" s="11"/>
      <c r="MB1307" s="11"/>
      <c r="MC1307" s="11"/>
      <c r="MD1307" s="11"/>
      <c r="ME1307" s="11"/>
      <c r="MF1307" s="11"/>
      <c r="MG1307" s="11"/>
      <c r="MH1307" s="11"/>
      <c r="MI1307" s="11"/>
      <c r="MJ1307" s="11"/>
      <c r="MK1307" s="11"/>
      <c r="ML1307" s="11"/>
      <c r="MM1307" s="11"/>
      <c r="MN1307" s="11"/>
      <c r="MO1307" s="11"/>
      <c r="MP1307" s="11"/>
      <c r="MQ1307" s="11"/>
      <c r="MR1307" s="11"/>
      <c r="MS1307" s="11"/>
      <c r="MT1307" s="11"/>
      <c r="MU1307" s="11"/>
      <c r="MV1307" s="11"/>
      <c r="MW1307" s="11"/>
      <c r="MX1307" s="11"/>
      <c r="MY1307" s="11"/>
      <c r="MZ1307" s="11"/>
      <c r="NA1307" s="11"/>
      <c r="NB1307" s="11"/>
      <c r="NC1307" s="11"/>
      <c r="ND1307" s="11"/>
      <c r="NE1307" s="11"/>
      <c r="NF1307" s="11"/>
      <c r="NG1307" s="11"/>
      <c r="NH1307" s="11"/>
      <c r="NI1307" s="11"/>
      <c r="NJ1307" s="11"/>
      <c r="NK1307" s="11"/>
      <c r="NL1307" s="11"/>
      <c r="NM1307" s="11"/>
      <c r="NN1307" s="11"/>
      <c r="NO1307" s="11"/>
      <c r="NP1307" s="11"/>
      <c r="NQ1307" s="11"/>
      <c r="NR1307" s="11"/>
      <c r="NS1307" s="11"/>
      <c r="NT1307" s="11"/>
      <c r="NU1307" s="11"/>
      <c r="NV1307" s="11"/>
      <c r="NW1307" s="11"/>
      <c r="NX1307" s="11"/>
      <c r="NY1307" s="11"/>
      <c r="NZ1307" s="11"/>
      <c r="OA1307" s="11"/>
      <c r="OB1307" s="11"/>
      <c r="OC1307" s="11"/>
      <c r="OD1307" s="11"/>
      <c r="OE1307" s="11"/>
      <c r="OF1307" s="11"/>
      <c r="OG1307" s="11"/>
      <c r="OH1307" s="11"/>
      <c r="OI1307" s="11"/>
      <c r="OJ1307" s="11"/>
      <c r="OK1307" s="11"/>
      <c r="OL1307" s="11"/>
      <c r="OM1307" s="11"/>
      <c r="ON1307" s="11"/>
      <c r="OO1307" s="11"/>
      <c r="OP1307" s="11"/>
      <c r="OQ1307" s="11"/>
      <c r="OR1307" s="11"/>
      <c r="OS1307" s="11"/>
      <c r="OT1307" s="11"/>
      <c r="OU1307" s="11"/>
      <c r="OV1307" s="11"/>
      <c r="OW1307" s="11"/>
      <c r="OX1307" s="11"/>
      <c r="OY1307" s="11"/>
      <c r="OZ1307" s="11"/>
      <c r="PA1307" s="11"/>
      <c r="PB1307" s="11"/>
      <c r="PC1307" s="11"/>
      <c r="PD1307" s="11"/>
      <c r="PE1307" s="11"/>
      <c r="PF1307" s="11"/>
      <c r="PG1307" s="11"/>
      <c r="PH1307" s="11"/>
      <c r="PI1307" s="11"/>
      <c r="PJ1307" s="11"/>
      <c r="PK1307" s="11"/>
      <c r="PL1307" s="11"/>
      <c r="PM1307" s="11"/>
      <c r="PN1307" s="11"/>
      <c r="PO1307" s="11"/>
      <c r="PP1307" s="11"/>
      <c r="PQ1307" s="11"/>
      <c r="PR1307" s="11"/>
      <c r="PS1307" s="11"/>
      <c r="PT1307" s="11"/>
      <c r="PU1307" s="11"/>
      <c r="PV1307" s="11"/>
      <c r="PW1307" s="11"/>
      <c r="PX1307" s="11"/>
      <c r="PY1307" s="11"/>
      <c r="PZ1307" s="11"/>
      <c r="QA1307" s="11"/>
      <c r="QB1307" s="11"/>
      <c r="QC1307" s="11"/>
      <c r="QD1307" s="11"/>
      <c r="QE1307" s="11"/>
      <c r="QF1307" s="11"/>
      <c r="QG1307" s="11"/>
      <c r="QH1307" s="11"/>
      <c r="QI1307" s="11"/>
      <c r="QJ1307" s="11"/>
      <c r="QK1307" s="11"/>
      <c r="QL1307" s="11"/>
      <c r="QM1307" s="11"/>
      <c r="QN1307" s="11"/>
      <c r="QO1307" s="11"/>
      <c r="QP1307" s="11"/>
      <c r="QQ1307" s="11"/>
      <c r="QR1307" s="11"/>
      <c r="QS1307" s="11"/>
      <c r="QT1307" s="11"/>
      <c r="QU1307" s="11"/>
      <c r="QV1307" s="11"/>
      <c r="QW1307" s="11"/>
      <c r="QX1307" s="11"/>
      <c r="QY1307" s="11"/>
      <c r="QZ1307" s="11"/>
      <c r="RA1307" s="11"/>
      <c r="RB1307" s="11"/>
      <c r="RC1307" s="11"/>
      <c r="RD1307" s="11"/>
      <c r="RE1307" s="11"/>
      <c r="RF1307" s="11"/>
      <c r="RG1307" s="11"/>
      <c r="RH1307" s="11"/>
      <c r="RI1307" s="11"/>
      <c r="RJ1307" s="11"/>
      <c r="RK1307" s="11"/>
      <c r="RL1307" s="11"/>
      <c r="RM1307" s="11"/>
      <c r="RN1307" s="11"/>
      <c r="RO1307" s="11"/>
      <c r="RP1307" s="11"/>
      <c r="RQ1307" s="11"/>
      <c r="RR1307" s="11"/>
      <c r="RS1307" s="11"/>
      <c r="RT1307" s="11"/>
      <c r="RU1307" s="11"/>
      <c r="RV1307" s="11"/>
      <c r="RW1307" s="11"/>
      <c r="RX1307" s="11"/>
      <c r="RY1307" s="11"/>
      <c r="RZ1307" s="11"/>
      <c r="SA1307" s="11"/>
      <c r="SB1307" s="11"/>
      <c r="SC1307" s="11"/>
      <c r="SD1307" s="11"/>
      <c r="SE1307" s="11"/>
      <c r="SF1307" s="11"/>
      <c r="SG1307" s="11"/>
      <c r="SH1307" s="11"/>
      <c r="SI1307" s="11"/>
      <c r="SJ1307" s="11"/>
      <c r="SK1307" s="11"/>
      <c r="SL1307" s="11"/>
      <c r="SM1307" s="11"/>
      <c r="SN1307" s="11"/>
      <c r="SO1307" s="11"/>
      <c r="SP1307" s="11"/>
      <c r="SQ1307" s="11"/>
      <c r="SR1307" s="11"/>
      <c r="SS1307" s="11"/>
      <c r="ST1307" s="11"/>
      <c r="SU1307" s="11"/>
      <c r="SV1307" s="11"/>
      <c r="SW1307" s="11"/>
      <c r="SX1307" s="11"/>
      <c r="SY1307" s="11"/>
      <c r="SZ1307" s="11"/>
      <c r="TA1307" s="11"/>
      <c r="TB1307" s="11"/>
      <c r="TC1307" s="11"/>
      <c r="TD1307" s="11"/>
      <c r="TE1307" s="11"/>
      <c r="TF1307" s="11"/>
      <c r="TG1307" s="11"/>
      <c r="TH1307" s="11"/>
      <c r="TI1307" s="11"/>
      <c r="TJ1307" s="11"/>
      <c r="TK1307" s="11"/>
      <c r="TL1307" s="11"/>
      <c r="TM1307" s="11"/>
      <c r="TN1307" s="11"/>
      <c r="TO1307" s="11"/>
      <c r="TP1307" s="11"/>
      <c r="TQ1307" s="11"/>
      <c r="TR1307" s="11"/>
      <c r="TS1307" s="11"/>
      <c r="TT1307" s="11"/>
      <c r="TU1307" s="11"/>
      <c r="TV1307" s="11"/>
      <c r="TW1307" s="11"/>
      <c r="TX1307" s="11"/>
      <c r="TY1307" s="11"/>
      <c r="TZ1307" s="11"/>
      <c r="UA1307" s="11"/>
      <c r="UB1307" s="11"/>
      <c r="UC1307" s="11"/>
      <c r="UD1307" s="11"/>
      <c r="UE1307" s="11"/>
      <c r="UF1307" s="11"/>
      <c r="UG1307" s="11"/>
      <c r="UH1307" s="11"/>
      <c r="UI1307" s="11"/>
      <c r="UJ1307" s="11"/>
      <c r="UK1307" s="11"/>
      <c r="UL1307" s="11"/>
      <c r="UM1307" s="11"/>
      <c r="UN1307" s="11"/>
      <c r="UO1307" s="11"/>
      <c r="UP1307" s="11"/>
      <c r="UQ1307" s="11"/>
      <c r="UR1307" s="11"/>
      <c r="US1307" s="11"/>
      <c r="UT1307" s="11"/>
      <c r="UU1307" s="11"/>
      <c r="UV1307" s="11"/>
      <c r="UW1307" s="11"/>
      <c r="UX1307" s="11"/>
      <c r="UY1307" s="11"/>
      <c r="UZ1307" s="11"/>
      <c r="VA1307" s="11"/>
      <c r="VB1307" s="11"/>
      <c r="VC1307" s="11"/>
      <c r="VD1307" s="11"/>
      <c r="VE1307" s="11"/>
      <c r="VF1307" s="11"/>
      <c r="VG1307" s="11"/>
      <c r="VH1307" s="11"/>
      <c r="VI1307" s="11"/>
      <c r="VJ1307" s="11"/>
      <c r="VK1307" s="11"/>
      <c r="VL1307" s="11"/>
      <c r="VM1307" s="11"/>
      <c r="VN1307" s="11"/>
      <c r="VO1307" s="11"/>
      <c r="VP1307" s="11"/>
      <c r="VQ1307" s="11"/>
      <c r="VR1307" s="11"/>
      <c r="VS1307" s="11"/>
      <c r="VT1307" s="11"/>
      <c r="VU1307" s="11"/>
      <c r="VV1307" s="11"/>
      <c r="VW1307" s="11"/>
      <c r="VX1307" s="11"/>
      <c r="VY1307" s="11"/>
      <c r="VZ1307" s="11"/>
      <c r="WA1307" s="11"/>
      <c r="WB1307" s="11"/>
      <c r="WC1307" s="11"/>
      <c r="WD1307" s="11"/>
      <c r="WE1307" s="11"/>
      <c r="WF1307" s="11"/>
      <c r="WG1307" s="11"/>
      <c r="WH1307" s="11"/>
      <c r="WI1307" s="11"/>
      <c r="WJ1307" s="11"/>
      <c r="WK1307" s="11"/>
      <c r="WL1307" s="11"/>
      <c r="WM1307" s="11"/>
      <c r="WN1307" s="11"/>
      <c r="WO1307" s="11"/>
      <c r="WP1307" s="11"/>
      <c r="WQ1307" s="11"/>
      <c r="WR1307" s="11"/>
      <c r="WS1307" s="11"/>
      <c r="WT1307" s="11"/>
      <c r="WU1307" s="11"/>
      <c r="WV1307" s="11"/>
      <c r="WW1307" s="11"/>
      <c r="WX1307" s="11"/>
      <c r="WY1307" s="11"/>
      <c r="WZ1307" s="11"/>
      <c r="XA1307" s="11"/>
      <c r="XB1307" s="11"/>
      <c r="XC1307" s="11"/>
      <c r="XD1307" s="11"/>
      <c r="XE1307" s="11"/>
      <c r="XF1307" s="11"/>
      <c r="XG1307" s="11"/>
      <c r="XH1307" s="11"/>
      <c r="XI1307" s="11"/>
      <c r="XJ1307" s="11"/>
      <c r="XK1307" s="11"/>
      <c r="XL1307" s="11"/>
      <c r="XM1307" s="11"/>
      <c r="XN1307" s="11"/>
      <c r="XO1307" s="11"/>
      <c r="XP1307" s="11"/>
      <c r="XQ1307" s="11"/>
      <c r="XR1307" s="11"/>
      <c r="XS1307" s="11"/>
      <c r="XT1307" s="11"/>
      <c r="XU1307" s="11"/>
      <c r="XV1307" s="11"/>
      <c r="XW1307" s="11"/>
      <c r="XX1307" s="11"/>
      <c r="XY1307" s="11"/>
      <c r="XZ1307" s="11"/>
      <c r="YA1307" s="11"/>
      <c r="YB1307" s="11"/>
      <c r="YC1307" s="11"/>
      <c r="YD1307" s="11"/>
      <c r="YE1307" s="11"/>
      <c r="YF1307" s="11"/>
      <c r="YG1307" s="11"/>
      <c r="YH1307" s="11"/>
      <c r="YI1307" s="11"/>
      <c r="YJ1307" s="11"/>
      <c r="YK1307" s="11"/>
      <c r="YL1307" s="11"/>
      <c r="YM1307" s="11"/>
      <c r="YN1307" s="11"/>
      <c r="YO1307" s="11"/>
      <c r="YP1307" s="11"/>
      <c r="YQ1307" s="11"/>
      <c r="YR1307" s="11"/>
      <c r="YS1307" s="11"/>
      <c r="YT1307" s="11"/>
      <c r="YU1307" s="11"/>
      <c r="YV1307" s="11"/>
      <c r="YW1307" s="11"/>
      <c r="YX1307" s="11"/>
      <c r="YY1307" s="11"/>
      <c r="YZ1307" s="11"/>
      <c r="ZA1307" s="11"/>
      <c r="ZB1307" s="11"/>
      <c r="ZC1307" s="11"/>
      <c r="ZD1307" s="11"/>
      <c r="ZE1307" s="11"/>
      <c r="ZF1307" s="11"/>
      <c r="ZG1307" s="11"/>
      <c r="ZH1307" s="11"/>
      <c r="ZI1307" s="11"/>
      <c r="ZJ1307" s="11"/>
      <c r="ZK1307" s="11"/>
      <c r="ZL1307" s="11"/>
      <c r="ZM1307" s="11"/>
      <c r="ZN1307" s="11"/>
      <c r="ZO1307" s="11"/>
      <c r="ZP1307" s="11"/>
      <c r="ZQ1307" s="11"/>
      <c r="ZR1307" s="11"/>
      <c r="ZS1307" s="11"/>
      <c r="ZT1307" s="11"/>
      <c r="ZU1307" s="11"/>
      <c r="ZV1307" s="11"/>
      <c r="ZW1307" s="11"/>
      <c r="ZX1307" s="11"/>
      <c r="ZY1307" s="11"/>
      <c r="ZZ1307" s="11"/>
      <c r="AAA1307" s="11"/>
      <c r="AAB1307" s="11"/>
      <c r="AAC1307" s="11"/>
      <c r="AAD1307" s="11"/>
      <c r="AAE1307" s="11"/>
      <c r="AAF1307" s="11"/>
      <c r="AAG1307" s="11"/>
      <c r="AAH1307" s="11"/>
      <c r="AAI1307" s="11"/>
      <c r="AAJ1307" s="11"/>
      <c r="AAK1307" s="11"/>
      <c r="AAL1307" s="11"/>
      <c r="AAM1307" s="11"/>
      <c r="AAN1307" s="11"/>
      <c r="AAO1307" s="11"/>
      <c r="AAP1307" s="11"/>
      <c r="AAQ1307" s="11"/>
      <c r="AAR1307" s="11"/>
      <c r="AAS1307" s="11"/>
      <c r="AAT1307" s="11"/>
      <c r="AAU1307" s="11"/>
      <c r="AAV1307" s="11"/>
      <c r="AAW1307" s="11"/>
      <c r="AAX1307" s="11"/>
      <c r="AAY1307" s="11"/>
      <c r="AAZ1307" s="11"/>
      <c r="ABA1307" s="11"/>
      <c r="ABB1307" s="11"/>
      <c r="ABC1307" s="11"/>
      <c r="ABD1307" s="11"/>
      <c r="ABE1307" s="11"/>
      <c r="ABF1307" s="11"/>
      <c r="ABG1307" s="11"/>
      <c r="ABH1307" s="11"/>
      <c r="ABI1307" s="11"/>
      <c r="ABJ1307" s="11"/>
      <c r="ABK1307" s="11"/>
      <c r="ABL1307" s="11"/>
      <c r="ABM1307" s="11"/>
      <c r="ABN1307" s="11"/>
      <c r="ABO1307" s="11"/>
      <c r="ABP1307" s="11"/>
      <c r="ABQ1307" s="11"/>
      <c r="ABR1307" s="11"/>
      <c r="ABS1307" s="11"/>
      <c r="ABT1307" s="11"/>
      <c r="ABU1307" s="11"/>
      <c r="ABV1307" s="11"/>
      <c r="ABW1307" s="11"/>
      <c r="ABX1307" s="11"/>
      <c r="ABY1307" s="11"/>
      <c r="ABZ1307" s="11"/>
      <c r="ACA1307" s="11"/>
      <c r="ACB1307" s="11"/>
      <c r="ACC1307" s="11"/>
      <c r="ACD1307" s="11"/>
      <c r="ACE1307" s="11"/>
      <c r="ACF1307" s="11"/>
      <c r="ACG1307" s="11"/>
      <c r="ACH1307" s="11"/>
      <c r="ACI1307" s="11"/>
      <c r="ACJ1307" s="11"/>
      <c r="ACK1307" s="11"/>
      <c r="ACL1307" s="11"/>
      <c r="ACM1307" s="11"/>
      <c r="ACN1307" s="11"/>
      <c r="ACO1307" s="11"/>
      <c r="ACP1307" s="11"/>
      <c r="ACQ1307" s="11"/>
      <c r="ACR1307" s="11"/>
      <c r="ACS1307" s="11"/>
      <c r="ACT1307" s="11"/>
      <c r="ACU1307" s="11"/>
      <c r="ACV1307" s="11"/>
      <c r="ACW1307" s="11"/>
      <c r="ACX1307" s="11"/>
      <c r="ACY1307" s="11"/>
      <c r="ACZ1307" s="11"/>
      <c r="ADA1307" s="11"/>
      <c r="ADB1307" s="11"/>
      <c r="ADC1307" s="11"/>
      <c r="ADD1307" s="11"/>
      <c r="ADE1307" s="11"/>
      <c r="ADF1307" s="11"/>
      <c r="ADG1307" s="11"/>
      <c r="ADH1307" s="11"/>
      <c r="ADI1307" s="11"/>
      <c r="ADJ1307" s="11"/>
      <c r="ADK1307" s="11"/>
      <c r="ADL1307" s="11"/>
      <c r="ADM1307" s="11"/>
      <c r="ADN1307" s="11"/>
      <c r="ADO1307" s="11"/>
      <c r="ADP1307" s="11"/>
      <c r="ADQ1307" s="11"/>
      <c r="ADR1307" s="11"/>
      <c r="ADS1307" s="11"/>
      <c r="ADT1307" s="11"/>
      <c r="ADU1307" s="11"/>
      <c r="ADV1307" s="11"/>
      <c r="ADW1307" s="11"/>
      <c r="ADX1307" s="11"/>
      <c r="ADY1307" s="11"/>
      <c r="ADZ1307" s="11"/>
      <c r="AEA1307" s="11"/>
      <c r="AEB1307" s="11"/>
      <c r="AEC1307" s="11"/>
      <c r="AED1307" s="11"/>
      <c r="AEE1307" s="11"/>
      <c r="AEF1307" s="11"/>
      <c r="AEG1307" s="11"/>
      <c r="AEH1307" s="11"/>
      <c r="AEI1307" s="11"/>
      <c r="AEJ1307" s="11"/>
      <c r="AEK1307" s="11"/>
      <c r="AEL1307" s="11"/>
      <c r="AEM1307" s="11"/>
      <c r="AEN1307" s="11"/>
      <c r="AEO1307" s="11"/>
      <c r="AEP1307" s="11"/>
      <c r="AEQ1307" s="11"/>
      <c r="AER1307" s="11"/>
      <c r="AES1307" s="11"/>
      <c r="AET1307" s="11"/>
      <c r="AEU1307" s="11"/>
      <c r="AEV1307" s="11"/>
      <c r="AEW1307" s="11"/>
      <c r="AEX1307" s="11"/>
      <c r="AEY1307" s="11"/>
      <c r="AEZ1307" s="11"/>
      <c r="AFA1307" s="11"/>
      <c r="AFB1307" s="11"/>
      <c r="AFC1307" s="11"/>
      <c r="AFD1307" s="11"/>
      <c r="AFE1307" s="11"/>
      <c r="AFF1307" s="11"/>
      <c r="AFG1307" s="11"/>
      <c r="AFH1307" s="11"/>
      <c r="AFI1307" s="11"/>
      <c r="AFJ1307" s="11"/>
      <c r="AFK1307" s="11"/>
      <c r="AFL1307" s="11"/>
      <c r="AFM1307" s="11"/>
      <c r="AFN1307" s="11"/>
      <c r="AFO1307" s="11"/>
      <c r="AFP1307" s="11"/>
      <c r="AFQ1307" s="11"/>
      <c r="AFR1307" s="11"/>
      <c r="AFS1307" s="11"/>
      <c r="AFT1307" s="11"/>
      <c r="AFU1307" s="11"/>
      <c r="AFV1307" s="11"/>
      <c r="AFW1307" s="11"/>
      <c r="AFX1307" s="11"/>
      <c r="AFY1307" s="11"/>
      <c r="AFZ1307" s="11"/>
      <c r="AGA1307" s="11"/>
      <c r="AGB1307" s="11"/>
      <c r="AGC1307" s="11"/>
      <c r="AGD1307" s="11"/>
      <c r="AGE1307" s="11"/>
      <c r="AGF1307" s="11"/>
      <c r="AGG1307" s="11"/>
      <c r="AGH1307" s="11"/>
      <c r="AGI1307" s="11"/>
      <c r="AGJ1307" s="11"/>
      <c r="AGK1307" s="11"/>
      <c r="AGL1307" s="11"/>
      <c r="AGM1307" s="11"/>
      <c r="AGN1307" s="11"/>
      <c r="AGO1307" s="11"/>
      <c r="AGP1307" s="11"/>
      <c r="AGQ1307" s="11"/>
      <c r="AGR1307" s="11"/>
      <c r="AGS1307" s="11"/>
      <c r="AGT1307" s="11"/>
      <c r="AGU1307" s="11"/>
      <c r="AGV1307" s="11"/>
      <c r="AGW1307" s="11"/>
      <c r="AGX1307" s="11"/>
      <c r="AGY1307" s="11"/>
      <c r="AGZ1307" s="11"/>
      <c r="AHA1307" s="11"/>
      <c r="AHB1307" s="11"/>
      <c r="AHC1307" s="11"/>
      <c r="AHD1307" s="11"/>
      <c r="AHE1307" s="11"/>
      <c r="AHF1307" s="11"/>
      <c r="AHG1307" s="11"/>
      <c r="AHH1307" s="11"/>
      <c r="AHI1307" s="11"/>
      <c r="AHJ1307" s="11"/>
      <c r="AHK1307" s="11"/>
      <c r="AHL1307" s="11"/>
      <c r="AHM1307" s="11"/>
      <c r="AHN1307" s="11"/>
      <c r="AHO1307" s="11"/>
      <c r="AHP1307" s="11"/>
      <c r="AHQ1307" s="11"/>
      <c r="AHR1307" s="11"/>
      <c r="AHS1307" s="11"/>
      <c r="AHT1307" s="11"/>
      <c r="AHU1307" s="11"/>
      <c r="AHV1307" s="11"/>
      <c r="AHW1307" s="11"/>
      <c r="AHX1307" s="11"/>
      <c r="AHY1307" s="11"/>
      <c r="AHZ1307" s="11"/>
      <c r="AIA1307" s="11"/>
      <c r="AIB1307" s="11"/>
      <c r="AIC1307" s="11"/>
      <c r="AID1307" s="11"/>
      <c r="AIE1307" s="11"/>
      <c r="AIF1307" s="11"/>
      <c r="AIG1307" s="11"/>
      <c r="AIH1307" s="11"/>
      <c r="AII1307" s="11"/>
      <c r="AIJ1307" s="11"/>
      <c r="AIK1307" s="11"/>
      <c r="AIL1307" s="11"/>
      <c r="AIM1307" s="11"/>
      <c r="AIN1307" s="11"/>
      <c r="AIO1307" s="11"/>
      <c r="AIP1307" s="11"/>
      <c r="AIQ1307" s="11"/>
      <c r="AIR1307" s="11"/>
      <c r="AIS1307" s="11"/>
      <c r="AIT1307" s="11"/>
      <c r="AIU1307" s="11"/>
      <c r="AIV1307" s="11"/>
      <c r="AIW1307" s="11"/>
      <c r="AIX1307" s="11"/>
      <c r="AIY1307" s="11"/>
      <c r="AIZ1307" s="11"/>
      <c r="AJA1307" s="11"/>
      <c r="AJB1307" s="11"/>
      <c r="AJC1307" s="11"/>
      <c r="AJD1307" s="11"/>
      <c r="AJE1307" s="11"/>
      <c r="AJF1307" s="11"/>
      <c r="AJG1307" s="11"/>
      <c r="AJH1307" s="11"/>
      <c r="AJI1307" s="11"/>
      <c r="AJJ1307" s="11"/>
      <c r="AJK1307" s="11"/>
      <c r="AJL1307" s="11"/>
      <c r="AJM1307" s="11"/>
      <c r="AJN1307" s="11"/>
      <c r="AJO1307" s="11"/>
      <c r="AJP1307" s="11"/>
      <c r="AJQ1307" s="11"/>
      <c r="AJR1307" s="11"/>
      <c r="AJS1307" s="11"/>
      <c r="AJT1307" s="11"/>
      <c r="AJU1307" s="11"/>
      <c r="AJV1307" s="11"/>
      <c r="AJW1307" s="11"/>
      <c r="AJX1307" s="11"/>
      <c r="AJY1307" s="11"/>
      <c r="AJZ1307" s="11"/>
      <c r="AKA1307" s="11"/>
      <c r="AKB1307" s="11"/>
      <c r="AKC1307" s="11"/>
      <c r="AKD1307" s="11"/>
      <c r="AKE1307" s="11"/>
      <c r="AKF1307" s="11"/>
      <c r="AKG1307" s="11"/>
      <c r="AKH1307" s="11"/>
      <c r="AKI1307" s="11"/>
      <c r="AKJ1307" s="11"/>
      <c r="AKK1307" s="11"/>
      <c r="AKL1307" s="11"/>
      <c r="AKM1307" s="11"/>
      <c r="AKN1307" s="11"/>
      <c r="AKO1307" s="11"/>
      <c r="AKP1307" s="11"/>
      <c r="AKQ1307" s="11"/>
      <c r="AKR1307" s="11"/>
      <c r="AKS1307" s="11"/>
      <c r="AKT1307" s="11"/>
      <c r="AKU1307" s="11"/>
      <c r="AKV1307" s="11"/>
      <c r="AKW1307" s="11"/>
      <c r="AKX1307" s="11"/>
      <c r="AKY1307" s="11"/>
      <c r="AKZ1307" s="11"/>
      <c r="ALA1307" s="11"/>
      <c r="ALB1307" s="11"/>
      <c r="ALC1307" s="11"/>
      <c r="ALD1307" s="11"/>
      <c r="ALE1307" s="11"/>
      <c r="ALF1307" s="11"/>
      <c r="ALG1307" s="11"/>
      <c r="ALH1307" s="11"/>
      <c r="ALI1307" s="11"/>
      <c r="ALJ1307" s="11"/>
      <c r="ALK1307" s="11"/>
      <c r="ALL1307" s="11"/>
      <c r="ALM1307" s="11"/>
      <c r="ALN1307" s="11"/>
      <c r="ALO1307" s="11"/>
      <c r="ALP1307" s="11"/>
      <c r="ALQ1307" s="11"/>
      <c r="ALR1307" s="11"/>
      <c r="ALS1307" s="11"/>
      <c r="ALT1307" s="11"/>
      <c r="ALU1307" s="11"/>
      <c r="ALV1307" s="11"/>
      <c r="ALW1307" s="11"/>
      <c r="ALX1307" s="11"/>
      <c r="ALY1307" s="11"/>
      <c r="ALZ1307" s="11"/>
      <c r="AMA1307" s="11"/>
      <c r="AMB1307" s="11"/>
      <c r="AMC1307" s="11"/>
      <c r="AMD1307" s="11"/>
      <c r="AME1307" s="11"/>
      <c r="AMF1307" s="11"/>
      <c r="AMG1307" s="11"/>
      <c r="AMH1307" s="11"/>
      <c r="AMI1307" s="11"/>
      <c r="AMJ1307" s="11"/>
    </row>
    <row r="1308" spans="1:1024" s="9" customFormat="1" ht="37.5" x14ac:dyDescent="0.3">
      <c r="A1308" s="18">
        <v>10</v>
      </c>
      <c r="B1308" s="19">
        <v>10</v>
      </c>
      <c r="C1308" s="74" t="s">
        <v>860</v>
      </c>
      <c r="D1308" s="19">
        <v>1987</v>
      </c>
      <c r="E1308" s="19" t="s">
        <v>34</v>
      </c>
      <c r="F1308" s="24" t="s">
        <v>59</v>
      </c>
      <c r="G1308" s="19" t="s">
        <v>92</v>
      </c>
      <c r="H1308" s="19">
        <v>5</v>
      </c>
      <c r="I1308" s="25">
        <v>10681.74</v>
      </c>
      <c r="J1308" s="25">
        <v>6509.5</v>
      </c>
      <c r="K1308" s="26" t="s">
        <v>46</v>
      </c>
      <c r="L1308" s="34">
        <f t="shared" si="201"/>
        <v>1641997.0728</v>
      </c>
      <c r="M1308" s="34">
        <f t="shared" si="202"/>
        <v>119849.1228</v>
      </c>
      <c r="N1308" s="34">
        <f t="shared" si="203"/>
        <v>1761846.1956</v>
      </c>
      <c r="O1308" s="34">
        <f t="shared" si="204"/>
        <v>1761846.1956</v>
      </c>
      <c r="P1308" s="34">
        <v>153.72</v>
      </c>
      <c r="Q1308" s="23">
        <v>11.22</v>
      </c>
      <c r="R1308" s="24" t="s">
        <v>279</v>
      </c>
      <c r="S1308" s="24" t="s">
        <v>655</v>
      </c>
      <c r="T1308" s="7"/>
      <c r="U1308" s="7"/>
      <c r="V1308" s="8"/>
      <c r="W1308" s="7"/>
      <c r="X1308" s="7"/>
      <c r="Z1308" s="7"/>
      <c r="AA1308" s="7"/>
      <c r="AB1308" s="7"/>
      <c r="AC1308" s="10"/>
      <c r="DX1308" s="11"/>
      <c r="DY1308" s="11"/>
      <c r="DZ1308" s="11"/>
      <c r="EA1308" s="11"/>
      <c r="EB1308" s="11"/>
      <c r="EC1308" s="11"/>
      <c r="ED1308" s="11"/>
      <c r="EE1308" s="11"/>
      <c r="EF1308" s="11"/>
      <c r="EG1308" s="11"/>
      <c r="EH1308" s="11"/>
      <c r="EI1308" s="11"/>
      <c r="EJ1308" s="11"/>
      <c r="EK1308" s="11"/>
      <c r="EL1308" s="11"/>
      <c r="EM1308" s="11"/>
      <c r="EN1308" s="11"/>
      <c r="EO1308" s="11"/>
      <c r="EP1308" s="11"/>
      <c r="EQ1308" s="11"/>
      <c r="ER1308" s="11"/>
      <c r="ES1308" s="11"/>
      <c r="ET1308" s="11"/>
      <c r="EU1308" s="11"/>
      <c r="EV1308" s="11"/>
      <c r="EW1308" s="11"/>
      <c r="EX1308" s="11"/>
      <c r="EY1308" s="11"/>
      <c r="EZ1308" s="11"/>
      <c r="FA1308" s="11"/>
      <c r="FB1308" s="11"/>
      <c r="FC1308" s="11"/>
      <c r="FD1308" s="11"/>
      <c r="FE1308" s="11"/>
      <c r="FF1308" s="11"/>
      <c r="FG1308" s="11"/>
      <c r="FH1308" s="11"/>
      <c r="FI1308" s="11"/>
      <c r="FJ1308" s="11"/>
      <c r="FK1308" s="11"/>
      <c r="FL1308" s="11"/>
      <c r="FM1308" s="11"/>
      <c r="FN1308" s="11"/>
      <c r="FO1308" s="11"/>
      <c r="FP1308" s="11"/>
      <c r="FQ1308" s="11"/>
      <c r="FR1308" s="11"/>
      <c r="FS1308" s="11"/>
      <c r="FT1308" s="11"/>
      <c r="FU1308" s="11"/>
      <c r="FV1308" s="11"/>
      <c r="FW1308" s="11"/>
      <c r="FX1308" s="11"/>
      <c r="FY1308" s="11"/>
      <c r="FZ1308" s="11"/>
      <c r="GA1308" s="11"/>
      <c r="GB1308" s="11"/>
      <c r="GC1308" s="11"/>
      <c r="GD1308" s="11"/>
      <c r="GE1308" s="11"/>
      <c r="GF1308" s="11"/>
      <c r="GG1308" s="11"/>
      <c r="GH1308" s="11"/>
      <c r="GI1308" s="11"/>
      <c r="GJ1308" s="11"/>
      <c r="GK1308" s="11"/>
      <c r="GL1308" s="11"/>
      <c r="GM1308" s="11"/>
      <c r="GN1308" s="11"/>
      <c r="GO1308" s="11"/>
      <c r="GP1308" s="11"/>
      <c r="GQ1308" s="11"/>
      <c r="GR1308" s="11"/>
      <c r="GS1308" s="11"/>
      <c r="GT1308" s="11"/>
      <c r="GU1308" s="11"/>
      <c r="GV1308" s="11"/>
      <c r="GW1308" s="11"/>
      <c r="GX1308" s="11"/>
      <c r="GY1308" s="11"/>
      <c r="GZ1308" s="11"/>
      <c r="HA1308" s="11"/>
      <c r="HB1308" s="11"/>
      <c r="HC1308" s="11"/>
      <c r="HD1308" s="11"/>
      <c r="HE1308" s="11"/>
      <c r="HF1308" s="11"/>
      <c r="HG1308" s="11"/>
      <c r="HH1308" s="11"/>
      <c r="HI1308" s="11"/>
      <c r="HJ1308" s="11"/>
      <c r="HK1308" s="11"/>
      <c r="HL1308" s="11"/>
      <c r="HM1308" s="11"/>
      <c r="HN1308" s="11"/>
      <c r="HO1308" s="11"/>
      <c r="HP1308" s="11"/>
      <c r="HQ1308" s="11"/>
      <c r="HR1308" s="11"/>
      <c r="HS1308" s="11"/>
      <c r="HT1308" s="11"/>
      <c r="HU1308" s="11"/>
      <c r="HV1308" s="11"/>
      <c r="HW1308" s="11"/>
      <c r="HX1308" s="11"/>
      <c r="HY1308" s="11"/>
      <c r="HZ1308" s="11"/>
      <c r="IA1308" s="11"/>
      <c r="IB1308" s="11"/>
      <c r="IC1308" s="11"/>
      <c r="ID1308" s="11"/>
      <c r="IE1308" s="11"/>
      <c r="IF1308" s="11"/>
      <c r="IG1308" s="11"/>
      <c r="IH1308" s="11"/>
      <c r="II1308" s="11"/>
      <c r="IJ1308" s="11"/>
      <c r="IK1308" s="11"/>
      <c r="IL1308" s="11"/>
      <c r="IM1308" s="11"/>
      <c r="IN1308" s="11"/>
      <c r="IO1308" s="11"/>
      <c r="IP1308" s="11"/>
      <c r="IQ1308" s="11"/>
      <c r="IR1308" s="11"/>
      <c r="IS1308" s="11"/>
      <c r="IT1308" s="11"/>
      <c r="IU1308" s="11"/>
      <c r="IV1308" s="11"/>
      <c r="IW1308" s="11"/>
      <c r="IX1308" s="11"/>
      <c r="IY1308" s="11"/>
      <c r="IZ1308" s="11"/>
      <c r="JA1308" s="11"/>
      <c r="JB1308" s="11"/>
      <c r="JC1308" s="11"/>
      <c r="JD1308" s="11"/>
      <c r="JE1308" s="11"/>
      <c r="JF1308" s="11"/>
      <c r="JG1308" s="11"/>
      <c r="JH1308" s="11"/>
      <c r="JI1308" s="11"/>
      <c r="JJ1308" s="11"/>
      <c r="JK1308" s="11"/>
      <c r="JL1308" s="11"/>
      <c r="JM1308" s="11"/>
      <c r="JN1308" s="11"/>
      <c r="JO1308" s="11"/>
      <c r="JP1308" s="11"/>
      <c r="JQ1308" s="11"/>
      <c r="JR1308" s="11"/>
      <c r="JS1308" s="11"/>
      <c r="JT1308" s="11"/>
      <c r="JU1308" s="11"/>
      <c r="JV1308" s="11"/>
      <c r="JW1308" s="11"/>
      <c r="JX1308" s="11"/>
      <c r="JY1308" s="11"/>
      <c r="JZ1308" s="11"/>
      <c r="KA1308" s="11"/>
      <c r="KB1308" s="11"/>
      <c r="KC1308" s="11"/>
      <c r="KD1308" s="11"/>
      <c r="KE1308" s="11"/>
      <c r="KF1308" s="11"/>
      <c r="KG1308" s="11"/>
      <c r="KH1308" s="11"/>
      <c r="KI1308" s="11"/>
      <c r="KJ1308" s="11"/>
      <c r="KK1308" s="11"/>
      <c r="KL1308" s="11"/>
      <c r="KM1308" s="11"/>
      <c r="KN1308" s="11"/>
      <c r="KO1308" s="11"/>
      <c r="KP1308" s="11"/>
      <c r="KQ1308" s="11"/>
      <c r="KR1308" s="11"/>
      <c r="KS1308" s="11"/>
      <c r="KT1308" s="11"/>
      <c r="KU1308" s="11"/>
      <c r="KV1308" s="11"/>
      <c r="KW1308" s="11"/>
      <c r="KX1308" s="11"/>
      <c r="KY1308" s="11"/>
      <c r="KZ1308" s="11"/>
      <c r="LA1308" s="11"/>
      <c r="LB1308" s="11"/>
      <c r="LC1308" s="11"/>
      <c r="LD1308" s="11"/>
      <c r="LE1308" s="11"/>
      <c r="LF1308" s="11"/>
      <c r="LG1308" s="11"/>
      <c r="LH1308" s="11"/>
      <c r="LI1308" s="11"/>
      <c r="LJ1308" s="11"/>
      <c r="LK1308" s="11"/>
      <c r="LL1308" s="11"/>
      <c r="LM1308" s="11"/>
      <c r="LN1308" s="11"/>
      <c r="LO1308" s="11"/>
      <c r="LP1308" s="11"/>
      <c r="LQ1308" s="11"/>
      <c r="LR1308" s="11"/>
      <c r="LS1308" s="11"/>
      <c r="LT1308" s="11"/>
      <c r="LU1308" s="11"/>
      <c r="LV1308" s="11"/>
      <c r="LW1308" s="11"/>
      <c r="LX1308" s="11"/>
      <c r="LY1308" s="11"/>
      <c r="LZ1308" s="11"/>
      <c r="MA1308" s="11"/>
      <c r="MB1308" s="11"/>
      <c r="MC1308" s="11"/>
      <c r="MD1308" s="11"/>
      <c r="ME1308" s="11"/>
      <c r="MF1308" s="11"/>
      <c r="MG1308" s="11"/>
      <c r="MH1308" s="11"/>
      <c r="MI1308" s="11"/>
      <c r="MJ1308" s="11"/>
      <c r="MK1308" s="11"/>
      <c r="ML1308" s="11"/>
      <c r="MM1308" s="11"/>
      <c r="MN1308" s="11"/>
      <c r="MO1308" s="11"/>
      <c r="MP1308" s="11"/>
      <c r="MQ1308" s="11"/>
      <c r="MR1308" s="11"/>
      <c r="MS1308" s="11"/>
      <c r="MT1308" s="11"/>
      <c r="MU1308" s="11"/>
      <c r="MV1308" s="11"/>
      <c r="MW1308" s="11"/>
      <c r="MX1308" s="11"/>
      <c r="MY1308" s="11"/>
      <c r="MZ1308" s="11"/>
      <c r="NA1308" s="11"/>
      <c r="NB1308" s="11"/>
      <c r="NC1308" s="11"/>
      <c r="ND1308" s="11"/>
      <c r="NE1308" s="11"/>
      <c r="NF1308" s="11"/>
      <c r="NG1308" s="11"/>
      <c r="NH1308" s="11"/>
      <c r="NI1308" s="11"/>
      <c r="NJ1308" s="11"/>
      <c r="NK1308" s="11"/>
      <c r="NL1308" s="11"/>
      <c r="NM1308" s="11"/>
      <c r="NN1308" s="11"/>
      <c r="NO1308" s="11"/>
      <c r="NP1308" s="11"/>
      <c r="NQ1308" s="11"/>
      <c r="NR1308" s="11"/>
      <c r="NS1308" s="11"/>
      <c r="NT1308" s="11"/>
      <c r="NU1308" s="11"/>
      <c r="NV1308" s="11"/>
      <c r="NW1308" s="11"/>
      <c r="NX1308" s="11"/>
      <c r="NY1308" s="11"/>
      <c r="NZ1308" s="11"/>
      <c r="OA1308" s="11"/>
      <c r="OB1308" s="11"/>
      <c r="OC1308" s="11"/>
      <c r="OD1308" s="11"/>
      <c r="OE1308" s="11"/>
      <c r="OF1308" s="11"/>
      <c r="OG1308" s="11"/>
      <c r="OH1308" s="11"/>
      <c r="OI1308" s="11"/>
      <c r="OJ1308" s="11"/>
      <c r="OK1308" s="11"/>
      <c r="OL1308" s="11"/>
      <c r="OM1308" s="11"/>
      <c r="ON1308" s="11"/>
      <c r="OO1308" s="11"/>
      <c r="OP1308" s="11"/>
      <c r="OQ1308" s="11"/>
      <c r="OR1308" s="11"/>
      <c r="OS1308" s="11"/>
      <c r="OT1308" s="11"/>
      <c r="OU1308" s="11"/>
      <c r="OV1308" s="11"/>
      <c r="OW1308" s="11"/>
      <c r="OX1308" s="11"/>
      <c r="OY1308" s="11"/>
      <c r="OZ1308" s="11"/>
      <c r="PA1308" s="11"/>
      <c r="PB1308" s="11"/>
      <c r="PC1308" s="11"/>
      <c r="PD1308" s="11"/>
      <c r="PE1308" s="11"/>
      <c r="PF1308" s="11"/>
      <c r="PG1308" s="11"/>
      <c r="PH1308" s="11"/>
      <c r="PI1308" s="11"/>
      <c r="PJ1308" s="11"/>
      <c r="PK1308" s="11"/>
      <c r="PL1308" s="11"/>
      <c r="PM1308" s="11"/>
      <c r="PN1308" s="11"/>
      <c r="PO1308" s="11"/>
      <c r="PP1308" s="11"/>
      <c r="PQ1308" s="11"/>
      <c r="PR1308" s="11"/>
      <c r="PS1308" s="11"/>
      <c r="PT1308" s="11"/>
      <c r="PU1308" s="11"/>
      <c r="PV1308" s="11"/>
      <c r="PW1308" s="11"/>
      <c r="PX1308" s="11"/>
      <c r="PY1308" s="11"/>
      <c r="PZ1308" s="11"/>
      <c r="QA1308" s="11"/>
      <c r="QB1308" s="11"/>
      <c r="QC1308" s="11"/>
      <c r="QD1308" s="11"/>
      <c r="QE1308" s="11"/>
      <c r="QF1308" s="11"/>
      <c r="QG1308" s="11"/>
      <c r="QH1308" s="11"/>
      <c r="QI1308" s="11"/>
      <c r="QJ1308" s="11"/>
      <c r="QK1308" s="11"/>
      <c r="QL1308" s="11"/>
      <c r="QM1308" s="11"/>
      <c r="QN1308" s="11"/>
      <c r="QO1308" s="11"/>
      <c r="QP1308" s="11"/>
      <c r="QQ1308" s="11"/>
      <c r="QR1308" s="11"/>
      <c r="QS1308" s="11"/>
      <c r="QT1308" s="11"/>
      <c r="QU1308" s="11"/>
      <c r="QV1308" s="11"/>
      <c r="QW1308" s="11"/>
      <c r="QX1308" s="11"/>
      <c r="QY1308" s="11"/>
      <c r="QZ1308" s="11"/>
      <c r="RA1308" s="11"/>
      <c r="RB1308" s="11"/>
      <c r="RC1308" s="11"/>
      <c r="RD1308" s="11"/>
      <c r="RE1308" s="11"/>
      <c r="RF1308" s="11"/>
      <c r="RG1308" s="11"/>
      <c r="RH1308" s="11"/>
      <c r="RI1308" s="11"/>
      <c r="RJ1308" s="11"/>
      <c r="RK1308" s="11"/>
      <c r="RL1308" s="11"/>
      <c r="RM1308" s="11"/>
      <c r="RN1308" s="11"/>
      <c r="RO1308" s="11"/>
      <c r="RP1308" s="11"/>
      <c r="RQ1308" s="11"/>
      <c r="RR1308" s="11"/>
      <c r="RS1308" s="11"/>
      <c r="RT1308" s="11"/>
      <c r="RU1308" s="11"/>
      <c r="RV1308" s="11"/>
      <c r="RW1308" s="11"/>
      <c r="RX1308" s="11"/>
      <c r="RY1308" s="11"/>
      <c r="RZ1308" s="11"/>
      <c r="SA1308" s="11"/>
      <c r="SB1308" s="11"/>
      <c r="SC1308" s="11"/>
      <c r="SD1308" s="11"/>
      <c r="SE1308" s="11"/>
      <c r="SF1308" s="11"/>
      <c r="SG1308" s="11"/>
      <c r="SH1308" s="11"/>
      <c r="SI1308" s="11"/>
      <c r="SJ1308" s="11"/>
      <c r="SK1308" s="11"/>
      <c r="SL1308" s="11"/>
      <c r="SM1308" s="11"/>
      <c r="SN1308" s="11"/>
      <c r="SO1308" s="11"/>
      <c r="SP1308" s="11"/>
      <c r="SQ1308" s="11"/>
      <c r="SR1308" s="11"/>
      <c r="SS1308" s="11"/>
      <c r="ST1308" s="11"/>
      <c r="SU1308" s="11"/>
      <c r="SV1308" s="11"/>
      <c r="SW1308" s="11"/>
      <c r="SX1308" s="11"/>
      <c r="SY1308" s="11"/>
      <c r="SZ1308" s="11"/>
      <c r="TA1308" s="11"/>
      <c r="TB1308" s="11"/>
      <c r="TC1308" s="11"/>
      <c r="TD1308" s="11"/>
      <c r="TE1308" s="11"/>
      <c r="TF1308" s="11"/>
      <c r="TG1308" s="11"/>
      <c r="TH1308" s="11"/>
      <c r="TI1308" s="11"/>
      <c r="TJ1308" s="11"/>
      <c r="TK1308" s="11"/>
      <c r="TL1308" s="11"/>
      <c r="TM1308" s="11"/>
      <c r="TN1308" s="11"/>
      <c r="TO1308" s="11"/>
      <c r="TP1308" s="11"/>
      <c r="TQ1308" s="11"/>
      <c r="TR1308" s="11"/>
      <c r="TS1308" s="11"/>
      <c r="TT1308" s="11"/>
      <c r="TU1308" s="11"/>
      <c r="TV1308" s="11"/>
      <c r="TW1308" s="11"/>
      <c r="TX1308" s="11"/>
      <c r="TY1308" s="11"/>
      <c r="TZ1308" s="11"/>
      <c r="UA1308" s="11"/>
      <c r="UB1308" s="11"/>
      <c r="UC1308" s="11"/>
      <c r="UD1308" s="11"/>
      <c r="UE1308" s="11"/>
      <c r="UF1308" s="11"/>
      <c r="UG1308" s="11"/>
      <c r="UH1308" s="11"/>
      <c r="UI1308" s="11"/>
      <c r="UJ1308" s="11"/>
      <c r="UK1308" s="11"/>
      <c r="UL1308" s="11"/>
      <c r="UM1308" s="11"/>
      <c r="UN1308" s="11"/>
      <c r="UO1308" s="11"/>
      <c r="UP1308" s="11"/>
      <c r="UQ1308" s="11"/>
      <c r="UR1308" s="11"/>
      <c r="US1308" s="11"/>
      <c r="UT1308" s="11"/>
      <c r="UU1308" s="11"/>
      <c r="UV1308" s="11"/>
      <c r="UW1308" s="11"/>
      <c r="UX1308" s="11"/>
      <c r="UY1308" s="11"/>
      <c r="UZ1308" s="11"/>
      <c r="VA1308" s="11"/>
      <c r="VB1308" s="11"/>
      <c r="VC1308" s="11"/>
      <c r="VD1308" s="11"/>
      <c r="VE1308" s="11"/>
      <c r="VF1308" s="11"/>
      <c r="VG1308" s="11"/>
      <c r="VH1308" s="11"/>
      <c r="VI1308" s="11"/>
      <c r="VJ1308" s="11"/>
      <c r="VK1308" s="11"/>
      <c r="VL1308" s="11"/>
      <c r="VM1308" s="11"/>
      <c r="VN1308" s="11"/>
      <c r="VO1308" s="11"/>
      <c r="VP1308" s="11"/>
      <c r="VQ1308" s="11"/>
      <c r="VR1308" s="11"/>
      <c r="VS1308" s="11"/>
      <c r="VT1308" s="11"/>
      <c r="VU1308" s="11"/>
      <c r="VV1308" s="11"/>
      <c r="VW1308" s="11"/>
      <c r="VX1308" s="11"/>
      <c r="VY1308" s="11"/>
      <c r="VZ1308" s="11"/>
      <c r="WA1308" s="11"/>
      <c r="WB1308" s="11"/>
      <c r="WC1308" s="11"/>
      <c r="WD1308" s="11"/>
      <c r="WE1308" s="11"/>
      <c r="WF1308" s="11"/>
      <c r="WG1308" s="11"/>
      <c r="WH1308" s="11"/>
      <c r="WI1308" s="11"/>
      <c r="WJ1308" s="11"/>
      <c r="WK1308" s="11"/>
      <c r="WL1308" s="11"/>
      <c r="WM1308" s="11"/>
      <c r="WN1308" s="11"/>
      <c r="WO1308" s="11"/>
      <c r="WP1308" s="11"/>
      <c r="WQ1308" s="11"/>
      <c r="WR1308" s="11"/>
      <c r="WS1308" s="11"/>
      <c r="WT1308" s="11"/>
      <c r="WU1308" s="11"/>
      <c r="WV1308" s="11"/>
      <c r="WW1308" s="11"/>
      <c r="WX1308" s="11"/>
      <c r="WY1308" s="11"/>
      <c r="WZ1308" s="11"/>
      <c r="XA1308" s="11"/>
      <c r="XB1308" s="11"/>
      <c r="XC1308" s="11"/>
      <c r="XD1308" s="11"/>
      <c r="XE1308" s="11"/>
      <c r="XF1308" s="11"/>
      <c r="XG1308" s="11"/>
      <c r="XH1308" s="11"/>
      <c r="XI1308" s="11"/>
      <c r="XJ1308" s="11"/>
      <c r="XK1308" s="11"/>
      <c r="XL1308" s="11"/>
      <c r="XM1308" s="11"/>
      <c r="XN1308" s="11"/>
      <c r="XO1308" s="11"/>
      <c r="XP1308" s="11"/>
      <c r="XQ1308" s="11"/>
      <c r="XR1308" s="11"/>
      <c r="XS1308" s="11"/>
      <c r="XT1308" s="11"/>
      <c r="XU1308" s="11"/>
      <c r="XV1308" s="11"/>
      <c r="XW1308" s="11"/>
      <c r="XX1308" s="11"/>
      <c r="XY1308" s="11"/>
      <c r="XZ1308" s="11"/>
      <c r="YA1308" s="11"/>
      <c r="YB1308" s="11"/>
      <c r="YC1308" s="11"/>
      <c r="YD1308" s="11"/>
      <c r="YE1308" s="11"/>
      <c r="YF1308" s="11"/>
      <c r="YG1308" s="11"/>
      <c r="YH1308" s="11"/>
      <c r="YI1308" s="11"/>
      <c r="YJ1308" s="11"/>
      <c r="YK1308" s="11"/>
      <c r="YL1308" s="11"/>
      <c r="YM1308" s="11"/>
      <c r="YN1308" s="11"/>
      <c r="YO1308" s="11"/>
      <c r="YP1308" s="11"/>
      <c r="YQ1308" s="11"/>
      <c r="YR1308" s="11"/>
      <c r="YS1308" s="11"/>
      <c r="YT1308" s="11"/>
      <c r="YU1308" s="11"/>
      <c r="YV1308" s="11"/>
      <c r="YW1308" s="11"/>
      <c r="YX1308" s="11"/>
      <c r="YY1308" s="11"/>
      <c r="YZ1308" s="11"/>
      <c r="ZA1308" s="11"/>
      <c r="ZB1308" s="11"/>
      <c r="ZC1308" s="11"/>
      <c r="ZD1308" s="11"/>
      <c r="ZE1308" s="11"/>
      <c r="ZF1308" s="11"/>
      <c r="ZG1308" s="11"/>
      <c r="ZH1308" s="11"/>
      <c r="ZI1308" s="11"/>
      <c r="ZJ1308" s="11"/>
      <c r="ZK1308" s="11"/>
      <c r="ZL1308" s="11"/>
      <c r="ZM1308" s="11"/>
      <c r="ZN1308" s="11"/>
      <c r="ZO1308" s="11"/>
      <c r="ZP1308" s="11"/>
      <c r="ZQ1308" s="11"/>
      <c r="ZR1308" s="11"/>
      <c r="ZS1308" s="11"/>
      <c r="ZT1308" s="11"/>
      <c r="ZU1308" s="11"/>
      <c r="ZV1308" s="11"/>
      <c r="ZW1308" s="11"/>
      <c r="ZX1308" s="11"/>
      <c r="ZY1308" s="11"/>
      <c r="ZZ1308" s="11"/>
      <c r="AAA1308" s="11"/>
      <c r="AAB1308" s="11"/>
      <c r="AAC1308" s="11"/>
      <c r="AAD1308" s="11"/>
      <c r="AAE1308" s="11"/>
      <c r="AAF1308" s="11"/>
      <c r="AAG1308" s="11"/>
      <c r="AAH1308" s="11"/>
      <c r="AAI1308" s="11"/>
      <c r="AAJ1308" s="11"/>
      <c r="AAK1308" s="11"/>
      <c r="AAL1308" s="11"/>
      <c r="AAM1308" s="11"/>
      <c r="AAN1308" s="11"/>
      <c r="AAO1308" s="11"/>
      <c r="AAP1308" s="11"/>
      <c r="AAQ1308" s="11"/>
      <c r="AAR1308" s="11"/>
      <c r="AAS1308" s="11"/>
      <c r="AAT1308" s="11"/>
      <c r="AAU1308" s="11"/>
      <c r="AAV1308" s="11"/>
      <c r="AAW1308" s="11"/>
      <c r="AAX1308" s="11"/>
      <c r="AAY1308" s="11"/>
      <c r="AAZ1308" s="11"/>
      <c r="ABA1308" s="11"/>
      <c r="ABB1308" s="11"/>
      <c r="ABC1308" s="11"/>
      <c r="ABD1308" s="11"/>
      <c r="ABE1308" s="11"/>
      <c r="ABF1308" s="11"/>
      <c r="ABG1308" s="11"/>
      <c r="ABH1308" s="11"/>
      <c r="ABI1308" s="11"/>
      <c r="ABJ1308" s="11"/>
      <c r="ABK1308" s="11"/>
      <c r="ABL1308" s="11"/>
      <c r="ABM1308" s="11"/>
      <c r="ABN1308" s="11"/>
      <c r="ABO1308" s="11"/>
      <c r="ABP1308" s="11"/>
      <c r="ABQ1308" s="11"/>
      <c r="ABR1308" s="11"/>
      <c r="ABS1308" s="11"/>
      <c r="ABT1308" s="11"/>
      <c r="ABU1308" s="11"/>
      <c r="ABV1308" s="11"/>
      <c r="ABW1308" s="11"/>
      <c r="ABX1308" s="11"/>
      <c r="ABY1308" s="11"/>
      <c r="ABZ1308" s="11"/>
      <c r="ACA1308" s="11"/>
      <c r="ACB1308" s="11"/>
      <c r="ACC1308" s="11"/>
      <c r="ACD1308" s="11"/>
      <c r="ACE1308" s="11"/>
      <c r="ACF1308" s="11"/>
      <c r="ACG1308" s="11"/>
      <c r="ACH1308" s="11"/>
      <c r="ACI1308" s="11"/>
      <c r="ACJ1308" s="11"/>
      <c r="ACK1308" s="11"/>
      <c r="ACL1308" s="11"/>
      <c r="ACM1308" s="11"/>
      <c r="ACN1308" s="11"/>
      <c r="ACO1308" s="11"/>
      <c r="ACP1308" s="11"/>
      <c r="ACQ1308" s="11"/>
      <c r="ACR1308" s="11"/>
      <c r="ACS1308" s="11"/>
      <c r="ACT1308" s="11"/>
      <c r="ACU1308" s="11"/>
      <c r="ACV1308" s="11"/>
      <c r="ACW1308" s="11"/>
      <c r="ACX1308" s="11"/>
      <c r="ACY1308" s="11"/>
      <c r="ACZ1308" s="11"/>
      <c r="ADA1308" s="11"/>
      <c r="ADB1308" s="11"/>
      <c r="ADC1308" s="11"/>
      <c r="ADD1308" s="11"/>
      <c r="ADE1308" s="11"/>
      <c r="ADF1308" s="11"/>
      <c r="ADG1308" s="11"/>
      <c r="ADH1308" s="11"/>
      <c r="ADI1308" s="11"/>
      <c r="ADJ1308" s="11"/>
      <c r="ADK1308" s="11"/>
      <c r="ADL1308" s="11"/>
      <c r="ADM1308" s="11"/>
      <c r="ADN1308" s="11"/>
      <c r="ADO1308" s="11"/>
      <c r="ADP1308" s="11"/>
      <c r="ADQ1308" s="11"/>
      <c r="ADR1308" s="11"/>
      <c r="ADS1308" s="11"/>
      <c r="ADT1308" s="11"/>
      <c r="ADU1308" s="11"/>
      <c r="ADV1308" s="11"/>
      <c r="ADW1308" s="11"/>
      <c r="ADX1308" s="11"/>
      <c r="ADY1308" s="11"/>
      <c r="ADZ1308" s="11"/>
      <c r="AEA1308" s="11"/>
      <c r="AEB1308" s="11"/>
      <c r="AEC1308" s="11"/>
      <c r="AED1308" s="11"/>
      <c r="AEE1308" s="11"/>
      <c r="AEF1308" s="11"/>
      <c r="AEG1308" s="11"/>
      <c r="AEH1308" s="11"/>
      <c r="AEI1308" s="11"/>
      <c r="AEJ1308" s="11"/>
      <c r="AEK1308" s="11"/>
      <c r="AEL1308" s="11"/>
      <c r="AEM1308" s="11"/>
      <c r="AEN1308" s="11"/>
      <c r="AEO1308" s="11"/>
      <c r="AEP1308" s="11"/>
      <c r="AEQ1308" s="11"/>
      <c r="AER1308" s="11"/>
      <c r="AES1308" s="11"/>
      <c r="AET1308" s="11"/>
      <c r="AEU1308" s="11"/>
      <c r="AEV1308" s="11"/>
      <c r="AEW1308" s="11"/>
      <c r="AEX1308" s="11"/>
      <c r="AEY1308" s="11"/>
      <c r="AEZ1308" s="11"/>
      <c r="AFA1308" s="11"/>
      <c r="AFB1308" s="11"/>
      <c r="AFC1308" s="11"/>
      <c r="AFD1308" s="11"/>
      <c r="AFE1308" s="11"/>
      <c r="AFF1308" s="11"/>
      <c r="AFG1308" s="11"/>
      <c r="AFH1308" s="11"/>
      <c r="AFI1308" s="11"/>
      <c r="AFJ1308" s="11"/>
      <c r="AFK1308" s="11"/>
      <c r="AFL1308" s="11"/>
      <c r="AFM1308" s="11"/>
      <c r="AFN1308" s="11"/>
      <c r="AFO1308" s="11"/>
      <c r="AFP1308" s="11"/>
      <c r="AFQ1308" s="11"/>
      <c r="AFR1308" s="11"/>
      <c r="AFS1308" s="11"/>
      <c r="AFT1308" s="11"/>
      <c r="AFU1308" s="11"/>
      <c r="AFV1308" s="11"/>
      <c r="AFW1308" s="11"/>
      <c r="AFX1308" s="11"/>
      <c r="AFY1308" s="11"/>
      <c r="AFZ1308" s="11"/>
      <c r="AGA1308" s="11"/>
      <c r="AGB1308" s="11"/>
      <c r="AGC1308" s="11"/>
      <c r="AGD1308" s="11"/>
      <c r="AGE1308" s="11"/>
      <c r="AGF1308" s="11"/>
      <c r="AGG1308" s="11"/>
      <c r="AGH1308" s="11"/>
      <c r="AGI1308" s="11"/>
      <c r="AGJ1308" s="11"/>
      <c r="AGK1308" s="11"/>
      <c r="AGL1308" s="11"/>
      <c r="AGM1308" s="11"/>
      <c r="AGN1308" s="11"/>
      <c r="AGO1308" s="11"/>
      <c r="AGP1308" s="11"/>
      <c r="AGQ1308" s="11"/>
      <c r="AGR1308" s="11"/>
      <c r="AGS1308" s="11"/>
      <c r="AGT1308" s="11"/>
      <c r="AGU1308" s="11"/>
      <c r="AGV1308" s="11"/>
      <c r="AGW1308" s="11"/>
      <c r="AGX1308" s="11"/>
      <c r="AGY1308" s="11"/>
      <c r="AGZ1308" s="11"/>
      <c r="AHA1308" s="11"/>
      <c r="AHB1308" s="11"/>
      <c r="AHC1308" s="11"/>
      <c r="AHD1308" s="11"/>
      <c r="AHE1308" s="11"/>
      <c r="AHF1308" s="11"/>
      <c r="AHG1308" s="11"/>
      <c r="AHH1308" s="11"/>
      <c r="AHI1308" s="11"/>
      <c r="AHJ1308" s="11"/>
      <c r="AHK1308" s="11"/>
      <c r="AHL1308" s="11"/>
      <c r="AHM1308" s="11"/>
      <c r="AHN1308" s="11"/>
      <c r="AHO1308" s="11"/>
      <c r="AHP1308" s="11"/>
      <c r="AHQ1308" s="11"/>
      <c r="AHR1308" s="11"/>
      <c r="AHS1308" s="11"/>
      <c r="AHT1308" s="11"/>
      <c r="AHU1308" s="11"/>
      <c r="AHV1308" s="11"/>
      <c r="AHW1308" s="11"/>
      <c r="AHX1308" s="11"/>
      <c r="AHY1308" s="11"/>
      <c r="AHZ1308" s="11"/>
      <c r="AIA1308" s="11"/>
      <c r="AIB1308" s="11"/>
      <c r="AIC1308" s="11"/>
      <c r="AID1308" s="11"/>
      <c r="AIE1308" s="11"/>
      <c r="AIF1308" s="11"/>
      <c r="AIG1308" s="11"/>
      <c r="AIH1308" s="11"/>
      <c r="AII1308" s="11"/>
      <c r="AIJ1308" s="11"/>
      <c r="AIK1308" s="11"/>
      <c r="AIL1308" s="11"/>
      <c r="AIM1308" s="11"/>
      <c r="AIN1308" s="11"/>
      <c r="AIO1308" s="11"/>
      <c r="AIP1308" s="11"/>
      <c r="AIQ1308" s="11"/>
      <c r="AIR1308" s="11"/>
      <c r="AIS1308" s="11"/>
      <c r="AIT1308" s="11"/>
      <c r="AIU1308" s="11"/>
      <c r="AIV1308" s="11"/>
      <c r="AIW1308" s="11"/>
      <c r="AIX1308" s="11"/>
      <c r="AIY1308" s="11"/>
      <c r="AIZ1308" s="11"/>
      <c r="AJA1308" s="11"/>
      <c r="AJB1308" s="11"/>
      <c r="AJC1308" s="11"/>
      <c r="AJD1308" s="11"/>
      <c r="AJE1308" s="11"/>
      <c r="AJF1308" s="11"/>
      <c r="AJG1308" s="11"/>
      <c r="AJH1308" s="11"/>
      <c r="AJI1308" s="11"/>
      <c r="AJJ1308" s="11"/>
      <c r="AJK1308" s="11"/>
      <c r="AJL1308" s="11"/>
      <c r="AJM1308" s="11"/>
      <c r="AJN1308" s="11"/>
      <c r="AJO1308" s="11"/>
      <c r="AJP1308" s="11"/>
      <c r="AJQ1308" s="11"/>
      <c r="AJR1308" s="11"/>
      <c r="AJS1308" s="11"/>
      <c r="AJT1308" s="11"/>
      <c r="AJU1308" s="11"/>
      <c r="AJV1308" s="11"/>
      <c r="AJW1308" s="11"/>
      <c r="AJX1308" s="11"/>
      <c r="AJY1308" s="11"/>
      <c r="AJZ1308" s="11"/>
      <c r="AKA1308" s="11"/>
      <c r="AKB1308" s="11"/>
      <c r="AKC1308" s="11"/>
      <c r="AKD1308" s="11"/>
      <c r="AKE1308" s="11"/>
      <c r="AKF1308" s="11"/>
      <c r="AKG1308" s="11"/>
      <c r="AKH1308" s="11"/>
      <c r="AKI1308" s="11"/>
      <c r="AKJ1308" s="11"/>
      <c r="AKK1308" s="11"/>
      <c r="AKL1308" s="11"/>
      <c r="AKM1308" s="11"/>
      <c r="AKN1308" s="11"/>
      <c r="AKO1308" s="11"/>
      <c r="AKP1308" s="11"/>
      <c r="AKQ1308" s="11"/>
      <c r="AKR1308" s="11"/>
      <c r="AKS1308" s="11"/>
      <c r="AKT1308" s="11"/>
      <c r="AKU1308" s="11"/>
      <c r="AKV1308" s="11"/>
      <c r="AKW1308" s="11"/>
      <c r="AKX1308" s="11"/>
      <c r="AKY1308" s="11"/>
      <c r="AKZ1308" s="11"/>
      <c r="ALA1308" s="11"/>
      <c r="ALB1308" s="11"/>
      <c r="ALC1308" s="11"/>
      <c r="ALD1308" s="11"/>
      <c r="ALE1308" s="11"/>
      <c r="ALF1308" s="11"/>
      <c r="ALG1308" s="11"/>
      <c r="ALH1308" s="11"/>
      <c r="ALI1308" s="11"/>
      <c r="ALJ1308" s="11"/>
      <c r="ALK1308" s="11"/>
      <c r="ALL1308" s="11"/>
      <c r="ALM1308" s="11"/>
      <c r="ALN1308" s="11"/>
      <c r="ALO1308" s="11"/>
      <c r="ALP1308" s="11"/>
      <c r="ALQ1308" s="11"/>
      <c r="ALR1308" s="11"/>
      <c r="ALS1308" s="11"/>
      <c r="ALT1308" s="11"/>
      <c r="ALU1308" s="11"/>
      <c r="ALV1308" s="11"/>
      <c r="ALW1308" s="11"/>
      <c r="ALX1308" s="11"/>
      <c r="ALY1308" s="11"/>
      <c r="ALZ1308" s="11"/>
      <c r="AMA1308" s="11"/>
      <c r="AMB1308" s="11"/>
      <c r="AMC1308" s="11"/>
      <c r="AMD1308" s="11"/>
      <c r="AME1308" s="11"/>
      <c r="AMF1308" s="11"/>
      <c r="AMG1308" s="11"/>
      <c r="AMH1308" s="11"/>
      <c r="AMI1308" s="11"/>
      <c r="AMJ1308" s="11"/>
    </row>
    <row r="1309" spans="1:1024" s="9" customFormat="1" ht="37.5" x14ac:dyDescent="0.3">
      <c r="A1309" s="95">
        <v>11</v>
      </c>
      <c r="B1309" s="19">
        <v>11</v>
      </c>
      <c r="C1309" s="74" t="s">
        <v>861</v>
      </c>
      <c r="D1309" s="19">
        <v>1987</v>
      </c>
      <c r="E1309" s="19" t="s">
        <v>34</v>
      </c>
      <c r="F1309" s="24" t="s">
        <v>59</v>
      </c>
      <c r="G1309" s="19" t="s">
        <v>92</v>
      </c>
      <c r="H1309" s="19">
        <v>5</v>
      </c>
      <c r="I1309" s="25">
        <v>8685.24</v>
      </c>
      <c r="J1309" s="25">
        <v>4513</v>
      </c>
      <c r="K1309" s="26" t="s">
        <v>46</v>
      </c>
      <c r="L1309" s="34">
        <f t="shared" si="201"/>
        <v>1335095.0928</v>
      </c>
      <c r="M1309" s="34">
        <f t="shared" si="202"/>
        <v>97448.392800000001</v>
      </c>
      <c r="N1309" s="34">
        <f t="shared" si="203"/>
        <v>1432543.4856</v>
      </c>
      <c r="O1309" s="34">
        <f t="shared" si="204"/>
        <v>1432543.4856</v>
      </c>
      <c r="P1309" s="34">
        <v>153.72</v>
      </c>
      <c r="Q1309" s="23">
        <v>11.22</v>
      </c>
      <c r="R1309" s="24" t="s">
        <v>279</v>
      </c>
      <c r="S1309" s="24" t="s">
        <v>655</v>
      </c>
      <c r="T1309" s="160" t="s">
        <v>674</v>
      </c>
      <c r="U1309" s="7"/>
      <c r="V1309" s="8"/>
      <c r="W1309" s="7"/>
      <c r="X1309" s="7"/>
      <c r="Z1309" s="7"/>
      <c r="AA1309" s="7"/>
      <c r="AB1309" s="7"/>
      <c r="AC1309" s="10"/>
      <c r="DX1309" s="11"/>
      <c r="DY1309" s="11"/>
      <c r="DZ1309" s="11"/>
      <c r="EA1309" s="11"/>
      <c r="EB1309" s="11"/>
      <c r="EC1309" s="11"/>
      <c r="ED1309" s="11"/>
      <c r="EE1309" s="11"/>
      <c r="EF1309" s="11"/>
      <c r="EG1309" s="11"/>
      <c r="EH1309" s="11"/>
      <c r="EI1309" s="11"/>
      <c r="EJ1309" s="11"/>
      <c r="EK1309" s="11"/>
      <c r="EL1309" s="11"/>
      <c r="EM1309" s="11"/>
      <c r="EN1309" s="11"/>
      <c r="EO1309" s="11"/>
      <c r="EP1309" s="11"/>
      <c r="EQ1309" s="11"/>
      <c r="ER1309" s="11"/>
      <c r="ES1309" s="11"/>
      <c r="ET1309" s="11"/>
      <c r="EU1309" s="11"/>
      <c r="EV1309" s="11"/>
      <c r="EW1309" s="11"/>
      <c r="EX1309" s="11"/>
      <c r="EY1309" s="11"/>
      <c r="EZ1309" s="11"/>
      <c r="FA1309" s="11"/>
      <c r="FB1309" s="11"/>
      <c r="FC1309" s="11"/>
      <c r="FD1309" s="11"/>
      <c r="FE1309" s="11"/>
      <c r="FF1309" s="11"/>
      <c r="FG1309" s="11"/>
      <c r="FH1309" s="11"/>
      <c r="FI1309" s="11"/>
      <c r="FJ1309" s="11"/>
      <c r="FK1309" s="11"/>
      <c r="FL1309" s="11"/>
      <c r="FM1309" s="11"/>
      <c r="FN1309" s="11"/>
      <c r="FO1309" s="11"/>
      <c r="FP1309" s="11"/>
      <c r="FQ1309" s="11"/>
      <c r="FR1309" s="11"/>
      <c r="FS1309" s="11"/>
      <c r="FT1309" s="11"/>
      <c r="FU1309" s="11"/>
      <c r="FV1309" s="11"/>
      <c r="FW1309" s="11"/>
      <c r="FX1309" s="11"/>
      <c r="FY1309" s="11"/>
      <c r="FZ1309" s="11"/>
      <c r="GA1309" s="11"/>
      <c r="GB1309" s="11"/>
      <c r="GC1309" s="11"/>
      <c r="GD1309" s="11"/>
      <c r="GE1309" s="11"/>
      <c r="GF1309" s="11"/>
      <c r="GG1309" s="11"/>
      <c r="GH1309" s="11"/>
      <c r="GI1309" s="11"/>
      <c r="GJ1309" s="11"/>
      <c r="GK1309" s="11"/>
      <c r="GL1309" s="11"/>
      <c r="GM1309" s="11"/>
      <c r="GN1309" s="11"/>
      <c r="GO1309" s="11"/>
      <c r="GP1309" s="11"/>
      <c r="GQ1309" s="11"/>
      <c r="GR1309" s="11"/>
      <c r="GS1309" s="11"/>
      <c r="GT1309" s="11"/>
      <c r="GU1309" s="11"/>
      <c r="GV1309" s="11"/>
      <c r="GW1309" s="11"/>
      <c r="GX1309" s="11"/>
      <c r="GY1309" s="11"/>
      <c r="GZ1309" s="11"/>
      <c r="HA1309" s="11"/>
      <c r="HB1309" s="11"/>
      <c r="HC1309" s="11"/>
      <c r="HD1309" s="11"/>
      <c r="HE1309" s="11"/>
      <c r="HF1309" s="11"/>
      <c r="HG1309" s="11"/>
      <c r="HH1309" s="11"/>
      <c r="HI1309" s="11"/>
      <c r="HJ1309" s="11"/>
      <c r="HK1309" s="11"/>
      <c r="HL1309" s="11"/>
      <c r="HM1309" s="11"/>
      <c r="HN1309" s="11"/>
      <c r="HO1309" s="11"/>
      <c r="HP1309" s="11"/>
      <c r="HQ1309" s="11"/>
      <c r="HR1309" s="11"/>
      <c r="HS1309" s="11"/>
      <c r="HT1309" s="11"/>
      <c r="HU1309" s="11"/>
      <c r="HV1309" s="11"/>
      <c r="HW1309" s="11"/>
      <c r="HX1309" s="11"/>
      <c r="HY1309" s="11"/>
      <c r="HZ1309" s="11"/>
      <c r="IA1309" s="11"/>
      <c r="IB1309" s="11"/>
      <c r="IC1309" s="11"/>
      <c r="ID1309" s="11"/>
      <c r="IE1309" s="11"/>
      <c r="IF1309" s="11"/>
      <c r="IG1309" s="11"/>
      <c r="IH1309" s="11"/>
      <c r="II1309" s="11"/>
      <c r="IJ1309" s="11"/>
      <c r="IK1309" s="11"/>
      <c r="IL1309" s="11"/>
      <c r="IM1309" s="11"/>
      <c r="IN1309" s="11"/>
      <c r="IO1309" s="11"/>
      <c r="IP1309" s="11"/>
      <c r="IQ1309" s="11"/>
      <c r="IR1309" s="11"/>
      <c r="IS1309" s="11"/>
      <c r="IT1309" s="11"/>
      <c r="IU1309" s="11"/>
      <c r="IV1309" s="11"/>
      <c r="IW1309" s="11"/>
      <c r="IX1309" s="11"/>
      <c r="IY1309" s="11"/>
      <c r="IZ1309" s="11"/>
      <c r="JA1309" s="11"/>
      <c r="JB1309" s="11"/>
      <c r="JC1309" s="11"/>
      <c r="JD1309" s="11"/>
      <c r="JE1309" s="11"/>
      <c r="JF1309" s="11"/>
      <c r="JG1309" s="11"/>
      <c r="JH1309" s="11"/>
      <c r="JI1309" s="11"/>
      <c r="JJ1309" s="11"/>
      <c r="JK1309" s="11"/>
      <c r="JL1309" s="11"/>
      <c r="JM1309" s="11"/>
      <c r="JN1309" s="11"/>
      <c r="JO1309" s="11"/>
      <c r="JP1309" s="11"/>
      <c r="JQ1309" s="11"/>
      <c r="JR1309" s="11"/>
      <c r="JS1309" s="11"/>
      <c r="JT1309" s="11"/>
      <c r="JU1309" s="11"/>
      <c r="JV1309" s="11"/>
      <c r="JW1309" s="11"/>
      <c r="JX1309" s="11"/>
      <c r="JY1309" s="11"/>
      <c r="JZ1309" s="11"/>
      <c r="KA1309" s="11"/>
      <c r="KB1309" s="11"/>
      <c r="KC1309" s="11"/>
      <c r="KD1309" s="11"/>
      <c r="KE1309" s="11"/>
      <c r="KF1309" s="11"/>
      <c r="KG1309" s="11"/>
      <c r="KH1309" s="11"/>
      <c r="KI1309" s="11"/>
      <c r="KJ1309" s="11"/>
      <c r="KK1309" s="11"/>
      <c r="KL1309" s="11"/>
      <c r="KM1309" s="11"/>
      <c r="KN1309" s="11"/>
      <c r="KO1309" s="11"/>
      <c r="KP1309" s="11"/>
      <c r="KQ1309" s="11"/>
      <c r="KR1309" s="11"/>
      <c r="KS1309" s="11"/>
      <c r="KT1309" s="11"/>
      <c r="KU1309" s="11"/>
      <c r="KV1309" s="11"/>
      <c r="KW1309" s="11"/>
      <c r="KX1309" s="11"/>
      <c r="KY1309" s="11"/>
      <c r="KZ1309" s="11"/>
      <c r="LA1309" s="11"/>
      <c r="LB1309" s="11"/>
      <c r="LC1309" s="11"/>
      <c r="LD1309" s="11"/>
      <c r="LE1309" s="11"/>
      <c r="LF1309" s="11"/>
      <c r="LG1309" s="11"/>
      <c r="LH1309" s="11"/>
      <c r="LI1309" s="11"/>
      <c r="LJ1309" s="11"/>
      <c r="LK1309" s="11"/>
      <c r="LL1309" s="11"/>
      <c r="LM1309" s="11"/>
      <c r="LN1309" s="11"/>
      <c r="LO1309" s="11"/>
      <c r="LP1309" s="11"/>
      <c r="LQ1309" s="11"/>
      <c r="LR1309" s="11"/>
      <c r="LS1309" s="11"/>
      <c r="LT1309" s="11"/>
      <c r="LU1309" s="11"/>
      <c r="LV1309" s="11"/>
      <c r="LW1309" s="11"/>
      <c r="LX1309" s="11"/>
      <c r="LY1309" s="11"/>
      <c r="LZ1309" s="11"/>
      <c r="MA1309" s="11"/>
      <c r="MB1309" s="11"/>
      <c r="MC1309" s="11"/>
      <c r="MD1309" s="11"/>
      <c r="ME1309" s="11"/>
      <c r="MF1309" s="11"/>
      <c r="MG1309" s="11"/>
      <c r="MH1309" s="11"/>
      <c r="MI1309" s="11"/>
      <c r="MJ1309" s="11"/>
      <c r="MK1309" s="11"/>
      <c r="ML1309" s="11"/>
      <c r="MM1309" s="11"/>
      <c r="MN1309" s="11"/>
      <c r="MO1309" s="11"/>
      <c r="MP1309" s="11"/>
      <c r="MQ1309" s="11"/>
      <c r="MR1309" s="11"/>
      <c r="MS1309" s="11"/>
      <c r="MT1309" s="11"/>
      <c r="MU1309" s="11"/>
      <c r="MV1309" s="11"/>
      <c r="MW1309" s="11"/>
      <c r="MX1309" s="11"/>
      <c r="MY1309" s="11"/>
      <c r="MZ1309" s="11"/>
      <c r="NA1309" s="11"/>
      <c r="NB1309" s="11"/>
      <c r="NC1309" s="11"/>
      <c r="ND1309" s="11"/>
      <c r="NE1309" s="11"/>
      <c r="NF1309" s="11"/>
      <c r="NG1309" s="11"/>
      <c r="NH1309" s="11"/>
      <c r="NI1309" s="11"/>
      <c r="NJ1309" s="11"/>
      <c r="NK1309" s="11"/>
      <c r="NL1309" s="11"/>
      <c r="NM1309" s="11"/>
      <c r="NN1309" s="11"/>
      <c r="NO1309" s="11"/>
      <c r="NP1309" s="11"/>
      <c r="NQ1309" s="11"/>
      <c r="NR1309" s="11"/>
      <c r="NS1309" s="11"/>
      <c r="NT1309" s="11"/>
      <c r="NU1309" s="11"/>
      <c r="NV1309" s="11"/>
      <c r="NW1309" s="11"/>
      <c r="NX1309" s="11"/>
      <c r="NY1309" s="11"/>
      <c r="NZ1309" s="11"/>
      <c r="OA1309" s="11"/>
      <c r="OB1309" s="11"/>
      <c r="OC1309" s="11"/>
      <c r="OD1309" s="11"/>
      <c r="OE1309" s="11"/>
      <c r="OF1309" s="11"/>
      <c r="OG1309" s="11"/>
      <c r="OH1309" s="11"/>
      <c r="OI1309" s="11"/>
      <c r="OJ1309" s="11"/>
      <c r="OK1309" s="11"/>
      <c r="OL1309" s="11"/>
      <c r="OM1309" s="11"/>
      <c r="ON1309" s="11"/>
      <c r="OO1309" s="11"/>
      <c r="OP1309" s="11"/>
      <c r="OQ1309" s="11"/>
      <c r="OR1309" s="11"/>
      <c r="OS1309" s="11"/>
      <c r="OT1309" s="11"/>
      <c r="OU1309" s="11"/>
      <c r="OV1309" s="11"/>
      <c r="OW1309" s="11"/>
      <c r="OX1309" s="11"/>
      <c r="OY1309" s="11"/>
      <c r="OZ1309" s="11"/>
      <c r="PA1309" s="11"/>
      <c r="PB1309" s="11"/>
      <c r="PC1309" s="11"/>
      <c r="PD1309" s="11"/>
      <c r="PE1309" s="11"/>
      <c r="PF1309" s="11"/>
      <c r="PG1309" s="11"/>
      <c r="PH1309" s="11"/>
      <c r="PI1309" s="11"/>
      <c r="PJ1309" s="11"/>
      <c r="PK1309" s="11"/>
      <c r="PL1309" s="11"/>
      <c r="PM1309" s="11"/>
      <c r="PN1309" s="11"/>
      <c r="PO1309" s="11"/>
      <c r="PP1309" s="11"/>
      <c r="PQ1309" s="11"/>
      <c r="PR1309" s="11"/>
      <c r="PS1309" s="11"/>
      <c r="PT1309" s="11"/>
      <c r="PU1309" s="11"/>
      <c r="PV1309" s="11"/>
      <c r="PW1309" s="11"/>
      <c r="PX1309" s="11"/>
      <c r="PY1309" s="11"/>
      <c r="PZ1309" s="11"/>
      <c r="QA1309" s="11"/>
      <c r="QB1309" s="11"/>
      <c r="QC1309" s="11"/>
      <c r="QD1309" s="11"/>
      <c r="QE1309" s="11"/>
      <c r="QF1309" s="11"/>
      <c r="QG1309" s="11"/>
      <c r="QH1309" s="11"/>
      <c r="QI1309" s="11"/>
      <c r="QJ1309" s="11"/>
      <c r="QK1309" s="11"/>
      <c r="QL1309" s="11"/>
      <c r="QM1309" s="11"/>
      <c r="QN1309" s="11"/>
      <c r="QO1309" s="11"/>
      <c r="QP1309" s="11"/>
      <c r="QQ1309" s="11"/>
      <c r="QR1309" s="11"/>
      <c r="QS1309" s="11"/>
      <c r="QT1309" s="11"/>
      <c r="QU1309" s="11"/>
      <c r="QV1309" s="11"/>
      <c r="QW1309" s="11"/>
      <c r="QX1309" s="11"/>
      <c r="QY1309" s="11"/>
      <c r="QZ1309" s="11"/>
      <c r="RA1309" s="11"/>
      <c r="RB1309" s="11"/>
      <c r="RC1309" s="11"/>
      <c r="RD1309" s="11"/>
      <c r="RE1309" s="11"/>
      <c r="RF1309" s="11"/>
      <c r="RG1309" s="11"/>
      <c r="RH1309" s="11"/>
      <c r="RI1309" s="11"/>
      <c r="RJ1309" s="11"/>
      <c r="RK1309" s="11"/>
      <c r="RL1309" s="11"/>
      <c r="RM1309" s="11"/>
      <c r="RN1309" s="11"/>
      <c r="RO1309" s="11"/>
      <c r="RP1309" s="11"/>
      <c r="RQ1309" s="11"/>
      <c r="RR1309" s="11"/>
      <c r="RS1309" s="11"/>
      <c r="RT1309" s="11"/>
      <c r="RU1309" s="11"/>
      <c r="RV1309" s="11"/>
      <c r="RW1309" s="11"/>
      <c r="RX1309" s="11"/>
      <c r="RY1309" s="11"/>
      <c r="RZ1309" s="11"/>
      <c r="SA1309" s="11"/>
      <c r="SB1309" s="11"/>
      <c r="SC1309" s="11"/>
      <c r="SD1309" s="11"/>
      <c r="SE1309" s="11"/>
      <c r="SF1309" s="11"/>
      <c r="SG1309" s="11"/>
      <c r="SH1309" s="11"/>
      <c r="SI1309" s="11"/>
      <c r="SJ1309" s="11"/>
      <c r="SK1309" s="11"/>
      <c r="SL1309" s="11"/>
      <c r="SM1309" s="11"/>
      <c r="SN1309" s="11"/>
      <c r="SO1309" s="11"/>
      <c r="SP1309" s="11"/>
      <c r="SQ1309" s="11"/>
      <c r="SR1309" s="11"/>
      <c r="SS1309" s="11"/>
      <c r="ST1309" s="11"/>
      <c r="SU1309" s="11"/>
      <c r="SV1309" s="11"/>
      <c r="SW1309" s="11"/>
      <c r="SX1309" s="11"/>
      <c r="SY1309" s="11"/>
      <c r="SZ1309" s="11"/>
      <c r="TA1309" s="11"/>
      <c r="TB1309" s="11"/>
      <c r="TC1309" s="11"/>
      <c r="TD1309" s="11"/>
      <c r="TE1309" s="11"/>
      <c r="TF1309" s="11"/>
      <c r="TG1309" s="11"/>
      <c r="TH1309" s="11"/>
      <c r="TI1309" s="11"/>
      <c r="TJ1309" s="11"/>
      <c r="TK1309" s="11"/>
      <c r="TL1309" s="11"/>
      <c r="TM1309" s="11"/>
      <c r="TN1309" s="11"/>
      <c r="TO1309" s="11"/>
      <c r="TP1309" s="11"/>
      <c r="TQ1309" s="11"/>
      <c r="TR1309" s="11"/>
      <c r="TS1309" s="11"/>
      <c r="TT1309" s="11"/>
      <c r="TU1309" s="11"/>
      <c r="TV1309" s="11"/>
      <c r="TW1309" s="11"/>
      <c r="TX1309" s="11"/>
      <c r="TY1309" s="11"/>
      <c r="TZ1309" s="11"/>
      <c r="UA1309" s="11"/>
      <c r="UB1309" s="11"/>
      <c r="UC1309" s="11"/>
      <c r="UD1309" s="11"/>
      <c r="UE1309" s="11"/>
      <c r="UF1309" s="11"/>
      <c r="UG1309" s="11"/>
      <c r="UH1309" s="11"/>
      <c r="UI1309" s="11"/>
      <c r="UJ1309" s="11"/>
      <c r="UK1309" s="11"/>
      <c r="UL1309" s="11"/>
      <c r="UM1309" s="11"/>
      <c r="UN1309" s="11"/>
      <c r="UO1309" s="11"/>
      <c r="UP1309" s="11"/>
      <c r="UQ1309" s="11"/>
      <c r="UR1309" s="11"/>
      <c r="US1309" s="11"/>
      <c r="UT1309" s="11"/>
      <c r="UU1309" s="11"/>
      <c r="UV1309" s="11"/>
      <c r="UW1309" s="11"/>
      <c r="UX1309" s="11"/>
      <c r="UY1309" s="11"/>
      <c r="UZ1309" s="11"/>
      <c r="VA1309" s="11"/>
      <c r="VB1309" s="11"/>
      <c r="VC1309" s="11"/>
      <c r="VD1309" s="11"/>
      <c r="VE1309" s="11"/>
      <c r="VF1309" s="11"/>
      <c r="VG1309" s="11"/>
      <c r="VH1309" s="11"/>
      <c r="VI1309" s="11"/>
      <c r="VJ1309" s="11"/>
      <c r="VK1309" s="11"/>
      <c r="VL1309" s="11"/>
      <c r="VM1309" s="11"/>
      <c r="VN1309" s="11"/>
      <c r="VO1309" s="11"/>
      <c r="VP1309" s="11"/>
      <c r="VQ1309" s="11"/>
      <c r="VR1309" s="11"/>
      <c r="VS1309" s="11"/>
      <c r="VT1309" s="11"/>
      <c r="VU1309" s="11"/>
      <c r="VV1309" s="11"/>
      <c r="VW1309" s="11"/>
      <c r="VX1309" s="11"/>
      <c r="VY1309" s="11"/>
      <c r="VZ1309" s="11"/>
      <c r="WA1309" s="11"/>
      <c r="WB1309" s="11"/>
      <c r="WC1309" s="11"/>
      <c r="WD1309" s="11"/>
      <c r="WE1309" s="11"/>
      <c r="WF1309" s="11"/>
      <c r="WG1309" s="11"/>
      <c r="WH1309" s="11"/>
      <c r="WI1309" s="11"/>
      <c r="WJ1309" s="11"/>
      <c r="WK1309" s="11"/>
      <c r="WL1309" s="11"/>
      <c r="WM1309" s="11"/>
      <c r="WN1309" s="11"/>
      <c r="WO1309" s="11"/>
      <c r="WP1309" s="11"/>
      <c r="WQ1309" s="11"/>
      <c r="WR1309" s="11"/>
      <c r="WS1309" s="11"/>
      <c r="WT1309" s="11"/>
      <c r="WU1309" s="11"/>
      <c r="WV1309" s="11"/>
      <c r="WW1309" s="11"/>
      <c r="WX1309" s="11"/>
      <c r="WY1309" s="11"/>
      <c r="WZ1309" s="11"/>
      <c r="XA1309" s="11"/>
      <c r="XB1309" s="11"/>
      <c r="XC1309" s="11"/>
      <c r="XD1309" s="11"/>
      <c r="XE1309" s="11"/>
      <c r="XF1309" s="11"/>
      <c r="XG1309" s="11"/>
      <c r="XH1309" s="11"/>
      <c r="XI1309" s="11"/>
      <c r="XJ1309" s="11"/>
      <c r="XK1309" s="11"/>
      <c r="XL1309" s="11"/>
      <c r="XM1309" s="11"/>
      <c r="XN1309" s="11"/>
      <c r="XO1309" s="11"/>
      <c r="XP1309" s="11"/>
      <c r="XQ1309" s="11"/>
      <c r="XR1309" s="11"/>
      <c r="XS1309" s="11"/>
      <c r="XT1309" s="11"/>
      <c r="XU1309" s="11"/>
      <c r="XV1309" s="11"/>
      <c r="XW1309" s="11"/>
      <c r="XX1309" s="11"/>
      <c r="XY1309" s="11"/>
      <c r="XZ1309" s="11"/>
      <c r="YA1309" s="11"/>
      <c r="YB1309" s="11"/>
      <c r="YC1309" s="11"/>
      <c r="YD1309" s="11"/>
      <c r="YE1309" s="11"/>
      <c r="YF1309" s="11"/>
      <c r="YG1309" s="11"/>
      <c r="YH1309" s="11"/>
      <c r="YI1309" s="11"/>
      <c r="YJ1309" s="11"/>
      <c r="YK1309" s="11"/>
      <c r="YL1309" s="11"/>
      <c r="YM1309" s="11"/>
      <c r="YN1309" s="11"/>
      <c r="YO1309" s="11"/>
      <c r="YP1309" s="11"/>
      <c r="YQ1309" s="11"/>
      <c r="YR1309" s="11"/>
      <c r="YS1309" s="11"/>
      <c r="YT1309" s="11"/>
      <c r="YU1309" s="11"/>
      <c r="YV1309" s="11"/>
      <c r="YW1309" s="11"/>
      <c r="YX1309" s="11"/>
      <c r="YY1309" s="11"/>
      <c r="YZ1309" s="11"/>
      <c r="ZA1309" s="11"/>
      <c r="ZB1309" s="11"/>
      <c r="ZC1309" s="11"/>
      <c r="ZD1309" s="11"/>
      <c r="ZE1309" s="11"/>
      <c r="ZF1309" s="11"/>
      <c r="ZG1309" s="11"/>
      <c r="ZH1309" s="11"/>
      <c r="ZI1309" s="11"/>
      <c r="ZJ1309" s="11"/>
      <c r="ZK1309" s="11"/>
      <c r="ZL1309" s="11"/>
      <c r="ZM1309" s="11"/>
      <c r="ZN1309" s="11"/>
      <c r="ZO1309" s="11"/>
      <c r="ZP1309" s="11"/>
      <c r="ZQ1309" s="11"/>
      <c r="ZR1309" s="11"/>
      <c r="ZS1309" s="11"/>
      <c r="ZT1309" s="11"/>
      <c r="ZU1309" s="11"/>
      <c r="ZV1309" s="11"/>
      <c r="ZW1309" s="11"/>
      <c r="ZX1309" s="11"/>
      <c r="ZY1309" s="11"/>
      <c r="ZZ1309" s="11"/>
      <c r="AAA1309" s="11"/>
      <c r="AAB1309" s="11"/>
      <c r="AAC1309" s="11"/>
      <c r="AAD1309" s="11"/>
      <c r="AAE1309" s="11"/>
      <c r="AAF1309" s="11"/>
      <c r="AAG1309" s="11"/>
      <c r="AAH1309" s="11"/>
      <c r="AAI1309" s="11"/>
      <c r="AAJ1309" s="11"/>
      <c r="AAK1309" s="11"/>
      <c r="AAL1309" s="11"/>
      <c r="AAM1309" s="11"/>
      <c r="AAN1309" s="11"/>
      <c r="AAO1309" s="11"/>
      <c r="AAP1309" s="11"/>
      <c r="AAQ1309" s="11"/>
      <c r="AAR1309" s="11"/>
      <c r="AAS1309" s="11"/>
      <c r="AAT1309" s="11"/>
      <c r="AAU1309" s="11"/>
      <c r="AAV1309" s="11"/>
      <c r="AAW1309" s="11"/>
      <c r="AAX1309" s="11"/>
      <c r="AAY1309" s="11"/>
      <c r="AAZ1309" s="11"/>
      <c r="ABA1309" s="11"/>
      <c r="ABB1309" s="11"/>
      <c r="ABC1309" s="11"/>
      <c r="ABD1309" s="11"/>
      <c r="ABE1309" s="11"/>
      <c r="ABF1309" s="11"/>
      <c r="ABG1309" s="11"/>
      <c r="ABH1309" s="11"/>
      <c r="ABI1309" s="11"/>
      <c r="ABJ1309" s="11"/>
      <c r="ABK1309" s="11"/>
      <c r="ABL1309" s="11"/>
      <c r="ABM1309" s="11"/>
      <c r="ABN1309" s="11"/>
      <c r="ABO1309" s="11"/>
      <c r="ABP1309" s="11"/>
      <c r="ABQ1309" s="11"/>
      <c r="ABR1309" s="11"/>
      <c r="ABS1309" s="11"/>
      <c r="ABT1309" s="11"/>
      <c r="ABU1309" s="11"/>
      <c r="ABV1309" s="11"/>
      <c r="ABW1309" s="11"/>
      <c r="ABX1309" s="11"/>
      <c r="ABY1309" s="11"/>
      <c r="ABZ1309" s="11"/>
      <c r="ACA1309" s="11"/>
      <c r="ACB1309" s="11"/>
      <c r="ACC1309" s="11"/>
      <c r="ACD1309" s="11"/>
      <c r="ACE1309" s="11"/>
      <c r="ACF1309" s="11"/>
      <c r="ACG1309" s="11"/>
      <c r="ACH1309" s="11"/>
      <c r="ACI1309" s="11"/>
      <c r="ACJ1309" s="11"/>
      <c r="ACK1309" s="11"/>
      <c r="ACL1309" s="11"/>
      <c r="ACM1309" s="11"/>
      <c r="ACN1309" s="11"/>
      <c r="ACO1309" s="11"/>
      <c r="ACP1309" s="11"/>
      <c r="ACQ1309" s="11"/>
      <c r="ACR1309" s="11"/>
      <c r="ACS1309" s="11"/>
      <c r="ACT1309" s="11"/>
      <c r="ACU1309" s="11"/>
      <c r="ACV1309" s="11"/>
      <c r="ACW1309" s="11"/>
      <c r="ACX1309" s="11"/>
      <c r="ACY1309" s="11"/>
      <c r="ACZ1309" s="11"/>
      <c r="ADA1309" s="11"/>
      <c r="ADB1309" s="11"/>
      <c r="ADC1309" s="11"/>
      <c r="ADD1309" s="11"/>
      <c r="ADE1309" s="11"/>
      <c r="ADF1309" s="11"/>
      <c r="ADG1309" s="11"/>
      <c r="ADH1309" s="11"/>
      <c r="ADI1309" s="11"/>
      <c r="ADJ1309" s="11"/>
      <c r="ADK1309" s="11"/>
      <c r="ADL1309" s="11"/>
      <c r="ADM1309" s="11"/>
      <c r="ADN1309" s="11"/>
      <c r="ADO1309" s="11"/>
      <c r="ADP1309" s="11"/>
      <c r="ADQ1309" s="11"/>
      <c r="ADR1309" s="11"/>
      <c r="ADS1309" s="11"/>
      <c r="ADT1309" s="11"/>
      <c r="ADU1309" s="11"/>
      <c r="ADV1309" s="11"/>
      <c r="ADW1309" s="11"/>
      <c r="ADX1309" s="11"/>
      <c r="ADY1309" s="11"/>
      <c r="ADZ1309" s="11"/>
      <c r="AEA1309" s="11"/>
      <c r="AEB1309" s="11"/>
      <c r="AEC1309" s="11"/>
      <c r="AED1309" s="11"/>
      <c r="AEE1309" s="11"/>
      <c r="AEF1309" s="11"/>
      <c r="AEG1309" s="11"/>
      <c r="AEH1309" s="11"/>
      <c r="AEI1309" s="11"/>
      <c r="AEJ1309" s="11"/>
      <c r="AEK1309" s="11"/>
      <c r="AEL1309" s="11"/>
      <c r="AEM1309" s="11"/>
      <c r="AEN1309" s="11"/>
      <c r="AEO1309" s="11"/>
      <c r="AEP1309" s="11"/>
      <c r="AEQ1309" s="11"/>
      <c r="AER1309" s="11"/>
      <c r="AES1309" s="11"/>
      <c r="AET1309" s="11"/>
      <c r="AEU1309" s="11"/>
      <c r="AEV1309" s="11"/>
      <c r="AEW1309" s="11"/>
      <c r="AEX1309" s="11"/>
      <c r="AEY1309" s="11"/>
      <c r="AEZ1309" s="11"/>
      <c r="AFA1309" s="11"/>
      <c r="AFB1309" s="11"/>
      <c r="AFC1309" s="11"/>
      <c r="AFD1309" s="11"/>
      <c r="AFE1309" s="11"/>
      <c r="AFF1309" s="11"/>
      <c r="AFG1309" s="11"/>
      <c r="AFH1309" s="11"/>
      <c r="AFI1309" s="11"/>
      <c r="AFJ1309" s="11"/>
      <c r="AFK1309" s="11"/>
      <c r="AFL1309" s="11"/>
      <c r="AFM1309" s="11"/>
      <c r="AFN1309" s="11"/>
      <c r="AFO1309" s="11"/>
      <c r="AFP1309" s="11"/>
      <c r="AFQ1309" s="11"/>
      <c r="AFR1309" s="11"/>
      <c r="AFS1309" s="11"/>
      <c r="AFT1309" s="11"/>
      <c r="AFU1309" s="11"/>
      <c r="AFV1309" s="11"/>
      <c r="AFW1309" s="11"/>
      <c r="AFX1309" s="11"/>
      <c r="AFY1309" s="11"/>
      <c r="AFZ1309" s="11"/>
      <c r="AGA1309" s="11"/>
      <c r="AGB1309" s="11"/>
      <c r="AGC1309" s="11"/>
      <c r="AGD1309" s="11"/>
      <c r="AGE1309" s="11"/>
      <c r="AGF1309" s="11"/>
      <c r="AGG1309" s="11"/>
      <c r="AGH1309" s="11"/>
      <c r="AGI1309" s="11"/>
      <c r="AGJ1309" s="11"/>
      <c r="AGK1309" s="11"/>
      <c r="AGL1309" s="11"/>
      <c r="AGM1309" s="11"/>
      <c r="AGN1309" s="11"/>
      <c r="AGO1309" s="11"/>
      <c r="AGP1309" s="11"/>
      <c r="AGQ1309" s="11"/>
      <c r="AGR1309" s="11"/>
      <c r="AGS1309" s="11"/>
      <c r="AGT1309" s="11"/>
      <c r="AGU1309" s="11"/>
      <c r="AGV1309" s="11"/>
      <c r="AGW1309" s="11"/>
      <c r="AGX1309" s="11"/>
      <c r="AGY1309" s="11"/>
      <c r="AGZ1309" s="11"/>
      <c r="AHA1309" s="11"/>
      <c r="AHB1309" s="11"/>
      <c r="AHC1309" s="11"/>
      <c r="AHD1309" s="11"/>
      <c r="AHE1309" s="11"/>
      <c r="AHF1309" s="11"/>
      <c r="AHG1309" s="11"/>
      <c r="AHH1309" s="11"/>
      <c r="AHI1309" s="11"/>
      <c r="AHJ1309" s="11"/>
      <c r="AHK1309" s="11"/>
      <c r="AHL1309" s="11"/>
      <c r="AHM1309" s="11"/>
      <c r="AHN1309" s="11"/>
      <c r="AHO1309" s="11"/>
      <c r="AHP1309" s="11"/>
      <c r="AHQ1309" s="11"/>
      <c r="AHR1309" s="11"/>
      <c r="AHS1309" s="11"/>
      <c r="AHT1309" s="11"/>
      <c r="AHU1309" s="11"/>
      <c r="AHV1309" s="11"/>
      <c r="AHW1309" s="11"/>
      <c r="AHX1309" s="11"/>
      <c r="AHY1309" s="11"/>
      <c r="AHZ1309" s="11"/>
      <c r="AIA1309" s="11"/>
      <c r="AIB1309" s="11"/>
      <c r="AIC1309" s="11"/>
      <c r="AID1309" s="11"/>
      <c r="AIE1309" s="11"/>
      <c r="AIF1309" s="11"/>
      <c r="AIG1309" s="11"/>
      <c r="AIH1309" s="11"/>
      <c r="AII1309" s="11"/>
      <c r="AIJ1309" s="11"/>
      <c r="AIK1309" s="11"/>
      <c r="AIL1309" s="11"/>
      <c r="AIM1309" s="11"/>
      <c r="AIN1309" s="11"/>
      <c r="AIO1309" s="11"/>
      <c r="AIP1309" s="11"/>
      <c r="AIQ1309" s="11"/>
      <c r="AIR1309" s="11"/>
      <c r="AIS1309" s="11"/>
      <c r="AIT1309" s="11"/>
      <c r="AIU1309" s="11"/>
      <c r="AIV1309" s="11"/>
      <c r="AIW1309" s="11"/>
      <c r="AIX1309" s="11"/>
      <c r="AIY1309" s="11"/>
      <c r="AIZ1309" s="11"/>
      <c r="AJA1309" s="11"/>
      <c r="AJB1309" s="11"/>
      <c r="AJC1309" s="11"/>
      <c r="AJD1309" s="11"/>
      <c r="AJE1309" s="11"/>
      <c r="AJF1309" s="11"/>
      <c r="AJG1309" s="11"/>
      <c r="AJH1309" s="11"/>
      <c r="AJI1309" s="11"/>
      <c r="AJJ1309" s="11"/>
      <c r="AJK1309" s="11"/>
      <c r="AJL1309" s="11"/>
      <c r="AJM1309" s="11"/>
      <c r="AJN1309" s="11"/>
      <c r="AJO1309" s="11"/>
      <c r="AJP1309" s="11"/>
      <c r="AJQ1309" s="11"/>
      <c r="AJR1309" s="11"/>
      <c r="AJS1309" s="11"/>
      <c r="AJT1309" s="11"/>
      <c r="AJU1309" s="11"/>
      <c r="AJV1309" s="11"/>
      <c r="AJW1309" s="11"/>
      <c r="AJX1309" s="11"/>
      <c r="AJY1309" s="11"/>
      <c r="AJZ1309" s="11"/>
      <c r="AKA1309" s="11"/>
      <c r="AKB1309" s="11"/>
      <c r="AKC1309" s="11"/>
      <c r="AKD1309" s="11"/>
      <c r="AKE1309" s="11"/>
      <c r="AKF1309" s="11"/>
      <c r="AKG1309" s="11"/>
      <c r="AKH1309" s="11"/>
      <c r="AKI1309" s="11"/>
      <c r="AKJ1309" s="11"/>
      <c r="AKK1309" s="11"/>
      <c r="AKL1309" s="11"/>
      <c r="AKM1309" s="11"/>
      <c r="AKN1309" s="11"/>
      <c r="AKO1309" s="11"/>
      <c r="AKP1309" s="11"/>
      <c r="AKQ1309" s="11"/>
      <c r="AKR1309" s="11"/>
      <c r="AKS1309" s="11"/>
      <c r="AKT1309" s="11"/>
      <c r="AKU1309" s="11"/>
      <c r="AKV1309" s="11"/>
      <c r="AKW1309" s="11"/>
      <c r="AKX1309" s="11"/>
      <c r="AKY1309" s="11"/>
      <c r="AKZ1309" s="11"/>
      <c r="ALA1309" s="11"/>
      <c r="ALB1309" s="11"/>
      <c r="ALC1309" s="11"/>
      <c r="ALD1309" s="11"/>
      <c r="ALE1309" s="11"/>
      <c r="ALF1309" s="11"/>
      <c r="ALG1309" s="11"/>
      <c r="ALH1309" s="11"/>
      <c r="ALI1309" s="11"/>
      <c r="ALJ1309" s="11"/>
      <c r="ALK1309" s="11"/>
      <c r="ALL1309" s="11"/>
      <c r="ALM1309" s="11"/>
      <c r="ALN1309" s="11"/>
      <c r="ALO1309" s="11"/>
      <c r="ALP1309" s="11"/>
      <c r="ALQ1309" s="11"/>
      <c r="ALR1309" s="11"/>
      <c r="ALS1309" s="11"/>
      <c r="ALT1309" s="11"/>
      <c r="ALU1309" s="11"/>
      <c r="ALV1309" s="11"/>
      <c r="ALW1309" s="11"/>
      <c r="ALX1309" s="11"/>
      <c r="ALY1309" s="11"/>
      <c r="ALZ1309" s="11"/>
      <c r="AMA1309" s="11"/>
      <c r="AMB1309" s="11"/>
      <c r="AMC1309" s="11"/>
      <c r="AMD1309" s="11"/>
      <c r="AME1309" s="11"/>
      <c r="AMF1309" s="11"/>
      <c r="AMG1309" s="11"/>
      <c r="AMH1309" s="11"/>
      <c r="AMI1309" s="11"/>
      <c r="AMJ1309" s="11"/>
    </row>
    <row r="1310" spans="1:1024" s="9" customFormat="1" ht="37.5" x14ac:dyDescent="0.3">
      <c r="A1310" s="18">
        <v>12</v>
      </c>
      <c r="B1310" s="19">
        <v>12</v>
      </c>
      <c r="C1310" s="74" t="s">
        <v>862</v>
      </c>
      <c r="D1310" s="19">
        <v>1989</v>
      </c>
      <c r="E1310" s="19" t="s">
        <v>34</v>
      </c>
      <c r="F1310" s="24" t="s">
        <v>59</v>
      </c>
      <c r="G1310" s="19" t="s">
        <v>92</v>
      </c>
      <c r="H1310" s="19">
        <v>5</v>
      </c>
      <c r="I1310" s="25">
        <v>7916.84</v>
      </c>
      <c r="J1310" s="25">
        <v>3744.6</v>
      </c>
      <c r="K1310" s="26" t="s">
        <v>46</v>
      </c>
      <c r="L1310" s="34">
        <f t="shared" si="201"/>
        <v>1216976.6448000001</v>
      </c>
      <c r="M1310" s="34">
        <f t="shared" si="202"/>
        <v>88826.944800000012</v>
      </c>
      <c r="N1310" s="34">
        <f t="shared" si="203"/>
        <v>1305803.5896000001</v>
      </c>
      <c r="O1310" s="34">
        <f t="shared" si="204"/>
        <v>1305803.5896000001</v>
      </c>
      <c r="P1310" s="34">
        <v>153.72</v>
      </c>
      <c r="Q1310" s="23">
        <v>11.22</v>
      </c>
      <c r="R1310" s="24" t="s">
        <v>279</v>
      </c>
      <c r="S1310" s="24" t="s">
        <v>655</v>
      </c>
      <c r="T1310" s="7"/>
      <c r="U1310" s="7"/>
      <c r="V1310" s="8"/>
      <c r="W1310" s="7"/>
      <c r="X1310" s="7"/>
      <c r="Z1310" s="7"/>
      <c r="AA1310" s="7"/>
      <c r="AB1310" s="7"/>
      <c r="AC1310" s="10"/>
      <c r="DX1310" s="11"/>
      <c r="DY1310" s="11"/>
      <c r="DZ1310" s="11"/>
      <c r="EA1310" s="11"/>
      <c r="EB1310" s="11"/>
      <c r="EC1310" s="11"/>
      <c r="ED1310" s="11"/>
      <c r="EE1310" s="11"/>
      <c r="EF1310" s="11"/>
      <c r="EG1310" s="11"/>
      <c r="EH1310" s="11"/>
      <c r="EI1310" s="11"/>
      <c r="EJ1310" s="11"/>
      <c r="EK1310" s="11"/>
      <c r="EL1310" s="11"/>
      <c r="EM1310" s="11"/>
      <c r="EN1310" s="11"/>
      <c r="EO1310" s="11"/>
      <c r="EP1310" s="11"/>
      <c r="EQ1310" s="11"/>
      <c r="ER1310" s="11"/>
      <c r="ES1310" s="11"/>
      <c r="ET1310" s="11"/>
      <c r="EU1310" s="11"/>
      <c r="EV1310" s="11"/>
      <c r="EW1310" s="11"/>
      <c r="EX1310" s="11"/>
      <c r="EY1310" s="11"/>
      <c r="EZ1310" s="11"/>
      <c r="FA1310" s="11"/>
      <c r="FB1310" s="11"/>
      <c r="FC1310" s="11"/>
      <c r="FD1310" s="11"/>
      <c r="FE1310" s="11"/>
      <c r="FF1310" s="11"/>
      <c r="FG1310" s="11"/>
      <c r="FH1310" s="11"/>
      <c r="FI1310" s="11"/>
      <c r="FJ1310" s="11"/>
      <c r="FK1310" s="11"/>
      <c r="FL1310" s="11"/>
      <c r="FM1310" s="11"/>
      <c r="FN1310" s="11"/>
      <c r="FO1310" s="11"/>
      <c r="FP1310" s="11"/>
      <c r="FQ1310" s="11"/>
      <c r="FR1310" s="11"/>
      <c r="FS1310" s="11"/>
      <c r="FT1310" s="11"/>
      <c r="FU1310" s="11"/>
      <c r="FV1310" s="11"/>
      <c r="FW1310" s="11"/>
      <c r="FX1310" s="11"/>
      <c r="FY1310" s="11"/>
      <c r="FZ1310" s="11"/>
      <c r="GA1310" s="11"/>
      <c r="GB1310" s="11"/>
      <c r="GC1310" s="11"/>
      <c r="GD1310" s="11"/>
      <c r="GE1310" s="11"/>
      <c r="GF1310" s="11"/>
      <c r="GG1310" s="11"/>
      <c r="GH1310" s="11"/>
      <c r="GI1310" s="11"/>
      <c r="GJ1310" s="11"/>
      <c r="GK1310" s="11"/>
      <c r="GL1310" s="11"/>
      <c r="GM1310" s="11"/>
      <c r="GN1310" s="11"/>
      <c r="GO1310" s="11"/>
      <c r="GP1310" s="11"/>
      <c r="GQ1310" s="11"/>
      <c r="GR1310" s="11"/>
      <c r="GS1310" s="11"/>
      <c r="GT1310" s="11"/>
      <c r="GU1310" s="11"/>
      <c r="GV1310" s="11"/>
      <c r="GW1310" s="11"/>
      <c r="GX1310" s="11"/>
      <c r="GY1310" s="11"/>
      <c r="GZ1310" s="11"/>
      <c r="HA1310" s="11"/>
      <c r="HB1310" s="11"/>
      <c r="HC1310" s="11"/>
      <c r="HD1310" s="11"/>
      <c r="HE1310" s="11"/>
      <c r="HF1310" s="11"/>
      <c r="HG1310" s="11"/>
      <c r="HH1310" s="11"/>
      <c r="HI1310" s="11"/>
      <c r="HJ1310" s="11"/>
      <c r="HK1310" s="11"/>
      <c r="HL1310" s="11"/>
      <c r="HM1310" s="11"/>
      <c r="HN1310" s="11"/>
      <c r="HO1310" s="11"/>
      <c r="HP1310" s="11"/>
      <c r="HQ1310" s="11"/>
      <c r="HR1310" s="11"/>
      <c r="HS1310" s="11"/>
      <c r="HT1310" s="11"/>
      <c r="HU1310" s="11"/>
      <c r="HV1310" s="11"/>
      <c r="HW1310" s="11"/>
      <c r="HX1310" s="11"/>
      <c r="HY1310" s="11"/>
      <c r="HZ1310" s="11"/>
      <c r="IA1310" s="11"/>
      <c r="IB1310" s="11"/>
      <c r="IC1310" s="11"/>
      <c r="ID1310" s="11"/>
      <c r="IE1310" s="11"/>
      <c r="IF1310" s="11"/>
      <c r="IG1310" s="11"/>
      <c r="IH1310" s="11"/>
      <c r="II1310" s="11"/>
      <c r="IJ1310" s="11"/>
      <c r="IK1310" s="11"/>
      <c r="IL1310" s="11"/>
      <c r="IM1310" s="11"/>
      <c r="IN1310" s="11"/>
      <c r="IO1310" s="11"/>
      <c r="IP1310" s="11"/>
      <c r="IQ1310" s="11"/>
      <c r="IR1310" s="11"/>
      <c r="IS1310" s="11"/>
      <c r="IT1310" s="11"/>
      <c r="IU1310" s="11"/>
      <c r="IV1310" s="11"/>
      <c r="IW1310" s="11"/>
      <c r="IX1310" s="11"/>
      <c r="IY1310" s="11"/>
      <c r="IZ1310" s="11"/>
      <c r="JA1310" s="11"/>
      <c r="JB1310" s="11"/>
      <c r="JC1310" s="11"/>
      <c r="JD1310" s="11"/>
      <c r="JE1310" s="11"/>
      <c r="JF1310" s="11"/>
      <c r="JG1310" s="11"/>
      <c r="JH1310" s="11"/>
      <c r="JI1310" s="11"/>
      <c r="JJ1310" s="11"/>
      <c r="JK1310" s="11"/>
      <c r="JL1310" s="11"/>
      <c r="JM1310" s="11"/>
      <c r="JN1310" s="11"/>
      <c r="JO1310" s="11"/>
      <c r="JP1310" s="11"/>
      <c r="JQ1310" s="11"/>
      <c r="JR1310" s="11"/>
      <c r="JS1310" s="11"/>
      <c r="JT1310" s="11"/>
      <c r="JU1310" s="11"/>
      <c r="JV1310" s="11"/>
      <c r="JW1310" s="11"/>
      <c r="JX1310" s="11"/>
      <c r="JY1310" s="11"/>
      <c r="JZ1310" s="11"/>
      <c r="KA1310" s="11"/>
      <c r="KB1310" s="11"/>
      <c r="KC1310" s="11"/>
      <c r="KD1310" s="11"/>
      <c r="KE1310" s="11"/>
      <c r="KF1310" s="11"/>
      <c r="KG1310" s="11"/>
      <c r="KH1310" s="11"/>
      <c r="KI1310" s="11"/>
      <c r="KJ1310" s="11"/>
      <c r="KK1310" s="11"/>
      <c r="KL1310" s="11"/>
      <c r="KM1310" s="11"/>
      <c r="KN1310" s="11"/>
      <c r="KO1310" s="11"/>
      <c r="KP1310" s="11"/>
      <c r="KQ1310" s="11"/>
      <c r="KR1310" s="11"/>
      <c r="KS1310" s="11"/>
      <c r="KT1310" s="11"/>
      <c r="KU1310" s="11"/>
      <c r="KV1310" s="11"/>
      <c r="KW1310" s="11"/>
      <c r="KX1310" s="11"/>
      <c r="KY1310" s="11"/>
      <c r="KZ1310" s="11"/>
      <c r="LA1310" s="11"/>
      <c r="LB1310" s="11"/>
      <c r="LC1310" s="11"/>
      <c r="LD1310" s="11"/>
      <c r="LE1310" s="11"/>
      <c r="LF1310" s="11"/>
      <c r="LG1310" s="11"/>
      <c r="LH1310" s="11"/>
      <c r="LI1310" s="11"/>
      <c r="LJ1310" s="11"/>
      <c r="LK1310" s="11"/>
      <c r="LL1310" s="11"/>
      <c r="LM1310" s="11"/>
      <c r="LN1310" s="11"/>
      <c r="LO1310" s="11"/>
      <c r="LP1310" s="11"/>
      <c r="LQ1310" s="11"/>
      <c r="LR1310" s="11"/>
      <c r="LS1310" s="11"/>
      <c r="LT1310" s="11"/>
      <c r="LU1310" s="11"/>
      <c r="LV1310" s="11"/>
      <c r="LW1310" s="11"/>
      <c r="LX1310" s="11"/>
      <c r="LY1310" s="11"/>
      <c r="LZ1310" s="11"/>
      <c r="MA1310" s="11"/>
      <c r="MB1310" s="11"/>
      <c r="MC1310" s="11"/>
      <c r="MD1310" s="11"/>
      <c r="ME1310" s="11"/>
      <c r="MF1310" s="11"/>
      <c r="MG1310" s="11"/>
      <c r="MH1310" s="11"/>
      <c r="MI1310" s="11"/>
      <c r="MJ1310" s="11"/>
      <c r="MK1310" s="11"/>
      <c r="ML1310" s="11"/>
      <c r="MM1310" s="11"/>
      <c r="MN1310" s="11"/>
      <c r="MO1310" s="11"/>
      <c r="MP1310" s="11"/>
      <c r="MQ1310" s="11"/>
      <c r="MR1310" s="11"/>
      <c r="MS1310" s="11"/>
      <c r="MT1310" s="11"/>
      <c r="MU1310" s="11"/>
      <c r="MV1310" s="11"/>
      <c r="MW1310" s="11"/>
      <c r="MX1310" s="11"/>
      <c r="MY1310" s="11"/>
      <c r="MZ1310" s="11"/>
      <c r="NA1310" s="11"/>
      <c r="NB1310" s="11"/>
      <c r="NC1310" s="11"/>
      <c r="ND1310" s="11"/>
      <c r="NE1310" s="11"/>
      <c r="NF1310" s="11"/>
      <c r="NG1310" s="11"/>
      <c r="NH1310" s="11"/>
      <c r="NI1310" s="11"/>
      <c r="NJ1310" s="11"/>
      <c r="NK1310" s="11"/>
      <c r="NL1310" s="11"/>
      <c r="NM1310" s="11"/>
      <c r="NN1310" s="11"/>
      <c r="NO1310" s="11"/>
      <c r="NP1310" s="11"/>
      <c r="NQ1310" s="11"/>
      <c r="NR1310" s="11"/>
      <c r="NS1310" s="11"/>
      <c r="NT1310" s="11"/>
      <c r="NU1310" s="11"/>
      <c r="NV1310" s="11"/>
      <c r="NW1310" s="11"/>
      <c r="NX1310" s="11"/>
      <c r="NY1310" s="11"/>
      <c r="NZ1310" s="11"/>
      <c r="OA1310" s="11"/>
      <c r="OB1310" s="11"/>
      <c r="OC1310" s="11"/>
      <c r="OD1310" s="11"/>
      <c r="OE1310" s="11"/>
      <c r="OF1310" s="11"/>
      <c r="OG1310" s="11"/>
      <c r="OH1310" s="11"/>
      <c r="OI1310" s="11"/>
      <c r="OJ1310" s="11"/>
      <c r="OK1310" s="11"/>
      <c r="OL1310" s="11"/>
      <c r="OM1310" s="11"/>
      <c r="ON1310" s="11"/>
      <c r="OO1310" s="11"/>
      <c r="OP1310" s="11"/>
      <c r="OQ1310" s="11"/>
      <c r="OR1310" s="11"/>
      <c r="OS1310" s="11"/>
      <c r="OT1310" s="11"/>
      <c r="OU1310" s="11"/>
      <c r="OV1310" s="11"/>
      <c r="OW1310" s="11"/>
      <c r="OX1310" s="11"/>
      <c r="OY1310" s="11"/>
      <c r="OZ1310" s="11"/>
      <c r="PA1310" s="11"/>
      <c r="PB1310" s="11"/>
      <c r="PC1310" s="11"/>
      <c r="PD1310" s="11"/>
      <c r="PE1310" s="11"/>
      <c r="PF1310" s="11"/>
      <c r="PG1310" s="11"/>
      <c r="PH1310" s="11"/>
      <c r="PI1310" s="11"/>
      <c r="PJ1310" s="11"/>
      <c r="PK1310" s="11"/>
      <c r="PL1310" s="11"/>
      <c r="PM1310" s="11"/>
      <c r="PN1310" s="11"/>
      <c r="PO1310" s="11"/>
      <c r="PP1310" s="11"/>
      <c r="PQ1310" s="11"/>
      <c r="PR1310" s="11"/>
      <c r="PS1310" s="11"/>
      <c r="PT1310" s="11"/>
      <c r="PU1310" s="11"/>
      <c r="PV1310" s="11"/>
      <c r="PW1310" s="11"/>
      <c r="PX1310" s="11"/>
      <c r="PY1310" s="11"/>
      <c r="PZ1310" s="11"/>
      <c r="QA1310" s="11"/>
      <c r="QB1310" s="11"/>
      <c r="QC1310" s="11"/>
      <c r="QD1310" s="11"/>
      <c r="QE1310" s="11"/>
      <c r="QF1310" s="11"/>
      <c r="QG1310" s="11"/>
      <c r="QH1310" s="11"/>
      <c r="QI1310" s="11"/>
      <c r="QJ1310" s="11"/>
      <c r="QK1310" s="11"/>
      <c r="QL1310" s="11"/>
      <c r="QM1310" s="11"/>
      <c r="QN1310" s="11"/>
      <c r="QO1310" s="11"/>
      <c r="QP1310" s="11"/>
      <c r="QQ1310" s="11"/>
      <c r="QR1310" s="11"/>
      <c r="QS1310" s="11"/>
      <c r="QT1310" s="11"/>
      <c r="QU1310" s="11"/>
      <c r="QV1310" s="11"/>
      <c r="QW1310" s="11"/>
      <c r="QX1310" s="11"/>
      <c r="QY1310" s="11"/>
      <c r="QZ1310" s="11"/>
      <c r="RA1310" s="11"/>
      <c r="RB1310" s="11"/>
      <c r="RC1310" s="11"/>
      <c r="RD1310" s="11"/>
      <c r="RE1310" s="11"/>
      <c r="RF1310" s="11"/>
      <c r="RG1310" s="11"/>
      <c r="RH1310" s="11"/>
      <c r="RI1310" s="11"/>
      <c r="RJ1310" s="11"/>
      <c r="RK1310" s="11"/>
      <c r="RL1310" s="11"/>
      <c r="RM1310" s="11"/>
      <c r="RN1310" s="11"/>
      <c r="RO1310" s="11"/>
      <c r="RP1310" s="11"/>
      <c r="RQ1310" s="11"/>
      <c r="RR1310" s="11"/>
      <c r="RS1310" s="11"/>
      <c r="RT1310" s="11"/>
      <c r="RU1310" s="11"/>
      <c r="RV1310" s="11"/>
      <c r="RW1310" s="11"/>
      <c r="RX1310" s="11"/>
      <c r="RY1310" s="11"/>
      <c r="RZ1310" s="11"/>
      <c r="SA1310" s="11"/>
      <c r="SB1310" s="11"/>
      <c r="SC1310" s="11"/>
      <c r="SD1310" s="11"/>
      <c r="SE1310" s="11"/>
      <c r="SF1310" s="11"/>
      <c r="SG1310" s="11"/>
      <c r="SH1310" s="11"/>
      <c r="SI1310" s="11"/>
      <c r="SJ1310" s="11"/>
      <c r="SK1310" s="11"/>
      <c r="SL1310" s="11"/>
      <c r="SM1310" s="11"/>
      <c r="SN1310" s="11"/>
      <c r="SO1310" s="11"/>
      <c r="SP1310" s="11"/>
      <c r="SQ1310" s="11"/>
      <c r="SR1310" s="11"/>
      <c r="SS1310" s="11"/>
      <c r="ST1310" s="11"/>
      <c r="SU1310" s="11"/>
      <c r="SV1310" s="11"/>
      <c r="SW1310" s="11"/>
      <c r="SX1310" s="11"/>
      <c r="SY1310" s="11"/>
      <c r="SZ1310" s="11"/>
      <c r="TA1310" s="11"/>
      <c r="TB1310" s="11"/>
      <c r="TC1310" s="11"/>
      <c r="TD1310" s="11"/>
      <c r="TE1310" s="11"/>
      <c r="TF1310" s="11"/>
      <c r="TG1310" s="11"/>
      <c r="TH1310" s="11"/>
      <c r="TI1310" s="11"/>
      <c r="TJ1310" s="11"/>
      <c r="TK1310" s="11"/>
      <c r="TL1310" s="11"/>
      <c r="TM1310" s="11"/>
      <c r="TN1310" s="11"/>
      <c r="TO1310" s="11"/>
      <c r="TP1310" s="11"/>
      <c r="TQ1310" s="11"/>
      <c r="TR1310" s="11"/>
      <c r="TS1310" s="11"/>
      <c r="TT1310" s="11"/>
      <c r="TU1310" s="11"/>
      <c r="TV1310" s="11"/>
      <c r="TW1310" s="11"/>
      <c r="TX1310" s="11"/>
      <c r="TY1310" s="11"/>
      <c r="TZ1310" s="11"/>
      <c r="UA1310" s="11"/>
      <c r="UB1310" s="11"/>
      <c r="UC1310" s="11"/>
      <c r="UD1310" s="11"/>
      <c r="UE1310" s="11"/>
      <c r="UF1310" s="11"/>
      <c r="UG1310" s="11"/>
      <c r="UH1310" s="11"/>
      <c r="UI1310" s="11"/>
      <c r="UJ1310" s="11"/>
      <c r="UK1310" s="11"/>
      <c r="UL1310" s="11"/>
      <c r="UM1310" s="11"/>
      <c r="UN1310" s="11"/>
      <c r="UO1310" s="11"/>
      <c r="UP1310" s="11"/>
      <c r="UQ1310" s="11"/>
      <c r="UR1310" s="11"/>
      <c r="US1310" s="11"/>
      <c r="UT1310" s="11"/>
      <c r="UU1310" s="11"/>
      <c r="UV1310" s="11"/>
      <c r="UW1310" s="11"/>
      <c r="UX1310" s="11"/>
      <c r="UY1310" s="11"/>
      <c r="UZ1310" s="11"/>
      <c r="VA1310" s="11"/>
      <c r="VB1310" s="11"/>
      <c r="VC1310" s="11"/>
      <c r="VD1310" s="11"/>
      <c r="VE1310" s="11"/>
      <c r="VF1310" s="11"/>
      <c r="VG1310" s="11"/>
      <c r="VH1310" s="11"/>
      <c r="VI1310" s="11"/>
      <c r="VJ1310" s="11"/>
      <c r="VK1310" s="11"/>
      <c r="VL1310" s="11"/>
      <c r="VM1310" s="11"/>
      <c r="VN1310" s="11"/>
      <c r="VO1310" s="11"/>
      <c r="VP1310" s="11"/>
      <c r="VQ1310" s="11"/>
      <c r="VR1310" s="11"/>
      <c r="VS1310" s="11"/>
      <c r="VT1310" s="11"/>
      <c r="VU1310" s="11"/>
      <c r="VV1310" s="11"/>
      <c r="VW1310" s="11"/>
      <c r="VX1310" s="11"/>
      <c r="VY1310" s="11"/>
      <c r="VZ1310" s="11"/>
      <c r="WA1310" s="11"/>
      <c r="WB1310" s="11"/>
      <c r="WC1310" s="11"/>
      <c r="WD1310" s="11"/>
      <c r="WE1310" s="11"/>
      <c r="WF1310" s="11"/>
      <c r="WG1310" s="11"/>
      <c r="WH1310" s="11"/>
      <c r="WI1310" s="11"/>
      <c r="WJ1310" s="11"/>
      <c r="WK1310" s="11"/>
      <c r="WL1310" s="11"/>
      <c r="WM1310" s="11"/>
      <c r="WN1310" s="11"/>
      <c r="WO1310" s="11"/>
      <c r="WP1310" s="11"/>
      <c r="WQ1310" s="11"/>
      <c r="WR1310" s="11"/>
      <c r="WS1310" s="11"/>
      <c r="WT1310" s="11"/>
      <c r="WU1310" s="11"/>
      <c r="WV1310" s="11"/>
      <c r="WW1310" s="11"/>
      <c r="WX1310" s="11"/>
      <c r="WY1310" s="11"/>
      <c r="WZ1310" s="11"/>
      <c r="XA1310" s="11"/>
      <c r="XB1310" s="11"/>
      <c r="XC1310" s="11"/>
      <c r="XD1310" s="11"/>
      <c r="XE1310" s="11"/>
      <c r="XF1310" s="11"/>
      <c r="XG1310" s="11"/>
      <c r="XH1310" s="11"/>
      <c r="XI1310" s="11"/>
      <c r="XJ1310" s="11"/>
      <c r="XK1310" s="11"/>
      <c r="XL1310" s="11"/>
      <c r="XM1310" s="11"/>
      <c r="XN1310" s="11"/>
      <c r="XO1310" s="11"/>
      <c r="XP1310" s="11"/>
      <c r="XQ1310" s="11"/>
      <c r="XR1310" s="11"/>
      <c r="XS1310" s="11"/>
      <c r="XT1310" s="11"/>
      <c r="XU1310" s="11"/>
      <c r="XV1310" s="11"/>
      <c r="XW1310" s="11"/>
      <c r="XX1310" s="11"/>
      <c r="XY1310" s="11"/>
      <c r="XZ1310" s="11"/>
      <c r="YA1310" s="11"/>
      <c r="YB1310" s="11"/>
      <c r="YC1310" s="11"/>
      <c r="YD1310" s="11"/>
      <c r="YE1310" s="11"/>
      <c r="YF1310" s="11"/>
      <c r="YG1310" s="11"/>
      <c r="YH1310" s="11"/>
      <c r="YI1310" s="11"/>
      <c r="YJ1310" s="11"/>
      <c r="YK1310" s="11"/>
      <c r="YL1310" s="11"/>
      <c r="YM1310" s="11"/>
      <c r="YN1310" s="11"/>
      <c r="YO1310" s="11"/>
      <c r="YP1310" s="11"/>
      <c r="YQ1310" s="11"/>
      <c r="YR1310" s="11"/>
      <c r="YS1310" s="11"/>
      <c r="YT1310" s="11"/>
      <c r="YU1310" s="11"/>
      <c r="YV1310" s="11"/>
      <c r="YW1310" s="11"/>
      <c r="YX1310" s="11"/>
      <c r="YY1310" s="11"/>
      <c r="YZ1310" s="11"/>
      <c r="ZA1310" s="11"/>
      <c r="ZB1310" s="11"/>
      <c r="ZC1310" s="11"/>
      <c r="ZD1310" s="11"/>
      <c r="ZE1310" s="11"/>
      <c r="ZF1310" s="11"/>
      <c r="ZG1310" s="11"/>
      <c r="ZH1310" s="11"/>
      <c r="ZI1310" s="11"/>
      <c r="ZJ1310" s="11"/>
      <c r="ZK1310" s="11"/>
      <c r="ZL1310" s="11"/>
      <c r="ZM1310" s="11"/>
      <c r="ZN1310" s="11"/>
      <c r="ZO1310" s="11"/>
      <c r="ZP1310" s="11"/>
      <c r="ZQ1310" s="11"/>
      <c r="ZR1310" s="11"/>
      <c r="ZS1310" s="11"/>
      <c r="ZT1310" s="11"/>
      <c r="ZU1310" s="11"/>
      <c r="ZV1310" s="11"/>
      <c r="ZW1310" s="11"/>
      <c r="ZX1310" s="11"/>
      <c r="ZY1310" s="11"/>
      <c r="ZZ1310" s="11"/>
      <c r="AAA1310" s="11"/>
      <c r="AAB1310" s="11"/>
      <c r="AAC1310" s="11"/>
      <c r="AAD1310" s="11"/>
      <c r="AAE1310" s="11"/>
      <c r="AAF1310" s="11"/>
      <c r="AAG1310" s="11"/>
      <c r="AAH1310" s="11"/>
      <c r="AAI1310" s="11"/>
      <c r="AAJ1310" s="11"/>
      <c r="AAK1310" s="11"/>
      <c r="AAL1310" s="11"/>
      <c r="AAM1310" s="11"/>
      <c r="AAN1310" s="11"/>
      <c r="AAO1310" s="11"/>
      <c r="AAP1310" s="11"/>
      <c r="AAQ1310" s="11"/>
      <c r="AAR1310" s="11"/>
      <c r="AAS1310" s="11"/>
      <c r="AAT1310" s="11"/>
      <c r="AAU1310" s="11"/>
      <c r="AAV1310" s="11"/>
      <c r="AAW1310" s="11"/>
      <c r="AAX1310" s="11"/>
      <c r="AAY1310" s="11"/>
      <c r="AAZ1310" s="11"/>
      <c r="ABA1310" s="11"/>
      <c r="ABB1310" s="11"/>
      <c r="ABC1310" s="11"/>
      <c r="ABD1310" s="11"/>
      <c r="ABE1310" s="11"/>
      <c r="ABF1310" s="11"/>
      <c r="ABG1310" s="11"/>
      <c r="ABH1310" s="11"/>
      <c r="ABI1310" s="11"/>
      <c r="ABJ1310" s="11"/>
      <c r="ABK1310" s="11"/>
      <c r="ABL1310" s="11"/>
      <c r="ABM1310" s="11"/>
      <c r="ABN1310" s="11"/>
      <c r="ABO1310" s="11"/>
      <c r="ABP1310" s="11"/>
      <c r="ABQ1310" s="11"/>
      <c r="ABR1310" s="11"/>
      <c r="ABS1310" s="11"/>
      <c r="ABT1310" s="11"/>
      <c r="ABU1310" s="11"/>
      <c r="ABV1310" s="11"/>
      <c r="ABW1310" s="11"/>
      <c r="ABX1310" s="11"/>
      <c r="ABY1310" s="11"/>
      <c r="ABZ1310" s="11"/>
      <c r="ACA1310" s="11"/>
      <c r="ACB1310" s="11"/>
      <c r="ACC1310" s="11"/>
      <c r="ACD1310" s="11"/>
      <c r="ACE1310" s="11"/>
      <c r="ACF1310" s="11"/>
      <c r="ACG1310" s="11"/>
      <c r="ACH1310" s="11"/>
      <c r="ACI1310" s="11"/>
      <c r="ACJ1310" s="11"/>
      <c r="ACK1310" s="11"/>
      <c r="ACL1310" s="11"/>
      <c r="ACM1310" s="11"/>
      <c r="ACN1310" s="11"/>
      <c r="ACO1310" s="11"/>
      <c r="ACP1310" s="11"/>
      <c r="ACQ1310" s="11"/>
      <c r="ACR1310" s="11"/>
      <c r="ACS1310" s="11"/>
      <c r="ACT1310" s="11"/>
      <c r="ACU1310" s="11"/>
      <c r="ACV1310" s="11"/>
      <c r="ACW1310" s="11"/>
      <c r="ACX1310" s="11"/>
      <c r="ACY1310" s="11"/>
      <c r="ACZ1310" s="11"/>
      <c r="ADA1310" s="11"/>
      <c r="ADB1310" s="11"/>
      <c r="ADC1310" s="11"/>
      <c r="ADD1310" s="11"/>
      <c r="ADE1310" s="11"/>
      <c r="ADF1310" s="11"/>
      <c r="ADG1310" s="11"/>
      <c r="ADH1310" s="11"/>
      <c r="ADI1310" s="11"/>
      <c r="ADJ1310" s="11"/>
      <c r="ADK1310" s="11"/>
      <c r="ADL1310" s="11"/>
      <c r="ADM1310" s="11"/>
      <c r="ADN1310" s="11"/>
      <c r="ADO1310" s="11"/>
      <c r="ADP1310" s="11"/>
      <c r="ADQ1310" s="11"/>
      <c r="ADR1310" s="11"/>
      <c r="ADS1310" s="11"/>
      <c r="ADT1310" s="11"/>
      <c r="ADU1310" s="11"/>
      <c r="ADV1310" s="11"/>
      <c r="ADW1310" s="11"/>
      <c r="ADX1310" s="11"/>
      <c r="ADY1310" s="11"/>
      <c r="ADZ1310" s="11"/>
      <c r="AEA1310" s="11"/>
      <c r="AEB1310" s="11"/>
      <c r="AEC1310" s="11"/>
      <c r="AED1310" s="11"/>
      <c r="AEE1310" s="11"/>
      <c r="AEF1310" s="11"/>
      <c r="AEG1310" s="11"/>
      <c r="AEH1310" s="11"/>
      <c r="AEI1310" s="11"/>
      <c r="AEJ1310" s="11"/>
      <c r="AEK1310" s="11"/>
      <c r="AEL1310" s="11"/>
      <c r="AEM1310" s="11"/>
      <c r="AEN1310" s="11"/>
      <c r="AEO1310" s="11"/>
      <c r="AEP1310" s="11"/>
      <c r="AEQ1310" s="11"/>
      <c r="AER1310" s="11"/>
      <c r="AES1310" s="11"/>
      <c r="AET1310" s="11"/>
      <c r="AEU1310" s="11"/>
      <c r="AEV1310" s="11"/>
      <c r="AEW1310" s="11"/>
      <c r="AEX1310" s="11"/>
      <c r="AEY1310" s="11"/>
      <c r="AEZ1310" s="11"/>
      <c r="AFA1310" s="11"/>
      <c r="AFB1310" s="11"/>
      <c r="AFC1310" s="11"/>
      <c r="AFD1310" s="11"/>
      <c r="AFE1310" s="11"/>
      <c r="AFF1310" s="11"/>
      <c r="AFG1310" s="11"/>
      <c r="AFH1310" s="11"/>
      <c r="AFI1310" s="11"/>
      <c r="AFJ1310" s="11"/>
      <c r="AFK1310" s="11"/>
      <c r="AFL1310" s="11"/>
      <c r="AFM1310" s="11"/>
      <c r="AFN1310" s="11"/>
      <c r="AFO1310" s="11"/>
      <c r="AFP1310" s="11"/>
      <c r="AFQ1310" s="11"/>
      <c r="AFR1310" s="11"/>
      <c r="AFS1310" s="11"/>
      <c r="AFT1310" s="11"/>
      <c r="AFU1310" s="11"/>
      <c r="AFV1310" s="11"/>
      <c r="AFW1310" s="11"/>
      <c r="AFX1310" s="11"/>
      <c r="AFY1310" s="11"/>
      <c r="AFZ1310" s="11"/>
      <c r="AGA1310" s="11"/>
      <c r="AGB1310" s="11"/>
      <c r="AGC1310" s="11"/>
      <c r="AGD1310" s="11"/>
      <c r="AGE1310" s="11"/>
      <c r="AGF1310" s="11"/>
      <c r="AGG1310" s="11"/>
      <c r="AGH1310" s="11"/>
      <c r="AGI1310" s="11"/>
      <c r="AGJ1310" s="11"/>
      <c r="AGK1310" s="11"/>
      <c r="AGL1310" s="11"/>
      <c r="AGM1310" s="11"/>
      <c r="AGN1310" s="11"/>
      <c r="AGO1310" s="11"/>
      <c r="AGP1310" s="11"/>
      <c r="AGQ1310" s="11"/>
      <c r="AGR1310" s="11"/>
      <c r="AGS1310" s="11"/>
      <c r="AGT1310" s="11"/>
      <c r="AGU1310" s="11"/>
      <c r="AGV1310" s="11"/>
      <c r="AGW1310" s="11"/>
      <c r="AGX1310" s="11"/>
      <c r="AGY1310" s="11"/>
      <c r="AGZ1310" s="11"/>
      <c r="AHA1310" s="11"/>
      <c r="AHB1310" s="11"/>
      <c r="AHC1310" s="11"/>
      <c r="AHD1310" s="11"/>
      <c r="AHE1310" s="11"/>
      <c r="AHF1310" s="11"/>
      <c r="AHG1310" s="11"/>
      <c r="AHH1310" s="11"/>
      <c r="AHI1310" s="11"/>
      <c r="AHJ1310" s="11"/>
      <c r="AHK1310" s="11"/>
      <c r="AHL1310" s="11"/>
      <c r="AHM1310" s="11"/>
      <c r="AHN1310" s="11"/>
      <c r="AHO1310" s="11"/>
      <c r="AHP1310" s="11"/>
      <c r="AHQ1310" s="11"/>
      <c r="AHR1310" s="11"/>
      <c r="AHS1310" s="11"/>
      <c r="AHT1310" s="11"/>
      <c r="AHU1310" s="11"/>
      <c r="AHV1310" s="11"/>
      <c r="AHW1310" s="11"/>
      <c r="AHX1310" s="11"/>
      <c r="AHY1310" s="11"/>
      <c r="AHZ1310" s="11"/>
      <c r="AIA1310" s="11"/>
      <c r="AIB1310" s="11"/>
      <c r="AIC1310" s="11"/>
      <c r="AID1310" s="11"/>
      <c r="AIE1310" s="11"/>
      <c r="AIF1310" s="11"/>
      <c r="AIG1310" s="11"/>
      <c r="AIH1310" s="11"/>
      <c r="AII1310" s="11"/>
      <c r="AIJ1310" s="11"/>
      <c r="AIK1310" s="11"/>
      <c r="AIL1310" s="11"/>
      <c r="AIM1310" s="11"/>
      <c r="AIN1310" s="11"/>
      <c r="AIO1310" s="11"/>
      <c r="AIP1310" s="11"/>
      <c r="AIQ1310" s="11"/>
      <c r="AIR1310" s="11"/>
      <c r="AIS1310" s="11"/>
      <c r="AIT1310" s="11"/>
      <c r="AIU1310" s="11"/>
      <c r="AIV1310" s="11"/>
      <c r="AIW1310" s="11"/>
      <c r="AIX1310" s="11"/>
      <c r="AIY1310" s="11"/>
      <c r="AIZ1310" s="11"/>
      <c r="AJA1310" s="11"/>
      <c r="AJB1310" s="11"/>
      <c r="AJC1310" s="11"/>
      <c r="AJD1310" s="11"/>
      <c r="AJE1310" s="11"/>
      <c r="AJF1310" s="11"/>
      <c r="AJG1310" s="11"/>
      <c r="AJH1310" s="11"/>
      <c r="AJI1310" s="11"/>
      <c r="AJJ1310" s="11"/>
      <c r="AJK1310" s="11"/>
      <c r="AJL1310" s="11"/>
      <c r="AJM1310" s="11"/>
      <c r="AJN1310" s="11"/>
      <c r="AJO1310" s="11"/>
      <c r="AJP1310" s="11"/>
      <c r="AJQ1310" s="11"/>
      <c r="AJR1310" s="11"/>
      <c r="AJS1310" s="11"/>
      <c r="AJT1310" s="11"/>
      <c r="AJU1310" s="11"/>
      <c r="AJV1310" s="11"/>
      <c r="AJW1310" s="11"/>
      <c r="AJX1310" s="11"/>
      <c r="AJY1310" s="11"/>
      <c r="AJZ1310" s="11"/>
      <c r="AKA1310" s="11"/>
      <c r="AKB1310" s="11"/>
      <c r="AKC1310" s="11"/>
      <c r="AKD1310" s="11"/>
      <c r="AKE1310" s="11"/>
      <c r="AKF1310" s="11"/>
      <c r="AKG1310" s="11"/>
      <c r="AKH1310" s="11"/>
      <c r="AKI1310" s="11"/>
      <c r="AKJ1310" s="11"/>
      <c r="AKK1310" s="11"/>
      <c r="AKL1310" s="11"/>
      <c r="AKM1310" s="11"/>
      <c r="AKN1310" s="11"/>
      <c r="AKO1310" s="11"/>
      <c r="AKP1310" s="11"/>
      <c r="AKQ1310" s="11"/>
      <c r="AKR1310" s="11"/>
      <c r="AKS1310" s="11"/>
      <c r="AKT1310" s="11"/>
      <c r="AKU1310" s="11"/>
      <c r="AKV1310" s="11"/>
      <c r="AKW1310" s="11"/>
      <c r="AKX1310" s="11"/>
      <c r="AKY1310" s="11"/>
      <c r="AKZ1310" s="11"/>
      <c r="ALA1310" s="11"/>
      <c r="ALB1310" s="11"/>
      <c r="ALC1310" s="11"/>
      <c r="ALD1310" s="11"/>
      <c r="ALE1310" s="11"/>
      <c r="ALF1310" s="11"/>
      <c r="ALG1310" s="11"/>
      <c r="ALH1310" s="11"/>
      <c r="ALI1310" s="11"/>
      <c r="ALJ1310" s="11"/>
      <c r="ALK1310" s="11"/>
      <c r="ALL1310" s="11"/>
      <c r="ALM1310" s="11"/>
      <c r="ALN1310" s="11"/>
      <c r="ALO1310" s="11"/>
      <c r="ALP1310" s="11"/>
      <c r="ALQ1310" s="11"/>
      <c r="ALR1310" s="11"/>
      <c r="ALS1310" s="11"/>
      <c r="ALT1310" s="11"/>
      <c r="ALU1310" s="11"/>
      <c r="ALV1310" s="11"/>
      <c r="ALW1310" s="11"/>
      <c r="ALX1310" s="11"/>
      <c r="ALY1310" s="11"/>
      <c r="ALZ1310" s="11"/>
      <c r="AMA1310" s="11"/>
      <c r="AMB1310" s="11"/>
      <c r="AMC1310" s="11"/>
      <c r="AMD1310" s="11"/>
      <c r="AME1310" s="11"/>
      <c r="AMF1310" s="11"/>
      <c r="AMG1310" s="11"/>
      <c r="AMH1310" s="11"/>
      <c r="AMI1310" s="11"/>
      <c r="AMJ1310" s="11"/>
    </row>
    <row r="1311" spans="1:1024" s="9" customFormat="1" ht="37.5" x14ac:dyDescent="0.3">
      <c r="A1311" s="18">
        <v>13</v>
      </c>
      <c r="B1311" s="19">
        <v>13</v>
      </c>
      <c r="C1311" s="74" t="s">
        <v>863</v>
      </c>
      <c r="D1311" s="19">
        <v>1990</v>
      </c>
      <c r="E1311" s="19" t="s">
        <v>34</v>
      </c>
      <c r="F1311" s="24" t="s">
        <v>59</v>
      </c>
      <c r="G1311" s="19" t="s">
        <v>92</v>
      </c>
      <c r="H1311" s="19">
        <v>5</v>
      </c>
      <c r="I1311" s="25">
        <v>9375</v>
      </c>
      <c r="J1311" s="25">
        <v>7992.5</v>
      </c>
      <c r="K1311" s="26" t="s">
        <v>46</v>
      </c>
      <c r="L1311" s="34">
        <f t="shared" si="201"/>
        <v>1441125</v>
      </c>
      <c r="M1311" s="34">
        <f t="shared" si="202"/>
        <v>105187.5</v>
      </c>
      <c r="N1311" s="34">
        <f t="shared" si="203"/>
        <v>1546312.5</v>
      </c>
      <c r="O1311" s="34">
        <f t="shared" si="204"/>
        <v>1546312.5</v>
      </c>
      <c r="P1311" s="34">
        <v>153.72</v>
      </c>
      <c r="Q1311" s="23">
        <v>11.22</v>
      </c>
      <c r="R1311" s="24" t="s">
        <v>279</v>
      </c>
      <c r="S1311" s="24" t="s">
        <v>655</v>
      </c>
      <c r="T1311" s="7"/>
      <c r="U1311" s="7"/>
      <c r="V1311" s="8"/>
      <c r="W1311" s="7"/>
      <c r="X1311" s="7"/>
      <c r="Z1311" s="7"/>
      <c r="AA1311" s="7"/>
      <c r="AB1311" s="7"/>
      <c r="AC1311" s="10"/>
      <c r="DX1311" s="11"/>
      <c r="DY1311" s="11"/>
      <c r="DZ1311" s="11"/>
      <c r="EA1311" s="11"/>
      <c r="EB1311" s="11"/>
      <c r="EC1311" s="11"/>
      <c r="ED1311" s="11"/>
      <c r="EE1311" s="11"/>
      <c r="EF1311" s="11"/>
      <c r="EG1311" s="11"/>
      <c r="EH1311" s="11"/>
      <c r="EI1311" s="11"/>
      <c r="EJ1311" s="11"/>
      <c r="EK1311" s="11"/>
      <c r="EL1311" s="11"/>
      <c r="EM1311" s="11"/>
      <c r="EN1311" s="11"/>
      <c r="EO1311" s="11"/>
      <c r="EP1311" s="11"/>
      <c r="EQ1311" s="11"/>
      <c r="ER1311" s="11"/>
      <c r="ES1311" s="11"/>
      <c r="ET1311" s="11"/>
      <c r="EU1311" s="11"/>
      <c r="EV1311" s="11"/>
      <c r="EW1311" s="11"/>
      <c r="EX1311" s="11"/>
      <c r="EY1311" s="11"/>
      <c r="EZ1311" s="11"/>
      <c r="FA1311" s="11"/>
      <c r="FB1311" s="11"/>
      <c r="FC1311" s="11"/>
      <c r="FD1311" s="11"/>
      <c r="FE1311" s="11"/>
      <c r="FF1311" s="11"/>
      <c r="FG1311" s="11"/>
      <c r="FH1311" s="11"/>
      <c r="FI1311" s="11"/>
      <c r="FJ1311" s="11"/>
      <c r="FK1311" s="11"/>
      <c r="FL1311" s="11"/>
      <c r="FM1311" s="11"/>
      <c r="FN1311" s="11"/>
      <c r="FO1311" s="11"/>
      <c r="FP1311" s="11"/>
      <c r="FQ1311" s="11"/>
      <c r="FR1311" s="11"/>
      <c r="FS1311" s="11"/>
      <c r="FT1311" s="11"/>
      <c r="FU1311" s="11"/>
      <c r="FV1311" s="11"/>
      <c r="FW1311" s="11"/>
      <c r="FX1311" s="11"/>
      <c r="FY1311" s="11"/>
      <c r="FZ1311" s="11"/>
      <c r="GA1311" s="11"/>
      <c r="GB1311" s="11"/>
      <c r="GC1311" s="11"/>
      <c r="GD1311" s="11"/>
      <c r="GE1311" s="11"/>
      <c r="GF1311" s="11"/>
      <c r="GG1311" s="11"/>
      <c r="GH1311" s="11"/>
      <c r="GI1311" s="11"/>
      <c r="GJ1311" s="11"/>
      <c r="GK1311" s="11"/>
      <c r="GL1311" s="11"/>
      <c r="GM1311" s="11"/>
      <c r="GN1311" s="11"/>
      <c r="GO1311" s="11"/>
      <c r="GP1311" s="11"/>
      <c r="GQ1311" s="11"/>
      <c r="GR1311" s="11"/>
      <c r="GS1311" s="11"/>
      <c r="GT1311" s="11"/>
      <c r="GU1311" s="11"/>
      <c r="GV1311" s="11"/>
      <c r="GW1311" s="11"/>
      <c r="GX1311" s="11"/>
      <c r="GY1311" s="11"/>
      <c r="GZ1311" s="11"/>
      <c r="HA1311" s="11"/>
      <c r="HB1311" s="11"/>
      <c r="HC1311" s="11"/>
      <c r="HD1311" s="11"/>
      <c r="HE1311" s="11"/>
      <c r="HF1311" s="11"/>
      <c r="HG1311" s="11"/>
      <c r="HH1311" s="11"/>
      <c r="HI1311" s="11"/>
      <c r="HJ1311" s="11"/>
      <c r="HK1311" s="11"/>
      <c r="HL1311" s="11"/>
      <c r="HM1311" s="11"/>
      <c r="HN1311" s="11"/>
      <c r="HO1311" s="11"/>
      <c r="HP1311" s="11"/>
      <c r="HQ1311" s="11"/>
      <c r="HR1311" s="11"/>
      <c r="HS1311" s="11"/>
      <c r="HT1311" s="11"/>
      <c r="HU1311" s="11"/>
      <c r="HV1311" s="11"/>
      <c r="HW1311" s="11"/>
      <c r="HX1311" s="11"/>
      <c r="HY1311" s="11"/>
      <c r="HZ1311" s="11"/>
      <c r="IA1311" s="11"/>
      <c r="IB1311" s="11"/>
      <c r="IC1311" s="11"/>
      <c r="ID1311" s="11"/>
      <c r="IE1311" s="11"/>
      <c r="IF1311" s="11"/>
      <c r="IG1311" s="11"/>
      <c r="IH1311" s="11"/>
      <c r="II1311" s="11"/>
      <c r="IJ1311" s="11"/>
      <c r="IK1311" s="11"/>
      <c r="IL1311" s="11"/>
      <c r="IM1311" s="11"/>
      <c r="IN1311" s="11"/>
      <c r="IO1311" s="11"/>
      <c r="IP1311" s="11"/>
      <c r="IQ1311" s="11"/>
      <c r="IR1311" s="11"/>
      <c r="IS1311" s="11"/>
      <c r="IT1311" s="11"/>
      <c r="IU1311" s="11"/>
      <c r="IV1311" s="11"/>
      <c r="IW1311" s="11"/>
      <c r="IX1311" s="11"/>
      <c r="IY1311" s="11"/>
      <c r="IZ1311" s="11"/>
      <c r="JA1311" s="11"/>
      <c r="JB1311" s="11"/>
      <c r="JC1311" s="11"/>
      <c r="JD1311" s="11"/>
      <c r="JE1311" s="11"/>
      <c r="JF1311" s="11"/>
      <c r="JG1311" s="11"/>
      <c r="JH1311" s="11"/>
      <c r="JI1311" s="11"/>
      <c r="JJ1311" s="11"/>
      <c r="JK1311" s="11"/>
      <c r="JL1311" s="11"/>
      <c r="JM1311" s="11"/>
      <c r="JN1311" s="11"/>
      <c r="JO1311" s="11"/>
      <c r="JP1311" s="11"/>
      <c r="JQ1311" s="11"/>
      <c r="JR1311" s="11"/>
      <c r="JS1311" s="11"/>
      <c r="JT1311" s="11"/>
      <c r="JU1311" s="11"/>
      <c r="JV1311" s="11"/>
      <c r="JW1311" s="11"/>
      <c r="JX1311" s="11"/>
      <c r="JY1311" s="11"/>
      <c r="JZ1311" s="11"/>
      <c r="KA1311" s="11"/>
      <c r="KB1311" s="11"/>
      <c r="KC1311" s="11"/>
      <c r="KD1311" s="11"/>
      <c r="KE1311" s="11"/>
      <c r="KF1311" s="11"/>
      <c r="KG1311" s="11"/>
      <c r="KH1311" s="11"/>
      <c r="KI1311" s="11"/>
      <c r="KJ1311" s="11"/>
      <c r="KK1311" s="11"/>
      <c r="KL1311" s="11"/>
      <c r="KM1311" s="11"/>
      <c r="KN1311" s="11"/>
      <c r="KO1311" s="11"/>
      <c r="KP1311" s="11"/>
      <c r="KQ1311" s="11"/>
      <c r="KR1311" s="11"/>
      <c r="KS1311" s="11"/>
      <c r="KT1311" s="11"/>
      <c r="KU1311" s="11"/>
      <c r="KV1311" s="11"/>
      <c r="KW1311" s="11"/>
      <c r="KX1311" s="11"/>
      <c r="KY1311" s="11"/>
      <c r="KZ1311" s="11"/>
      <c r="LA1311" s="11"/>
      <c r="LB1311" s="11"/>
      <c r="LC1311" s="11"/>
      <c r="LD1311" s="11"/>
      <c r="LE1311" s="11"/>
      <c r="LF1311" s="11"/>
      <c r="LG1311" s="11"/>
      <c r="LH1311" s="11"/>
      <c r="LI1311" s="11"/>
      <c r="LJ1311" s="11"/>
      <c r="LK1311" s="11"/>
      <c r="LL1311" s="11"/>
      <c r="LM1311" s="11"/>
      <c r="LN1311" s="11"/>
      <c r="LO1311" s="11"/>
      <c r="LP1311" s="11"/>
      <c r="LQ1311" s="11"/>
      <c r="LR1311" s="11"/>
      <c r="LS1311" s="11"/>
      <c r="LT1311" s="11"/>
      <c r="LU1311" s="11"/>
      <c r="LV1311" s="11"/>
      <c r="LW1311" s="11"/>
      <c r="LX1311" s="11"/>
      <c r="LY1311" s="11"/>
      <c r="LZ1311" s="11"/>
      <c r="MA1311" s="11"/>
      <c r="MB1311" s="11"/>
      <c r="MC1311" s="11"/>
      <c r="MD1311" s="11"/>
      <c r="ME1311" s="11"/>
      <c r="MF1311" s="11"/>
      <c r="MG1311" s="11"/>
      <c r="MH1311" s="11"/>
      <c r="MI1311" s="11"/>
      <c r="MJ1311" s="11"/>
      <c r="MK1311" s="11"/>
      <c r="ML1311" s="11"/>
      <c r="MM1311" s="11"/>
      <c r="MN1311" s="11"/>
      <c r="MO1311" s="11"/>
      <c r="MP1311" s="11"/>
      <c r="MQ1311" s="11"/>
      <c r="MR1311" s="11"/>
      <c r="MS1311" s="11"/>
      <c r="MT1311" s="11"/>
      <c r="MU1311" s="11"/>
      <c r="MV1311" s="11"/>
      <c r="MW1311" s="11"/>
      <c r="MX1311" s="11"/>
      <c r="MY1311" s="11"/>
      <c r="MZ1311" s="11"/>
      <c r="NA1311" s="11"/>
      <c r="NB1311" s="11"/>
      <c r="NC1311" s="11"/>
      <c r="ND1311" s="11"/>
      <c r="NE1311" s="11"/>
      <c r="NF1311" s="11"/>
      <c r="NG1311" s="11"/>
      <c r="NH1311" s="11"/>
      <c r="NI1311" s="11"/>
      <c r="NJ1311" s="11"/>
      <c r="NK1311" s="11"/>
      <c r="NL1311" s="11"/>
      <c r="NM1311" s="11"/>
      <c r="NN1311" s="11"/>
      <c r="NO1311" s="11"/>
      <c r="NP1311" s="11"/>
      <c r="NQ1311" s="11"/>
      <c r="NR1311" s="11"/>
      <c r="NS1311" s="11"/>
      <c r="NT1311" s="11"/>
      <c r="NU1311" s="11"/>
      <c r="NV1311" s="11"/>
      <c r="NW1311" s="11"/>
      <c r="NX1311" s="11"/>
      <c r="NY1311" s="11"/>
      <c r="NZ1311" s="11"/>
      <c r="OA1311" s="11"/>
      <c r="OB1311" s="11"/>
      <c r="OC1311" s="11"/>
      <c r="OD1311" s="11"/>
      <c r="OE1311" s="11"/>
      <c r="OF1311" s="11"/>
      <c r="OG1311" s="11"/>
      <c r="OH1311" s="11"/>
      <c r="OI1311" s="11"/>
      <c r="OJ1311" s="11"/>
      <c r="OK1311" s="11"/>
      <c r="OL1311" s="11"/>
      <c r="OM1311" s="11"/>
      <c r="ON1311" s="11"/>
      <c r="OO1311" s="11"/>
      <c r="OP1311" s="11"/>
      <c r="OQ1311" s="11"/>
      <c r="OR1311" s="11"/>
      <c r="OS1311" s="11"/>
      <c r="OT1311" s="11"/>
      <c r="OU1311" s="11"/>
      <c r="OV1311" s="11"/>
      <c r="OW1311" s="11"/>
      <c r="OX1311" s="11"/>
      <c r="OY1311" s="11"/>
      <c r="OZ1311" s="11"/>
      <c r="PA1311" s="11"/>
      <c r="PB1311" s="11"/>
      <c r="PC1311" s="11"/>
      <c r="PD1311" s="11"/>
      <c r="PE1311" s="11"/>
      <c r="PF1311" s="11"/>
      <c r="PG1311" s="11"/>
      <c r="PH1311" s="11"/>
      <c r="PI1311" s="11"/>
      <c r="PJ1311" s="11"/>
      <c r="PK1311" s="11"/>
      <c r="PL1311" s="11"/>
      <c r="PM1311" s="11"/>
      <c r="PN1311" s="11"/>
      <c r="PO1311" s="11"/>
      <c r="PP1311" s="11"/>
      <c r="PQ1311" s="11"/>
      <c r="PR1311" s="11"/>
      <c r="PS1311" s="11"/>
      <c r="PT1311" s="11"/>
      <c r="PU1311" s="11"/>
      <c r="PV1311" s="11"/>
      <c r="PW1311" s="11"/>
      <c r="PX1311" s="11"/>
      <c r="PY1311" s="11"/>
      <c r="PZ1311" s="11"/>
      <c r="QA1311" s="11"/>
      <c r="QB1311" s="11"/>
      <c r="QC1311" s="11"/>
      <c r="QD1311" s="11"/>
      <c r="QE1311" s="11"/>
      <c r="QF1311" s="11"/>
      <c r="QG1311" s="11"/>
      <c r="QH1311" s="11"/>
      <c r="QI1311" s="11"/>
      <c r="QJ1311" s="11"/>
      <c r="QK1311" s="11"/>
      <c r="QL1311" s="11"/>
      <c r="QM1311" s="11"/>
      <c r="QN1311" s="11"/>
      <c r="QO1311" s="11"/>
      <c r="QP1311" s="11"/>
      <c r="QQ1311" s="11"/>
      <c r="QR1311" s="11"/>
      <c r="QS1311" s="11"/>
      <c r="QT1311" s="11"/>
      <c r="QU1311" s="11"/>
      <c r="QV1311" s="11"/>
      <c r="QW1311" s="11"/>
      <c r="QX1311" s="11"/>
      <c r="QY1311" s="11"/>
      <c r="QZ1311" s="11"/>
      <c r="RA1311" s="11"/>
      <c r="RB1311" s="11"/>
      <c r="RC1311" s="11"/>
      <c r="RD1311" s="11"/>
      <c r="RE1311" s="11"/>
      <c r="RF1311" s="11"/>
      <c r="RG1311" s="11"/>
      <c r="RH1311" s="11"/>
      <c r="RI1311" s="11"/>
      <c r="RJ1311" s="11"/>
      <c r="RK1311" s="11"/>
      <c r="RL1311" s="11"/>
      <c r="RM1311" s="11"/>
      <c r="RN1311" s="11"/>
      <c r="RO1311" s="11"/>
      <c r="RP1311" s="11"/>
      <c r="RQ1311" s="11"/>
      <c r="RR1311" s="11"/>
      <c r="RS1311" s="11"/>
      <c r="RT1311" s="11"/>
      <c r="RU1311" s="11"/>
      <c r="RV1311" s="11"/>
      <c r="RW1311" s="11"/>
      <c r="RX1311" s="11"/>
      <c r="RY1311" s="11"/>
      <c r="RZ1311" s="11"/>
      <c r="SA1311" s="11"/>
      <c r="SB1311" s="11"/>
      <c r="SC1311" s="11"/>
      <c r="SD1311" s="11"/>
      <c r="SE1311" s="11"/>
      <c r="SF1311" s="11"/>
      <c r="SG1311" s="11"/>
      <c r="SH1311" s="11"/>
      <c r="SI1311" s="11"/>
      <c r="SJ1311" s="11"/>
      <c r="SK1311" s="11"/>
      <c r="SL1311" s="11"/>
      <c r="SM1311" s="11"/>
      <c r="SN1311" s="11"/>
      <c r="SO1311" s="11"/>
      <c r="SP1311" s="11"/>
      <c r="SQ1311" s="11"/>
      <c r="SR1311" s="11"/>
      <c r="SS1311" s="11"/>
      <c r="ST1311" s="11"/>
      <c r="SU1311" s="11"/>
      <c r="SV1311" s="11"/>
      <c r="SW1311" s="11"/>
      <c r="SX1311" s="11"/>
      <c r="SY1311" s="11"/>
      <c r="SZ1311" s="11"/>
      <c r="TA1311" s="11"/>
      <c r="TB1311" s="11"/>
      <c r="TC1311" s="11"/>
      <c r="TD1311" s="11"/>
      <c r="TE1311" s="11"/>
      <c r="TF1311" s="11"/>
      <c r="TG1311" s="11"/>
      <c r="TH1311" s="11"/>
      <c r="TI1311" s="11"/>
      <c r="TJ1311" s="11"/>
      <c r="TK1311" s="11"/>
      <c r="TL1311" s="11"/>
      <c r="TM1311" s="11"/>
      <c r="TN1311" s="11"/>
      <c r="TO1311" s="11"/>
      <c r="TP1311" s="11"/>
      <c r="TQ1311" s="11"/>
      <c r="TR1311" s="11"/>
      <c r="TS1311" s="11"/>
      <c r="TT1311" s="11"/>
      <c r="TU1311" s="11"/>
      <c r="TV1311" s="11"/>
      <c r="TW1311" s="11"/>
      <c r="TX1311" s="11"/>
      <c r="TY1311" s="11"/>
      <c r="TZ1311" s="11"/>
      <c r="UA1311" s="11"/>
      <c r="UB1311" s="11"/>
      <c r="UC1311" s="11"/>
      <c r="UD1311" s="11"/>
      <c r="UE1311" s="11"/>
      <c r="UF1311" s="11"/>
      <c r="UG1311" s="11"/>
      <c r="UH1311" s="11"/>
      <c r="UI1311" s="11"/>
      <c r="UJ1311" s="11"/>
      <c r="UK1311" s="11"/>
      <c r="UL1311" s="11"/>
      <c r="UM1311" s="11"/>
      <c r="UN1311" s="11"/>
      <c r="UO1311" s="11"/>
      <c r="UP1311" s="11"/>
      <c r="UQ1311" s="11"/>
      <c r="UR1311" s="11"/>
      <c r="US1311" s="11"/>
      <c r="UT1311" s="11"/>
      <c r="UU1311" s="11"/>
      <c r="UV1311" s="11"/>
      <c r="UW1311" s="11"/>
      <c r="UX1311" s="11"/>
      <c r="UY1311" s="11"/>
      <c r="UZ1311" s="11"/>
      <c r="VA1311" s="11"/>
      <c r="VB1311" s="11"/>
      <c r="VC1311" s="11"/>
      <c r="VD1311" s="11"/>
      <c r="VE1311" s="11"/>
      <c r="VF1311" s="11"/>
      <c r="VG1311" s="11"/>
      <c r="VH1311" s="11"/>
      <c r="VI1311" s="11"/>
      <c r="VJ1311" s="11"/>
      <c r="VK1311" s="11"/>
      <c r="VL1311" s="11"/>
      <c r="VM1311" s="11"/>
      <c r="VN1311" s="11"/>
      <c r="VO1311" s="11"/>
      <c r="VP1311" s="11"/>
      <c r="VQ1311" s="11"/>
      <c r="VR1311" s="11"/>
      <c r="VS1311" s="11"/>
      <c r="VT1311" s="11"/>
      <c r="VU1311" s="11"/>
      <c r="VV1311" s="11"/>
      <c r="VW1311" s="11"/>
      <c r="VX1311" s="11"/>
      <c r="VY1311" s="11"/>
      <c r="VZ1311" s="11"/>
      <c r="WA1311" s="11"/>
      <c r="WB1311" s="11"/>
      <c r="WC1311" s="11"/>
      <c r="WD1311" s="11"/>
      <c r="WE1311" s="11"/>
      <c r="WF1311" s="11"/>
      <c r="WG1311" s="11"/>
      <c r="WH1311" s="11"/>
      <c r="WI1311" s="11"/>
      <c r="WJ1311" s="11"/>
      <c r="WK1311" s="11"/>
      <c r="WL1311" s="11"/>
      <c r="WM1311" s="11"/>
      <c r="WN1311" s="11"/>
      <c r="WO1311" s="11"/>
      <c r="WP1311" s="11"/>
      <c r="WQ1311" s="11"/>
      <c r="WR1311" s="11"/>
      <c r="WS1311" s="11"/>
      <c r="WT1311" s="11"/>
      <c r="WU1311" s="11"/>
      <c r="WV1311" s="11"/>
      <c r="WW1311" s="11"/>
      <c r="WX1311" s="11"/>
      <c r="WY1311" s="11"/>
      <c r="WZ1311" s="11"/>
      <c r="XA1311" s="11"/>
      <c r="XB1311" s="11"/>
      <c r="XC1311" s="11"/>
      <c r="XD1311" s="11"/>
      <c r="XE1311" s="11"/>
      <c r="XF1311" s="11"/>
      <c r="XG1311" s="11"/>
      <c r="XH1311" s="11"/>
      <c r="XI1311" s="11"/>
      <c r="XJ1311" s="11"/>
      <c r="XK1311" s="11"/>
      <c r="XL1311" s="11"/>
      <c r="XM1311" s="11"/>
      <c r="XN1311" s="11"/>
      <c r="XO1311" s="11"/>
      <c r="XP1311" s="11"/>
      <c r="XQ1311" s="11"/>
      <c r="XR1311" s="11"/>
      <c r="XS1311" s="11"/>
      <c r="XT1311" s="11"/>
      <c r="XU1311" s="11"/>
      <c r="XV1311" s="11"/>
      <c r="XW1311" s="11"/>
      <c r="XX1311" s="11"/>
      <c r="XY1311" s="11"/>
      <c r="XZ1311" s="11"/>
      <c r="YA1311" s="11"/>
      <c r="YB1311" s="11"/>
      <c r="YC1311" s="11"/>
      <c r="YD1311" s="11"/>
      <c r="YE1311" s="11"/>
      <c r="YF1311" s="11"/>
      <c r="YG1311" s="11"/>
      <c r="YH1311" s="11"/>
      <c r="YI1311" s="11"/>
      <c r="YJ1311" s="11"/>
      <c r="YK1311" s="11"/>
      <c r="YL1311" s="11"/>
      <c r="YM1311" s="11"/>
      <c r="YN1311" s="11"/>
      <c r="YO1311" s="11"/>
      <c r="YP1311" s="11"/>
      <c r="YQ1311" s="11"/>
      <c r="YR1311" s="11"/>
      <c r="YS1311" s="11"/>
      <c r="YT1311" s="11"/>
      <c r="YU1311" s="11"/>
      <c r="YV1311" s="11"/>
      <c r="YW1311" s="11"/>
      <c r="YX1311" s="11"/>
      <c r="YY1311" s="11"/>
      <c r="YZ1311" s="11"/>
      <c r="ZA1311" s="11"/>
      <c r="ZB1311" s="11"/>
      <c r="ZC1311" s="11"/>
      <c r="ZD1311" s="11"/>
      <c r="ZE1311" s="11"/>
      <c r="ZF1311" s="11"/>
      <c r="ZG1311" s="11"/>
      <c r="ZH1311" s="11"/>
      <c r="ZI1311" s="11"/>
      <c r="ZJ1311" s="11"/>
      <c r="ZK1311" s="11"/>
      <c r="ZL1311" s="11"/>
      <c r="ZM1311" s="11"/>
      <c r="ZN1311" s="11"/>
      <c r="ZO1311" s="11"/>
      <c r="ZP1311" s="11"/>
      <c r="ZQ1311" s="11"/>
      <c r="ZR1311" s="11"/>
      <c r="ZS1311" s="11"/>
      <c r="ZT1311" s="11"/>
      <c r="ZU1311" s="11"/>
      <c r="ZV1311" s="11"/>
      <c r="ZW1311" s="11"/>
      <c r="ZX1311" s="11"/>
      <c r="ZY1311" s="11"/>
      <c r="ZZ1311" s="11"/>
      <c r="AAA1311" s="11"/>
      <c r="AAB1311" s="11"/>
      <c r="AAC1311" s="11"/>
      <c r="AAD1311" s="11"/>
      <c r="AAE1311" s="11"/>
      <c r="AAF1311" s="11"/>
      <c r="AAG1311" s="11"/>
      <c r="AAH1311" s="11"/>
      <c r="AAI1311" s="11"/>
      <c r="AAJ1311" s="11"/>
      <c r="AAK1311" s="11"/>
      <c r="AAL1311" s="11"/>
      <c r="AAM1311" s="11"/>
      <c r="AAN1311" s="11"/>
      <c r="AAO1311" s="11"/>
      <c r="AAP1311" s="11"/>
      <c r="AAQ1311" s="11"/>
      <c r="AAR1311" s="11"/>
      <c r="AAS1311" s="11"/>
      <c r="AAT1311" s="11"/>
      <c r="AAU1311" s="11"/>
      <c r="AAV1311" s="11"/>
      <c r="AAW1311" s="11"/>
      <c r="AAX1311" s="11"/>
      <c r="AAY1311" s="11"/>
      <c r="AAZ1311" s="11"/>
      <c r="ABA1311" s="11"/>
      <c r="ABB1311" s="11"/>
      <c r="ABC1311" s="11"/>
      <c r="ABD1311" s="11"/>
      <c r="ABE1311" s="11"/>
      <c r="ABF1311" s="11"/>
      <c r="ABG1311" s="11"/>
      <c r="ABH1311" s="11"/>
      <c r="ABI1311" s="11"/>
      <c r="ABJ1311" s="11"/>
      <c r="ABK1311" s="11"/>
      <c r="ABL1311" s="11"/>
      <c r="ABM1311" s="11"/>
      <c r="ABN1311" s="11"/>
      <c r="ABO1311" s="11"/>
      <c r="ABP1311" s="11"/>
      <c r="ABQ1311" s="11"/>
      <c r="ABR1311" s="11"/>
      <c r="ABS1311" s="11"/>
      <c r="ABT1311" s="11"/>
      <c r="ABU1311" s="11"/>
      <c r="ABV1311" s="11"/>
      <c r="ABW1311" s="11"/>
      <c r="ABX1311" s="11"/>
      <c r="ABY1311" s="11"/>
      <c r="ABZ1311" s="11"/>
      <c r="ACA1311" s="11"/>
      <c r="ACB1311" s="11"/>
      <c r="ACC1311" s="11"/>
      <c r="ACD1311" s="11"/>
      <c r="ACE1311" s="11"/>
      <c r="ACF1311" s="11"/>
      <c r="ACG1311" s="11"/>
      <c r="ACH1311" s="11"/>
      <c r="ACI1311" s="11"/>
      <c r="ACJ1311" s="11"/>
      <c r="ACK1311" s="11"/>
      <c r="ACL1311" s="11"/>
      <c r="ACM1311" s="11"/>
      <c r="ACN1311" s="11"/>
      <c r="ACO1311" s="11"/>
      <c r="ACP1311" s="11"/>
      <c r="ACQ1311" s="11"/>
      <c r="ACR1311" s="11"/>
      <c r="ACS1311" s="11"/>
      <c r="ACT1311" s="11"/>
      <c r="ACU1311" s="11"/>
      <c r="ACV1311" s="11"/>
      <c r="ACW1311" s="11"/>
      <c r="ACX1311" s="11"/>
      <c r="ACY1311" s="11"/>
      <c r="ACZ1311" s="11"/>
      <c r="ADA1311" s="11"/>
      <c r="ADB1311" s="11"/>
      <c r="ADC1311" s="11"/>
      <c r="ADD1311" s="11"/>
      <c r="ADE1311" s="11"/>
      <c r="ADF1311" s="11"/>
      <c r="ADG1311" s="11"/>
      <c r="ADH1311" s="11"/>
      <c r="ADI1311" s="11"/>
      <c r="ADJ1311" s="11"/>
      <c r="ADK1311" s="11"/>
      <c r="ADL1311" s="11"/>
      <c r="ADM1311" s="11"/>
      <c r="ADN1311" s="11"/>
      <c r="ADO1311" s="11"/>
      <c r="ADP1311" s="11"/>
      <c r="ADQ1311" s="11"/>
      <c r="ADR1311" s="11"/>
      <c r="ADS1311" s="11"/>
      <c r="ADT1311" s="11"/>
      <c r="ADU1311" s="11"/>
      <c r="ADV1311" s="11"/>
      <c r="ADW1311" s="11"/>
      <c r="ADX1311" s="11"/>
      <c r="ADY1311" s="11"/>
      <c r="ADZ1311" s="11"/>
      <c r="AEA1311" s="11"/>
      <c r="AEB1311" s="11"/>
      <c r="AEC1311" s="11"/>
      <c r="AED1311" s="11"/>
      <c r="AEE1311" s="11"/>
      <c r="AEF1311" s="11"/>
      <c r="AEG1311" s="11"/>
      <c r="AEH1311" s="11"/>
      <c r="AEI1311" s="11"/>
      <c r="AEJ1311" s="11"/>
      <c r="AEK1311" s="11"/>
      <c r="AEL1311" s="11"/>
      <c r="AEM1311" s="11"/>
      <c r="AEN1311" s="11"/>
      <c r="AEO1311" s="11"/>
      <c r="AEP1311" s="11"/>
      <c r="AEQ1311" s="11"/>
      <c r="AER1311" s="11"/>
      <c r="AES1311" s="11"/>
      <c r="AET1311" s="11"/>
      <c r="AEU1311" s="11"/>
      <c r="AEV1311" s="11"/>
      <c r="AEW1311" s="11"/>
      <c r="AEX1311" s="11"/>
      <c r="AEY1311" s="11"/>
      <c r="AEZ1311" s="11"/>
      <c r="AFA1311" s="11"/>
      <c r="AFB1311" s="11"/>
      <c r="AFC1311" s="11"/>
      <c r="AFD1311" s="11"/>
      <c r="AFE1311" s="11"/>
      <c r="AFF1311" s="11"/>
      <c r="AFG1311" s="11"/>
      <c r="AFH1311" s="11"/>
      <c r="AFI1311" s="11"/>
      <c r="AFJ1311" s="11"/>
      <c r="AFK1311" s="11"/>
      <c r="AFL1311" s="11"/>
      <c r="AFM1311" s="11"/>
      <c r="AFN1311" s="11"/>
      <c r="AFO1311" s="11"/>
      <c r="AFP1311" s="11"/>
      <c r="AFQ1311" s="11"/>
      <c r="AFR1311" s="11"/>
      <c r="AFS1311" s="11"/>
      <c r="AFT1311" s="11"/>
      <c r="AFU1311" s="11"/>
      <c r="AFV1311" s="11"/>
      <c r="AFW1311" s="11"/>
      <c r="AFX1311" s="11"/>
      <c r="AFY1311" s="11"/>
      <c r="AFZ1311" s="11"/>
      <c r="AGA1311" s="11"/>
      <c r="AGB1311" s="11"/>
      <c r="AGC1311" s="11"/>
      <c r="AGD1311" s="11"/>
      <c r="AGE1311" s="11"/>
      <c r="AGF1311" s="11"/>
      <c r="AGG1311" s="11"/>
      <c r="AGH1311" s="11"/>
      <c r="AGI1311" s="11"/>
      <c r="AGJ1311" s="11"/>
      <c r="AGK1311" s="11"/>
      <c r="AGL1311" s="11"/>
      <c r="AGM1311" s="11"/>
      <c r="AGN1311" s="11"/>
      <c r="AGO1311" s="11"/>
      <c r="AGP1311" s="11"/>
      <c r="AGQ1311" s="11"/>
      <c r="AGR1311" s="11"/>
      <c r="AGS1311" s="11"/>
      <c r="AGT1311" s="11"/>
      <c r="AGU1311" s="11"/>
      <c r="AGV1311" s="11"/>
      <c r="AGW1311" s="11"/>
      <c r="AGX1311" s="11"/>
      <c r="AGY1311" s="11"/>
      <c r="AGZ1311" s="11"/>
      <c r="AHA1311" s="11"/>
      <c r="AHB1311" s="11"/>
      <c r="AHC1311" s="11"/>
      <c r="AHD1311" s="11"/>
      <c r="AHE1311" s="11"/>
      <c r="AHF1311" s="11"/>
      <c r="AHG1311" s="11"/>
      <c r="AHH1311" s="11"/>
      <c r="AHI1311" s="11"/>
      <c r="AHJ1311" s="11"/>
      <c r="AHK1311" s="11"/>
      <c r="AHL1311" s="11"/>
      <c r="AHM1311" s="11"/>
      <c r="AHN1311" s="11"/>
      <c r="AHO1311" s="11"/>
      <c r="AHP1311" s="11"/>
      <c r="AHQ1311" s="11"/>
      <c r="AHR1311" s="11"/>
      <c r="AHS1311" s="11"/>
      <c r="AHT1311" s="11"/>
      <c r="AHU1311" s="11"/>
      <c r="AHV1311" s="11"/>
      <c r="AHW1311" s="11"/>
      <c r="AHX1311" s="11"/>
      <c r="AHY1311" s="11"/>
      <c r="AHZ1311" s="11"/>
      <c r="AIA1311" s="11"/>
      <c r="AIB1311" s="11"/>
      <c r="AIC1311" s="11"/>
      <c r="AID1311" s="11"/>
      <c r="AIE1311" s="11"/>
      <c r="AIF1311" s="11"/>
      <c r="AIG1311" s="11"/>
      <c r="AIH1311" s="11"/>
      <c r="AII1311" s="11"/>
      <c r="AIJ1311" s="11"/>
      <c r="AIK1311" s="11"/>
      <c r="AIL1311" s="11"/>
      <c r="AIM1311" s="11"/>
      <c r="AIN1311" s="11"/>
      <c r="AIO1311" s="11"/>
      <c r="AIP1311" s="11"/>
      <c r="AIQ1311" s="11"/>
      <c r="AIR1311" s="11"/>
      <c r="AIS1311" s="11"/>
      <c r="AIT1311" s="11"/>
      <c r="AIU1311" s="11"/>
      <c r="AIV1311" s="11"/>
      <c r="AIW1311" s="11"/>
      <c r="AIX1311" s="11"/>
      <c r="AIY1311" s="11"/>
      <c r="AIZ1311" s="11"/>
      <c r="AJA1311" s="11"/>
      <c r="AJB1311" s="11"/>
      <c r="AJC1311" s="11"/>
      <c r="AJD1311" s="11"/>
      <c r="AJE1311" s="11"/>
      <c r="AJF1311" s="11"/>
      <c r="AJG1311" s="11"/>
      <c r="AJH1311" s="11"/>
      <c r="AJI1311" s="11"/>
      <c r="AJJ1311" s="11"/>
      <c r="AJK1311" s="11"/>
      <c r="AJL1311" s="11"/>
      <c r="AJM1311" s="11"/>
      <c r="AJN1311" s="11"/>
      <c r="AJO1311" s="11"/>
      <c r="AJP1311" s="11"/>
      <c r="AJQ1311" s="11"/>
      <c r="AJR1311" s="11"/>
      <c r="AJS1311" s="11"/>
      <c r="AJT1311" s="11"/>
      <c r="AJU1311" s="11"/>
      <c r="AJV1311" s="11"/>
      <c r="AJW1311" s="11"/>
      <c r="AJX1311" s="11"/>
      <c r="AJY1311" s="11"/>
      <c r="AJZ1311" s="11"/>
      <c r="AKA1311" s="11"/>
      <c r="AKB1311" s="11"/>
      <c r="AKC1311" s="11"/>
      <c r="AKD1311" s="11"/>
      <c r="AKE1311" s="11"/>
      <c r="AKF1311" s="11"/>
      <c r="AKG1311" s="11"/>
      <c r="AKH1311" s="11"/>
      <c r="AKI1311" s="11"/>
      <c r="AKJ1311" s="11"/>
      <c r="AKK1311" s="11"/>
      <c r="AKL1311" s="11"/>
      <c r="AKM1311" s="11"/>
      <c r="AKN1311" s="11"/>
      <c r="AKO1311" s="11"/>
      <c r="AKP1311" s="11"/>
      <c r="AKQ1311" s="11"/>
      <c r="AKR1311" s="11"/>
      <c r="AKS1311" s="11"/>
      <c r="AKT1311" s="11"/>
      <c r="AKU1311" s="11"/>
      <c r="AKV1311" s="11"/>
      <c r="AKW1311" s="11"/>
      <c r="AKX1311" s="11"/>
      <c r="AKY1311" s="11"/>
      <c r="AKZ1311" s="11"/>
      <c r="ALA1311" s="11"/>
      <c r="ALB1311" s="11"/>
      <c r="ALC1311" s="11"/>
      <c r="ALD1311" s="11"/>
      <c r="ALE1311" s="11"/>
      <c r="ALF1311" s="11"/>
      <c r="ALG1311" s="11"/>
      <c r="ALH1311" s="11"/>
      <c r="ALI1311" s="11"/>
      <c r="ALJ1311" s="11"/>
      <c r="ALK1311" s="11"/>
      <c r="ALL1311" s="11"/>
      <c r="ALM1311" s="11"/>
      <c r="ALN1311" s="11"/>
      <c r="ALO1311" s="11"/>
      <c r="ALP1311" s="11"/>
      <c r="ALQ1311" s="11"/>
      <c r="ALR1311" s="11"/>
      <c r="ALS1311" s="11"/>
      <c r="ALT1311" s="11"/>
      <c r="ALU1311" s="11"/>
      <c r="ALV1311" s="11"/>
      <c r="ALW1311" s="11"/>
      <c r="ALX1311" s="11"/>
      <c r="ALY1311" s="11"/>
      <c r="ALZ1311" s="11"/>
      <c r="AMA1311" s="11"/>
      <c r="AMB1311" s="11"/>
      <c r="AMC1311" s="11"/>
      <c r="AMD1311" s="11"/>
      <c r="AME1311" s="11"/>
      <c r="AMF1311" s="11"/>
      <c r="AMG1311" s="11"/>
      <c r="AMH1311" s="11"/>
      <c r="AMI1311" s="11"/>
      <c r="AMJ1311" s="11"/>
    </row>
    <row r="1312" spans="1:1024" s="9" customFormat="1" ht="37.5" x14ac:dyDescent="0.3">
      <c r="A1312" s="18">
        <v>14</v>
      </c>
      <c r="B1312" s="19">
        <v>14</v>
      </c>
      <c r="C1312" s="74" t="s">
        <v>864</v>
      </c>
      <c r="D1312" s="19">
        <v>1980</v>
      </c>
      <c r="E1312" s="19" t="s">
        <v>34</v>
      </c>
      <c r="F1312" s="24" t="s">
        <v>59</v>
      </c>
      <c r="G1312" s="19" t="s">
        <v>92</v>
      </c>
      <c r="H1312" s="19">
        <v>5</v>
      </c>
      <c r="I1312" s="25">
        <v>10675</v>
      </c>
      <c r="J1312" s="25">
        <v>6505.5</v>
      </c>
      <c r="K1312" s="26" t="s">
        <v>46</v>
      </c>
      <c r="L1312" s="34">
        <f t="shared" si="201"/>
        <v>1640961</v>
      </c>
      <c r="M1312" s="34">
        <f t="shared" si="202"/>
        <v>119773.5</v>
      </c>
      <c r="N1312" s="34">
        <f t="shared" si="203"/>
        <v>1760734.5</v>
      </c>
      <c r="O1312" s="34">
        <f t="shared" si="204"/>
        <v>1760734.5</v>
      </c>
      <c r="P1312" s="34">
        <v>153.72</v>
      </c>
      <c r="Q1312" s="23">
        <v>11.22</v>
      </c>
      <c r="R1312" s="24" t="s">
        <v>279</v>
      </c>
      <c r="S1312" s="24" t="s">
        <v>655</v>
      </c>
      <c r="T1312" s="7"/>
      <c r="U1312" s="7"/>
      <c r="V1312" s="8"/>
      <c r="W1312" s="7"/>
      <c r="X1312" s="7"/>
      <c r="Z1312" s="7"/>
      <c r="AA1312" s="7"/>
      <c r="AB1312" s="7"/>
      <c r="AC1312" s="10"/>
      <c r="DX1312" s="11"/>
      <c r="DY1312" s="11"/>
      <c r="DZ1312" s="11"/>
      <c r="EA1312" s="11"/>
      <c r="EB1312" s="11"/>
      <c r="EC1312" s="11"/>
      <c r="ED1312" s="11"/>
      <c r="EE1312" s="11"/>
      <c r="EF1312" s="11"/>
      <c r="EG1312" s="11"/>
      <c r="EH1312" s="11"/>
      <c r="EI1312" s="11"/>
      <c r="EJ1312" s="11"/>
      <c r="EK1312" s="11"/>
      <c r="EL1312" s="11"/>
      <c r="EM1312" s="11"/>
      <c r="EN1312" s="11"/>
      <c r="EO1312" s="11"/>
      <c r="EP1312" s="11"/>
      <c r="EQ1312" s="11"/>
      <c r="ER1312" s="11"/>
      <c r="ES1312" s="11"/>
      <c r="ET1312" s="11"/>
      <c r="EU1312" s="11"/>
      <c r="EV1312" s="11"/>
      <c r="EW1312" s="11"/>
      <c r="EX1312" s="11"/>
      <c r="EY1312" s="11"/>
      <c r="EZ1312" s="11"/>
      <c r="FA1312" s="11"/>
      <c r="FB1312" s="11"/>
      <c r="FC1312" s="11"/>
      <c r="FD1312" s="11"/>
      <c r="FE1312" s="11"/>
      <c r="FF1312" s="11"/>
      <c r="FG1312" s="11"/>
      <c r="FH1312" s="11"/>
      <c r="FI1312" s="11"/>
      <c r="FJ1312" s="11"/>
      <c r="FK1312" s="11"/>
      <c r="FL1312" s="11"/>
      <c r="FM1312" s="11"/>
      <c r="FN1312" s="11"/>
      <c r="FO1312" s="11"/>
      <c r="FP1312" s="11"/>
      <c r="FQ1312" s="11"/>
      <c r="FR1312" s="11"/>
      <c r="FS1312" s="11"/>
      <c r="FT1312" s="11"/>
      <c r="FU1312" s="11"/>
      <c r="FV1312" s="11"/>
      <c r="FW1312" s="11"/>
      <c r="FX1312" s="11"/>
      <c r="FY1312" s="11"/>
      <c r="FZ1312" s="11"/>
      <c r="GA1312" s="11"/>
      <c r="GB1312" s="11"/>
      <c r="GC1312" s="11"/>
      <c r="GD1312" s="11"/>
      <c r="GE1312" s="11"/>
      <c r="GF1312" s="11"/>
      <c r="GG1312" s="11"/>
      <c r="GH1312" s="11"/>
      <c r="GI1312" s="11"/>
      <c r="GJ1312" s="11"/>
      <c r="GK1312" s="11"/>
      <c r="GL1312" s="11"/>
      <c r="GM1312" s="11"/>
      <c r="GN1312" s="11"/>
      <c r="GO1312" s="11"/>
      <c r="GP1312" s="11"/>
      <c r="GQ1312" s="11"/>
      <c r="GR1312" s="11"/>
      <c r="GS1312" s="11"/>
      <c r="GT1312" s="11"/>
      <c r="GU1312" s="11"/>
      <c r="GV1312" s="11"/>
      <c r="GW1312" s="11"/>
      <c r="GX1312" s="11"/>
      <c r="GY1312" s="11"/>
      <c r="GZ1312" s="11"/>
      <c r="HA1312" s="11"/>
      <c r="HB1312" s="11"/>
      <c r="HC1312" s="11"/>
      <c r="HD1312" s="11"/>
      <c r="HE1312" s="11"/>
      <c r="HF1312" s="11"/>
      <c r="HG1312" s="11"/>
      <c r="HH1312" s="11"/>
      <c r="HI1312" s="11"/>
      <c r="HJ1312" s="11"/>
      <c r="HK1312" s="11"/>
      <c r="HL1312" s="11"/>
      <c r="HM1312" s="11"/>
      <c r="HN1312" s="11"/>
      <c r="HO1312" s="11"/>
      <c r="HP1312" s="11"/>
      <c r="HQ1312" s="11"/>
      <c r="HR1312" s="11"/>
      <c r="HS1312" s="11"/>
      <c r="HT1312" s="11"/>
      <c r="HU1312" s="11"/>
      <c r="HV1312" s="11"/>
      <c r="HW1312" s="11"/>
      <c r="HX1312" s="11"/>
      <c r="HY1312" s="11"/>
      <c r="HZ1312" s="11"/>
      <c r="IA1312" s="11"/>
      <c r="IB1312" s="11"/>
      <c r="IC1312" s="11"/>
      <c r="ID1312" s="11"/>
      <c r="IE1312" s="11"/>
      <c r="IF1312" s="11"/>
      <c r="IG1312" s="11"/>
      <c r="IH1312" s="11"/>
      <c r="II1312" s="11"/>
      <c r="IJ1312" s="11"/>
      <c r="IK1312" s="11"/>
      <c r="IL1312" s="11"/>
      <c r="IM1312" s="11"/>
      <c r="IN1312" s="11"/>
      <c r="IO1312" s="11"/>
      <c r="IP1312" s="11"/>
      <c r="IQ1312" s="11"/>
      <c r="IR1312" s="11"/>
      <c r="IS1312" s="11"/>
      <c r="IT1312" s="11"/>
      <c r="IU1312" s="11"/>
      <c r="IV1312" s="11"/>
      <c r="IW1312" s="11"/>
      <c r="IX1312" s="11"/>
      <c r="IY1312" s="11"/>
      <c r="IZ1312" s="11"/>
      <c r="JA1312" s="11"/>
      <c r="JB1312" s="11"/>
      <c r="JC1312" s="11"/>
      <c r="JD1312" s="11"/>
      <c r="JE1312" s="11"/>
      <c r="JF1312" s="11"/>
      <c r="JG1312" s="11"/>
      <c r="JH1312" s="11"/>
      <c r="JI1312" s="11"/>
      <c r="JJ1312" s="11"/>
      <c r="JK1312" s="11"/>
      <c r="JL1312" s="11"/>
      <c r="JM1312" s="11"/>
      <c r="JN1312" s="11"/>
      <c r="JO1312" s="11"/>
      <c r="JP1312" s="11"/>
      <c r="JQ1312" s="11"/>
      <c r="JR1312" s="11"/>
      <c r="JS1312" s="11"/>
      <c r="JT1312" s="11"/>
      <c r="JU1312" s="11"/>
      <c r="JV1312" s="11"/>
      <c r="JW1312" s="11"/>
      <c r="JX1312" s="11"/>
      <c r="JY1312" s="11"/>
      <c r="JZ1312" s="11"/>
      <c r="KA1312" s="11"/>
      <c r="KB1312" s="11"/>
      <c r="KC1312" s="11"/>
      <c r="KD1312" s="11"/>
      <c r="KE1312" s="11"/>
      <c r="KF1312" s="11"/>
      <c r="KG1312" s="11"/>
      <c r="KH1312" s="11"/>
      <c r="KI1312" s="11"/>
      <c r="KJ1312" s="11"/>
      <c r="KK1312" s="11"/>
      <c r="KL1312" s="11"/>
      <c r="KM1312" s="11"/>
      <c r="KN1312" s="11"/>
      <c r="KO1312" s="11"/>
      <c r="KP1312" s="11"/>
      <c r="KQ1312" s="11"/>
      <c r="KR1312" s="11"/>
      <c r="KS1312" s="11"/>
      <c r="KT1312" s="11"/>
      <c r="KU1312" s="11"/>
      <c r="KV1312" s="11"/>
      <c r="KW1312" s="11"/>
      <c r="KX1312" s="11"/>
      <c r="KY1312" s="11"/>
      <c r="KZ1312" s="11"/>
      <c r="LA1312" s="11"/>
      <c r="LB1312" s="11"/>
      <c r="LC1312" s="11"/>
      <c r="LD1312" s="11"/>
      <c r="LE1312" s="11"/>
      <c r="LF1312" s="11"/>
      <c r="LG1312" s="11"/>
      <c r="LH1312" s="11"/>
      <c r="LI1312" s="11"/>
      <c r="LJ1312" s="11"/>
      <c r="LK1312" s="11"/>
      <c r="LL1312" s="11"/>
      <c r="LM1312" s="11"/>
      <c r="LN1312" s="11"/>
      <c r="LO1312" s="11"/>
      <c r="LP1312" s="11"/>
      <c r="LQ1312" s="11"/>
      <c r="LR1312" s="11"/>
      <c r="LS1312" s="11"/>
      <c r="LT1312" s="11"/>
      <c r="LU1312" s="11"/>
      <c r="LV1312" s="11"/>
      <c r="LW1312" s="11"/>
      <c r="LX1312" s="11"/>
      <c r="LY1312" s="11"/>
      <c r="LZ1312" s="11"/>
      <c r="MA1312" s="11"/>
      <c r="MB1312" s="11"/>
      <c r="MC1312" s="11"/>
      <c r="MD1312" s="11"/>
      <c r="ME1312" s="11"/>
      <c r="MF1312" s="11"/>
      <c r="MG1312" s="11"/>
      <c r="MH1312" s="11"/>
      <c r="MI1312" s="11"/>
      <c r="MJ1312" s="11"/>
      <c r="MK1312" s="11"/>
      <c r="ML1312" s="11"/>
      <c r="MM1312" s="11"/>
      <c r="MN1312" s="11"/>
      <c r="MO1312" s="11"/>
      <c r="MP1312" s="11"/>
      <c r="MQ1312" s="11"/>
      <c r="MR1312" s="11"/>
      <c r="MS1312" s="11"/>
      <c r="MT1312" s="11"/>
      <c r="MU1312" s="11"/>
      <c r="MV1312" s="11"/>
      <c r="MW1312" s="11"/>
      <c r="MX1312" s="11"/>
      <c r="MY1312" s="11"/>
      <c r="MZ1312" s="11"/>
      <c r="NA1312" s="11"/>
      <c r="NB1312" s="11"/>
      <c r="NC1312" s="11"/>
      <c r="ND1312" s="11"/>
      <c r="NE1312" s="11"/>
      <c r="NF1312" s="11"/>
      <c r="NG1312" s="11"/>
      <c r="NH1312" s="11"/>
      <c r="NI1312" s="11"/>
      <c r="NJ1312" s="11"/>
      <c r="NK1312" s="11"/>
      <c r="NL1312" s="11"/>
      <c r="NM1312" s="11"/>
      <c r="NN1312" s="11"/>
      <c r="NO1312" s="11"/>
      <c r="NP1312" s="11"/>
      <c r="NQ1312" s="11"/>
      <c r="NR1312" s="11"/>
      <c r="NS1312" s="11"/>
      <c r="NT1312" s="11"/>
      <c r="NU1312" s="11"/>
      <c r="NV1312" s="11"/>
      <c r="NW1312" s="11"/>
      <c r="NX1312" s="11"/>
      <c r="NY1312" s="11"/>
      <c r="NZ1312" s="11"/>
      <c r="OA1312" s="11"/>
      <c r="OB1312" s="11"/>
      <c r="OC1312" s="11"/>
      <c r="OD1312" s="11"/>
      <c r="OE1312" s="11"/>
      <c r="OF1312" s="11"/>
      <c r="OG1312" s="11"/>
      <c r="OH1312" s="11"/>
      <c r="OI1312" s="11"/>
      <c r="OJ1312" s="11"/>
      <c r="OK1312" s="11"/>
      <c r="OL1312" s="11"/>
      <c r="OM1312" s="11"/>
      <c r="ON1312" s="11"/>
      <c r="OO1312" s="11"/>
      <c r="OP1312" s="11"/>
      <c r="OQ1312" s="11"/>
      <c r="OR1312" s="11"/>
      <c r="OS1312" s="11"/>
      <c r="OT1312" s="11"/>
      <c r="OU1312" s="11"/>
      <c r="OV1312" s="11"/>
      <c r="OW1312" s="11"/>
      <c r="OX1312" s="11"/>
      <c r="OY1312" s="11"/>
      <c r="OZ1312" s="11"/>
      <c r="PA1312" s="11"/>
      <c r="PB1312" s="11"/>
      <c r="PC1312" s="11"/>
      <c r="PD1312" s="11"/>
      <c r="PE1312" s="11"/>
      <c r="PF1312" s="11"/>
      <c r="PG1312" s="11"/>
      <c r="PH1312" s="11"/>
      <c r="PI1312" s="11"/>
      <c r="PJ1312" s="11"/>
      <c r="PK1312" s="11"/>
      <c r="PL1312" s="11"/>
      <c r="PM1312" s="11"/>
      <c r="PN1312" s="11"/>
      <c r="PO1312" s="11"/>
      <c r="PP1312" s="11"/>
      <c r="PQ1312" s="11"/>
      <c r="PR1312" s="11"/>
      <c r="PS1312" s="11"/>
      <c r="PT1312" s="11"/>
      <c r="PU1312" s="11"/>
      <c r="PV1312" s="11"/>
      <c r="PW1312" s="11"/>
      <c r="PX1312" s="11"/>
      <c r="PY1312" s="11"/>
      <c r="PZ1312" s="11"/>
      <c r="QA1312" s="11"/>
      <c r="QB1312" s="11"/>
      <c r="QC1312" s="11"/>
      <c r="QD1312" s="11"/>
      <c r="QE1312" s="11"/>
      <c r="QF1312" s="11"/>
      <c r="QG1312" s="11"/>
      <c r="QH1312" s="11"/>
      <c r="QI1312" s="11"/>
      <c r="QJ1312" s="11"/>
      <c r="QK1312" s="11"/>
      <c r="QL1312" s="11"/>
      <c r="QM1312" s="11"/>
      <c r="QN1312" s="11"/>
      <c r="QO1312" s="11"/>
      <c r="QP1312" s="11"/>
      <c r="QQ1312" s="11"/>
      <c r="QR1312" s="11"/>
      <c r="QS1312" s="11"/>
      <c r="QT1312" s="11"/>
      <c r="QU1312" s="11"/>
      <c r="QV1312" s="11"/>
      <c r="QW1312" s="11"/>
      <c r="QX1312" s="11"/>
      <c r="QY1312" s="11"/>
      <c r="QZ1312" s="11"/>
      <c r="RA1312" s="11"/>
      <c r="RB1312" s="11"/>
      <c r="RC1312" s="11"/>
      <c r="RD1312" s="11"/>
      <c r="RE1312" s="11"/>
      <c r="RF1312" s="11"/>
      <c r="RG1312" s="11"/>
      <c r="RH1312" s="11"/>
      <c r="RI1312" s="11"/>
      <c r="RJ1312" s="11"/>
      <c r="RK1312" s="11"/>
      <c r="RL1312" s="11"/>
      <c r="RM1312" s="11"/>
      <c r="RN1312" s="11"/>
      <c r="RO1312" s="11"/>
      <c r="RP1312" s="11"/>
      <c r="RQ1312" s="11"/>
      <c r="RR1312" s="11"/>
      <c r="RS1312" s="11"/>
      <c r="RT1312" s="11"/>
      <c r="RU1312" s="11"/>
      <c r="RV1312" s="11"/>
      <c r="RW1312" s="11"/>
      <c r="RX1312" s="11"/>
      <c r="RY1312" s="11"/>
      <c r="RZ1312" s="11"/>
      <c r="SA1312" s="11"/>
      <c r="SB1312" s="11"/>
      <c r="SC1312" s="11"/>
      <c r="SD1312" s="11"/>
      <c r="SE1312" s="11"/>
      <c r="SF1312" s="11"/>
      <c r="SG1312" s="11"/>
      <c r="SH1312" s="11"/>
      <c r="SI1312" s="11"/>
      <c r="SJ1312" s="11"/>
      <c r="SK1312" s="11"/>
      <c r="SL1312" s="11"/>
      <c r="SM1312" s="11"/>
      <c r="SN1312" s="11"/>
      <c r="SO1312" s="11"/>
      <c r="SP1312" s="11"/>
      <c r="SQ1312" s="11"/>
      <c r="SR1312" s="11"/>
      <c r="SS1312" s="11"/>
      <c r="ST1312" s="11"/>
      <c r="SU1312" s="11"/>
      <c r="SV1312" s="11"/>
      <c r="SW1312" s="11"/>
      <c r="SX1312" s="11"/>
      <c r="SY1312" s="11"/>
      <c r="SZ1312" s="11"/>
      <c r="TA1312" s="11"/>
      <c r="TB1312" s="11"/>
      <c r="TC1312" s="11"/>
      <c r="TD1312" s="11"/>
      <c r="TE1312" s="11"/>
      <c r="TF1312" s="11"/>
      <c r="TG1312" s="11"/>
      <c r="TH1312" s="11"/>
      <c r="TI1312" s="11"/>
      <c r="TJ1312" s="11"/>
      <c r="TK1312" s="11"/>
      <c r="TL1312" s="11"/>
      <c r="TM1312" s="11"/>
      <c r="TN1312" s="11"/>
      <c r="TO1312" s="11"/>
      <c r="TP1312" s="11"/>
      <c r="TQ1312" s="11"/>
      <c r="TR1312" s="11"/>
      <c r="TS1312" s="11"/>
      <c r="TT1312" s="11"/>
      <c r="TU1312" s="11"/>
      <c r="TV1312" s="11"/>
      <c r="TW1312" s="11"/>
      <c r="TX1312" s="11"/>
      <c r="TY1312" s="11"/>
      <c r="TZ1312" s="11"/>
      <c r="UA1312" s="11"/>
      <c r="UB1312" s="11"/>
      <c r="UC1312" s="11"/>
      <c r="UD1312" s="11"/>
      <c r="UE1312" s="11"/>
      <c r="UF1312" s="11"/>
      <c r="UG1312" s="11"/>
      <c r="UH1312" s="11"/>
      <c r="UI1312" s="11"/>
      <c r="UJ1312" s="11"/>
      <c r="UK1312" s="11"/>
      <c r="UL1312" s="11"/>
      <c r="UM1312" s="11"/>
      <c r="UN1312" s="11"/>
      <c r="UO1312" s="11"/>
      <c r="UP1312" s="11"/>
      <c r="UQ1312" s="11"/>
      <c r="UR1312" s="11"/>
      <c r="US1312" s="11"/>
      <c r="UT1312" s="11"/>
      <c r="UU1312" s="11"/>
      <c r="UV1312" s="11"/>
      <c r="UW1312" s="11"/>
      <c r="UX1312" s="11"/>
      <c r="UY1312" s="11"/>
      <c r="UZ1312" s="11"/>
      <c r="VA1312" s="11"/>
      <c r="VB1312" s="11"/>
      <c r="VC1312" s="11"/>
      <c r="VD1312" s="11"/>
      <c r="VE1312" s="11"/>
      <c r="VF1312" s="11"/>
      <c r="VG1312" s="11"/>
      <c r="VH1312" s="11"/>
      <c r="VI1312" s="11"/>
      <c r="VJ1312" s="11"/>
      <c r="VK1312" s="11"/>
      <c r="VL1312" s="11"/>
      <c r="VM1312" s="11"/>
      <c r="VN1312" s="11"/>
      <c r="VO1312" s="11"/>
      <c r="VP1312" s="11"/>
      <c r="VQ1312" s="11"/>
      <c r="VR1312" s="11"/>
      <c r="VS1312" s="11"/>
      <c r="VT1312" s="11"/>
      <c r="VU1312" s="11"/>
      <c r="VV1312" s="11"/>
      <c r="VW1312" s="11"/>
      <c r="VX1312" s="11"/>
      <c r="VY1312" s="11"/>
      <c r="VZ1312" s="11"/>
      <c r="WA1312" s="11"/>
      <c r="WB1312" s="11"/>
      <c r="WC1312" s="11"/>
      <c r="WD1312" s="11"/>
      <c r="WE1312" s="11"/>
      <c r="WF1312" s="11"/>
      <c r="WG1312" s="11"/>
      <c r="WH1312" s="11"/>
      <c r="WI1312" s="11"/>
      <c r="WJ1312" s="11"/>
      <c r="WK1312" s="11"/>
      <c r="WL1312" s="11"/>
      <c r="WM1312" s="11"/>
      <c r="WN1312" s="11"/>
      <c r="WO1312" s="11"/>
      <c r="WP1312" s="11"/>
      <c r="WQ1312" s="11"/>
      <c r="WR1312" s="11"/>
      <c r="WS1312" s="11"/>
      <c r="WT1312" s="11"/>
      <c r="WU1312" s="11"/>
      <c r="WV1312" s="11"/>
      <c r="WW1312" s="11"/>
      <c r="WX1312" s="11"/>
      <c r="WY1312" s="11"/>
      <c r="WZ1312" s="11"/>
      <c r="XA1312" s="11"/>
      <c r="XB1312" s="11"/>
      <c r="XC1312" s="11"/>
      <c r="XD1312" s="11"/>
      <c r="XE1312" s="11"/>
      <c r="XF1312" s="11"/>
      <c r="XG1312" s="11"/>
      <c r="XH1312" s="11"/>
      <c r="XI1312" s="11"/>
      <c r="XJ1312" s="11"/>
      <c r="XK1312" s="11"/>
      <c r="XL1312" s="11"/>
      <c r="XM1312" s="11"/>
      <c r="XN1312" s="11"/>
      <c r="XO1312" s="11"/>
      <c r="XP1312" s="11"/>
      <c r="XQ1312" s="11"/>
      <c r="XR1312" s="11"/>
      <c r="XS1312" s="11"/>
      <c r="XT1312" s="11"/>
      <c r="XU1312" s="11"/>
      <c r="XV1312" s="11"/>
      <c r="XW1312" s="11"/>
      <c r="XX1312" s="11"/>
      <c r="XY1312" s="11"/>
      <c r="XZ1312" s="11"/>
      <c r="YA1312" s="11"/>
      <c r="YB1312" s="11"/>
      <c r="YC1312" s="11"/>
      <c r="YD1312" s="11"/>
      <c r="YE1312" s="11"/>
      <c r="YF1312" s="11"/>
      <c r="YG1312" s="11"/>
      <c r="YH1312" s="11"/>
      <c r="YI1312" s="11"/>
      <c r="YJ1312" s="11"/>
      <c r="YK1312" s="11"/>
      <c r="YL1312" s="11"/>
      <c r="YM1312" s="11"/>
      <c r="YN1312" s="11"/>
      <c r="YO1312" s="11"/>
      <c r="YP1312" s="11"/>
      <c r="YQ1312" s="11"/>
      <c r="YR1312" s="11"/>
      <c r="YS1312" s="11"/>
      <c r="YT1312" s="11"/>
      <c r="YU1312" s="11"/>
      <c r="YV1312" s="11"/>
      <c r="YW1312" s="11"/>
      <c r="YX1312" s="11"/>
      <c r="YY1312" s="11"/>
      <c r="YZ1312" s="11"/>
      <c r="ZA1312" s="11"/>
      <c r="ZB1312" s="11"/>
      <c r="ZC1312" s="11"/>
      <c r="ZD1312" s="11"/>
      <c r="ZE1312" s="11"/>
      <c r="ZF1312" s="11"/>
      <c r="ZG1312" s="11"/>
      <c r="ZH1312" s="11"/>
      <c r="ZI1312" s="11"/>
      <c r="ZJ1312" s="11"/>
      <c r="ZK1312" s="11"/>
      <c r="ZL1312" s="11"/>
      <c r="ZM1312" s="11"/>
      <c r="ZN1312" s="11"/>
      <c r="ZO1312" s="11"/>
      <c r="ZP1312" s="11"/>
      <c r="ZQ1312" s="11"/>
      <c r="ZR1312" s="11"/>
      <c r="ZS1312" s="11"/>
      <c r="ZT1312" s="11"/>
      <c r="ZU1312" s="11"/>
      <c r="ZV1312" s="11"/>
      <c r="ZW1312" s="11"/>
      <c r="ZX1312" s="11"/>
      <c r="ZY1312" s="11"/>
      <c r="ZZ1312" s="11"/>
      <c r="AAA1312" s="11"/>
      <c r="AAB1312" s="11"/>
      <c r="AAC1312" s="11"/>
      <c r="AAD1312" s="11"/>
      <c r="AAE1312" s="11"/>
      <c r="AAF1312" s="11"/>
      <c r="AAG1312" s="11"/>
      <c r="AAH1312" s="11"/>
      <c r="AAI1312" s="11"/>
      <c r="AAJ1312" s="11"/>
      <c r="AAK1312" s="11"/>
      <c r="AAL1312" s="11"/>
      <c r="AAM1312" s="11"/>
      <c r="AAN1312" s="11"/>
      <c r="AAO1312" s="11"/>
      <c r="AAP1312" s="11"/>
      <c r="AAQ1312" s="11"/>
      <c r="AAR1312" s="11"/>
      <c r="AAS1312" s="11"/>
      <c r="AAT1312" s="11"/>
      <c r="AAU1312" s="11"/>
      <c r="AAV1312" s="11"/>
      <c r="AAW1312" s="11"/>
      <c r="AAX1312" s="11"/>
      <c r="AAY1312" s="11"/>
      <c r="AAZ1312" s="11"/>
      <c r="ABA1312" s="11"/>
      <c r="ABB1312" s="11"/>
      <c r="ABC1312" s="11"/>
      <c r="ABD1312" s="11"/>
      <c r="ABE1312" s="11"/>
      <c r="ABF1312" s="11"/>
      <c r="ABG1312" s="11"/>
      <c r="ABH1312" s="11"/>
      <c r="ABI1312" s="11"/>
      <c r="ABJ1312" s="11"/>
      <c r="ABK1312" s="11"/>
      <c r="ABL1312" s="11"/>
      <c r="ABM1312" s="11"/>
      <c r="ABN1312" s="11"/>
      <c r="ABO1312" s="11"/>
      <c r="ABP1312" s="11"/>
      <c r="ABQ1312" s="11"/>
      <c r="ABR1312" s="11"/>
      <c r="ABS1312" s="11"/>
      <c r="ABT1312" s="11"/>
      <c r="ABU1312" s="11"/>
      <c r="ABV1312" s="11"/>
      <c r="ABW1312" s="11"/>
      <c r="ABX1312" s="11"/>
      <c r="ABY1312" s="11"/>
      <c r="ABZ1312" s="11"/>
      <c r="ACA1312" s="11"/>
      <c r="ACB1312" s="11"/>
      <c r="ACC1312" s="11"/>
      <c r="ACD1312" s="11"/>
      <c r="ACE1312" s="11"/>
      <c r="ACF1312" s="11"/>
      <c r="ACG1312" s="11"/>
      <c r="ACH1312" s="11"/>
      <c r="ACI1312" s="11"/>
      <c r="ACJ1312" s="11"/>
      <c r="ACK1312" s="11"/>
      <c r="ACL1312" s="11"/>
      <c r="ACM1312" s="11"/>
      <c r="ACN1312" s="11"/>
      <c r="ACO1312" s="11"/>
      <c r="ACP1312" s="11"/>
      <c r="ACQ1312" s="11"/>
      <c r="ACR1312" s="11"/>
      <c r="ACS1312" s="11"/>
      <c r="ACT1312" s="11"/>
      <c r="ACU1312" s="11"/>
      <c r="ACV1312" s="11"/>
      <c r="ACW1312" s="11"/>
      <c r="ACX1312" s="11"/>
      <c r="ACY1312" s="11"/>
      <c r="ACZ1312" s="11"/>
      <c r="ADA1312" s="11"/>
      <c r="ADB1312" s="11"/>
      <c r="ADC1312" s="11"/>
      <c r="ADD1312" s="11"/>
      <c r="ADE1312" s="11"/>
      <c r="ADF1312" s="11"/>
      <c r="ADG1312" s="11"/>
      <c r="ADH1312" s="11"/>
      <c r="ADI1312" s="11"/>
      <c r="ADJ1312" s="11"/>
      <c r="ADK1312" s="11"/>
      <c r="ADL1312" s="11"/>
      <c r="ADM1312" s="11"/>
      <c r="ADN1312" s="11"/>
      <c r="ADO1312" s="11"/>
      <c r="ADP1312" s="11"/>
      <c r="ADQ1312" s="11"/>
      <c r="ADR1312" s="11"/>
      <c r="ADS1312" s="11"/>
      <c r="ADT1312" s="11"/>
      <c r="ADU1312" s="11"/>
      <c r="ADV1312" s="11"/>
      <c r="ADW1312" s="11"/>
      <c r="ADX1312" s="11"/>
      <c r="ADY1312" s="11"/>
      <c r="ADZ1312" s="11"/>
      <c r="AEA1312" s="11"/>
      <c r="AEB1312" s="11"/>
      <c r="AEC1312" s="11"/>
      <c r="AED1312" s="11"/>
      <c r="AEE1312" s="11"/>
      <c r="AEF1312" s="11"/>
      <c r="AEG1312" s="11"/>
      <c r="AEH1312" s="11"/>
      <c r="AEI1312" s="11"/>
      <c r="AEJ1312" s="11"/>
      <c r="AEK1312" s="11"/>
      <c r="AEL1312" s="11"/>
      <c r="AEM1312" s="11"/>
      <c r="AEN1312" s="11"/>
      <c r="AEO1312" s="11"/>
      <c r="AEP1312" s="11"/>
      <c r="AEQ1312" s="11"/>
      <c r="AER1312" s="11"/>
      <c r="AES1312" s="11"/>
      <c r="AET1312" s="11"/>
      <c r="AEU1312" s="11"/>
      <c r="AEV1312" s="11"/>
      <c r="AEW1312" s="11"/>
      <c r="AEX1312" s="11"/>
      <c r="AEY1312" s="11"/>
      <c r="AEZ1312" s="11"/>
      <c r="AFA1312" s="11"/>
      <c r="AFB1312" s="11"/>
      <c r="AFC1312" s="11"/>
      <c r="AFD1312" s="11"/>
      <c r="AFE1312" s="11"/>
      <c r="AFF1312" s="11"/>
      <c r="AFG1312" s="11"/>
      <c r="AFH1312" s="11"/>
      <c r="AFI1312" s="11"/>
      <c r="AFJ1312" s="11"/>
      <c r="AFK1312" s="11"/>
      <c r="AFL1312" s="11"/>
      <c r="AFM1312" s="11"/>
      <c r="AFN1312" s="11"/>
      <c r="AFO1312" s="11"/>
      <c r="AFP1312" s="11"/>
      <c r="AFQ1312" s="11"/>
      <c r="AFR1312" s="11"/>
      <c r="AFS1312" s="11"/>
      <c r="AFT1312" s="11"/>
      <c r="AFU1312" s="11"/>
      <c r="AFV1312" s="11"/>
      <c r="AFW1312" s="11"/>
      <c r="AFX1312" s="11"/>
      <c r="AFY1312" s="11"/>
      <c r="AFZ1312" s="11"/>
      <c r="AGA1312" s="11"/>
      <c r="AGB1312" s="11"/>
      <c r="AGC1312" s="11"/>
      <c r="AGD1312" s="11"/>
      <c r="AGE1312" s="11"/>
      <c r="AGF1312" s="11"/>
      <c r="AGG1312" s="11"/>
      <c r="AGH1312" s="11"/>
      <c r="AGI1312" s="11"/>
      <c r="AGJ1312" s="11"/>
      <c r="AGK1312" s="11"/>
      <c r="AGL1312" s="11"/>
      <c r="AGM1312" s="11"/>
      <c r="AGN1312" s="11"/>
      <c r="AGO1312" s="11"/>
      <c r="AGP1312" s="11"/>
      <c r="AGQ1312" s="11"/>
      <c r="AGR1312" s="11"/>
      <c r="AGS1312" s="11"/>
      <c r="AGT1312" s="11"/>
      <c r="AGU1312" s="11"/>
      <c r="AGV1312" s="11"/>
      <c r="AGW1312" s="11"/>
      <c r="AGX1312" s="11"/>
      <c r="AGY1312" s="11"/>
      <c r="AGZ1312" s="11"/>
      <c r="AHA1312" s="11"/>
      <c r="AHB1312" s="11"/>
      <c r="AHC1312" s="11"/>
      <c r="AHD1312" s="11"/>
      <c r="AHE1312" s="11"/>
      <c r="AHF1312" s="11"/>
      <c r="AHG1312" s="11"/>
      <c r="AHH1312" s="11"/>
      <c r="AHI1312" s="11"/>
      <c r="AHJ1312" s="11"/>
      <c r="AHK1312" s="11"/>
      <c r="AHL1312" s="11"/>
      <c r="AHM1312" s="11"/>
      <c r="AHN1312" s="11"/>
      <c r="AHO1312" s="11"/>
      <c r="AHP1312" s="11"/>
      <c r="AHQ1312" s="11"/>
      <c r="AHR1312" s="11"/>
      <c r="AHS1312" s="11"/>
      <c r="AHT1312" s="11"/>
      <c r="AHU1312" s="11"/>
      <c r="AHV1312" s="11"/>
      <c r="AHW1312" s="11"/>
      <c r="AHX1312" s="11"/>
      <c r="AHY1312" s="11"/>
      <c r="AHZ1312" s="11"/>
      <c r="AIA1312" s="11"/>
      <c r="AIB1312" s="11"/>
      <c r="AIC1312" s="11"/>
      <c r="AID1312" s="11"/>
      <c r="AIE1312" s="11"/>
      <c r="AIF1312" s="11"/>
      <c r="AIG1312" s="11"/>
      <c r="AIH1312" s="11"/>
      <c r="AII1312" s="11"/>
      <c r="AIJ1312" s="11"/>
      <c r="AIK1312" s="11"/>
      <c r="AIL1312" s="11"/>
      <c r="AIM1312" s="11"/>
      <c r="AIN1312" s="11"/>
      <c r="AIO1312" s="11"/>
      <c r="AIP1312" s="11"/>
      <c r="AIQ1312" s="11"/>
      <c r="AIR1312" s="11"/>
      <c r="AIS1312" s="11"/>
      <c r="AIT1312" s="11"/>
      <c r="AIU1312" s="11"/>
      <c r="AIV1312" s="11"/>
      <c r="AIW1312" s="11"/>
      <c r="AIX1312" s="11"/>
      <c r="AIY1312" s="11"/>
      <c r="AIZ1312" s="11"/>
      <c r="AJA1312" s="11"/>
      <c r="AJB1312" s="11"/>
      <c r="AJC1312" s="11"/>
      <c r="AJD1312" s="11"/>
      <c r="AJE1312" s="11"/>
      <c r="AJF1312" s="11"/>
      <c r="AJG1312" s="11"/>
      <c r="AJH1312" s="11"/>
      <c r="AJI1312" s="11"/>
      <c r="AJJ1312" s="11"/>
      <c r="AJK1312" s="11"/>
      <c r="AJL1312" s="11"/>
      <c r="AJM1312" s="11"/>
      <c r="AJN1312" s="11"/>
      <c r="AJO1312" s="11"/>
      <c r="AJP1312" s="11"/>
      <c r="AJQ1312" s="11"/>
      <c r="AJR1312" s="11"/>
      <c r="AJS1312" s="11"/>
      <c r="AJT1312" s="11"/>
      <c r="AJU1312" s="11"/>
      <c r="AJV1312" s="11"/>
      <c r="AJW1312" s="11"/>
      <c r="AJX1312" s="11"/>
      <c r="AJY1312" s="11"/>
      <c r="AJZ1312" s="11"/>
      <c r="AKA1312" s="11"/>
      <c r="AKB1312" s="11"/>
      <c r="AKC1312" s="11"/>
      <c r="AKD1312" s="11"/>
      <c r="AKE1312" s="11"/>
      <c r="AKF1312" s="11"/>
      <c r="AKG1312" s="11"/>
      <c r="AKH1312" s="11"/>
      <c r="AKI1312" s="11"/>
      <c r="AKJ1312" s="11"/>
      <c r="AKK1312" s="11"/>
      <c r="AKL1312" s="11"/>
      <c r="AKM1312" s="11"/>
      <c r="AKN1312" s="11"/>
      <c r="AKO1312" s="11"/>
      <c r="AKP1312" s="11"/>
      <c r="AKQ1312" s="11"/>
      <c r="AKR1312" s="11"/>
      <c r="AKS1312" s="11"/>
      <c r="AKT1312" s="11"/>
      <c r="AKU1312" s="11"/>
      <c r="AKV1312" s="11"/>
      <c r="AKW1312" s="11"/>
      <c r="AKX1312" s="11"/>
      <c r="AKY1312" s="11"/>
      <c r="AKZ1312" s="11"/>
      <c r="ALA1312" s="11"/>
      <c r="ALB1312" s="11"/>
      <c r="ALC1312" s="11"/>
      <c r="ALD1312" s="11"/>
      <c r="ALE1312" s="11"/>
      <c r="ALF1312" s="11"/>
      <c r="ALG1312" s="11"/>
      <c r="ALH1312" s="11"/>
      <c r="ALI1312" s="11"/>
      <c r="ALJ1312" s="11"/>
      <c r="ALK1312" s="11"/>
      <c r="ALL1312" s="11"/>
      <c r="ALM1312" s="11"/>
      <c r="ALN1312" s="11"/>
      <c r="ALO1312" s="11"/>
      <c r="ALP1312" s="11"/>
      <c r="ALQ1312" s="11"/>
      <c r="ALR1312" s="11"/>
      <c r="ALS1312" s="11"/>
      <c r="ALT1312" s="11"/>
      <c r="ALU1312" s="11"/>
      <c r="ALV1312" s="11"/>
      <c r="ALW1312" s="11"/>
      <c r="ALX1312" s="11"/>
      <c r="ALY1312" s="11"/>
      <c r="ALZ1312" s="11"/>
      <c r="AMA1312" s="11"/>
      <c r="AMB1312" s="11"/>
      <c r="AMC1312" s="11"/>
      <c r="AMD1312" s="11"/>
      <c r="AME1312" s="11"/>
      <c r="AMF1312" s="11"/>
      <c r="AMG1312" s="11"/>
      <c r="AMH1312" s="11"/>
      <c r="AMI1312" s="11"/>
      <c r="AMJ1312" s="11"/>
    </row>
    <row r="1313" spans="1:1024" s="9" customFormat="1" ht="37.5" x14ac:dyDescent="0.3">
      <c r="A1313" s="95">
        <v>15</v>
      </c>
      <c r="B1313" s="19">
        <v>15</v>
      </c>
      <c r="C1313" s="74" t="s">
        <v>865</v>
      </c>
      <c r="D1313" s="19">
        <v>1984</v>
      </c>
      <c r="E1313" s="19" t="s">
        <v>34</v>
      </c>
      <c r="F1313" s="24" t="s">
        <v>59</v>
      </c>
      <c r="G1313" s="19" t="s">
        <v>92</v>
      </c>
      <c r="H1313" s="19">
        <v>5</v>
      </c>
      <c r="I1313" s="25">
        <v>7593.66</v>
      </c>
      <c r="J1313" s="25">
        <v>5151.7</v>
      </c>
      <c r="K1313" s="26" t="s">
        <v>46</v>
      </c>
      <c r="L1313" s="34">
        <f t="shared" si="201"/>
        <v>1167297.4151999999</v>
      </c>
      <c r="M1313" s="34">
        <f t="shared" si="202"/>
        <v>85200.8652</v>
      </c>
      <c r="N1313" s="34">
        <f t="shared" si="203"/>
        <v>1252498.2804</v>
      </c>
      <c r="O1313" s="34">
        <f t="shared" si="204"/>
        <v>1252498.2804</v>
      </c>
      <c r="P1313" s="34">
        <v>153.72</v>
      </c>
      <c r="Q1313" s="23">
        <v>11.22</v>
      </c>
      <c r="R1313" s="24" t="s">
        <v>279</v>
      </c>
      <c r="S1313" s="24" t="s">
        <v>655</v>
      </c>
      <c r="T1313" s="160" t="s">
        <v>674</v>
      </c>
      <c r="U1313" s="7"/>
      <c r="V1313" s="8"/>
      <c r="W1313" s="7"/>
      <c r="X1313" s="7"/>
      <c r="Z1313" s="7"/>
      <c r="AA1313" s="7"/>
      <c r="AB1313" s="7"/>
      <c r="AC1313" s="10"/>
      <c r="DX1313" s="11"/>
      <c r="DY1313" s="11"/>
      <c r="DZ1313" s="11"/>
      <c r="EA1313" s="11"/>
      <c r="EB1313" s="11"/>
      <c r="EC1313" s="11"/>
      <c r="ED1313" s="11"/>
      <c r="EE1313" s="11"/>
      <c r="EF1313" s="11"/>
      <c r="EG1313" s="11"/>
      <c r="EH1313" s="11"/>
      <c r="EI1313" s="11"/>
      <c r="EJ1313" s="11"/>
      <c r="EK1313" s="11"/>
      <c r="EL1313" s="11"/>
      <c r="EM1313" s="11"/>
      <c r="EN1313" s="11"/>
      <c r="EO1313" s="11"/>
      <c r="EP1313" s="11"/>
      <c r="EQ1313" s="11"/>
      <c r="ER1313" s="11"/>
      <c r="ES1313" s="11"/>
      <c r="ET1313" s="11"/>
      <c r="EU1313" s="11"/>
      <c r="EV1313" s="11"/>
      <c r="EW1313" s="11"/>
      <c r="EX1313" s="11"/>
      <c r="EY1313" s="11"/>
      <c r="EZ1313" s="11"/>
      <c r="FA1313" s="11"/>
      <c r="FB1313" s="11"/>
      <c r="FC1313" s="11"/>
      <c r="FD1313" s="11"/>
      <c r="FE1313" s="11"/>
      <c r="FF1313" s="11"/>
      <c r="FG1313" s="11"/>
      <c r="FH1313" s="11"/>
      <c r="FI1313" s="11"/>
      <c r="FJ1313" s="11"/>
      <c r="FK1313" s="11"/>
      <c r="FL1313" s="11"/>
      <c r="FM1313" s="11"/>
      <c r="FN1313" s="11"/>
      <c r="FO1313" s="11"/>
      <c r="FP1313" s="11"/>
      <c r="FQ1313" s="11"/>
      <c r="FR1313" s="11"/>
      <c r="FS1313" s="11"/>
      <c r="FT1313" s="11"/>
      <c r="FU1313" s="11"/>
      <c r="FV1313" s="11"/>
      <c r="FW1313" s="11"/>
      <c r="FX1313" s="11"/>
      <c r="FY1313" s="11"/>
      <c r="FZ1313" s="11"/>
      <c r="GA1313" s="11"/>
      <c r="GB1313" s="11"/>
      <c r="GC1313" s="11"/>
      <c r="GD1313" s="11"/>
      <c r="GE1313" s="11"/>
      <c r="GF1313" s="11"/>
      <c r="GG1313" s="11"/>
      <c r="GH1313" s="11"/>
      <c r="GI1313" s="11"/>
      <c r="GJ1313" s="11"/>
      <c r="GK1313" s="11"/>
      <c r="GL1313" s="11"/>
      <c r="GM1313" s="11"/>
      <c r="GN1313" s="11"/>
      <c r="GO1313" s="11"/>
      <c r="GP1313" s="11"/>
      <c r="GQ1313" s="11"/>
      <c r="GR1313" s="11"/>
      <c r="GS1313" s="11"/>
      <c r="GT1313" s="11"/>
      <c r="GU1313" s="11"/>
      <c r="GV1313" s="11"/>
      <c r="GW1313" s="11"/>
      <c r="GX1313" s="11"/>
      <c r="GY1313" s="11"/>
      <c r="GZ1313" s="11"/>
      <c r="HA1313" s="11"/>
      <c r="HB1313" s="11"/>
      <c r="HC1313" s="11"/>
      <c r="HD1313" s="11"/>
      <c r="HE1313" s="11"/>
      <c r="HF1313" s="11"/>
      <c r="HG1313" s="11"/>
      <c r="HH1313" s="11"/>
      <c r="HI1313" s="11"/>
      <c r="HJ1313" s="11"/>
      <c r="HK1313" s="11"/>
      <c r="HL1313" s="11"/>
      <c r="HM1313" s="11"/>
      <c r="HN1313" s="11"/>
      <c r="HO1313" s="11"/>
      <c r="HP1313" s="11"/>
      <c r="HQ1313" s="11"/>
      <c r="HR1313" s="11"/>
      <c r="HS1313" s="11"/>
      <c r="HT1313" s="11"/>
      <c r="HU1313" s="11"/>
      <c r="HV1313" s="11"/>
      <c r="HW1313" s="11"/>
      <c r="HX1313" s="11"/>
      <c r="HY1313" s="11"/>
      <c r="HZ1313" s="11"/>
      <c r="IA1313" s="11"/>
      <c r="IB1313" s="11"/>
      <c r="IC1313" s="11"/>
      <c r="ID1313" s="11"/>
      <c r="IE1313" s="11"/>
      <c r="IF1313" s="11"/>
      <c r="IG1313" s="11"/>
      <c r="IH1313" s="11"/>
      <c r="II1313" s="11"/>
      <c r="IJ1313" s="11"/>
      <c r="IK1313" s="11"/>
      <c r="IL1313" s="11"/>
      <c r="IM1313" s="11"/>
      <c r="IN1313" s="11"/>
      <c r="IO1313" s="11"/>
      <c r="IP1313" s="11"/>
      <c r="IQ1313" s="11"/>
      <c r="IR1313" s="11"/>
      <c r="IS1313" s="11"/>
      <c r="IT1313" s="11"/>
      <c r="IU1313" s="11"/>
      <c r="IV1313" s="11"/>
      <c r="IW1313" s="11"/>
      <c r="IX1313" s="11"/>
      <c r="IY1313" s="11"/>
      <c r="IZ1313" s="11"/>
      <c r="JA1313" s="11"/>
      <c r="JB1313" s="11"/>
      <c r="JC1313" s="11"/>
      <c r="JD1313" s="11"/>
      <c r="JE1313" s="11"/>
      <c r="JF1313" s="11"/>
      <c r="JG1313" s="11"/>
      <c r="JH1313" s="11"/>
      <c r="JI1313" s="11"/>
      <c r="JJ1313" s="11"/>
      <c r="JK1313" s="11"/>
      <c r="JL1313" s="11"/>
      <c r="JM1313" s="11"/>
      <c r="JN1313" s="11"/>
      <c r="JO1313" s="11"/>
      <c r="JP1313" s="11"/>
      <c r="JQ1313" s="11"/>
      <c r="JR1313" s="11"/>
      <c r="JS1313" s="11"/>
      <c r="JT1313" s="11"/>
      <c r="JU1313" s="11"/>
      <c r="JV1313" s="11"/>
      <c r="JW1313" s="11"/>
      <c r="JX1313" s="11"/>
      <c r="JY1313" s="11"/>
      <c r="JZ1313" s="11"/>
      <c r="KA1313" s="11"/>
      <c r="KB1313" s="11"/>
      <c r="KC1313" s="11"/>
      <c r="KD1313" s="11"/>
      <c r="KE1313" s="11"/>
      <c r="KF1313" s="11"/>
      <c r="KG1313" s="11"/>
      <c r="KH1313" s="11"/>
      <c r="KI1313" s="11"/>
      <c r="KJ1313" s="11"/>
      <c r="KK1313" s="11"/>
      <c r="KL1313" s="11"/>
      <c r="KM1313" s="11"/>
      <c r="KN1313" s="11"/>
      <c r="KO1313" s="11"/>
      <c r="KP1313" s="11"/>
      <c r="KQ1313" s="11"/>
      <c r="KR1313" s="11"/>
      <c r="KS1313" s="11"/>
      <c r="KT1313" s="11"/>
      <c r="KU1313" s="11"/>
      <c r="KV1313" s="11"/>
      <c r="KW1313" s="11"/>
      <c r="KX1313" s="11"/>
      <c r="KY1313" s="11"/>
      <c r="KZ1313" s="11"/>
      <c r="LA1313" s="11"/>
      <c r="LB1313" s="11"/>
      <c r="LC1313" s="11"/>
      <c r="LD1313" s="11"/>
      <c r="LE1313" s="11"/>
      <c r="LF1313" s="11"/>
      <c r="LG1313" s="11"/>
      <c r="LH1313" s="11"/>
      <c r="LI1313" s="11"/>
      <c r="LJ1313" s="11"/>
      <c r="LK1313" s="11"/>
      <c r="LL1313" s="11"/>
      <c r="LM1313" s="11"/>
      <c r="LN1313" s="11"/>
      <c r="LO1313" s="11"/>
      <c r="LP1313" s="11"/>
      <c r="LQ1313" s="11"/>
      <c r="LR1313" s="11"/>
      <c r="LS1313" s="11"/>
      <c r="LT1313" s="11"/>
      <c r="LU1313" s="11"/>
      <c r="LV1313" s="11"/>
      <c r="LW1313" s="11"/>
      <c r="LX1313" s="11"/>
      <c r="LY1313" s="11"/>
      <c r="LZ1313" s="11"/>
      <c r="MA1313" s="11"/>
      <c r="MB1313" s="11"/>
      <c r="MC1313" s="11"/>
      <c r="MD1313" s="11"/>
      <c r="ME1313" s="11"/>
      <c r="MF1313" s="11"/>
      <c r="MG1313" s="11"/>
      <c r="MH1313" s="11"/>
      <c r="MI1313" s="11"/>
      <c r="MJ1313" s="11"/>
      <c r="MK1313" s="11"/>
      <c r="ML1313" s="11"/>
      <c r="MM1313" s="11"/>
      <c r="MN1313" s="11"/>
      <c r="MO1313" s="11"/>
      <c r="MP1313" s="11"/>
      <c r="MQ1313" s="11"/>
      <c r="MR1313" s="11"/>
      <c r="MS1313" s="11"/>
      <c r="MT1313" s="11"/>
      <c r="MU1313" s="11"/>
      <c r="MV1313" s="11"/>
      <c r="MW1313" s="11"/>
      <c r="MX1313" s="11"/>
      <c r="MY1313" s="11"/>
      <c r="MZ1313" s="11"/>
      <c r="NA1313" s="11"/>
      <c r="NB1313" s="11"/>
      <c r="NC1313" s="11"/>
      <c r="ND1313" s="11"/>
      <c r="NE1313" s="11"/>
      <c r="NF1313" s="11"/>
      <c r="NG1313" s="11"/>
      <c r="NH1313" s="11"/>
      <c r="NI1313" s="11"/>
      <c r="NJ1313" s="11"/>
      <c r="NK1313" s="11"/>
      <c r="NL1313" s="11"/>
      <c r="NM1313" s="11"/>
      <c r="NN1313" s="11"/>
      <c r="NO1313" s="11"/>
      <c r="NP1313" s="11"/>
      <c r="NQ1313" s="11"/>
      <c r="NR1313" s="11"/>
      <c r="NS1313" s="11"/>
      <c r="NT1313" s="11"/>
      <c r="NU1313" s="11"/>
      <c r="NV1313" s="11"/>
      <c r="NW1313" s="11"/>
      <c r="NX1313" s="11"/>
      <c r="NY1313" s="11"/>
      <c r="NZ1313" s="11"/>
      <c r="OA1313" s="11"/>
      <c r="OB1313" s="11"/>
      <c r="OC1313" s="11"/>
      <c r="OD1313" s="11"/>
      <c r="OE1313" s="11"/>
      <c r="OF1313" s="11"/>
      <c r="OG1313" s="11"/>
      <c r="OH1313" s="11"/>
      <c r="OI1313" s="11"/>
      <c r="OJ1313" s="11"/>
      <c r="OK1313" s="11"/>
      <c r="OL1313" s="11"/>
      <c r="OM1313" s="11"/>
      <c r="ON1313" s="11"/>
      <c r="OO1313" s="11"/>
      <c r="OP1313" s="11"/>
      <c r="OQ1313" s="11"/>
      <c r="OR1313" s="11"/>
      <c r="OS1313" s="11"/>
      <c r="OT1313" s="11"/>
      <c r="OU1313" s="11"/>
      <c r="OV1313" s="11"/>
      <c r="OW1313" s="11"/>
      <c r="OX1313" s="11"/>
      <c r="OY1313" s="11"/>
      <c r="OZ1313" s="11"/>
      <c r="PA1313" s="11"/>
      <c r="PB1313" s="11"/>
      <c r="PC1313" s="11"/>
      <c r="PD1313" s="11"/>
      <c r="PE1313" s="11"/>
      <c r="PF1313" s="11"/>
      <c r="PG1313" s="11"/>
      <c r="PH1313" s="11"/>
      <c r="PI1313" s="11"/>
      <c r="PJ1313" s="11"/>
      <c r="PK1313" s="11"/>
      <c r="PL1313" s="11"/>
      <c r="PM1313" s="11"/>
      <c r="PN1313" s="11"/>
      <c r="PO1313" s="11"/>
      <c r="PP1313" s="11"/>
      <c r="PQ1313" s="11"/>
      <c r="PR1313" s="11"/>
      <c r="PS1313" s="11"/>
      <c r="PT1313" s="11"/>
      <c r="PU1313" s="11"/>
      <c r="PV1313" s="11"/>
      <c r="PW1313" s="11"/>
      <c r="PX1313" s="11"/>
      <c r="PY1313" s="11"/>
      <c r="PZ1313" s="11"/>
      <c r="QA1313" s="11"/>
      <c r="QB1313" s="11"/>
      <c r="QC1313" s="11"/>
      <c r="QD1313" s="11"/>
      <c r="QE1313" s="11"/>
      <c r="QF1313" s="11"/>
      <c r="QG1313" s="11"/>
      <c r="QH1313" s="11"/>
      <c r="QI1313" s="11"/>
      <c r="QJ1313" s="11"/>
      <c r="QK1313" s="11"/>
      <c r="QL1313" s="11"/>
      <c r="QM1313" s="11"/>
      <c r="QN1313" s="11"/>
      <c r="QO1313" s="11"/>
      <c r="QP1313" s="11"/>
      <c r="QQ1313" s="11"/>
      <c r="QR1313" s="11"/>
      <c r="QS1313" s="11"/>
      <c r="QT1313" s="11"/>
      <c r="QU1313" s="11"/>
      <c r="QV1313" s="11"/>
      <c r="QW1313" s="11"/>
      <c r="QX1313" s="11"/>
      <c r="QY1313" s="11"/>
      <c r="QZ1313" s="11"/>
      <c r="RA1313" s="11"/>
      <c r="RB1313" s="11"/>
      <c r="RC1313" s="11"/>
      <c r="RD1313" s="11"/>
      <c r="RE1313" s="11"/>
      <c r="RF1313" s="11"/>
      <c r="RG1313" s="11"/>
      <c r="RH1313" s="11"/>
      <c r="RI1313" s="11"/>
      <c r="RJ1313" s="11"/>
      <c r="RK1313" s="11"/>
      <c r="RL1313" s="11"/>
      <c r="RM1313" s="11"/>
      <c r="RN1313" s="11"/>
      <c r="RO1313" s="11"/>
      <c r="RP1313" s="11"/>
      <c r="RQ1313" s="11"/>
      <c r="RR1313" s="11"/>
      <c r="RS1313" s="11"/>
      <c r="RT1313" s="11"/>
      <c r="RU1313" s="11"/>
      <c r="RV1313" s="11"/>
      <c r="RW1313" s="11"/>
      <c r="RX1313" s="11"/>
      <c r="RY1313" s="11"/>
      <c r="RZ1313" s="11"/>
      <c r="SA1313" s="11"/>
      <c r="SB1313" s="11"/>
      <c r="SC1313" s="11"/>
      <c r="SD1313" s="11"/>
      <c r="SE1313" s="11"/>
      <c r="SF1313" s="11"/>
      <c r="SG1313" s="11"/>
      <c r="SH1313" s="11"/>
      <c r="SI1313" s="11"/>
      <c r="SJ1313" s="11"/>
      <c r="SK1313" s="11"/>
      <c r="SL1313" s="11"/>
      <c r="SM1313" s="11"/>
      <c r="SN1313" s="11"/>
      <c r="SO1313" s="11"/>
      <c r="SP1313" s="11"/>
      <c r="SQ1313" s="11"/>
      <c r="SR1313" s="11"/>
      <c r="SS1313" s="11"/>
      <c r="ST1313" s="11"/>
      <c r="SU1313" s="11"/>
      <c r="SV1313" s="11"/>
      <c r="SW1313" s="11"/>
      <c r="SX1313" s="11"/>
      <c r="SY1313" s="11"/>
      <c r="SZ1313" s="11"/>
      <c r="TA1313" s="11"/>
      <c r="TB1313" s="11"/>
      <c r="TC1313" s="11"/>
      <c r="TD1313" s="11"/>
      <c r="TE1313" s="11"/>
      <c r="TF1313" s="11"/>
      <c r="TG1313" s="11"/>
      <c r="TH1313" s="11"/>
      <c r="TI1313" s="11"/>
      <c r="TJ1313" s="11"/>
      <c r="TK1313" s="11"/>
      <c r="TL1313" s="11"/>
      <c r="TM1313" s="11"/>
      <c r="TN1313" s="11"/>
      <c r="TO1313" s="11"/>
      <c r="TP1313" s="11"/>
      <c r="TQ1313" s="11"/>
      <c r="TR1313" s="11"/>
      <c r="TS1313" s="11"/>
      <c r="TT1313" s="11"/>
      <c r="TU1313" s="11"/>
      <c r="TV1313" s="11"/>
      <c r="TW1313" s="11"/>
      <c r="TX1313" s="11"/>
      <c r="TY1313" s="11"/>
      <c r="TZ1313" s="11"/>
      <c r="UA1313" s="11"/>
      <c r="UB1313" s="11"/>
      <c r="UC1313" s="11"/>
      <c r="UD1313" s="11"/>
      <c r="UE1313" s="11"/>
      <c r="UF1313" s="11"/>
      <c r="UG1313" s="11"/>
      <c r="UH1313" s="11"/>
      <c r="UI1313" s="11"/>
      <c r="UJ1313" s="11"/>
      <c r="UK1313" s="11"/>
      <c r="UL1313" s="11"/>
      <c r="UM1313" s="11"/>
      <c r="UN1313" s="11"/>
      <c r="UO1313" s="11"/>
      <c r="UP1313" s="11"/>
      <c r="UQ1313" s="11"/>
      <c r="UR1313" s="11"/>
      <c r="US1313" s="11"/>
      <c r="UT1313" s="11"/>
      <c r="UU1313" s="11"/>
      <c r="UV1313" s="11"/>
      <c r="UW1313" s="11"/>
      <c r="UX1313" s="11"/>
      <c r="UY1313" s="11"/>
      <c r="UZ1313" s="11"/>
      <c r="VA1313" s="11"/>
      <c r="VB1313" s="11"/>
      <c r="VC1313" s="11"/>
      <c r="VD1313" s="11"/>
      <c r="VE1313" s="11"/>
      <c r="VF1313" s="11"/>
      <c r="VG1313" s="11"/>
      <c r="VH1313" s="11"/>
      <c r="VI1313" s="11"/>
      <c r="VJ1313" s="11"/>
      <c r="VK1313" s="11"/>
      <c r="VL1313" s="11"/>
      <c r="VM1313" s="11"/>
      <c r="VN1313" s="11"/>
      <c r="VO1313" s="11"/>
      <c r="VP1313" s="11"/>
      <c r="VQ1313" s="11"/>
      <c r="VR1313" s="11"/>
      <c r="VS1313" s="11"/>
      <c r="VT1313" s="11"/>
      <c r="VU1313" s="11"/>
      <c r="VV1313" s="11"/>
      <c r="VW1313" s="11"/>
      <c r="VX1313" s="11"/>
      <c r="VY1313" s="11"/>
      <c r="VZ1313" s="11"/>
      <c r="WA1313" s="11"/>
      <c r="WB1313" s="11"/>
      <c r="WC1313" s="11"/>
      <c r="WD1313" s="11"/>
      <c r="WE1313" s="11"/>
      <c r="WF1313" s="11"/>
      <c r="WG1313" s="11"/>
      <c r="WH1313" s="11"/>
      <c r="WI1313" s="11"/>
      <c r="WJ1313" s="11"/>
      <c r="WK1313" s="11"/>
      <c r="WL1313" s="11"/>
      <c r="WM1313" s="11"/>
      <c r="WN1313" s="11"/>
      <c r="WO1313" s="11"/>
      <c r="WP1313" s="11"/>
      <c r="WQ1313" s="11"/>
      <c r="WR1313" s="11"/>
      <c r="WS1313" s="11"/>
      <c r="WT1313" s="11"/>
      <c r="WU1313" s="11"/>
      <c r="WV1313" s="11"/>
      <c r="WW1313" s="11"/>
      <c r="WX1313" s="11"/>
      <c r="WY1313" s="11"/>
      <c r="WZ1313" s="11"/>
      <c r="XA1313" s="11"/>
      <c r="XB1313" s="11"/>
      <c r="XC1313" s="11"/>
      <c r="XD1313" s="11"/>
      <c r="XE1313" s="11"/>
      <c r="XF1313" s="11"/>
      <c r="XG1313" s="11"/>
      <c r="XH1313" s="11"/>
      <c r="XI1313" s="11"/>
      <c r="XJ1313" s="11"/>
      <c r="XK1313" s="11"/>
      <c r="XL1313" s="11"/>
      <c r="XM1313" s="11"/>
      <c r="XN1313" s="11"/>
      <c r="XO1313" s="11"/>
      <c r="XP1313" s="11"/>
      <c r="XQ1313" s="11"/>
      <c r="XR1313" s="11"/>
      <c r="XS1313" s="11"/>
      <c r="XT1313" s="11"/>
      <c r="XU1313" s="11"/>
      <c r="XV1313" s="11"/>
      <c r="XW1313" s="11"/>
      <c r="XX1313" s="11"/>
      <c r="XY1313" s="11"/>
      <c r="XZ1313" s="11"/>
      <c r="YA1313" s="11"/>
      <c r="YB1313" s="11"/>
      <c r="YC1313" s="11"/>
      <c r="YD1313" s="11"/>
      <c r="YE1313" s="11"/>
      <c r="YF1313" s="11"/>
      <c r="YG1313" s="11"/>
      <c r="YH1313" s="11"/>
      <c r="YI1313" s="11"/>
      <c r="YJ1313" s="11"/>
      <c r="YK1313" s="11"/>
      <c r="YL1313" s="11"/>
      <c r="YM1313" s="11"/>
      <c r="YN1313" s="11"/>
      <c r="YO1313" s="11"/>
      <c r="YP1313" s="11"/>
      <c r="YQ1313" s="11"/>
      <c r="YR1313" s="11"/>
      <c r="YS1313" s="11"/>
      <c r="YT1313" s="11"/>
      <c r="YU1313" s="11"/>
      <c r="YV1313" s="11"/>
      <c r="YW1313" s="11"/>
      <c r="YX1313" s="11"/>
      <c r="YY1313" s="11"/>
      <c r="YZ1313" s="11"/>
      <c r="ZA1313" s="11"/>
      <c r="ZB1313" s="11"/>
      <c r="ZC1313" s="11"/>
      <c r="ZD1313" s="11"/>
      <c r="ZE1313" s="11"/>
      <c r="ZF1313" s="11"/>
      <c r="ZG1313" s="11"/>
      <c r="ZH1313" s="11"/>
      <c r="ZI1313" s="11"/>
      <c r="ZJ1313" s="11"/>
      <c r="ZK1313" s="11"/>
      <c r="ZL1313" s="11"/>
      <c r="ZM1313" s="11"/>
      <c r="ZN1313" s="11"/>
      <c r="ZO1313" s="11"/>
      <c r="ZP1313" s="11"/>
      <c r="ZQ1313" s="11"/>
      <c r="ZR1313" s="11"/>
      <c r="ZS1313" s="11"/>
      <c r="ZT1313" s="11"/>
      <c r="ZU1313" s="11"/>
      <c r="ZV1313" s="11"/>
      <c r="ZW1313" s="11"/>
      <c r="ZX1313" s="11"/>
      <c r="ZY1313" s="11"/>
      <c r="ZZ1313" s="11"/>
      <c r="AAA1313" s="11"/>
      <c r="AAB1313" s="11"/>
      <c r="AAC1313" s="11"/>
      <c r="AAD1313" s="11"/>
      <c r="AAE1313" s="11"/>
      <c r="AAF1313" s="11"/>
      <c r="AAG1313" s="11"/>
      <c r="AAH1313" s="11"/>
      <c r="AAI1313" s="11"/>
      <c r="AAJ1313" s="11"/>
      <c r="AAK1313" s="11"/>
      <c r="AAL1313" s="11"/>
      <c r="AAM1313" s="11"/>
      <c r="AAN1313" s="11"/>
      <c r="AAO1313" s="11"/>
      <c r="AAP1313" s="11"/>
      <c r="AAQ1313" s="11"/>
      <c r="AAR1313" s="11"/>
      <c r="AAS1313" s="11"/>
      <c r="AAT1313" s="11"/>
      <c r="AAU1313" s="11"/>
      <c r="AAV1313" s="11"/>
      <c r="AAW1313" s="11"/>
      <c r="AAX1313" s="11"/>
      <c r="AAY1313" s="11"/>
      <c r="AAZ1313" s="11"/>
      <c r="ABA1313" s="11"/>
      <c r="ABB1313" s="11"/>
      <c r="ABC1313" s="11"/>
      <c r="ABD1313" s="11"/>
      <c r="ABE1313" s="11"/>
      <c r="ABF1313" s="11"/>
      <c r="ABG1313" s="11"/>
      <c r="ABH1313" s="11"/>
      <c r="ABI1313" s="11"/>
      <c r="ABJ1313" s="11"/>
      <c r="ABK1313" s="11"/>
      <c r="ABL1313" s="11"/>
      <c r="ABM1313" s="11"/>
      <c r="ABN1313" s="11"/>
      <c r="ABO1313" s="11"/>
      <c r="ABP1313" s="11"/>
      <c r="ABQ1313" s="11"/>
      <c r="ABR1313" s="11"/>
      <c r="ABS1313" s="11"/>
      <c r="ABT1313" s="11"/>
      <c r="ABU1313" s="11"/>
      <c r="ABV1313" s="11"/>
      <c r="ABW1313" s="11"/>
      <c r="ABX1313" s="11"/>
      <c r="ABY1313" s="11"/>
      <c r="ABZ1313" s="11"/>
      <c r="ACA1313" s="11"/>
      <c r="ACB1313" s="11"/>
      <c r="ACC1313" s="11"/>
      <c r="ACD1313" s="11"/>
      <c r="ACE1313" s="11"/>
      <c r="ACF1313" s="11"/>
      <c r="ACG1313" s="11"/>
      <c r="ACH1313" s="11"/>
      <c r="ACI1313" s="11"/>
      <c r="ACJ1313" s="11"/>
      <c r="ACK1313" s="11"/>
      <c r="ACL1313" s="11"/>
      <c r="ACM1313" s="11"/>
      <c r="ACN1313" s="11"/>
      <c r="ACO1313" s="11"/>
      <c r="ACP1313" s="11"/>
      <c r="ACQ1313" s="11"/>
      <c r="ACR1313" s="11"/>
      <c r="ACS1313" s="11"/>
      <c r="ACT1313" s="11"/>
      <c r="ACU1313" s="11"/>
      <c r="ACV1313" s="11"/>
      <c r="ACW1313" s="11"/>
      <c r="ACX1313" s="11"/>
      <c r="ACY1313" s="11"/>
      <c r="ACZ1313" s="11"/>
      <c r="ADA1313" s="11"/>
      <c r="ADB1313" s="11"/>
      <c r="ADC1313" s="11"/>
      <c r="ADD1313" s="11"/>
      <c r="ADE1313" s="11"/>
      <c r="ADF1313" s="11"/>
      <c r="ADG1313" s="11"/>
      <c r="ADH1313" s="11"/>
      <c r="ADI1313" s="11"/>
      <c r="ADJ1313" s="11"/>
      <c r="ADK1313" s="11"/>
      <c r="ADL1313" s="11"/>
      <c r="ADM1313" s="11"/>
      <c r="ADN1313" s="11"/>
      <c r="ADO1313" s="11"/>
      <c r="ADP1313" s="11"/>
      <c r="ADQ1313" s="11"/>
      <c r="ADR1313" s="11"/>
      <c r="ADS1313" s="11"/>
      <c r="ADT1313" s="11"/>
      <c r="ADU1313" s="11"/>
      <c r="ADV1313" s="11"/>
      <c r="ADW1313" s="11"/>
      <c r="ADX1313" s="11"/>
      <c r="ADY1313" s="11"/>
      <c r="ADZ1313" s="11"/>
      <c r="AEA1313" s="11"/>
      <c r="AEB1313" s="11"/>
      <c r="AEC1313" s="11"/>
      <c r="AED1313" s="11"/>
      <c r="AEE1313" s="11"/>
      <c r="AEF1313" s="11"/>
      <c r="AEG1313" s="11"/>
      <c r="AEH1313" s="11"/>
      <c r="AEI1313" s="11"/>
      <c r="AEJ1313" s="11"/>
      <c r="AEK1313" s="11"/>
      <c r="AEL1313" s="11"/>
      <c r="AEM1313" s="11"/>
      <c r="AEN1313" s="11"/>
      <c r="AEO1313" s="11"/>
      <c r="AEP1313" s="11"/>
      <c r="AEQ1313" s="11"/>
      <c r="AER1313" s="11"/>
      <c r="AES1313" s="11"/>
      <c r="AET1313" s="11"/>
      <c r="AEU1313" s="11"/>
      <c r="AEV1313" s="11"/>
      <c r="AEW1313" s="11"/>
      <c r="AEX1313" s="11"/>
      <c r="AEY1313" s="11"/>
      <c r="AEZ1313" s="11"/>
      <c r="AFA1313" s="11"/>
      <c r="AFB1313" s="11"/>
      <c r="AFC1313" s="11"/>
      <c r="AFD1313" s="11"/>
      <c r="AFE1313" s="11"/>
      <c r="AFF1313" s="11"/>
      <c r="AFG1313" s="11"/>
      <c r="AFH1313" s="11"/>
      <c r="AFI1313" s="11"/>
      <c r="AFJ1313" s="11"/>
      <c r="AFK1313" s="11"/>
      <c r="AFL1313" s="11"/>
      <c r="AFM1313" s="11"/>
      <c r="AFN1313" s="11"/>
      <c r="AFO1313" s="11"/>
      <c r="AFP1313" s="11"/>
      <c r="AFQ1313" s="11"/>
      <c r="AFR1313" s="11"/>
      <c r="AFS1313" s="11"/>
      <c r="AFT1313" s="11"/>
      <c r="AFU1313" s="11"/>
      <c r="AFV1313" s="11"/>
      <c r="AFW1313" s="11"/>
      <c r="AFX1313" s="11"/>
      <c r="AFY1313" s="11"/>
      <c r="AFZ1313" s="11"/>
      <c r="AGA1313" s="11"/>
      <c r="AGB1313" s="11"/>
      <c r="AGC1313" s="11"/>
      <c r="AGD1313" s="11"/>
      <c r="AGE1313" s="11"/>
      <c r="AGF1313" s="11"/>
      <c r="AGG1313" s="11"/>
      <c r="AGH1313" s="11"/>
      <c r="AGI1313" s="11"/>
      <c r="AGJ1313" s="11"/>
      <c r="AGK1313" s="11"/>
      <c r="AGL1313" s="11"/>
      <c r="AGM1313" s="11"/>
      <c r="AGN1313" s="11"/>
      <c r="AGO1313" s="11"/>
      <c r="AGP1313" s="11"/>
      <c r="AGQ1313" s="11"/>
      <c r="AGR1313" s="11"/>
      <c r="AGS1313" s="11"/>
      <c r="AGT1313" s="11"/>
      <c r="AGU1313" s="11"/>
      <c r="AGV1313" s="11"/>
      <c r="AGW1313" s="11"/>
      <c r="AGX1313" s="11"/>
      <c r="AGY1313" s="11"/>
      <c r="AGZ1313" s="11"/>
      <c r="AHA1313" s="11"/>
      <c r="AHB1313" s="11"/>
      <c r="AHC1313" s="11"/>
      <c r="AHD1313" s="11"/>
      <c r="AHE1313" s="11"/>
      <c r="AHF1313" s="11"/>
      <c r="AHG1313" s="11"/>
      <c r="AHH1313" s="11"/>
      <c r="AHI1313" s="11"/>
      <c r="AHJ1313" s="11"/>
      <c r="AHK1313" s="11"/>
      <c r="AHL1313" s="11"/>
      <c r="AHM1313" s="11"/>
      <c r="AHN1313" s="11"/>
      <c r="AHO1313" s="11"/>
      <c r="AHP1313" s="11"/>
      <c r="AHQ1313" s="11"/>
      <c r="AHR1313" s="11"/>
      <c r="AHS1313" s="11"/>
      <c r="AHT1313" s="11"/>
      <c r="AHU1313" s="11"/>
      <c r="AHV1313" s="11"/>
      <c r="AHW1313" s="11"/>
      <c r="AHX1313" s="11"/>
      <c r="AHY1313" s="11"/>
      <c r="AHZ1313" s="11"/>
      <c r="AIA1313" s="11"/>
      <c r="AIB1313" s="11"/>
      <c r="AIC1313" s="11"/>
      <c r="AID1313" s="11"/>
      <c r="AIE1313" s="11"/>
      <c r="AIF1313" s="11"/>
      <c r="AIG1313" s="11"/>
      <c r="AIH1313" s="11"/>
      <c r="AII1313" s="11"/>
      <c r="AIJ1313" s="11"/>
      <c r="AIK1313" s="11"/>
      <c r="AIL1313" s="11"/>
      <c r="AIM1313" s="11"/>
      <c r="AIN1313" s="11"/>
      <c r="AIO1313" s="11"/>
      <c r="AIP1313" s="11"/>
      <c r="AIQ1313" s="11"/>
      <c r="AIR1313" s="11"/>
      <c r="AIS1313" s="11"/>
      <c r="AIT1313" s="11"/>
      <c r="AIU1313" s="11"/>
      <c r="AIV1313" s="11"/>
      <c r="AIW1313" s="11"/>
      <c r="AIX1313" s="11"/>
      <c r="AIY1313" s="11"/>
      <c r="AIZ1313" s="11"/>
      <c r="AJA1313" s="11"/>
      <c r="AJB1313" s="11"/>
      <c r="AJC1313" s="11"/>
      <c r="AJD1313" s="11"/>
      <c r="AJE1313" s="11"/>
      <c r="AJF1313" s="11"/>
      <c r="AJG1313" s="11"/>
      <c r="AJH1313" s="11"/>
      <c r="AJI1313" s="11"/>
      <c r="AJJ1313" s="11"/>
      <c r="AJK1313" s="11"/>
      <c r="AJL1313" s="11"/>
      <c r="AJM1313" s="11"/>
      <c r="AJN1313" s="11"/>
      <c r="AJO1313" s="11"/>
      <c r="AJP1313" s="11"/>
      <c r="AJQ1313" s="11"/>
      <c r="AJR1313" s="11"/>
      <c r="AJS1313" s="11"/>
      <c r="AJT1313" s="11"/>
      <c r="AJU1313" s="11"/>
      <c r="AJV1313" s="11"/>
      <c r="AJW1313" s="11"/>
      <c r="AJX1313" s="11"/>
      <c r="AJY1313" s="11"/>
      <c r="AJZ1313" s="11"/>
      <c r="AKA1313" s="11"/>
      <c r="AKB1313" s="11"/>
      <c r="AKC1313" s="11"/>
      <c r="AKD1313" s="11"/>
      <c r="AKE1313" s="11"/>
      <c r="AKF1313" s="11"/>
      <c r="AKG1313" s="11"/>
      <c r="AKH1313" s="11"/>
      <c r="AKI1313" s="11"/>
      <c r="AKJ1313" s="11"/>
      <c r="AKK1313" s="11"/>
      <c r="AKL1313" s="11"/>
      <c r="AKM1313" s="11"/>
      <c r="AKN1313" s="11"/>
      <c r="AKO1313" s="11"/>
      <c r="AKP1313" s="11"/>
      <c r="AKQ1313" s="11"/>
      <c r="AKR1313" s="11"/>
      <c r="AKS1313" s="11"/>
      <c r="AKT1313" s="11"/>
      <c r="AKU1313" s="11"/>
      <c r="AKV1313" s="11"/>
      <c r="AKW1313" s="11"/>
      <c r="AKX1313" s="11"/>
      <c r="AKY1313" s="11"/>
      <c r="AKZ1313" s="11"/>
      <c r="ALA1313" s="11"/>
      <c r="ALB1313" s="11"/>
      <c r="ALC1313" s="11"/>
      <c r="ALD1313" s="11"/>
      <c r="ALE1313" s="11"/>
      <c r="ALF1313" s="11"/>
      <c r="ALG1313" s="11"/>
      <c r="ALH1313" s="11"/>
      <c r="ALI1313" s="11"/>
      <c r="ALJ1313" s="11"/>
      <c r="ALK1313" s="11"/>
      <c r="ALL1313" s="11"/>
      <c r="ALM1313" s="11"/>
      <c r="ALN1313" s="11"/>
      <c r="ALO1313" s="11"/>
      <c r="ALP1313" s="11"/>
      <c r="ALQ1313" s="11"/>
      <c r="ALR1313" s="11"/>
      <c r="ALS1313" s="11"/>
      <c r="ALT1313" s="11"/>
      <c r="ALU1313" s="11"/>
      <c r="ALV1313" s="11"/>
      <c r="ALW1313" s="11"/>
      <c r="ALX1313" s="11"/>
      <c r="ALY1313" s="11"/>
      <c r="ALZ1313" s="11"/>
      <c r="AMA1313" s="11"/>
      <c r="AMB1313" s="11"/>
      <c r="AMC1313" s="11"/>
      <c r="AMD1313" s="11"/>
      <c r="AME1313" s="11"/>
      <c r="AMF1313" s="11"/>
      <c r="AMG1313" s="11"/>
      <c r="AMH1313" s="11"/>
      <c r="AMI1313" s="11"/>
      <c r="AMJ1313" s="11"/>
    </row>
    <row r="1314" spans="1:1024" s="9" customFormat="1" ht="37.5" x14ac:dyDescent="0.3">
      <c r="A1314" s="18">
        <v>16</v>
      </c>
      <c r="B1314" s="19">
        <v>16</v>
      </c>
      <c r="C1314" s="74" t="s">
        <v>866</v>
      </c>
      <c r="D1314" s="19">
        <v>1983</v>
      </c>
      <c r="E1314" s="19" t="s">
        <v>34</v>
      </c>
      <c r="F1314" s="24" t="s">
        <v>59</v>
      </c>
      <c r="G1314" s="19" t="s">
        <v>92</v>
      </c>
      <c r="H1314" s="19">
        <v>5</v>
      </c>
      <c r="I1314" s="25">
        <v>8989.1</v>
      </c>
      <c r="J1314" s="25">
        <v>5297.61</v>
      </c>
      <c r="K1314" s="26" t="s">
        <v>46</v>
      </c>
      <c r="L1314" s="34">
        <f t="shared" si="201"/>
        <v>1381804.452</v>
      </c>
      <c r="M1314" s="34">
        <f t="shared" si="202"/>
        <v>100857.702</v>
      </c>
      <c r="N1314" s="34">
        <f t="shared" si="203"/>
        <v>1482662.1540000001</v>
      </c>
      <c r="O1314" s="34">
        <f t="shared" si="204"/>
        <v>1482662.1540000001</v>
      </c>
      <c r="P1314" s="34">
        <v>153.72</v>
      </c>
      <c r="Q1314" s="23">
        <v>11.22</v>
      </c>
      <c r="R1314" s="24" t="s">
        <v>279</v>
      </c>
      <c r="S1314" s="24" t="s">
        <v>655</v>
      </c>
      <c r="T1314" s="7"/>
      <c r="U1314" s="7"/>
      <c r="V1314" s="8"/>
      <c r="W1314" s="7"/>
      <c r="X1314" s="7"/>
      <c r="Z1314" s="7"/>
      <c r="AA1314" s="7"/>
      <c r="AB1314" s="7"/>
      <c r="AC1314" s="10"/>
      <c r="DX1314" s="11"/>
      <c r="DY1314" s="11"/>
      <c r="DZ1314" s="11"/>
      <c r="EA1314" s="11"/>
      <c r="EB1314" s="11"/>
      <c r="EC1314" s="11"/>
      <c r="ED1314" s="11"/>
      <c r="EE1314" s="11"/>
      <c r="EF1314" s="11"/>
      <c r="EG1314" s="11"/>
      <c r="EH1314" s="11"/>
      <c r="EI1314" s="11"/>
      <c r="EJ1314" s="11"/>
      <c r="EK1314" s="11"/>
      <c r="EL1314" s="11"/>
      <c r="EM1314" s="11"/>
      <c r="EN1314" s="11"/>
      <c r="EO1314" s="11"/>
      <c r="EP1314" s="11"/>
      <c r="EQ1314" s="11"/>
      <c r="ER1314" s="11"/>
      <c r="ES1314" s="11"/>
      <c r="ET1314" s="11"/>
      <c r="EU1314" s="11"/>
      <c r="EV1314" s="11"/>
      <c r="EW1314" s="11"/>
      <c r="EX1314" s="11"/>
      <c r="EY1314" s="11"/>
      <c r="EZ1314" s="11"/>
      <c r="FA1314" s="11"/>
      <c r="FB1314" s="11"/>
      <c r="FC1314" s="11"/>
      <c r="FD1314" s="11"/>
      <c r="FE1314" s="11"/>
      <c r="FF1314" s="11"/>
      <c r="FG1314" s="11"/>
      <c r="FH1314" s="11"/>
      <c r="FI1314" s="11"/>
      <c r="FJ1314" s="11"/>
      <c r="FK1314" s="11"/>
      <c r="FL1314" s="11"/>
      <c r="FM1314" s="11"/>
      <c r="FN1314" s="11"/>
      <c r="FO1314" s="11"/>
      <c r="FP1314" s="11"/>
      <c r="FQ1314" s="11"/>
      <c r="FR1314" s="11"/>
      <c r="FS1314" s="11"/>
      <c r="FT1314" s="11"/>
      <c r="FU1314" s="11"/>
      <c r="FV1314" s="11"/>
      <c r="FW1314" s="11"/>
      <c r="FX1314" s="11"/>
      <c r="FY1314" s="11"/>
      <c r="FZ1314" s="11"/>
      <c r="GA1314" s="11"/>
      <c r="GB1314" s="11"/>
      <c r="GC1314" s="11"/>
      <c r="GD1314" s="11"/>
      <c r="GE1314" s="11"/>
      <c r="GF1314" s="11"/>
      <c r="GG1314" s="11"/>
      <c r="GH1314" s="11"/>
      <c r="GI1314" s="11"/>
      <c r="GJ1314" s="11"/>
      <c r="GK1314" s="11"/>
      <c r="GL1314" s="11"/>
      <c r="GM1314" s="11"/>
      <c r="GN1314" s="11"/>
      <c r="GO1314" s="11"/>
      <c r="GP1314" s="11"/>
      <c r="GQ1314" s="11"/>
      <c r="GR1314" s="11"/>
      <c r="GS1314" s="11"/>
      <c r="GT1314" s="11"/>
      <c r="GU1314" s="11"/>
      <c r="GV1314" s="11"/>
      <c r="GW1314" s="11"/>
      <c r="GX1314" s="11"/>
      <c r="GY1314" s="11"/>
      <c r="GZ1314" s="11"/>
      <c r="HA1314" s="11"/>
      <c r="HB1314" s="11"/>
      <c r="HC1314" s="11"/>
      <c r="HD1314" s="11"/>
      <c r="HE1314" s="11"/>
      <c r="HF1314" s="11"/>
      <c r="HG1314" s="11"/>
      <c r="HH1314" s="11"/>
      <c r="HI1314" s="11"/>
      <c r="HJ1314" s="11"/>
      <c r="HK1314" s="11"/>
      <c r="HL1314" s="11"/>
      <c r="HM1314" s="11"/>
      <c r="HN1314" s="11"/>
      <c r="HO1314" s="11"/>
      <c r="HP1314" s="11"/>
      <c r="HQ1314" s="11"/>
      <c r="HR1314" s="11"/>
      <c r="HS1314" s="11"/>
      <c r="HT1314" s="11"/>
      <c r="HU1314" s="11"/>
      <c r="HV1314" s="11"/>
      <c r="HW1314" s="11"/>
      <c r="HX1314" s="11"/>
      <c r="HY1314" s="11"/>
      <c r="HZ1314" s="11"/>
      <c r="IA1314" s="11"/>
      <c r="IB1314" s="11"/>
      <c r="IC1314" s="11"/>
      <c r="ID1314" s="11"/>
      <c r="IE1314" s="11"/>
      <c r="IF1314" s="11"/>
      <c r="IG1314" s="11"/>
      <c r="IH1314" s="11"/>
      <c r="II1314" s="11"/>
      <c r="IJ1314" s="11"/>
      <c r="IK1314" s="11"/>
      <c r="IL1314" s="11"/>
      <c r="IM1314" s="11"/>
      <c r="IN1314" s="11"/>
      <c r="IO1314" s="11"/>
      <c r="IP1314" s="11"/>
      <c r="IQ1314" s="11"/>
      <c r="IR1314" s="11"/>
      <c r="IS1314" s="11"/>
      <c r="IT1314" s="11"/>
      <c r="IU1314" s="11"/>
      <c r="IV1314" s="11"/>
      <c r="IW1314" s="11"/>
      <c r="IX1314" s="11"/>
      <c r="IY1314" s="11"/>
      <c r="IZ1314" s="11"/>
      <c r="JA1314" s="11"/>
      <c r="JB1314" s="11"/>
      <c r="JC1314" s="11"/>
      <c r="JD1314" s="11"/>
      <c r="JE1314" s="11"/>
      <c r="JF1314" s="11"/>
      <c r="JG1314" s="11"/>
      <c r="JH1314" s="11"/>
      <c r="JI1314" s="11"/>
      <c r="JJ1314" s="11"/>
      <c r="JK1314" s="11"/>
      <c r="JL1314" s="11"/>
      <c r="JM1314" s="11"/>
      <c r="JN1314" s="11"/>
      <c r="JO1314" s="11"/>
      <c r="JP1314" s="11"/>
      <c r="JQ1314" s="11"/>
      <c r="JR1314" s="11"/>
      <c r="JS1314" s="11"/>
      <c r="JT1314" s="11"/>
      <c r="JU1314" s="11"/>
      <c r="JV1314" s="11"/>
      <c r="JW1314" s="11"/>
      <c r="JX1314" s="11"/>
      <c r="JY1314" s="11"/>
      <c r="JZ1314" s="11"/>
      <c r="KA1314" s="11"/>
      <c r="KB1314" s="11"/>
      <c r="KC1314" s="11"/>
      <c r="KD1314" s="11"/>
      <c r="KE1314" s="11"/>
      <c r="KF1314" s="11"/>
      <c r="KG1314" s="11"/>
      <c r="KH1314" s="11"/>
      <c r="KI1314" s="11"/>
      <c r="KJ1314" s="11"/>
      <c r="KK1314" s="11"/>
      <c r="KL1314" s="11"/>
      <c r="KM1314" s="11"/>
      <c r="KN1314" s="11"/>
      <c r="KO1314" s="11"/>
      <c r="KP1314" s="11"/>
      <c r="KQ1314" s="11"/>
      <c r="KR1314" s="11"/>
      <c r="KS1314" s="11"/>
      <c r="KT1314" s="11"/>
      <c r="KU1314" s="11"/>
      <c r="KV1314" s="11"/>
      <c r="KW1314" s="11"/>
      <c r="KX1314" s="11"/>
      <c r="KY1314" s="11"/>
      <c r="KZ1314" s="11"/>
      <c r="LA1314" s="11"/>
      <c r="LB1314" s="11"/>
      <c r="LC1314" s="11"/>
      <c r="LD1314" s="11"/>
      <c r="LE1314" s="11"/>
      <c r="LF1314" s="11"/>
      <c r="LG1314" s="11"/>
      <c r="LH1314" s="11"/>
      <c r="LI1314" s="11"/>
      <c r="LJ1314" s="11"/>
      <c r="LK1314" s="11"/>
      <c r="LL1314" s="11"/>
      <c r="LM1314" s="11"/>
      <c r="LN1314" s="11"/>
      <c r="LO1314" s="11"/>
      <c r="LP1314" s="11"/>
      <c r="LQ1314" s="11"/>
      <c r="LR1314" s="11"/>
      <c r="LS1314" s="11"/>
      <c r="LT1314" s="11"/>
      <c r="LU1314" s="11"/>
      <c r="LV1314" s="11"/>
      <c r="LW1314" s="11"/>
      <c r="LX1314" s="11"/>
      <c r="LY1314" s="11"/>
      <c r="LZ1314" s="11"/>
      <c r="MA1314" s="11"/>
      <c r="MB1314" s="11"/>
      <c r="MC1314" s="11"/>
      <c r="MD1314" s="11"/>
      <c r="ME1314" s="11"/>
      <c r="MF1314" s="11"/>
      <c r="MG1314" s="11"/>
      <c r="MH1314" s="11"/>
      <c r="MI1314" s="11"/>
      <c r="MJ1314" s="11"/>
      <c r="MK1314" s="11"/>
      <c r="ML1314" s="11"/>
      <c r="MM1314" s="11"/>
      <c r="MN1314" s="11"/>
      <c r="MO1314" s="11"/>
      <c r="MP1314" s="11"/>
      <c r="MQ1314" s="11"/>
      <c r="MR1314" s="11"/>
      <c r="MS1314" s="11"/>
      <c r="MT1314" s="11"/>
      <c r="MU1314" s="11"/>
      <c r="MV1314" s="11"/>
      <c r="MW1314" s="11"/>
      <c r="MX1314" s="11"/>
      <c r="MY1314" s="11"/>
      <c r="MZ1314" s="11"/>
      <c r="NA1314" s="11"/>
      <c r="NB1314" s="11"/>
      <c r="NC1314" s="11"/>
      <c r="ND1314" s="11"/>
      <c r="NE1314" s="11"/>
      <c r="NF1314" s="11"/>
      <c r="NG1314" s="11"/>
      <c r="NH1314" s="11"/>
      <c r="NI1314" s="11"/>
      <c r="NJ1314" s="11"/>
      <c r="NK1314" s="11"/>
      <c r="NL1314" s="11"/>
      <c r="NM1314" s="11"/>
      <c r="NN1314" s="11"/>
      <c r="NO1314" s="11"/>
      <c r="NP1314" s="11"/>
      <c r="NQ1314" s="11"/>
      <c r="NR1314" s="11"/>
      <c r="NS1314" s="11"/>
      <c r="NT1314" s="11"/>
      <c r="NU1314" s="11"/>
      <c r="NV1314" s="11"/>
      <c r="NW1314" s="11"/>
      <c r="NX1314" s="11"/>
      <c r="NY1314" s="11"/>
      <c r="NZ1314" s="11"/>
      <c r="OA1314" s="11"/>
      <c r="OB1314" s="11"/>
      <c r="OC1314" s="11"/>
      <c r="OD1314" s="11"/>
      <c r="OE1314" s="11"/>
      <c r="OF1314" s="11"/>
      <c r="OG1314" s="11"/>
      <c r="OH1314" s="11"/>
      <c r="OI1314" s="11"/>
      <c r="OJ1314" s="11"/>
      <c r="OK1314" s="11"/>
      <c r="OL1314" s="11"/>
      <c r="OM1314" s="11"/>
      <c r="ON1314" s="11"/>
      <c r="OO1314" s="11"/>
      <c r="OP1314" s="11"/>
      <c r="OQ1314" s="11"/>
      <c r="OR1314" s="11"/>
      <c r="OS1314" s="11"/>
      <c r="OT1314" s="11"/>
      <c r="OU1314" s="11"/>
      <c r="OV1314" s="11"/>
      <c r="OW1314" s="11"/>
      <c r="OX1314" s="11"/>
      <c r="OY1314" s="11"/>
      <c r="OZ1314" s="11"/>
      <c r="PA1314" s="11"/>
      <c r="PB1314" s="11"/>
      <c r="PC1314" s="11"/>
      <c r="PD1314" s="11"/>
      <c r="PE1314" s="11"/>
      <c r="PF1314" s="11"/>
      <c r="PG1314" s="11"/>
      <c r="PH1314" s="11"/>
      <c r="PI1314" s="11"/>
      <c r="PJ1314" s="11"/>
      <c r="PK1314" s="11"/>
      <c r="PL1314" s="11"/>
      <c r="PM1314" s="11"/>
      <c r="PN1314" s="11"/>
      <c r="PO1314" s="11"/>
      <c r="PP1314" s="11"/>
      <c r="PQ1314" s="11"/>
      <c r="PR1314" s="11"/>
      <c r="PS1314" s="11"/>
      <c r="PT1314" s="11"/>
      <c r="PU1314" s="11"/>
      <c r="PV1314" s="11"/>
      <c r="PW1314" s="11"/>
      <c r="PX1314" s="11"/>
      <c r="PY1314" s="11"/>
      <c r="PZ1314" s="11"/>
      <c r="QA1314" s="11"/>
      <c r="QB1314" s="11"/>
      <c r="QC1314" s="11"/>
      <c r="QD1314" s="11"/>
      <c r="QE1314" s="11"/>
      <c r="QF1314" s="11"/>
      <c r="QG1314" s="11"/>
      <c r="QH1314" s="11"/>
      <c r="QI1314" s="11"/>
      <c r="QJ1314" s="11"/>
      <c r="QK1314" s="11"/>
      <c r="QL1314" s="11"/>
      <c r="QM1314" s="11"/>
      <c r="QN1314" s="11"/>
      <c r="QO1314" s="11"/>
      <c r="QP1314" s="11"/>
      <c r="QQ1314" s="11"/>
      <c r="QR1314" s="11"/>
      <c r="QS1314" s="11"/>
      <c r="QT1314" s="11"/>
      <c r="QU1314" s="11"/>
      <c r="QV1314" s="11"/>
      <c r="QW1314" s="11"/>
      <c r="QX1314" s="11"/>
      <c r="QY1314" s="11"/>
      <c r="QZ1314" s="11"/>
      <c r="RA1314" s="11"/>
      <c r="RB1314" s="11"/>
      <c r="RC1314" s="11"/>
      <c r="RD1314" s="11"/>
      <c r="RE1314" s="11"/>
      <c r="RF1314" s="11"/>
      <c r="RG1314" s="11"/>
      <c r="RH1314" s="11"/>
      <c r="RI1314" s="11"/>
      <c r="RJ1314" s="11"/>
      <c r="RK1314" s="11"/>
      <c r="RL1314" s="11"/>
      <c r="RM1314" s="11"/>
      <c r="RN1314" s="11"/>
      <c r="RO1314" s="11"/>
      <c r="RP1314" s="11"/>
      <c r="RQ1314" s="11"/>
      <c r="RR1314" s="11"/>
      <c r="RS1314" s="11"/>
      <c r="RT1314" s="11"/>
      <c r="RU1314" s="11"/>
      <c r="RV1314" s="11"/>
      <c r="RW1314" s="11"/>
      <c r="RX1314" s="11"/>
      <c r="RY1314" s="11"/>
      <c r="RZ1314" s="11"/>
      <c r="SA1314" s="11"/>
      <c r="SB1314" s="11"/>
      <c r="SC1314" s="11"/>
      <c r="SD1314" s="11"/>
      <c r="SE1314" s="11"/>
      <c r="SF1314" s="11"/>
      <c r="SG1314" s="11"/>
      <c r="SH1314" s="11"/>
      <c r="SI1314" s="11"/>
      <c r="SJ1314" s="11"/>
      <c r="SK1314" s="11"/>
      <c r="SL1314" s="11"/>
      <c r="SM1314" s="11"/>
      <c r="SN1314" s="11"/>
      <c r="SO1314" s="11"/>
      <c r="SP1314" s="11"/>
      <c r="SQ1314" s="11"/>
      <c r="SR1314" s="11"/>
      <c r="SS1314" s="11"/>
      <c r="ST1314" s="11"/>
      <c r="SU1314" s="11"/>
      <c r="SV1314" s="11"/>
      <c r="SW1314" s="11"/>
      <c r="SX1314" s="11"/>
      <c r="SY1314" s="11"/>
      <c r="SZ1314" s="11"/>
      <c r="TA1314" s="11"/>
      <c r="TB1314" s="11"/>
      <c r="TC1314" s="11"/>
      <c r="TD1314" s="11"/>
      <c r="TE1314" s="11"/>
      <c r="TF1314" s="11"/>
      <c r="TG1314" s="11"/>
      <c r="TH1314" s="11"/>
      <c r="TI1314" s="11"/>
      <c r="TJ1314" s="11"/>
      <c r="TK1314" s="11"/>
      <c r="TL1314" s="11"/>
      <c r="TM1314" s="11"/>
      <c r="TN1314" s="11"/>
      <c r="TO1314" s="11"/>
      <c r="TP1314" s="11"/>
      <c r="TQ1314" s="11"/>
      <c r="TR1314" s="11"/>
      <c r="TS1314" s="11"/>
      <c r="TT1314" s="11"/>
      <c r="TU1314" s="11"/>
      <c r="TV1314" s="11"/>
      <c r="TW1314" s="11"/>
      <c r="TX1314" s="11"/>
      <c r="TY1314" s="11"/>
      <c r="TZ1314" s="11"/>
      <c r="UA1314" s="11"/>
      <c r="UB1314" s="11"/>
      <c r="UC1314" s="11"/>
      <c r="UD1314" s="11"/>
      <c r="UE1314" s="11"/>
      <c r="UF1314" s="11"/>
      <c r="UG1314" s="11"/>
      <c r="UH1314" s="11"/>
      <c r="UI1314" s="11"/>
      <c r="UJ1314" s="11"/>
      <c r="UK1314" s="11"/>
      <c r="UL1314" s="11"/>
      <c r="UM1314" s="11"/>
      <c r="UN1314" s="11"/>
      <c r="UO1314" s="11"/>
      <c r="UP1314" s="11"/>
      <c r="UQ1314" s="11"/>
      <c r="UR1314" s="11"/>
      <c r="US1314" s="11"/>
      <c r="UT1314" s="11"/>
      <c r="UU1314" s="11"/>
      <c r="UV1314" s="11"/>
      <c r="UW1314" s="11"/>
      <c r="UX1314" s="11"/>
      <c r="UY1314" s="11"/>
      <c r="UZ1314" s="11"/>
      <c r="VA1314" s="11"/>
      <c r="VB1314" s="11"/>
      <c r="VC1314" s="11"/>
      <c r="VD1314" s="11"/>
      <c r="VE1314" s="11"/>
      <c r="VF1314" s="11"/>
      <c r="VG1314" s="11"/>
      <c r="VH1314" s="11"/>
      <c r="VI1314" s="11"/>
      <c r="VJ1314" s="11"/>
      <c r="VK1314" s="11"/>
      <c r="VL1314" s="11"/>
      <c r="VM1314" s="11"/>
      <c r="VN1314" s="11"/>
      <c r="VO1314" s="11"/>
      <c r="VP1314" s="11"/>
      <c r="VQ1314" s="11"/>
      <c r="VR1314" s="11"/>
      <c r="VS1314" s="11"/>
      <c r="VT1314" s="11"/>
      <c r="VU1314" s="11"/>
      <c r="VV1314" s="11"/>
      <c r="VW1314" s="11"/>
      <c r="VX1314" s="11"/>
      <c r="VY1314" s="11"/>
      <c r="VZ1314" s="11"/>
      <c r="WA1314" s="11"/>
      <c r="WB1314" s="11"/>
      <c r="WC1314" s="11"/>
      <c r="WD1314" s="11"/>
      <c r="WE1314" s="11"/>
      <c r="WF1314" s="11"/>
      <c r="WG1314" s="11"/>
      <c r="WH1314" s="11"/>
      <c r="WI1314" s="11"/>
      <c r="WJ1314" s="11"/>
      <c r="WK1314" s="11"/>
      <c r="WL1314" s="11"/>
      <c r="WM1314" s="11"/>
      <c r="WN1314" s="11"/>
      <c r="WO1314" s="11"/>
      <c r="WP1314" s="11"/>
      <c r="WQ1314" s="11"/>
      <c r="WR1314" s="11"/>
      <c r="WS1314" s="11"/>
      <c r="WT1314" s="11"/>
      <c r="WU1314" s="11"/>
      <c r="WV1314" s="11"/>
      <c r="WW1314" s="11"/>
      <c r="WX1314" s="11"/>
      <c r="WY1314" s="11"/>
      <c r="WZ1314" s="11"/>
      <c r="XA1314" s="11"/>
      <c r="XB1314" s="11"/>
      <c r="XC1314" s="11"/>
      <c r="XD1314" s="11"/>
      <c r="XE1314" s="11"/>
      <c r="XF1314" s="11"/>
      <c r="XG1314" s="11"/>
      <c r="XH1314" s="11"/>
      <c r="XI1314" s="11"/>
      <c r="XJ1314" s="11"/>
      <c r="XK1314" s="11"/>
      <c r="XL1314" s="11"/>
      <c r="XM1314" s="11"/>
      <c r="XN1314" s="11"/>
      <c r="XO1314" s="11"/>
      <c r="XP1314" s="11"/>
      <c r="XQ1314" s="11"/>
      <c r="XR1314" s="11"/>
      <c r="XS1314" s="11"/>
      <c r="XT1314" s="11"/>
      <c r="XU1314" s="11"/>
      <c r="XV1314" s="11"/>
      <c r="XW1314" s="11"/>
      <c r="XX1314" s="11"/>
      <c r="XY1314" s="11"/>
      <c r="XZ1314" s="11"/>
      <c r="YA1314" s="11"/>
      <c r="YB1314" s="11"/>
      <c r="YC1314" s="11"/>
      <c r="YD1314" s="11"/>
      <c r="YE1314" s="11"/>
      <c r="YF1314" s="11"/>
      <c r="YG1314" s="11"/>
      <c r="YH1314" s="11"/>
      <c r="YI1314" s="11"/>
      <c r="YJ1314" s="11"/>
      <c r="YK1314" s="11"/>
      <c r="YL1314" s="11"/>
      <c r="YM1314" s="11"/>
      <c r="YN1314" s="11"/>
      <c r="YO1314" s="11"/>
      <c r="YP1314" s="11"/>
      <c r="YQ1314" s="11"/>
      <c r="YR1314" s="11"/>
      <c r="YS1314" s="11"/>
      <c r="YT1314" s="11"/>
      <c r="YU1314" s="11"/>
      <c r="YV1314" s="11"/>
      <c r="YW1314" s="11"/>
      <c r="YX1314" s="11"/>
      <c r="YY1314" s="11"/>
      <c r="YZ1314" s="11"/>
      <c r="ZA1314" s="11"/>
      <c r="ZB1314" s="11"/>
      <c r="ZC1314" s="11"/>
      <c r="ZD1314" s="11"/>
      <c r="ZE1314" s="11"/>
      <c r="ZF1314" s="11"/>
      <c r="ZG1314" s="11"/>
      <c r="ZH1314" s="11"/>
      <c r="ZI1314" s="11"/>
      <c r="ZJ1314" s="11"/>
      <c r="ZK1314" s="11"/>
      <c r="ZL1314" s="11"/>
      <c r="ZM1314" s="11"/>
      <c r="ZN1314" s="11"/>
      <c r="ZO1314" s="11"/>
      <c r="ZP1314" s="11"/>
      <c r="ZQ1314" s="11"/>
      <c r="ZR1314" s="11"/>
      <c r="ZS1314" s="11"/>
      <c r="ZT1314" s="11"/>
      <c r="ZU1314" s="11"/>
      <c r="ZV1314" s="11"/>
      <c r="ZW1314" s="11"/>
      <c r="ZX1314" s="11"/>
      <c r="ZY1314" s="11"/>
      <c r="ZZ1314" s="11"/>
      <c r="AAA1314" s="11"/>
      <c r="AAB1314" s="11"/>
      <c r="AAC1314" s="11"/>
      <c r="AAD1314" s="11"/>
      <c r="AAE1314" s="11"/>
      <c r="AAF1314" s="11"/>
      <c r="AAG1314" s="11"/>
      <c r="AAH1314" s="11"/>
      <c r="AAI1314" s="11"/>
      <c r="AAJ1314" s="11"/>
      <c r="AAK1314" s="11"/>
      <c r="AAL1314" s="11"/>
      <c r="AAM1314" s="11"/>
      <c r="AAN1314" s="11"/>
      <c r="AAO1314" s="11"/>
      <c r="AAP1314" s="11"/>
      <c r="AAQ1314" s="11"/>
      <c r="AAR1314" s="11"/>
      <c r="AAS1314" s="11"/>
      <c r="AAT1314" s="11"/>
      <c r="AAU1314" s="11"/>
      <c r="AAV1314" s="11"/>
      <c r="AAW1314" s="11"/>
      <c r="AAX1314" s="11"/>
      <c r="AAY1314" s="11"/>
      <c r="AAZ1314" s="11"/>
      <c r="ABA1314" s="11"/>
      <c r="ABB1314" s="11"/>
      <c r="ABC1314" s="11"/>
      <c r="ABD1314" s="11"/>
      <c r="ABE1314" s="11"/>
      <c r="ABF1314" s="11"/>
      <c r="ABG1314" s="11"/>
      <c r="ABH1314" s="11"/>
      <c r="ABI1314" s="11"/>
      <c r="ABJ1314" s="11"/>
      <c r="ABK1314" s="11"/>
      <c r="ABL1314" s="11"/>
      <c r="ABM1314" s="11"/>
      <c r="ABN1314" s="11"/>
      <c r="ABO1314" s="11"/>
      <c r="ABP1314" s="11"/>
      <c r="ABQ1314" s="11"/>
      <c r="ABR1314" s="11"/>
      <c r="ABS1314" s="11"/>
      <c r="ABT1314" s="11"/>
      <c r="ABU1314" s="11"/>
      <c r="ABV1314" s="11"/>
      <c r="ABW1314" s="11"/>
      <c r="ABX1314" s="11"/>
      <c r="ABY1314" s="11"/>
      <c r="ABZ1314" s="11"/>
      <c r="ACA1314" s="11"/>
      <c r="ACB1314" s="11"/>
      <c r="ACC1314" s="11"/>
      <c r="ACD1314" s="11"/>
      <c r="ACE1314" s="11"/>
      <c r="ACF1314" s="11"/>
      <c r="ACG1314" s="11"/>
      <c r="ACH1314" s="11"/>
      <c r="ACI1314" s="11"/>
      <c r="ACJ1314" s="11"/>
      <c r="ACK1314" s="11"/>
      <c r="ACL1314" s="11"/>
      <c r="ACM1314" s="11"/>
      <c r="ACN1314" s="11"/>
      <c r="ACO1314" s="11"/>
      <c r="ACP1314" s="11"/>
      <c r="ACQ1314" s="11"/>
      <c r="ACR1314" s="11"/>
      <c r="ACS1314" s="11"/>
      <c r="ACT1314" s="11"/>
      <c r="ACU1314" s="11"/>
      <c r="ACV1314" s="11"/>
      <c r="ACW1314" s="11"/>
      <c r="ACX1314" s="11"/>
      <c r="ACY1314" s="11"/>
      <c r="ACZ1314" s="11"/>
      <c r="ADA1314" s="11"/>
      <c r="ADB1314" s="11"/>
      <c r="ADC1314" s="11"/>
      <c r="ADD1314" s="11"/>
      <c r="ADE1314" s="11"/>
      <c r="ADF1314" s="11"/>
      <c r="ADG1314" s="11"/>
      <c r="ADH1314" s="11"/>
      <c r="ADI1314" s="11"/>
      <c r="ADJ1314" s="11"/>
      <c r="ADK1314" s="11"/>
      <c r="ADL1314" s="11"/>
      <c r="ADM1314" s="11"/>
      <c r="ADN1314" s="11"/>
      <c r="ADO1314" s="11"/>
      <c r="ADP1314" s="11"/>
      <c r="ADQ1314" s="11"/>
      <c r="ADR1314" s="11"/>
      <c r="ADS1314" s="11"/>
      <c r="ADT1314" s="11"/>
      <c r="ADU1314" s="11"/>
      <c r="ADV1314" s="11"/>
      <c r="ADW1314" s="11"/>
      <c r="ADX1314" s="11"/>
      <c r="ADY1314" s="11"/>
      <c r="ADZ1314" s="11"/>
      <c r="AEA1314" s="11"/>
      <c r="AEB1314" s="11"/>
      <c r="AEC1314" s="11"/>
      <c r="AED1314" s="11"/>
      <c r="AEE1314" s="11"/>
      <c r="AEF1314" s="11"/>
      <c r="AEG1314" s="11"/>
      <c r="AEH1314" s="11"/>
      <c r="AEI1314" s="11"/>
      <c r="AEJ1314" s="11"/>
      <c r="AEK1314" s="11"/>
      <c r="AEL1314" s="11"/>
      <c r="AEM1314" s="11"/>
      <c r="AEN1314" s="11"/>
      <c r="AEO1314" s="11"/>
      <c r="AEP1314" s="11"/>
      <c r="AEQ1314" s="11"/>
      <c r="AER1314" s="11"/>
      <c r="AES1314" s="11"/>
      <c r="AET1314" s="11"/>
      <c r="AEU1314" s="11"/>
      <c r="AEV1314" s="11"/>
      <c r="AEW1314" s="11"/>
      <c r="AEX1314" s="11"/>
      <c r="AEY1314" s="11"/>
      <c r="AEZ1314" s="11"/>
      <c r="AFA1314" s="11"/>
      <c r="AFB1314" s="11"/>
      <c r="AFC1314" s="11"/>
      <c r="AFD1314" s="11"/>
      <c r="AFE1314" s="11"/>
      <c r="AFF1314" s="11"/>
      <c r="AFG1314" s="11"/>
      <c r="AFH1314" s="11"/>
      <c r="AFI1314" s="11"/>
      <c r="AFJ1314" s="11"/>
      <c r="AFK1314" s="11"/>
      <c r="AFL1314" s="11"/>
      <c r="AFM1314" s="11"/>
      <c r="AFN1314" s="11"/>
      <c r="AFO1314" s="11"/>
      <c r="AFP1314" s="11"/>
      <c r="AFQ1314" s="11"/>
      <c r="AFR1314" s="11"/>
      <c r="AFS1314" s="11"/>
      <c r="AFT1314" s="11"/>
      <c r="AFU1314" s="11"/>
      <c r="AFV1314" s="11"/>
      <c r="AFW1314" s="11"/>
      <c r="AFX1314" s="11"/>
      <c r="AFY1314" s="11"/>
      <c r="AFZ1314" s="11"/>
      <c r="AGA1314" s="11"/>
      <c r="AGB1314" s="11"/>
      <c r="AGC1314" s="11"/>
      <c r="AGD1314" s="11"/>
      <c r="AGE1314" s="11"/>
      <c r="AGF1314" s="11"/>
      <c r="AGG1314" s="11"/>
      <c r="AGH1314" s="11"/>
      <c r="AGI1314" s="11"/>
      <c r="AGJ1314" s="11"/>
      <c r="AGK1314" s="11"/>
      <c r="AGL1314" s="11"/>
      <c r="AGM1314" s="11"/>
      <c r="AGN1314" s="11"/>
      <c r="AGO1314" s="11"/>
      <c r="AGP1314" s="11"/>
      <c r="AGQ1314" s="11"/>
      <c r="AGR1314" s="11"/>
      <c r="AGS1314" s="11"/>
      <c r="AGT1314" s="11"/>
      <c r="AGU1314" s="11"/>
      <c r="AGV1314" s="11"/>
      <c r="AGW1314" s="11"/>
      <c r="AGX1314" s="11"/>
      <c r="AGY1314" s="11"/>
      <c r="AGZ1314" s="11"/>
      <c r="AHA1314" s="11"/>
      <c r="AHB1314" s="11"/>
      <c r="AHC1314" s="11"/>
      <c r="AHD1314" s="11"/>
      <c r="AHE1314" s="11"/>
      <c r="AHF1314" s="11"/>
      <c r="AHG1314" s="11"/>
      <c r="AHH1314" s="11"/>
      <c r="AHI1314" s="11"/>
      <c r="AHJ1314" s="11"/>
      <c r="AHK1314" s="11"/>
      <c r="AHL1314" s="11"/>
      <c r="AHM1314" s="11"/>
      <c r="AHN1314" s="11"/>
      <c r="AHO1314" s="11"/>
      <c r="AHP1314" s="11"/>
      <c r="AHQ1314" s="11"/>
      <c r="AHR1314" s="11"/>
      <c r="AHS1314" s="11"/>
      <c r="AHT1314" s="11"/>
      <c r="AHU1314" s="11"/>
      <c r="AHV1314" s="11"/>
      <c r="AHW1314" s="11"/>
      <c r="AHX1314" s="11"/>
      <c r="AHY1314" s="11"/>
      <c r="AHZ1314" s="11"/>
      <c r="AIA1314" s="11"/>
      <c r="AIB1314" s="11"/>
      <c r="AIC1314" s="11"/>
      <c r="AID1314" s="11"/>
      <c r="AIE1314" s="11"/>
      <c r="AIF1314" s="11"/>
      <c r="AIG1314" s="11"/>
      <c r="AIH1314" s="11"/>
      <c r="AII1314" s="11"/>
      <c r="AIJ1314" s="11"/>
      <c r="AIK1314" s="11"/>
      <c r="AIL1314" s="11"/>
      <c r="AIM1314" s="11"/>
      <c r="AIN1314" s="11"/>
      <c r="AIO1314" s="11"/>
      <c r="AIP1314" s="11"/>
      <c r="AIQ1314" s="11"/>
      <c r="AIR1314" s="11"/>
      <c r="AIS1314" s="11"/>
      <c r="AIT1314" s="11"/>
      <c r="AIU1314" s="11"/>
      <c r="AIV1314" s="11"/>
      <c r="AIW1314" s="11"/>
      <c r="AIX1314" s="11"/>
      <c r="AIY1314" s="11"/>
      <c r="AIZ1314" s="11"/>
      <c r="AJA1314" s="11"/>
      <c r="AJB1314" s="11"/>
      <c r="AJC1314" s="11"/>
      <c r="AJD1314" s="11"/>
      <c r="AJE1314" s="11"/>
      <c r="AJF1314" s="11"/>
      <c r="AJG1314" s="11"/>
      <c r="AJH1314" s="11"/>
      <c r="AJI1314" s="11"/>
      <c r="AJJ1314" s="11"/>
      <c r="AJK1314" s="11"/>
      <c r="AJL1314" s="11"/>
      <c r="AJM1314" s="11"/>
      <c r="AJN1314" s="11"/>
      <c r="AJO1314" s="11"/>
      <c r="AJP1314" s="11"/>
      <c r="AJQ1314" s="11"/>
      <c r="AJR1314" s="11"/>
      <c r="AJS1314" s="11"/>
      <c r="AJT1314" s="11"/>
      <c r="AJU1314" s="11"/>
      <c r="AJV1314" s="11"/>
      <c r="AJW1314" s="11"/>
      <c r="AJX1314" s="11"/>
      <c r="AJY1314" s="11"/>
      <c r="AJZ1314" s="11"/>
      <c r="AKA1314" s="11"/>
      <c r="AKB1314" s="11"/>
      <c r="AKC1314" s="11"/>
      <c r="AKD1314" s="11"/>
      <c r="AKE1314" s="11"/>
      <c r="AKF1314" s="11"/>
      <c r="AKG1314" s="11"/>
      <c r="AKH1314" s="11"/>
      <c r="AKI1314" s="11"/>
      <c r="AKJ1314" s="11"/>
      <c r="AKK1314" s="11"/>
      <c r="AKL1314" s="11"/>
      <c r="AKM1314" s="11"/>
      <c r="AKN1314" s="11"/>
      <c r="AKO1314" s="11"/>
      <c r="AKP1314" s="11"/>
      <c r="AKQ1314" s="11"/>
      <c r="AKR1314" s="11"/>
      <c r="AKS1314" s="11"/>
      <c r="AKT1314" s="11"/>
      <c r="AKU1314" s="11"/>
      <c r="AKV1314" s="11"/>
      <c r="AKW1314" s="11"/>
      <c r="AKX1314" s="11"/>
      <c r="AKY1314" s="11"/>
      <c r="AKZ1314" s="11"/>
      <c r="ALA1314" s="11"/>
      <c r="ALB1314" s="11"/>
      <c r="ALC1314" s="11"/>
      <c r="ALD1314" s="11"/>
      <c r="ALE1314" s="11"/>
      <c r="ALF1314" s="11"/>
      <c r="ALG1314" s="11"/>
      <c r="ALH1314" s="11"/>
      <c r="ALI1314" s="11"/>
      <c r="ALJ1314" s="11"/>
      <c r="ALK1314" s="11"/>
      <c r="ALL1314" s="11"/>
      <c r="ALM1314" s="11"/>
      <c r="ALN1314" s="11"/>
      <c r="ALO1314" s="11"/>
      <c r="ALP1314" s="11"/>
      <c r="ALQ1314" s="11"/>
      <c r="ALR1314" s="11"/>
      <c r="ALS1314" s="11"/>
      <c r="ALT1314" s="11"/>
      <c r="ALU1314" s="11"/>
      <c r="ALV1314" s="11"/>
      <c r="ALW1314" s="11"/>
      <c r="ALX1314" s="11"/>
      <c r="ALY1314" s="11"/>
      <c r="ALZ1314" s="11"/>
      <c r="AMA1314" s="11"/>
      <c r="AMB1314" s="11"/>
      <c r="AMC1314" s="11"/>
      <c r="AMD1314" s="11"/>
      <c r="AME1314" s="11"/>
      <c r="AMF1314" s="11"/>
      <c r="AMG1314" s="11"/>
      <c r="AMH1314" s="11"/>
      <c r="AMI1314" s="11"/>
      <c r="AMJ1314" s="11"/>
    </row>
    <row r="1315" spans="1:1024" s="9" customFormat="1" ht="37.5" x14ac:dyDescent="0.3">
      <c r="A1315" s="18">
        <v>17</v>
      </c>
      <c r="B1315" s="19">
        <v>17</v>
      </c>
      <c r="C1315" s="74" t="s">
        <v>867</v>
      </c>
      <c r="D1315" s="19">
        <v>1986</v>
      </c>
      <c r="E1315" s="19" t="s">
        <v>34</v>
      </c>
      <c r="F1315" s="24" t="s">
        <v>59</v>
      </c>
      <c r="G1315" s="19" t="s">
        <v>92</v>
      </c>
      <c r="H1315" s="19">
        <v>5</v>
      </c>
      <c r="I1315" s="25">
        <v>14970</v>
      </c>
      <c r="J1315" s="25">
        <v>8931.4</v>
      </c>
      <c r="K1315" s="26" t="s">
        <v>46</v>
      </c>
      <c r="L1315" s="34">
        <f t="shared" si="201"/>
        <v>2301188.4</v>
      </c>
      <c r="M1315" s="34">
        <f t="shared" si="202"/>
        <v>167963.40000000002</v>
      </c>
      <c r="N1315" s="34">
        <f t="shared" si="203"/>
        <v>2469151.7999999998</v>
      </c>
      <c r="O1315" s="34">
        <f t="shared" si="204"/>
        <v>2469151.7999999998</v>
      </c>
      <c r="P1315" s="34">
        <v>153.72</v>
      </c>
      <c r="Q1315" s="23">
        <v>11.22</v>
      </c>
      <c r="R1315" s="24" t="s">
        <v>279</v>
      </c>
      <c r="S1315" s="24" t="s">
        <v>655</v>
      </c>
      <c r="T1315" s="7"/>
      <c r="U1315" s="7"/>
      <c r="V1315" s="8"/>
      <c r="W1315" s="7"/>
      <c r="X1315" s="7"/>
      <c r="Z1315" s="7"/>
      <c r="AA1315" s="7"/>
      <c r="AB1315" s="7"/>
      <c r="AC1315" s="10"/>
      <c r="DX1315" s="11"/>
      <c r="DY1315" s="11"/>
      <c r="DZ1315" s="11"/>
      <c r="EA1315" s="11"/>
      <c r="EB1315" s="11"/>
      <c r="EC1315" s="11"/>
      <c r="ED1315" s="11"/>
      <c r="EE1315" s="11"/>
      <c r="EF1315" s="11"/>
      <c r="EG1315" s="11"/>
      <c r="EH1315" s="11"/>
      <c r="EI1315" s="11"/>
      <c r="EJ1315" s="11"/>
      <c r="EK1315" s="11"/>
      <c r="EL1315" s="11"/>
      <c r="EM1315" s="11"/>
      <c r="EN1315" s="11"/>
      <c r="EO1315" s="11"/>
      <c r="EP1315" s="11"/>
      <c r="EQ1315" s="11"/>
      <c r="ER1315" s="11"/>
      <c r="ES1315" s="11"/>
      <c r="ET1315" s="11"/>
      <c r="EU1315" s="11"/>
      <c r="EV1315" s="11"/>
      <c r="EW1315" s="11"/>
      <c r="EX1315" s="11"/>
      <c r="EY1315" s="11"/>
      <c r="EZ1315" s="11"/>
      <c r="FA1315" s="11"/>
      <c r="FB1315" s="11"/>
      <c r="FC1315" s="11"/>
      <c r="FD1315" s="11"/>
      <c r="FE1315" s="11"/>
      <c r="FF1315" s="11"/>
      <c r="FG1315" s="11"/>
      <c r="FH1315" s="11"/>
      <c r="FI1315" s="11"/>
      <c r="FJ1315" s="11"/>
      <c r="FK1315" s="11"/>
      <c r="FL1315" s="11"/>
      <c r="FM1315" s="11"/>
      <c r="FN1315" s="11"/>
      <c r="FO1315" s="11"/>
      <c r="FP1315" s="11"/>
      <c r="FQ1315" s="11"/>
      <c r="FR1315" s="11"/>
      <c r="FS1315" s="11"/>
      <c r="FT1315" s="11"/>
      <c r="FU1315" s="11"/>
      <c r="FV1315" s="11"/>
      <c r="FW1315" s="11"/>
      <c r="FX1315" s="11"/>
      <c r="FY1315" s="11"/>
      <c r="FZ1315" s="11"/>
      <c r="GA1315" s="11"/>
      <c r="GB1315" s="11"/>
      <c r="GC1315" s="11"/>
      <c r="GD1315" s="11"/>
      <c r="GE1315" s="11"/>
      <c r="GF1315" s="11"/>
      <c r="GG1315" s="11"/>
      <c r="GH1315" s="11"/>
      <c r="GI1315" s="11"/>
      <c r="GJ1315" s="11"/>
      <c r="GK1315" s="11"/>
      <c r="GL1315" s="11"/>
      <c r="GM1315" s="11"/>
      <c r="GN1315" s="11"/>
      <c r="GO1315" s="11"/>
      <c r="GP1315" s="11"/>
      <c r="GQ1315" s="11"/>
      <c r="GR1315" s="11"/>
      <c r="GS1315" s="11"/>
      <c r="GT1315" s="11"/>
      <c r="GU1315" s="11"/>
      <c r="GV1315" s="11"/>
      <c r="GW1315" s="11"/>
      <c r="GX1315" s="11"/>
      <c r="GY1315" s="11"/>
      <c r="GZ1315" s="11"/>
      <c r="HA1315" s="11"/>
      <c r="HB1315" s="11"/>
      <c r="HC1315" s="11"/>
      <c r="HD1315" s="11"/>
      <c r="HE1315" s="11"/>
      <c r="HF1315" s="11"/>
      <c r="HG1315" s="11"/>
      <c r="HH1315" s="11"/>
      <c r="HI1315" s="11"/>
      <c r="HJ1315" s="11"/>
      <c r="HK1315" s="11"/>
      <c r="HL1315" s="11"/>
      <c r="HM1315" s="11"/>
      <c r="HN1315" s="11"/>
      <c r="HO1315" s="11"/>
      <c r="HP1315" s="11"/>
      <c r="HQ1315" s="11"/>
      <c r="HR1315" s="11"/>
      <c r="HS1315" s="11"/>
      <c r="HT1315" s="11"/>
      <c r="HU1315" s="11"/>
      <c r="HV1315" s="11"/>
      <c r="HW1315" s="11"/>
      <c r="HX1315" s="11"/>
      <c r="HY1315" s="11"/>
      <c r="HZ1315" s="11"/>
      <c r="IA1315" s="11"/>
      <c r="IB1315" s="11"/>
      <c r="IC1315" s="11"/>
      <c r="ID1315" s="11"/>
      <c r="IE1315" s="11"/>
      <c r="IF1315" s="11"/>
      <c r="IG1315" s="11"/>
      <c r="IH1315" s="11"/>
      <c r="II1315" s="11"/>
      <c r="IJ1315" s="11"/>
      <c r="IK1315" s="11"/>
      <c r="IL1315" s="11"/>
      <c r="IM1315" s="11"/>
      <c r="IN1315" s="11"/>
      <c r="IO1315" s="11"/>
      <c r="IP1315" s="11"/>
      <c r="IQ1315" s="11"/>
      <c r="IR1315" s="11"/>
      <c r="IS1315" s="11"/>
      <c r="IT1315" s="11"/>
      <c r="IU1315" s="11"/>
      <c r="IV1315" s="11"/>
      <c r="IW1315" s="11"/>
      <c r="IX1315" s="11"/>
      <c r="IY1315" s="11"/>
      <c r="IZ1315" s="11"/>
      <c r="JA1315" s="11"/>
      <c r="JB1315" s="11"/>
      <c r="JC1315" s="11"/>
      <c r="JD1315" s="11"/>
      <c r="JE1315" s="11"/>
      <c r="JF1315" s="11"/>
      <c r="JG1315" s="11"/>
      <c r="JH1315" s="11"/>
      <c r="JI1315" s="11"/>
      <c r="JJ1315" s="11"/>
      <c r="JK1315" s="11"/>
      <c r="JL1315" s="11"/>
      <c r="JM1315" s="11"/>
      <c r="JN1315" s="11"/>
      <c r="JO1315" s="11"/>
      <c r="JP1315" s="11"/>
      <c r="JQ1315" s="11"/>
      <c r="JR1315" s="11"/>
      <c r="JS1315" s="11"/>
      <c r="JT1315" s="11"/>
      <c r="JU1315" s="11"/>
      <c r="JV1315" s="11"/>
      <c r="JW1315" s="11"/>
      <c r="JX1315" s="11"/>
      <c r="JY1315" s="11"/>
      <c r="JZ1315" s="11"/>
      <c r="KA1315" s="11"/>
      <c r="KB1315" s="11"/>
      <c r="KC1315" s="11"/>
      <c r="KD1315" s="11"/>
      <c r="KE1315" s="11"/>
      <c r="KF1315" s="11"/>
      <c r="KG1315" s="11"/>
      <c r="KH1315" s="11"/>
      <c r="KI1315" s="11"/>
      <c r="KJ1315" s="11"/>
      <c r="KK1315" s="11"/>
      <c r="KL1315" s="11"/>
      <c r="KM1315" s="11"/>
      <c r="KN1315" s="11"/>
      <c r="KO1315" s="11"/>
      <c r="KP1315" s="11"/>
      <c r="KQ1315" s="11"/>
      <c r="KR1315" s="11"/>
      <c r="KS1315" s="11"/>
      <c r="KT1315" s="11"/>
      <c r="KU1315" s="11"/>
      <c r="KV1315" s="11"/>
      <c r="KW1315" s="11"/>
      <c r="KX1315" s="11"/>
      <c r="KY1315" s="11"/>
      <c r="KZ1315" s="11"/>
      <c r="LA1315" s="11"/>
      <c r="LB1315" s="11"/>
      <c r="LC1315" s="11"/>
      <c r="LD1315" s="11"/>
      <c r="LE1315" s="11"/>
      <c r="LF1315" s="11"/>
      <c r="LG1315" s="11"/>
      <c r="LH1315" s="11"/>
      <c r="LI1315" s="11"/>
      <c r="LJ1315" s="11"/>
      <c r="LK1315" s="11"/>
      <c r="LL1315" s="11"/>
      <c r="LM1315" s="11"/>
      <c r="LN1315" s="11"/>
      <c r="LO1315" s="11"/>
      <c r="LP1315" s="11"/>
      <c r="LQ1315" s="11"/>
      <c r="LR1315" s="11"/>
      <c r="LS1315" s="11"/>
      <c r="LT1315" s="11"/>
      <c r="LU1315" s="11"/>
      <c r="LV1315" s="11"/>
      <c r="LW1315" s="11"/>
      <c r="LX1315" s="11"/>
      <c r="LY1315" s="11"/>
      <c r="LZ1315" s="11"/>
      <c r="MA1315" s="11"/>
      <c r="MB1315" s="11"/>
      <c r="MC1315" s="11"/>
      <c r="MD1315" s="11"/>
      <c r="ME1315" s="11"/>
      <c r="MF1315" s="11"/>
      <c r="MG1315" s="11"/>
      <c r="MH1315" s="11"/>
      <c r="MI1315" s="11"/>
      <c r="MJ1315" s="11"/>
      <c r="MK1315" s="11"/>
      <c r="ML1315" s="11"/>
      <c r="MM1315" s="11"/>
      <c r="MN1315" s="11"/>
      <c r="MO1315" s="11"/>
      <c r="MP1315" s="11"/>
      <c r="MQ1315" s="11"/>
      <c r="MR1315" s="11"/>
      <c r="MS1315" s="11"/>
      <c r="MT1315" s="11"/>
      <c r="MU1315" s="11"/>
      <c r="MV1315" s="11"/>
      <c r="MW1315" s="11"/>
      <c r="MX1315" s="11"/>
      <c r="MY1315" s="11"/>
      <c r="MZ1315" s="11"/>
      <c r="NA1315" s="11"/>
      <c r="NB1315" s="11"/>
      <c r="NC1315" s="11"/>
      <c r="ND1315" s="11"/>
      <c r="NE1315" s="11"/>
      <c r="NF1315" s="11"/>
      <c r="NG1315" s="11"/>
      <c r="NH1315" s="11"/>
      <c r="NI1315" s="11"/>
      <c r="NJ1315" s="11"/>
      <c r="NK1315" s="11"/>
      <c r="NL1315" s="11"/>
      <c r="NM1315" s="11"/>
      <c r="NN1315" s="11"/>
      <c r="NO1315" s="11"/>
      <c r="NP1315" s="11"/>
      <c r="NQ1315" s="11"/>
      <c r="NR1315" s="11"/>
      <c r="NS1315" s="11"/>
      <c r="NT1315" s="11"/>
      <c r="NU1315" s="11"/>
      <c r="NV1315" s="11"/>
      <c r="NW1315" s="11"/>
      <c r="NX1315" s="11"/>
      <c r="NY1315" s="11"/>
      <c r="NZ1315" s="11"/>
      <c r="OA1315" s="11"/>
      <c r="OB1315" s="11"/>
      <c r="OC1315" s="11"/>
      <c r="OD1315" s="11"/>
      <c r="OE1315" s="11"/>
      <c r="OF1315" s="11"/>
      <c r="OG1315" s="11"/>
      <c r="OH1315" s="11"/>
      <c r="OI1315" s="11"/>
      <c r="OJ1315" s="11"/>
      <c r="OK1315" s="11"/>
      <c r="OL1315" s="11"/>
      <c r="OM1315" s="11"/>
      <c r="ON1315" s="11"/>
      <c r="OO1315" s="11"/>
      <c r="OP1315" s="11"/>
      <c r="OQ1315" s="11"/>
      <c r="OR1315" s="11"/>
      <c r="OS1315" s="11"/>
      <c r="OT1315" s="11"/>
      <c r="OU1315" s="11"/>
      <c r="OV1315" s="11"/>
      <c r="OW1315" s="11"/>
      <c r="OX1315" s="11"/>
      <c r="OY1315" s="11"/>
      <c r="OZ1315" s="11"/>
      <c r="PA1315" s="11"/>
      <c r="PB1315" s="11"/>
      <c r="PC1315" s="11"/>
      <c r="PD1315" s="11"/>
      <c r="PE1315" s="11"/>
      <c r="PF1315" s="11"/>
      <c r="PG1315" s="11"/>
      <c r="PH1315" s="11"/>
      <c r="PI1315" s="11"/>
      <c r="PJ1315" s="11"/>
      <c r="PK1315" s="11"/>
      <c r="PL1315" s="11"/>
      <c r="PM1315" s="11"/>
      <c r="PN1315" s="11"/>
      <c r="PO1315" s="11"/>
      <c r="PP1315" s="11"/>
      <c r="PQ1315" s="11"/>
      <c r="PR1315" s="11"/>
      <c r="PS1315" s="11"/>
      <c r="PT1315" s="11"/>
      <c r="PU1315" s="11"/>
      <c r="PV1315" s="11"/>
      <c r="PW1315" s="11"/>
      <c r="PX1315" s="11"/>
      <c r="PY1315" s="11"/>
      <c r="PZ1315" s="11"/>
      <c r="QA1315" s="11"/>
      <c r="QB1315" s="11"/>
      <c r="QC1315" s="11"/>
      <c r="QD1315" s="11"/>
      <c r="QE1315" s="11"/>
      <c r="QF1315" s="11"/>
      <c r="QG1315" s="11"/>
      <c r="QH1315" s="11"/>
      <c r="QI1315" s="11"/>
      <c r="QJ1315" s="11"/>
      <c r="QK1315" s="11"/>
      <c r="QL1315" s="11"/>
      <c r="QM1315" s="11"/>
      <c r="QN1315" s="11"/>
      <c r="QO1315" s="11"/>
      <c r="QP1315" s="11"/>
      <c r="QQ1315" s="11"/>
      <c r="QR1315" s="11"/>
      <c r="QS1315" s="11"/>
      <c r="QT1315" s="11"/>
      <c r="QU1315" s="11"/>
      <c r="QV1315" s="11"/>
      <c r="QW1315" s="11"/>
      <c r="QX1315" s="11"/>
      <c r="QY1315" s="11"/>
      <c r="QZ1315" s="11"/>
      <c r="RA1315" s="11"/>
      <c r="RB1315" s="11"/>
      <c r="RC1315" s="11"/>
      <c r="RD1315" s="11"/>
      <c r="RE1315" s="11"/>
      <c r="RF1315" s="11"/>
      <c r="RG1315" s="11"/>
      <c r="RH1315" s="11"/>
      <c r="RI1315" s="11"/>
      <c r="RJ1315" s="11"/>
      <c r="RK1315" s="11"/>
      <c r="RL1315" s="11"/>
      <c r="RM1315" s="11"/>
      <c r="RN1315" s="11"/>
      <c r="RO1315" s="11"/>
      <c r="RP1315" s="11"/>
      <c r="RQ1315" s="11"/>
      <c r="RR1315" s="11"/>
      <c r="RS1315" s="11"/>
      <c r="RT1315" s="11"/>
      <c r="RU1315" s="11"/>
      <c r="RV1315" s="11"/>
      <c r="RW1315" s="11"/>
      <c r="RX1315" s="11"/>
      <c r="RY1315" s="11"/>
      <c r="RZ1315" s="11"/>
      <c r="SA1315" s="11"/>
      <c r="SB1315" s="11"/>
      <c r="SC1315" s="11"/>
      <c r="SD1315" s="11"/>
      <c r="SE1315" s="11"/>
      <c r="SF1315" s="11"/>
      <c r="SG1315" s="11"/>
      <c r="SH1315" s="11"/>
      <c r="SI1315" s="11"/>
      <c r="SJ1315" s="11"/>
      <c r="SK1315" s="11"/>
      <c r="SL1315" s="11"/>
      <c r="SM1315" s="11"/>
      <c r="SN1315" s="11"/>
      <c r="SO1315" s="11"/>
      <c r="SP1315" s="11"/>
      <c r="SQ1315" s="11"/>
      <c r="SR1315" s="11"/>
      <c r="SS1315" s="11"/>
      <c r="ST1315" s="11"/>
      <c r="SU1315" s="11"/>
      <c r="SV1315" s="11"/>
      <c r="SW1315" s="11"/>
      <c r="SX1315" s="11"/>
      <c r="SY1315" s="11"/>
      <c r="SZ1315" s="11"/>
      <c r="TA1315" s="11"/>
      <c r="TB1315" s="11"/>
      <c r="TC1315" s="11"/>
      <c r="TD1315" s="11"/>
      <c r="TE1315" s="11"/>
      <c r="TF1315" s="11"/>
      <c r="TG1315" s="11"/>
      <c r="TH1315" s="11"/>
      <c r="TI1315" s="11"/>
      <c r="TJ1315" s="11"/>
      <c r="TK1315" s="11"/>
      <c r="TL1315" s="11"/>
      <c r="TM1315" s="11"/>
      <c r="TN1315" s="11"/>
      <c r="TO1315" s="11"/>
      <c r="TP1315" s="11"/>
      <c r="TQ1315" s="11"/>
      <c r="TR1315" s="11"/>
      <c r="TS1315" s="11"/>
      <c r="TT1315" s="11"/>
      <c r="TU1315" s="11"/>
      <c r="TV1315" s="11"/>
      <c r="TW1315" s="11"/>
      <c r="TX1315" s="11"/>
      <c r="TY1315" s="11"/>
      <c r="TZ1315" s="11"/>
      <c r="UA1315" s="11"/>
      <c r="UB1315" s="11"/>
      <c r="UC1315" s="11"/>
      <c r="UD1315" s="11"/>
      <c r="UE1315" s="11"/>
      <c r="UF1315" s="11"/>
      <c r="UG1315" s="11"/>
      <c r="UH1315" s="11"/>
      <c r="UI1315" s="11"/>
      <c r="UJ1315" s="11"/>
      <c r="UK1315" s="11"/>
      <c r="UL1315" s="11"/>
      <c r="UM1315" s="11"/>
      <c r="UN1315" s="11"/>
      <c r="UO1315" s="11"/>
      <c r="UP1315" s="11"/>
      <c r="UQ1315" s="11"/>
      <c r="UR1315" s="11"/>
      <c r="US1315" s="11"/>
      <c r="UT1315" s="11"/>
      <c r="UU1315" s="11"/>
      <c r="UV1315" s="11"/>
      <c r="UW1315" s="11"/>
      <c r="UX1315" s="11"/>
      <c r="UY1315" s="11"/>
      <c r="UZ1315" s="11"/>
      <c r="VA1315" s="11"/>
      <c r="VB1315" s="11"/>
      <c r="VC1315" s="11"/>
      <c r="VD1315" s="11"/>
      <c r="VE1315" s="11"/>
      <c r="VF1315" s="11"/>
      <c r="VG1315" s="11"/>
      <c r="VH1315" s="11"/>
      <c r="VI1315" s="11"/>
      <c r="VJ1315" s="11"/>
      <c r="VK1315" s="11"/>
      <c r="VL1315" s="11"/>
      <c r="VM1315" s="11"/>
      <c r="VN1315" s="11"/>
      <c r="VO1315" s="11"/>
      <c r="VP1315" s="11"/>
      <c r="VQ1315" s="11"/>
      <c r="VR1315" s="11"/>
      <c r="VS1315" s="11"/>
      <c r="VT1315" s="11"/>
      <c r="VU1315" s="11"/>
      <c r="VV1315" s="11"/>
      <c r="VW1315" s="11"/>
      <c r="VX1315" s="11"/>
      <c r="VY1315" s="11"/>
      <c r="VZ1315" s="11"/>
      <c r="WA1315" s="11"/>
      <c r="WB1315" s="11"/>
      <c r="WC1315" s="11"/>
      <c r="WD1315" s="11"/>
      <c r="WE1315" s="11"/>
      <c r="WF1315" s="11"/>
      <c r="WG1315" s="11"/>
      <c r="WH1315" s="11"/>
      <c r="WI1315" s="11"/>
      <c r="WJ1315" s="11"/>
      <c r="WK1315" s="11"/>
      <c r="WL1315" s="11"/>
      <c r="WM1315" s="11"/>
      <c r="WN1315" s="11"/>
      <c r="WO1315" s="11"/>
      <c r="WP1315" s="11"/>
      <c r="WQ1315" s="11"/>
      <c r="WR1315" s="11"/>
      <c r="WS1315" s="11"/>
      <c r="WT1315" s="11"/>
      <c r="WU1315" s="11"/>
      <c r="WV1315" s="11"/>
      <c r="WW1315" s="11"/>
      <c r="WX1315" s="11"/>
      <c r="WY1315" s="11"/>
      <c r="WZ1315" s="11"/>
      <c r="XA1315" s="11"/>
      <c r="XB1315" s="11"/>
      <c r="XC1315" s="11"/>
      <c r="XD1315" s="11"/>
      <c r="XE1315" s="11"/>
      <c r="XF1315" s="11"/>
      <c r="XG1315" s="11"/>
      <c r="XH1315" s="11"/>
      <c r="XI1315" s="11"/>
      <c r="XJ1315" s="11"/>
      <c r="XK1315" s="11"/>
      <c r="XL1315" s="11"/>
      <c r="XM1315" s="11"/>
      <c r="XN1315" s="11"/>
      <c r="XO1315" s="11"/>
      <c r="XP1315" s="11"/>
      <c r="XQ1315" s="11"/>
      <c r="XR1315" s="11"/>
      <c r="XS1315" s="11"/>
      <c r="XT1315" s="11"/>
      <c r="XU1315" s="11"/>
      <c r="XV1315" s="11"/>
      <c r="XW1315" s="11"/>
      <c r="XX1315" s="11"/>
      <c r="XY1315" s="11"/>
      <c r="XZ1315" s="11"/>
      <c r="YA1315" s="11"/>
      <c r="YB1315" s="11"/>
      <c r="YC1315" s="11"/>
      <c r="YD1315" s="11"/>
      <c r="YE1315" s="11"/>
      <c r="YF1315" s="11"/>
      <c r="YG1315" s="11"/>
      <c r="YH1315" s="11"/>
      <c r="YI1315" s="11"/>
      <c r="YJ1315" s="11"/>
      <c r="YK1315" s="11"/>
      <c r="YL1315" s="11"/>
      <c r="YM1315" s="11"/>
      <c r="YN1315" s="11"/>
      <c r="YO1315" s="11"/>
      <c r="YP1315" s="11"/>
      <c r="YQ1315" s="11"/>
      <c r="YR1315" s="11"/>
      <c r="YS1315" s="11"/>
      <c r="YT1315" s="11"/>
      <c r="YU1315" s="11"/>
      <c r="YV1315" s="11"/>
      <c r="YW1315" s="11"/>
      <c r="YX1315" s="11"/>
      <c r="YY1315" s="11"/>
      <c r="YZ1315" s="11"/>
      <c r="ZA1315" s="11"/>
      <c r="ZB1315" s="11"/>
      <c r="ZC1315" s="11"/>
      <c r="ZD1315" s="11"/>
      <c r="ZE1315" s="11"/>
      <c r="ZF1315" s="11"/>
      <c r="ZG1315" s="11"/>
      <c r="ZH1315" s="11"/>
      <c r="ZI1315" s="11"/>
      <c r="ZJ1315" s="11"/>
      <c r="ZK1315" s="11"/>
      <c r="ZL1315" s="11"/>
      <c r="ZM1315" s="11"/>
      <c r="ZN1315" s="11"/>
      <c r="ZO1315" s="11"/>
      <c r="ZP1315" s="11"/>
      <c r="ZQ1315" s="11"/>
      <c r="ZR1315" s="11"/>
      <c r="ZS1315" s="11"/>
      <c r="ZT1315" s="11"/>
      <c r="ZU1315" s="11"/>
      <c r="ZV1315" s="11"/>
      <c r="ZW1315" s="11"/>
      <c r="ZX1315" s="11"/>
      <c r="ZY1315" s="11"/>
      <c r="ZZ1315" s="11"/>
      <c r="AAA1315" s="11"/>
      <c r="AAB1315" s="11"/>
      <c r="AAC1315" s="11"/>
      <c r="AAD1315" s="11"/>
      <c r="AAE1315" s="11"/>
      <c r="AAF1315" s="11"/>
      <c r="AAG1315" s="11"/>
      <c r="AAH1315" s="11"/>
      <c r="AAI1315" s="11"/>
      <c r="AAJ1315" s="11"/>
      <c r="AAK1315" s="11"/>
      <c r="AAL1315" s="11"/>
      <c r="AAM1315" s="11"/>
      <c r="AAN1315" s="11"/>
      <c r="AAO1315" s="11"/>
      <c r="AAP1315" s="11"/>
      <c r="AAQ1315" s="11"/>
      <c r="AAR1315" s="11"/>
      <c r="AAS1315" s="11"/>
      <c r="AAT1315" s="11"/>
      <c r="AAU1315" s="11"/>
      <c r="AAV1315" s="11"/>
      <c r="AAW1315" s="11"/>
      <c r="AAX1315" s="11"/>
      <c r="AAY1315" s="11"/>
      <c r="AAZ1315" s="11"/>
      <c r="ABA1315" s="11"/>
      <c r="ABB1315" s="11"/>
      <c r="ABC1315" s="11"/>
      <c r="ABD1315" s="11"/>
      <c r="ABE1315" s="11"/>
      <c r="ABF1315" s="11"/>
      <c r="ABG1315" s="11"/>
      <c r="ABH1315" s="11"/>
      <c r="ABI1315" s="11"/>
      <c r="ABJ1315" s="11"/>
      <c r="ABK1315" s="11"/>
      <c r="ABL1315" s="11"/>
      <c r="ABM1315" s="11"/>
      <c r="ABN1315" s="11"/>
      <c r="ABO1315" s="11"/>
      <c r="ABP1315" s="11"/>
      <c r="ABQ1315" s="11"/>
      <c r="ABR1315" s="11"/>
      <c r="ABS1315" s="11"/>
      <c r="ABT1315" s="11"/>
      <c r="ABU1315" s="11"/>
      <c r="ABV1315" s="11"/>
      <c r="ABW1315" s="11"/>
      <c r="ABX1315" s="11"/>
      <c r="ABY1315" s="11"/>
      <c r="ABZ1315" s="11"/>
      <c r="ACA1315" s="11"/>
      <c r="ACB1315" s="11"/>
      <c r="ACC1315" s="11"/>
      <c r="ACD1315" s="11"/>
      <c r="ACE1315" s="11"/>
      <c r="ACF1315" s="11"/>
      <c r="ACG1315" s="11"/>
      <c r="ACH1315" s="11"/>
      <c r="ACI1315" s="11"/>
      <c r="ACJ1315" s="11"/>
      <c r="ACK1315" s="11"/>
      <c r="ACL1315" s="11"/>
      <c r="ACM1315" s="11"/>
      <c r="ACN1315" s="11"/>
      <c r="ACO1315" s="11"/>
      <c r="ACP1315" s="11"/>
      <c r="ACQ1315" s="11"/>
      <c r="ACR1315" s="11"/>
      <c r="ACS1315" s="11"/>
      <c r="ACT1315" s="11"/>
      <c r="ACU1315" s="11"/>
      <c r="ACV1315" s="11"/>
      <c r="ACW1315" s="11"/>
      <c r="ACX1315" s="11"/>
      <c r="ACY1315" s="11"/>
      <c r="ACZ1315" s="11"/>
      <c r="ADA1315" s="11"/>
      <c r="ADB1315" s="11"/>
      <c r="ADC1315" s="11"/>
      <c r="ADD1315" s="11"/>
      <c r="ADE1315" s="11"/>
      <c r="ADF1315" s="11"/>
      <c r="ADG1315" s="11"/>
      <c r="ADH1315" s="11"/>
      <c r="ADI1315" s="11"/>
      <c r="ADJ1315" s="11"/>
      <c r="ADK1315" s="11"/>
      <c r="ADL1315" s="11"/>
      <c r="ADM1315" s="11"/>
      <c r="ADN1315" s="11"/>
      <c r="ADO1315" s="11"/>
      <c r="ADP1315" s="11"/>
      <c r="ADQ1315" s="11"/>
      <c r="ADR1315" s="11"/>
      <c r="ADS1315" s="11"/>
      <c r="ADT1315" s="11"/>
      <c r="ADU1315" s="11"/>
      <c r="ADV1315" s="11"/>
      <c r="ADW1315" s="11"/>
      <c r="ADX1315" s="11"/>
      <c r="ADY1315" s="11"/>
      <c r="ADZ1315" s="11"/>
      <c r="AEA1315" s="11"/>
      <c r="AEB1315" s="11"/>
      <c r="AEC1315" s="11"/>
      <c r="AED1315" s="11"/>
      <c r="AEE1315" s="11"/>
      <c r="AEF1315" s="11"/>
      <c r="AEG1315" s="11"/>
      <c r="AEH1315" s="11"/>
      <c r="AEI1315" s="11"/>
      <c r="AEJ1315" s="11"/>
      <c r="AEK1315" s="11"/>
      <c r="AEL1315" s="11"/>
      <c r="AEM1315" s="11"/>
      <c r="AEN1315" s="11"/>
      <c r="AEO1315" s="11"/>
      <c r="AEP1315" s="11"/>
      <c r="AEQ1315" s="11"/>
      <c r="AER1315" s="11"/>
      <c r="AES1315" s="11"/>
      <c r="AET1315" s="11"/>
      <c r="AEU1315" s="11"/>
      <c r="AEV1315" s="11"/>
      <c r="AEW1315" s="11"/>
      <c r="AEX1315" s="11"/>
      <c r="AEY1315" s="11"/>
      <c r="AEZ1315" s="11"/>
      <c r="AFA1315" s="11"/>
      <c r="AFB1315" s="11"/>
      <c r="AFC1315" s="11"/>
      <c r="AFD1315" s="11"/>
      <c r="AFE1315" s="11"/>
      <c r="AFF1315" s="11"/>
      <c r="AFG1315" s="11"/>
      <c r="AFH1315" s="11"/>
      <c r="AFI1315" s="11"/>
      <c r="AFJ1315" s="11"/>
      <c r="AFK1315" s="11"/>
      <c r="AFL1315" s="11"/>
      <c r="AFM1315" s="11"/>
      <c r="AFN1315" s="11"/>
      <c r="AFO1315" s="11"/>
      <c r="AFP1315" s="11"/>
      <c r="AFQ1315" s="11"/>
      <c r="AFR1315" s="11"/>
      <c r="AFS1315" s="11"/>
      <c r="AFT1315" s="11"/>
      <c r="AFU1315" s="11"/>
      <c r="AFV1315" s="11"/>
      <c r="AFW1315" s="11"/>
      <c r="AFX1315" s="11"/>
      <c r="AFY1315" s="11"/>
      <c r="AFZ1315" s="11"/>
      <c r="AGA1315" s="11"/>
      <c r="AGB1315" s="11"/>
      <c r="AGC1315" s="11"/>
      <c r="AGD1315" s="11"/>
      <c r="AGE1315" s="11"/>
      <c r="AGF1315" s="11"/>
      <c r="AGG1315" s="11"/>
      <c r="AGH1315" s="11"/>
      <c r="AGI1315" s="11"/>
      <c r="AGJ1315" s="11"/>
      <c r="AGK1315" s="11"/>
      <c r="AGL1315" s="11"/>
      <c r="AGM1315" s="11"/>
      <c r="AGN1315" s="11"/>
      <c r="AGO1315" s="11"/>
      <c r="AGP1315" s="11"/>
      <c r="AGQ1315" s="11"/>
      <c r="AGR1315" s="11"/>
      <c r="AGS1315" s="11"/>
      <c r="AGT1315" s="11"/>
      <c r="AGU1315" s="11"/>
      <c r="AGV1315" s="11"/>
      <c r="AGW1315" s="11"/>
      <c r="AGX1315" s="11"/>
      <c r="AGY1315" s="11"/>
      <c r="AGZ1315" s="11"/>
      <c r="AHA1315" s="11"/>
      <c r="AHB1315" s="11"/>
      <c r="AHC1315" s="11"/>
      <c r="AHD1315" s="11"/>
      <c r="AHE1315" s="11"/>
      <c r="AHF1315" s="11"/>
      <c r="AHG1315" s="11"/>
      <c r="AHH1315" s="11"/>
      <c r="AHI1315" s="11"/>
      <c r="AHJ1315" s="11"/>
      <c r="AHK1315" s="11"/>
      <c r="AHL1315" s="11"/>
      <c r="AHM1315" s="11"/>
      <c r="AHN1315" s="11"/>
      <c r="AHO1315" s="11"/>
      <c r="AHP1315" s="11"/>
      <c r="AHQ1315" s="11"/>
      <c r="AHR1315" s="11"/>
      <c r="AHS1315" s="11"/>
      <c r="AHT1315" s="11"/>
      <c r="AHU1315" s="11"/>
      <c r="AHV1315" s="11"/>
      <c r="AHW1315" s="11"/>
      <c r="AHX1315" s="11"/>
      <c r="AHY1315" s="11"/>
      <c r="AHZ1315" s="11"/>
      <c r="AIA1315" s="11"/>
      <c r="AIB1315" s="11"/>
      <c r="AIC1315" s="11"/>
      <c r="AID1315" s="11"/>
      <c r="AIE1315" s="11"/>
      <c r="AIF1315" s="11"/>
      <c r="AIG1315" s="11"/>
      <c r="AIH1315" s="11"/>
      <c r="AII1315" s="11"/>
      <c r="AIJ1315" s="11"/>
      <c r="AIK1315" s="11"/>
      <c r="AIL1315" s="11"/>
      <c r="AIM1315" s="11"/>
      <c r="AIN1315" s="11"/>
      <c r="AIO1315" s="11"/>
      <c r="AIP1315" s="11"/>
      <c r="AIQ1315" s="11"/>
      <c r="AIR1315" s="11"/>
      <c r="AIS1315" s="11"/>
      <c r="AIT1315" s="11"/>
      <c r="AIU1315" s="11"/>
      <c r="AIV1315" s="11"/>
      <c r="AIW1315" s="11"/>
      <c r="AIX1315" s="11"/>
      <c r="AIY1315" s="11"/>
      <c r="AIZ1315" s="11"/>
      <c r="AJA1315" s="11"/>
      <c r="AJB1315" s="11"/>
      <c r="AJC1315" s="11"/>
      <c r="AJD1315" s="11"/>
      <c r="AJE1315" s="11"/>
      <c r="AJF1315" s="11"/>
      <c r="AJG1315" s="11"/>
      <c r="AJH1315" s="11"/>
      <c r="AJI1315" s="11"/>
      <c r="AJJ1315" s="11"/>
      <c r="AJK1315" s="11"/>
      <c r="AJL1315" s="11"/>
      <c r="AJM1315" s="11"/>
      <c r="AJN1315" s="11"/>
      <c r="AJO1315" s="11"/>
      <c r="AJP1315" s="11"/>
      <c r="AJQ1315" s="11"/>
      <c r="AJR1315" s="11"/>
      <c r="AJS1315" s="11"/>
      <c r="AJT1315" s="11"/>
      <c r="AJU1315" s="11"/>
      <c r="AJV1315" s="11"/>
      <c r="AJW1315" s="11"/>
      <c r="AJX1315" s="11"/>
      <c r="AJY1315" s="11"/>
      <c r="AJZ1315" s="11"/>
      <c r="AKA1315" s="11"/>
      <c r="AKB1315" s="11"/>
      <c r="AKC1315" s="11"/>
      <c r="AKD1315" s="11"/>
      <c r="AKE1315" s="11"/>
      <c r="AKF1315" s="11"/>
      <c r="AKG1315" s="11"/>
      <c r="AKH1315" s="11"/>
      <c r="AKI1315" s="11"/>
      <c r="AKJ1315" s="11"/>
      <c r="AKK1315" s="11"/>
      <c r="AKL1315" s="11"/>
      <c r="AKM1315" s="11"/>
      <c r="AKN1315" s="11"/>
      <c r="AKO1315" s="11"/>
      <c r="AKP1315" s="11"/>
      <c r="AKQ1315" s="11"/>
      <c r="AKR1315" s="11"/>
      <c r="AKS1315" s="11"/>
      <c r="AKT1315" s="11"/>
      <c r="AKU1315" s="11"/>
      <c r="AKV1315" s="11"/>
      <c r="AKW1315" s="11"/>
      <c r="AKX1315" s="11"/>
      <c r="AKY1315" s="11"/>
      <c r="AKZ1315" s="11"/>
      <c r="ALA1315" s="11"/>
      <c r="ALB1315" s="11"/>
      <c r="ALC1315" s="11"/>
      <c r="ALD1315" s="11"/>
      <c r="ALE1315" s="11"/>
      <c r="ALF1315" s="11"/>
      <c r="ALG1315" s="11"/>
      <c r="ALH1315" s="11"/>
      <c r="ALI1315" s="11"/>
      <c r="ALJ1315" s="11"/>
      <c r="ALK1315" s="11"/>
      <c r="ALL1315" s="11"/>
      <c r="ALM1315" s="11"/>
      <c r="ALN1315" s="11"/>
      <c r="ALO1315" s="11"/>
      <c r="ALP1315" s="11"/>
      <c r="ALQ1315" s="11"/>
      <c r="ALR1315" s="11"/>
      <c r="ALS1315" s="11"/>
      <c r="ALT1315" s="11"/>
      <c r="ALU1315" s="11"/>
      <c r="ALV1315" s="11"/>
      <c r="ALW1315" s="11"/>
      <c r="ALX1315" s="11"/>
      <c r="ALY1315" s="11"/>
      <c r="ALZ1315" s="11"/>
      <c r="AMA1315" s="11"/>
      <c r="AMB1315" s="11"/>
      <c r="AMC1315" s="11"/>
      <c r="AMD1315" s="11"/>
      <c r="AME1315" s="11"/>
      <c r="AMF1315" s="11"/>
      <c r="AMG1315" s="11"/>
      <c r="AMH1315" s="11"/>
      <c r="AMI1315" s="11"/>
      <c r="AMJ1315" s="11"/>
    </row>
    <row r="1316" spans="1:1024" s="9" customFormat="1" ht="37.5" x14ac:dyDescent="0.3">
      <c r="A1316" s="18">
        <v>18</v>
      </c>
      <c r="B1316" s="19">
        <v>18</v>
      </c>
      <c r="C1316" s="74" t="s">
        <v>868</v>
      </c>
      <c r="D1316" s="19">
        <v>1984</v>
      </c>
      <c r="E1316" s="19" t="s">
        <v>34</v>
      </c>
      <c r="F1316" s="24" t="s">
        <v>59</v>
      </c>
      <c r="G1316" s="19" t="s">
        <v>36</v>
      </c>
      <c r="H1316" s="19">
        <v>3</v>
      </c>
      <c r="I1316" s="25">
        <v>1493.6</v>
      </c>
      <c r="J1316" s="25">
        <v>866</v>
      </c>
      <c r="K1316" s="26" t="s">
        <v>46</v>
      </c>
      <c r="L1316" s="34">
        <f t="shared" si="201"/>
        <v>238976</v>
      </c>
      <c r="M1316" s="34">
        <f t="shared" si="202"/>
        <v>17445.248</v>
      </c>
      <c r="N1316" s="34">
        <f t="shared" si="203"/>
        <v>256421.24799999999</v>
      </c>
      <c r="O1316" s="34">
        <f t="shared" si="204"/>
        <v>256421.24799999999</v>
      </c>
      <c r="P1316" s="34">
        <v>160</v>
      </c>
      <c r="Q1316" s="23">
        <v>11.68</v>
      </c>
      <c r="R1316" s="24" t="s">
        <v>279</v>
      </c>
      <c r="S1316" s="24" t="s">
        <v>655</v>
      </c>
      <c r="T1316" s="7"/>
      <c r="U1316" s="7"/>
      <c r="V1316" s="8"/>
      <c r="W1316" s="7"/>
      <c r="X1316" s="7"/>
      <c r="Z1316" s="7"/>
      <c r="AA1316" s="7"/>
      <c r="AB1316" s="7"/>
      <c r="AC1316" s="10"/>
      <c r="DX1316" s="11"/>
      <c r="DY1316" s="11"/>
      <c r="DZ1316" s="11"/>
      <c r="EA1316" s="11"/>
      <c r="EB1316" s="11"/>
      <c r="EC1316" s="11"/>
      <c r="ED1316" s="11"/>
      <c r="EE1316" s="11"/>
      <c r="EF1316" s="11"/>
      <c r="EG1316" s="11"/>
      <c r="EH1316" s="11"/>
      <c r="EI1316" s="11"/>
      <c r="EJ1316" s="11"/>
      <c r="EK1316" s="11"/>
      <c r="EL1316" s="11"/>
      <c r="EM1316" s="11"/>
      <c r="EN1316" s="11"/>
      <c r="EO1316" s="11"/>
      <c r="EP1316" s="11"/>
      <c r="EQ1316" s="11"/>
      <c r="ER1316" s="11"/>
      <c r="ES1316" s="11"/>
      <c r="ET1316" s="11"/>
      <c r="EU1316" s="11"/>
      <c r="EV1316" s="11"/>
      <c r="EW1316" s="11"/>
      <c r="EX1316" s="11"/>
      <c r="EY1316" s="11"/>
      <c r="EZ1316" s="11"/>
      <c r="FA1316" s="11"/>
      <c r="FB1316" s="11"/>
      <c r="FC1316" s="11"/>
      <c r="FD1316" s="11"/>
      <c r="FE1316" s="11"/>
      <c r="FF1316" s="11"/>
      <c r="FG1316" s="11"/>
      <c r="FH1316" s="11"/>
      <c r="FI1316" s="11"/>
      <c r="FJ1316" s="11"/>
      <c r="FK1316" s="11"/>
      <c r="FL1316" s="11"/>
      <c r="FM1316" s="11"/>
      <c r="FN1316" s="11"/>
      <c r="FO1316" s="11"/>
      <c r="FP1316" s="11"/>
      <c r="FQ1316" s="11"/>
      <c r="FR1316" s="11"/>
      <c r="FS1316" s="11"/>
      <c r="FT1316" s="11"/>
      <c r="FU1316" s="11"/>
      <c r="FV1316" s="11"/>
      <c r="FW1316" s="11"/>
      <c r="FX1316" s="11"/>
      <c r="FY1316" s="11"/>
      <c r="FZ1316" s="11"/>
      <c r="GA1316" s="11"/>
      <c r="GB1316" s="11"/>
      <c r="GC1316" s="11"/>
      <c r="GD1316" s="11"/>
      <c r="GE1316" s="11"/>
      <c r="GF1316" s="11"/>
      <c r="GG1316" s="11"/>
      <c r="GH1316" s="11"/>
      <c r="GI1316" s="11"/>
      <c r="GJ1316" s="11"/>
      <c r="GK1316" s="11"/>
      <c r="GL1316" s="11"/>
      <c r="GM1316" s="11"/>
      <c r="GN1316" s="11"/>
      <c r="GO1316" s="11"/>
      <c r="GP1316" s="11"/>
      <c r="GQ1316" s="11"/>
      <c r="GR1316" s="11"/>
      <c r="GS1316" s="11"/>
      <c r="GT1316" s="11"/>
      <c r="GU1316" s="11"/>
      <c r="GV1316" s="11"/>
      <c r="GW1316" s="11"/>
      <c r="GX1316" s="11"/>
      <c r="GY1316" s="11"/>
      <c r="GZ1316" s="11"/>
      <c r="HA1316" s="11"/>
      <c r="HB1316" s="11"/>
      <c r="HC1316" s="11"/>
      <c r="HD1316" s="11"/>
      <c r="HE1316" s="11"/>
      <c r="HF1316" s="11"/>
      <c r="HG1316" s="11"/>
      <c r="HH1316" s="11"/>
      <c r="HI1316" s="11"/>
      <c r="HJ1316" s="11"/>
      <c r="HK1316" s="11"/>
      <c r="HL1316" s="11"/>
      <c r="HM1316" s="11"/>
      <c r="HN1316" s="11"/>
      <c r="HO1316" s="11"/>
      <c r="HP1316" s="11"/>
      <c r="HQ1316" s="11"/>
      <c r="HR1316" s="11"/>
      <c r="HS1316" s="11"/>
      <c r="HT1316" s="11"/>
      <c r="HU1316" s="11"/>
      <c r="HV1316" s="11"/>
      <c r="HW1316" s="11"/>
      <c r="HX1316" s="11"/>
      <c r="HY1316" s="11"/>
      <c r="HZ1316" s="11"/>
      <c r="IA1316" s="11"/>
      <c r="IB1316" s="11"/>
      <c r="IC1316" s="11"/>
      <c r="ID1316" s="11"/>
      <c r="IE1316" s="11"/>
      <c r="IF1316" s="11"/>
      <c r="IG1316" s="11"/>
      <c r="IH1316" s="11"/>
      <c r="II1316" s="11"/>
      <c r="IJ1316" s="11"/>
      <c r="IK1316" s="11"/>
      <c r="IL1316" s="11"/>
      <c r="IM1316" s="11"/>
      <c r="IN1316" s="11"/>
      <c r="IO1316" s="11"/>
      <c r="IP1316" s="11"/>
      <c r="IQ1316" s="11"/>
      <c r="IR1316" s="11"/>
      <c r="IS1316" s="11"/>
      <c r="IT1316" s="11"/>
      <c r="IU1316" s="11"/>
      <c r="IV1316" s="11"/>
      <c r="IW1316" s="11"/>
      <c r="IX1316" s="11"/>
      <c r="IY1316" s="11"/>
      <c r="IZ1316" s="11"/>
      <c r="JA1316" s="11"/>
      <c r="JB1316" s="11"/>
      <c r="JC1316" s="11"/>
      <c r="JD1316" s="11"/>
      <c r="JE1316" s="11"/>
      <c r="JF1316" s="11"/>
      <c r="JG1316" s="11"/>
      <c r="JH1316" s="11"/>
      <c r="JI1316" s="11"/>
      <c r="JJ1316" s="11"/>
      <c r="JK1316" s="11"/>
      <c r="JL1316" s="11"/>
      <c r="JM1316" s="11"/>
      <c r="JN1316" s="11"/>
      <c r="JO1316" s="11"/>
      <c r="JP1316" s="11"/>
      <c r="JQ1316" s="11"/>
      <c r="JR1316" s="11"/>
      <c r="JS1316" s="11"/>
      <c r="JT1316" s="11"/>
      <c r="JU1316" s="11"/>
      <c r="JV1316" s="11"/>
      <c r="JW1316" s="11"/>
      <c r="JX1316" s="11"/>
      <c r="JY1316" s="11"/>
      <c r="JZ1316" s="11"/>
      <c r="KA1316" s="11"/>
      <c r="KB1316" s="11"/>
      <c r="KC1316" s="11"/>
      <c r="KD1316" s="11"/>
      <c r="KE1316" s="11"/>
      <c r="KF1316" s="11"/>
      <c r="KG1316" s="11"/>
      <c r="KH1316" s="11"/>
      <c r="KI1316" s="11"/>
      <c r="KJ1316" s="11"/>
      <c r="KK1316" s="11"/>
      <c r="KL1316" s="11"/>
      <c r="KM1316" s="11"/>
      <c r="KN1316" s="11"/>
      <c r="KO1316" s="11"/>
      <c r="KP1316" s="11"/>
      <c r="KQ1316" s="11"/>
      <c r="KR1316" s="11"/>
      <c r="KS1316" s="11"/>
      <c r="KT1316" s="11"/>
      <c r="KU1316" s="11"/>
      <c r="KV1316" s="11"/>
      <c r="KW1316" s="11"/>
      <c r="KX1316" s="11"/>
      <c r="KY1316" s="11"/>
      <c r="KZ1316" s="11"/>
      <c r="LA1316" s="11"/>
      <c r="LB1316" s="11"/>
      <c r="LC1316" s="11"/>
      <c r="LD1316" s="11"/>
      <c r="LE1316" s="11"/>
      <c r="LF1316" s="11"/>
      <c r="LG1316" s="11"/>
      <c r="LH1316" s="11"/>
      <c r="LI1316" s="11"/>
      <c r="LJ1316" s="11"/>
      <c r="LK1316" s="11"/>
      <c r="LL1316" s="11"/>
      <c r="LM1316" s="11"/>
      <c r="LN1316" s="11"/>
      <c r="LO1316" s="11"/>
      <c r="LP1316" s="11"/>
      <c r="LQ1316" s="11"/>
      <c r="LR1316" s="11"/>
      <c r="LS1316" s="11"/>
      <c r="LT1316" s="11"/>
      <c r="LU1316" s="11"/>
      <c r="LV1316" s="11"/>
      <c r="LW1316" s="11"/>
      <c r="LX1316" s="11"/>
      <c r="LY1316" s="11"/>
      <c r="LZ1316" s="11"/>
      <c r="MA1316" s="11"/>
      <c r="MB1316" s="11"/>
      <c r="MC1316" s="11"/>
      <c r="MD1316" s="11"/>
      <c r="ME1316" s="11"/>
      <c r="MF1316" s="11"/>
      <c r="MG1316" s="11"/>
      <c r="MH1316" s="11"/>
      <c r="MI1316" s="11"/>
      <c r="MJ1316" s="11"/>
      <c r="MK1316" s="11"/>
      <c r="ML1316" s="11"/>
      <c r="MM1316" s="11"/>
      <c r="MN1316" s="11"/>
      <c r="MO1316" s="11"/>
      <c r="MP1316" s="11"/>
      <c r="MQ1316" s="11"/>
      <c r="MR1316" s="11"/>
      <c r="MS1316" s="11"/>
      <c r="MT1316" s="11"/>
      <c r="MU1316" s="11"/>
      <c r="MV1316" s="11"/>
      <c r="MW1316" s="11"/>
      <c r="MX1316" s="11"/>
      <c r="MY1316" s="11"/>
      <c r="MZ1316" s="11"/>
      <c r="NA1316" s="11"/>
      <c r="NB1316" s="11"/>
      <c r="NC1316" s="11"/>
      <c r="ND1316" s="11"/>
      <c r="NE1316" s="11"/>
      <c r="NF1316" s="11"/>
      <c r="NG1316" s="11"/>
      <c r="NH1316" s="11"/>
      <c r="NI1316" s="11"/>
      <c r="NJ1316" s="11"/>
      <c r="NK1316" s="11"/>
      <c r="NL1316" s="11"/>
      <c r="NM1316" s="11"/>
      <c r="NN1316" s="11"/>
      <c r="NO1316" s="11"/>
      <c r="NP1316" s="11"/>
      <c r="NQ1316" s="11"/>
      <c r="NR1316" s="11"/>
      <c r="NS1316" s="11"/>
      <c r="NT1316" s="11"/>
      <c r="NU1316" s="11"/>
      <c r="NV1316" s="11"/>
      <c r="NW1316" s="11"/>
      <c r="NX1316" s="11"/>
      <c r="NY1316" s="11"/>
      <c r="NZ1316" s="11"/>
      <c r="OA1316" s="11"/>
      <c r="OB1316" s="11"/>
      <c r="OC1316" s="11"/>
      <c r="OD1316" s="11"/>
      <c r="OE1316" s="11"/>
      <c r="OF1316" s="11"/>
      <c r="OG1316" s="11"/>
      <c r="OH1316" s="11"/>
      <c r="OI1316" s="11"/>
      <c r="OJ1316" s="11"/>
      <c r="OK1316" s="11"/>
      <c r="OL1316" s="11"/>
      <c r="OM1316" s="11"/>
      <c r="ON1316" s="11"/>
      <c r="OO1316" s="11"/>
      <c r="OP1316" s="11"/>
      <c r="OQ1316" s="11"/>
      <c r="OR1316" s="11"/>
      <c r="OS1316" s="11"/>
      <c r="OT1316" s="11"/>
      <c r="OU1316" s="11"/>
      <c r="OV1316" s="11"/>
      <c r="OW1316" s="11"/>
      <c r="OX1316" s="11"/>
      <c r="OY1316" s="11"/>
      <c r="OZ1316" s="11"/>
      <c r="PA1316" s="11"/>
      <c r="PB1316" s="11"/>
      <c r="PC1316" s="11"/>
      <c r="PD1316" s="11"/>
      <c r="PE1316" s="11"/>
      <c r="PF1316" s="11"/>
      <c r="PG1316" s="11"/>
      <c r="PH1316" s="11"/>
      <c r="PI1316" s="11"/>
      <c r="PJ1316" s="11"/>
      <c r="PK1316" s="11"/>
      <c r="PL1316" s="11"/>
      <c r="PM1316" s="11"/>
      <c r="PN1316" s="11"/>
      <c r="PO1316" s="11"/>
      <c r="PP1316" s="11"/>
      <c r="PQ1316" s="11"/>
      <c r="PR1316" s="11"/>
      <c r="PS1316" s="11"/>
      <c r="PT1316" s="11"/>
      <c r="PU1316" s="11"/>
      <c r="PV1316" s="11"/>
      <c r="PW1316" s="11"/>
      <c r="PX1316" s="11"/>
      <c r="PY1316" s="11"/>
      <c r="PZ1316" s="11"/>
      <c r="QA1316" s="11"/>
      <c r="QB1316" s="11"/>
      <c r="QC1316" s="11"/>
      <c r="QD1316" s="11"/>
      <c r="QE1316" s="11"/>
      <c r="QF1316" s="11"/>
      <c r="QG1316" s="11"/>
      <c r="QH1316" s="11"/>
      <c r="QI1316" s="11"/>
      <c r="QJ1316" s="11"/>
      <c r="QK1316" s="11"/>
      <c r="QL1316" s="11"/>
      <c r="QM1316" s="11"/>
      <c r="QN1316" s="11"/>
      <c r="QO1316" s="11"/>
      <c r="QP1316" s="11"/>
      <c r="QQ1316" s="11"/>
      <c r="QR1316" s="11"/>
      <c r="QS1316" s="11"/>
      <c r="QT1316" s="11"/>
      <c r="QU1316" s="11"/>
      <c r="QV1316" s="11"/>
      <c r="QW1316" s="11"/>
      <c r="QX1316" s="11"/>
      <c r="QY1316" s="11"/>
      <c r="QZ1316" s="11"/>
      <c r="RA1316" s="11"/>
      <c r="RB1316" s="11"/>
      <c r="RC1316" s="11"/>
      <c r="RD1316" s="11"/>
      <c r="RE1316" s="11"/>
      <c r="RF1316" s="11"/>
      <c r="RG1316" s="11"/>
      <c r="RH1316" s="11"/>
      <c r="RI1316" s="11"/>
      <c r="RJ1316" s="11"/>
      <c r="RK1316" s="11"/>
      <c r="RL1316" s="11"/>
      <c r="RM1316" s="11"/>
      <c r="RN1316" s="11"/>
      <c r="RO1316" s="11"/>
      <c r="RP1316" s="11"/>
      <c r="RQ1316" s="11"/>
      <c r="RR1316" s="11"/>
      <c r="RS1316" s="11"/>
      <c r="RT1316" s="11"/>
      <c r="RU1316" s="11"/>
      <c r="RV1316" s="11"/>
      <c r="RW1316" s="11"/>
      <c r="RX1316" s="11"/>
      <c r="RY1316" s="11"/>
      <c r="RZ1316" s="11"/>
      <c r="SA1316" s="11"/>
      <c r="SB1316" s="11"/>
      <c r="SC1316" s="11"/>
      <c r="SD1316" s="11"/>
      <c r="SE1316" s="11"/>
      <c r="SF1316" s="11"/>
      <c r="SG1316" s="11"/>
      <c r="SH1316" s="11"/>
      <c r="SI1316" s="11"/>
      <c r="SJ1316" s="11"/>
      <c r="SK1316" s="11"/>
      <c r="SL1316" s="11"/>
      <c r="SM1316" s="11"/>
      <c r="SN1316" s="11"/>
      <c r="SO1316" s="11"/>
      <c r="SP1316" s="11"/>
      <c r="SQ1316" s="11"/>
      <c r="SR1316" s="11"/>
      <c r="SS1316" s="11"/>
      <c r="ST1316" s="11"/>
      <c r="SU1316" s="11"/>
      <c r="SV1316" s="11"/>
      <c r="SW1316" s="11"/>
      <c r="SX1316" s="11"/>
      <c r="SY1316" s="11"/>
      <c r="SZ1316" s="11"/>
      <c r="TA1316" s="11"/>
      <c r="TB1316" s="11"/>
      <c r="TC1316" s="11"/>
      <c r="TD1316" s="11"/>
      <c r="TE1316" s="11"/>
      <c r="TF1316" s="11"/>
      <c r="TG1316" s="11"/>
      <c r="TH1316" s="11"/>
      <c r="TI1316" s="11"/>
      <c r="TJ1316" s="11"/>
      <c r="TK1316" s="11"/>
      <c r="TL1316" s="11"/>
      <c r="TM1316" s="11"/>
      <c r="TN1316" s="11"/>
      <c r="TO1316" s="11"/>
      <c r="TP1316" s="11"/>
      <c r="TQ1316" s="11"/>
      <c r="TR1316" s="11"/>
      <c r="TS1316" s="11"/>
      <c r="TT1316" s="11"/>
      <c r="TU1316" s="11"/>
      <c r="TV1316" s="11"/>
      <c r="TW1316" s="11"/>
      <c r="TX1316" s="11"/>
      <c r="TY1316" s="11"/>
      <c r="TZ1316" s="11"/>
      <c r="UA1316" s="11"/>
      <c r="UB1316" s="11"/>
      <c r="UC1316" s="11"/>
      <c r="UD1316" s="11"/>
      <c r="UE1316" s="11"/>
      <c r="UF1316" s="11"/>
      <c r="UG1316" s="11"/>
      <c r="UH1316" s="11"/>
      <c r="UI1316" s="11"/>
      <c r="UJ1316" s="11"/>
      <c r="UK1316" s="11"/>
      <c r="UL1316" s="11"/>
      <c r="UM1316" s="11"/>
      <c r="UN1316" s="11"/>
      <c r="UO1316" s="11"/>
      <c r="UP1316" s="11"/>
      <c r="UQ1316" s="11"/>
      <c r="UR1316" s="11"/>
      <c r="US1316" s="11"/>
      <c r="UT1316" s="11"/>
      <c r="UU1316" s="11"/>
      <c r="UV1316" s="11"/>
      <c r="UW1316" s="11"/>
      <c r="UX1316" s="11"/>
      <c r="UY1316" s="11"/>
      <c r="UZ1316" s="11"/>
      <c r="VA1316" s="11"/>
      <c r="VB1316" s="11"/>
      <c r="VC1316" s="11"/>
      <c r="VD1316" s="11"/>
      <c r="VE1316" s="11"/>
      <c r="VF1316" s="11"/>
      <c r="VG1316" s="11"/>
      <c r="VH1316" s="11"/>
      <c r="VI1316" s="11"/>
      <c r="VJ1316" s="11"/>
      <c r="VK1316" s="11"/>
      <c r="VL1316" s="11"/>
      <c r="VM1316" s="11"/>
      <c r="VN1316" s="11"/>
      <c r="VO1316" s="11"/>
      <c r="VP1316" s="11"/>
      <c r="VQ1316" s="11"/>
      <c r="VR1316" s="11"/>
      <c r="VS1316" s="11"/>
      <c r="VT1316" s="11"/>
      <c r="VU1316" s="11"/>
      <c r="VV1316" s="11"/>
      <c r="VW1316" s="11"/>
      <c r="VX1316" s="11"/>
      <c r="VY1316" s="11"/>
      <c r="VZ1316" s="11"/>
      <c r="WA1316" s="11"/>
      <c r="WB1316" s="11"/>
      <c r="WC1316" s="11"/>
      <c r="WD1316" s="11"/>
      <c r="WE1316" s="11"/>
      <c r="WF1316" s="11"/>
      <c r="WG1316" s="11"/>
      <c r="WH1316" s="11"/>
      <c r="WI1316" s="11"/>
      <c r="WJ1316" s="11"/>
      <c r="WK1316" s="11"/>
      <c r="WL1316" s="11"/>
      <c r="WM1316" s="11"/>
      <c r="WN1316" s="11"/>
      <c r="WO1316" s="11"/>
      <c r="WP1316" s="11"/>
      <c r="WQ1316" s="11"/>
      <c r="WR1316" s="11"/>
      <c r="WS1316" s="11"/>
      <c r="WT1316" s="11"/>
      <c r="WU1316" s="11"/>
      <c r="WV1316" s="11"/>
      <c r="WW1316" s="11"/>
      <c r="WX1316" s="11"/>
      <c r="WY1316" s="11"/>
      <c r="WZ1316" s="11"/>
      <c r="XA1316" s="11"/>
      <c r="XB1316" s="11"/>
      <c r="XC1316" s="11"/>
      <c r="XD1316" s="11"/>
      <c r="XE1316" s="11"/>
      <c r="XF1316" s="11"/>
      <c r="XG1316" s="11"/>
      <c r="XH1316" s="11"/>
      <c r="XI1316" s="11"/>
      <c r="XJ1316" s="11"/>
      <c r="XK1316" s="11"/>
      <c r="XL1316" s="11"/>
      <c r="XM1316" s="11"/>
      <c r="XN1316" s="11"/>
      <c r="XO1316" s="11"/>
      <c r="XP1316" s="11"/>
      <c r="XQ1316" s="11"/>
      <c r="XR1316" s="11"/>
      <c r="XS1316" s="11"/>
      <c r="XT1316" s="11"/>
      <c r="XU1316" s="11"/>
      <c r="XV1316" s="11"/>
      <c r="XW1316" s="11"/>
      <c r="XX1316" s="11"/>
      <c r="XY1316" s="11"/>
      <c r="XZ1316" s="11"/>
      <c r="YA1316" s="11"/>
      <c r="YB1316" s="11"/>
      <c r="YC1316" s="11"/>
      <c r="YD1316" s="11"/>
      <c r="YE1316" s="11"/>
      <c r="YF1316" s="11"/>
      <c r="YG1316" s="11"/>
      <c r="YH1316" s="11"/>
      <c r="YI1316" s="11"/>
      <c r="YJ1316" s="11"/>
      <c r="YK1316" s="11"/>
      <c r="YL1316" s="11"/>
      <c r="YM1316" s="11"/>
      <c r="YN1316" s="11"/>
      <c r="YO1316" s="11"/>
      <c r="YP1316" s="11"/>
      <c r="YQ1316" s="11"/>
      <c r="YR1316" s="11"/>
      <c r="YS1316" s="11"/>
      <c r="YT1316" s="11"/>
      <c r="YU1316" s="11"/>
      <c r="YV1316" s="11"/>
      <c r="YW1316" s="11"/>
      <c r="YX1316" s="11"/>
      <c r="YY1316" s="11"/>
      <c r="YZ1316" s="11"/>
      <c r="ZA1316" s="11"/>
      <c r="ZB1316" s="11"/>
      <c r="ZC1316" s="11"/>
      <c r="ZD1316" s="11"/>
      <c r="ZE1316" s="11"/>
      <c r="ZF1316" s="11"/>
      <c r="ZG1316" s="11"/>
      <c r="ZH1316" s="11"/>
      <c r="ZI1316" s="11"/>
      <c r="ZJ1316" s="11"/>
      <c r="ZK1316" s="11"/>
      <c r="ZL1316" s="11"/>
      <c r="ZM1316" s="11"/>
      <c r="ZN1316" s="11"/>
      <c r="ZO1316" s="11"/>
      <c r="ZP1316" s="11"/>
      <c r="ZQ1316" s="11"/>
      <c r="ZR1316" s="11"/>
      <c r="ZS1316" s="11"/>
      <c r="ZT1316" s="11"/>
      <c r="ZU1316" s="11"/>
      <c r="ZV1316" s="11"/>
      <c r="ZW1316" s="11"/>
      <c r="ZX1316" s="11"/>
      <c r="ZY1316" s="11"/>
      <c r="ZZ1316" s="11"/>
      <c r="AAA1316" s="11"/>
      <c r="AAB1316" s="11"/>
      <c r="AAC1316" s="11"/>
      <c r="AAD1316" s="11"/>
      <c r="AAE1316" s="11"/>
      <c r="AAF1316" s="11"/>
      <c r="AAG1316" s="11"/>
      <c r="AAH1316" s="11"/>
      <c r="AAI1316" s="11"/>
      <c r="AAJ1316" s="11"/>
      <c r="AAK1316" s="11"/>
      <c r="AAL1316" s="11"/>
      <c r="AAM1316" s="11"/>
      <c r="AAN1316" s="11"/>
      <c r="AAO1316" s="11"/>
      <c r="AAP1316" s="11"/>
      <c r="AAQ1316" s="11"/>
      <c r="AAR1316" s="11"/>
      <c r="AAS1316" s="11"/>
      <c r="AAT1316" s="11"/>
      <c r="AAU1316" s="11"/>
      <c r="AAV1316" s="11"/>
      <c r="AAW1316" s="11"/>
      <c r="AAX1316" s="11"/>
      <c r="AAY1316" s="11"/>
      <c r="AAZ1316" s="11"/>
      <c r="ABA1316" s="11"/>
      <c r="ABB1316" s="11"/>
      <c r="ABC1316" s="11"/>
      <c r="ABD1316" s="11"/>
      <c r="ABE1316" s="11"/>
      <c r="ABF1316" s="11"/>
      <c r="ABG1316" s="11"/>
      <c r="ABH1316" s="11"/>
      <c r="ABI1316" s="11"/>
      <c r="ABJ1316" s="11"/>
      <c r="ABK1316" s="11"/>
      <c r="ABL1316" s="11"/>
      <c r="ABM1316" s="11"/>
      <c r="ABN1316" s="11"/>
      <c r="ABO1316" s="11"/>
      <c r="ABP1316" s="11"/>
      <c r="ABQ1316" s="11"/>
      <c r="ABR1316" s="11"/>
      <c r="ABS1316" s="11"/>
      <c r="ABT1316" s="11"/>
      <c r="ABU1316" s="11"/>
      <c r="ABV1316" s="11"/>
      <c r="ABW1316" s="11"/>
      <c r="ABX1316" s="11"/>
      <c r="ABY1316" s="11"/>
      <c r="ABZ1316" s="11"/>
      <c r="ACA1316" s="11"/>
      <c r="ACB1316" s="11"/>
      <c r="ACC1316" s="11"/>
      <c r="ACD1316" s="11"/>
      <c r="ACE1316" s="11"/>
      <c r="ACF1316" s="11"/>
      <c r="ACG1316" s="11"/>
      <c r="ACH1316" s="11"/>
      <c r="ACI1316" s="11"/>
      <c r="ACJ1316" s="11"/>
      <c r="ACK1316" s="11"/>
      <c r="ACL1316" s="11"/>
      <c r="ACM1316" s="11"/>
      <c r="ACN1316" s="11"/>
      <c r="ACO1316" s="11"/>
      <c r="ACP1316" s="11"/>
      <c r="ACQ1316" s="11"/>
      <c r="ACR1316" s="11"/>
      <c r="ACS1316" s="11"/>
      <c r="ACT1316" s="11"/>
      <c r="ACU1316" s="11"/>
      <c r="ACV1316" s="11"/>
      <c r="ACW1316" s="11"/>
      <c r="ACX1316" s="11"/>
      <c r="ACY1316" s="11"/>
      <c r="ACZ1316" s="11"/>
      <c r="ADA1316" s="11"/>
      <c r="ADB1316" s="11"/>
      <c r="ADC1316" s="11"/>
      <c r="ADD1316" s="11"/>
      <c r="ADE1316" s="11"/>
      <c r="ADF1316" s="11"/>
      <c r="ADG1316" s="11"/>
      <c r="ADH1316" s="11"/>
      <c r="ADI1316" s="11"/>
      <c r="ADJ1316" s="11"/>
      <c r="ADK1316" s="11"/>
      <c r="ADL1316" s="11"/>
      <c r="ADM1316" s="11"/>
      <c r="ADN1316" s="11"/>
      <c r="ADO1316" s="11"/>
      <c r="ADP1316" s="11"/>
      <c r="ADQ1316" s="11"/>
      <c r="ADR1316" s="11"/>
      <c r="ADS1316" s="11"/>
      <c r="ADT1316" s="11"/>
      <c r="ADU1316" s="11"/>
      <c r="ADV1316" s="11"/>
      <c r="ADW1316" s="11"/>
      <c r="ADX1316" s="11"/>
      <c r="ADY1316" s="11"/>
      <c r="ADZ1316" s="11"/>
      <c r="AEA1316" s="11"/>
      <c r="AEB1316" s="11"/>
      <c r="AEC1316" s="11"/>
      <c r="AED1316" s="11"/>
      <c r="AEE1316" s="11"/>
      <c r="AEF1316" s="11"/>
      <c r="AEG1316" s="11"/>
      <c r="AEH1316" s="11"/>
      <c r="AEI1316" s="11"/>
      <c r="AEJ1316" s="11"/>
      <c r="AEK1316" s="11"/>
      <c r="AEL1316" s="11"/>
      <c r="AEM1316" s="11"/>
      <c r="AEN1316" s="11"/>
      <c r="AEO1316" s="11"/>
      <c r="AEP1316" s="11"/>
      <c r="AEQ1316" s="11"/>
      <c r="AER1316" s="11"/>
      <c r="AES1316" s="11"/>
      <c r="AET1316" s="11"/>
      <c r="AEU1316" s="11"/>
      <c r="AEV1316" s="11"/>
      <c r="AEW1316" s="11"/>
      <c r="AEX1316" s="11"/>
      <c r="AEY1316" s="11"/>
      <c r="AEZ1316" s="11"/>
      <c r="AFA1316" s="11"/>
      <c r="AFB1316" s="11"/>
      <c r="AFC1316" s="11"/>
      <c r="AFD1316" s="11"/>
      <c r="AFE1316" s="11"/>
      <c r="AFF1316" s="11"/>
      <c r="AFG1316" s="11"/>
      <c r="AFH1316" s="11"/>
      <c r="AFI1316" s="11"/>
      <c r="AFJ1316" s="11"/>
      <c r="AFK1316" s="11"/>
      <c r="AFL1316" s="11"/>
      <c r="AFM1316" s="11"/>
      <c r="AFN1316" s="11"/>
      <c r="AFO1316" s="11"/>
      <c r="AFP1316" s="11"/>
      <c r="AFQ1316" s="11"/>
      <c r="AFR1316" s="11"/>
      <c r="AFS1316" s="11"/>
      <c r="AFT1316" s="11"/>
      <c r="AFU1316" s="11"/>
      <c r="AFV1316" s="11"/>
      <c r="AFW1316" s="11"/>
      <c r="AFX1316" s="11"/>
      <c r="AFY1316" s="11"/>
      <c r="AFZ1316" s="11"/>
      <c r="AGA1316" s="11"/>
      <c r="AGB1316" s="11"/>
      <c r="AGC1316" s="11"/>
      <c r="AGD1316" s="11"/>
      <c r="AGE1316" s="11"/>
      <c r="AGF1316" s="11"/>
      <c r="AGG1316" s="11"/>
      <c r="AGH1316" s="11"/>
      <c r="AGI1316" s="11"/>
      <c r="AGJ1316" s="11"/>
      <c r="AGK1316" s="11"/>
      <c r="AGL1316" s="11"/>
      <c r="AGM1316" s="11"/>
      <c r="AGN1316" s="11"/>
      <c r="AGO1316" s="11"/>
      <c r="AGP1316" s="11"/>
      <c r="AGQ1316" s="11"/>
      <c r="AGR1316" s="11"/>
      <c r="AGS1316" s="11"/>
      <c r="AGT1316" s="11"/>
      <c r="AGU1316" s="11"/>
      <c r="AGV1316" s="11"/>
      <c r="AGW1316" s="11"/>
      <c r="AGX1316" s="11"/>
      <c r="AGY1316" s="11"/>
      <c r="AGZ1316" s="11"/>
      <c r="AHA1316" s="11"/>
      <c r="AHB1316" s="11"/>
      <c r="AHC1316" s="11"/>
      <c r="AHD1316" s="11"/>
      <c r="AHE1316" s="11"/>
      <c r="AHF1316" s="11"/>
      <c r="AHG1316" s="11"/>
      <c r="AHH1316" s="11"/>
      <c r="AHI1316" s="11"/>
      <c r="AHJ1316" s="11"/>
      <c r="AHK1316" s="11"/>
      <c r="AHL1316" s="11"/>
      <c r="AHM1316" s="11"/>
      <c r="AHN1316" s="11"/>
      <c r="AHO1316" s="11"/>
      <c r="AHP1316" s="11"/>
      <c r="AHQ1316" s="11"/>
      <c r="AHR1316" s="11"/>
      <c r="AHS1316" s="11"/>
      <c r="AHT1316" s="11"/>
      <c r="AHU1316" s="11"/>
      <c r="AHV1316" s="11"/>
      <c r="AHW1316" s="11"/>
      <c r="AHX1316" s="11"/>
      <c r="AHY1316" s="11"/>
      <c r="AHZ1316" s="11"/>
      <c r="AIA1316" s="11"/>
      <c r="AIB1316" s="11"/>
      <c r="AIC1316" s="11"/>
      <c r="AID1316" s="11"/>
      <c r="AIE1316" s="11"/>
      <c r="AIF1316" s="11"/>
      <c r="AIG1316" s="11"/>
      <c r="AIH1316" s="11"/>
      <c r="AII1316" s="11"/>
      <c r="AIJ1316" s="11"/>
      <c r="AIK1316" s="11"/>
      <c r="AIL1316" s="11"/>
      <c r="AIM1316" s="11"/>
      <c r="AIN1316" s="11"/>
      <c r="AIO1316" s="11"/>
      <c r="AIP1316" s="11"/>
      <c r="AIQ1316" s="11"/>
      <c r="AIR1316" s="11"/>
      <c r="AIS1316" s="11"/>
      <c r="AIT1316" s="11"/>
      <c r="AIU1316" s="11"/>
      <c r="AIV1316" s="11"/>
      <c r="AIW1316" s="11"/>
      <c r="AIX1316" s="11"/>
      <c r="AIY1316" s="11"/>
      <c r="AIZ1316" s="11"/>
      <c r="AJA1316" s="11"/>
      <c r="AJB1316" s="11"/>
      <c r="AJC1316" s="11"/>
      <c r="AJD1316" s="11"/>
      <c r="AJE1316" s="11"/>
      <c r="AJF1316" s="11"/>
      <c r="AJG1316" s="11"/>
      <c r="AJH1316" s="11"/>
      <c r="AJI1316" s="11"/>
      <c r="AJJ1316" s="11"/>
      <c r="AJK1316" s="11"/>
      <c r="AJL1316" s="11"/>
      <c r="AJM1316" s="11"/>
      <c r="AJN1316" s="11"/>
      <c r="AJO1316" s="11"/>
      <c r="AJP1316" s="11"/>
      <c r="AJQ1316" s="11"/>
      <c r="AJR1316" s="11"/>
      <c r="AJS1316" s="11"/>
      <c r="AJT1316" s="11"/>
      <c r="AJU1316" s="11"/>
      <c r="AJV1316" s="11"/>
      <c r="AJW1316" s="11"/>
      <c r="AJX1316" s="11"/>
      <c r="AJY1316" s="11"/>
      <c r="AJZ1316" s="11"/>
      <c r="AKA1316" s="11"/>
      <c r="AKB1316" s="11"/>
      <c r="AKC1316" s="11"/>
      <c r="AKD1316" s="11"/>
      <c r="AKE1316" s="11"/>
      <c r="AKF1316" s="11"/>
      <c r="AKG1316" s="11"/>
      <c r="AKH1316" s="11"/>
      <c r="AKI1316" s="11"/>
      <c r="AKJ1316" s="11"/>
      <c r="AKK1316" s="11"/>
      <c r="AKL1316" s="11"/>
      <c r="AKM1316" s="11"/>
      <c r="AKN1316" s="11"/>
      <c r="AKO1316" s="11"/>
      <c r="AKP1316" s="11"/>
      <c r="AKQ1316" s="11"/>
      <c r="AKR1316" s="11"/>
      <c r="AKS1316" s="11"/>
      <c r="AKT1316" s="11"/>
      <c r="AKU1316" s="11"/>
      <c r="AKV1316" s="11"/>
      <c r="AKW1316" s="11"/>
      <c r="AKX1316" s="11"/>
      <c r="AKY1316" s="11"/>
      <c r="AKZ1316" s="11"/>
      <c r="ALA1316" s="11"/>
      <c r="ALB1316" s="11"/>
      <c r="ALC1316" s="11"/>
      <c r="ALD1316" s="11"/>
      <c r="ALE1316" s="11"/>
      <c r="ALF1316" s="11"/>
      <c r="ALG1316" s="11"/>
      <c r="ALH1316" s="11"/>
      <c r="ALI1316" s="11"/>
      <c r="ALJ1316" s="11"/>
      <c r="ALK1316" s="11"/>
      <c r="ALL1316" s="11"/>
      <c r="ALM1316" s="11"/>
      <c r="ALN1316" s="11"/>
      <c r="ALO1316" s="11"/>
      <c r="ALP1316" s="11"/>
      <c r="ALQ1316" s="11"/>
      <c r="ALR1316" s="11"/>
      <c r="ALS1316" s="11"/>
      <c r="ALT1316" s="11"/>
      <c r="ALU1316" s="11"/>
      <c r="ALV1316" s="11"/>
      <c r="ALW1316" s="11"/>
      <c r="ALX1316" s="11"/>
      <c r="ALY1316" s="11"/>
      <c r="ALZ1316" s="11"/>
      <c r="AMA1316" s="11"/>
      <c r="AMB1316" s="11"/>
      <c r="AMC1316" s="11"/>
      <c r="AMD1316" s="11"/>
      <c r="AME1316" s="11"/>
      <c r="AMF1316" s="11"/>
      <c r="AMG1316" s="11"/>
      <c r="AMH1316" s="11"/>
      <c r="AMI1316" s="11"/>
      <c r="AMJ1316" s="11"/>
    </row>
    <row r="1317" spans="1:1024" s="9" customFormat="1" ht="37.5" x14ac:dyDescent="0.3">
      <c r="A1317" s="95">
        <v>19</v>
      </c>
      <c r="B1317" s="19">
        <v>19</v>
      </c>
      <c r="C1317" s="74" t="s">
        <v>869</v>
      </c>
      <c r="D1317" s="19">
        <v>1984</v>
      </c>
      <c r="E1317" s="19" t="s">
        <v>34</v>
      </c>
      <c r="F1317" s="24" t="s">
        <v>59</v>
      </c>
      <c r="G1317" s="19" t="s">
        <v>36</v>
      </c>
      <c r="H1317" s="19">
        <v>3</v>
      </c>
      <c r="I1317" s="25">
        <v>1512.9</v>
      </c>
      <c r="J1317" s="25">
        <v>837</v>
      </c>
      <c r="K1317" s="26" t="s">
        <v>46</v>
      </c>
      <c r="L1317" s="34">
        <f t="shared" si="201"/>
        <v>242064</v>
      </c>
      <c r="M1317" s="34">
        <f t="shared" si="202"/>
        <v>17670.672000000002</v>
      </c>
      <c r="N1317" s="34">
        <f t="shared" si="203"/>
        <v>259734.67199999999</v>
      </c>
      <c r="O1317" s="34">
        <f t="shared" si="204"/>
        <v>259734.67199999999</v>
      </c>
      <c r="P1317" s="34">
        <v>160</v>
      </c>
      <c r="Q1317" s="23">
        <v>11.68</v>
      </c>
      <c r="R1317" s="24" t="s">
        <v>279</v>
      </c>
      <c r="S1317" s="24" t="s">
        <v>655</v>
      </c>
      <c r="T1317" s="7"/>
      <c r="U1317" s="7"/>
      <c r="V1317" s="8"/>
      <c r="W1317" s="7"/>
      <c r="X1317" s="7"/>
      <c r="Z1317" s="7"/>
      <c r="AA1317" s="7"/>
      <c r="AB1317" s="7"/>
      <c r="AC1317" s="10"/>
      <c r="DX1317" s="11"/>
      <c r="DY1317" s="11"/>
      <c r="DZ1317" s="11"/>
      <c r="EA1317" s="11"/>
      <c r="EB1317" s="11"/>
      <c r="EC1317" s="11"/>
      <c r="ED1317" s="11"/>
      <c r="EE1317" s="11"/>
      <c r="EF1317" s="11"/>
      <c r="EG1317" s="11"/>
      <c r="EH1317" s="11"/>
      <c r="EI1317" s="11"/>
      <c r="EJ1317" s="11"/>
      <c r="EK1317" s="11"/>
      <c r="EL1317" s="11"/>
      <c r="EM1317" s="11"/>
      <c r="EN1317" s="11"/>
      <c r="EO1317" s="11"/>
      <c r="EP1317" s="11"/>
      <c r="EQ1317" s="11"/>
      <c r="ER1317" s="11"/>
      <c r="ES1317" s="11"/>
      <c r="ET1317" s="11"/>
      <c r="EU1317" s="11"/>
      <c r="EV1317" s="11"/>
      <c r="EW1317" s="11"/>
      <c r="EX1317" s="11"/>
      <c r="EY1317" s="11"/>
      <c r="EZ1317" s="11"/>
      <c r="FA1317" s="11"/>
      <c r="FB1317" s="11"/>
      <c r="FC1317" s="11"/>
      <c r="FD1317" s="11"/>
      <c r="FE1317" s="11"/>
      <c r="FF1317" s="11"/>
      <c r="FG1317" s="11"/>
      <c r="FH1317" s="11"/>
      <c r="FI1317" s="11"/>
      <c r="FJ1317" s="11"/>
      <c r="FK1317" s="11"/>
      <c r="FL1317" s="11"/>
      <c r="FM1317" s="11"/>
      <c r="FN1317" s="11"/>
      <c r="FO1317" s="11"/>
      <c r="FP1317" s="11"/>
      <c r="FQ1317" s="11"/>
      <c r="FR1317" s="11"/>
      <c r="FS1317" s="11"/>
      <c r="FT1317" s="11"/>
      <c r="FU1317" s="11"/>
      <c r="FV1317" s="11"/>
      <c r="FW1317" s="11"/>
      <c r="FX1317" s="11"/>
      <c r="FY1317" s="11"/>
      <c r="FZ1317" s="11"/>
      <c r="GA1317" s="11"/>
      <c r="GB1317" s="11"/>
      <c r="GC1317" s="11"/>
      <c r="GD1317" s="11"/>
      <c r="GE1317" s="11"/>
      <c r="GF1317" s="11"/>
      <c r="GG1317" s="11"/>
      <c r="GH1317" s="11"/>
      <c r="GI1317" s="11"/>
      <c r="GJ1317" s="11"/>
      <c r="GK1317" s="11"/>
      <c r="GL1317" s="11"/>
      <c r="GM1317" s="11"/>
      <c r="GN1317" s="11"/>
      <c r="GO1317" s="11"/>
      <c r="GP1317" s="11"/>
      <c r="GQ1317" s="11"/>
      <c r="GR1317" s="11"/>
      <c r="GS1317" s="11"/>
      <c r="GT1317" s="11"/>
      <c r="GU1317" s="11"/>
      <c r="GV1317" s="11"/>
      <c r="GW1317" s="11"/>
      <c r="GX1317" s="11"/>
      <c r="GY1317" s="11"/>
      <c r="GZ1317" s="11"/>
      <c r="HA1317" s="11"/>
      <c r="HB1317" s="11"/>
      <c r="HC1317" s="11"/>
      <c r="HD1317" s="11"/>
      <c r="HE1317" s="11"/>
      <c r="HF1317" s="11"/>
      <c r="HG1317" s="11"/>
      <c r="HH1317" s="11"/>
      <c r="HI1317" s="11"/>
      <c r="HJ1317" s="11"/>
      <c r="HK1317" s="11"/>
      <c r="HL1317" s="11"/>
      <c r="HM1317" s="11"/>
      <c r="HN1317" s="11"/>
      <c r="HO1317" s="11"/>
      <c r="HP1317" s="11"/>
      <c r="HQ1317" s="11"/>
      <c r="HR1317" s="11"/>
      <c r="HS1317" s="11"/>
      <c r="HT1317" s="11"/>
      <c r="HU1317" s="11"/>
      <c r="HV1317" s="11"/>
      <c r="HW1317" s="11"/>
      <c r="HX1317" s="11"/>
      <c r="HY1317" s="11"/>
      <c r="HZ1317" s="11"/>
      <c r="IA1317" s="11"/>
      <c r="IB1317" s="11"/>
      <c r="IC1317" s="11"/>
      <c r="ID1317" s="11"/>
      <c r="IE1317" s="11"/>
      <c r="IF1317" s="11"/>
      <c r="IG1317" s="11"/>
      <c r="IH1317" s="11"/>
      <c r="II1317" s="11"/>
      <c r="IJ1317" s="11"/>
      <c r="IK1317" s="11"/>
      <c r="IL1317" s="11"/>
      <c r="IM1317" s="11"/>
      <c r="IN1317" s="11"/>
      <c r="IO1317" s="11"/>
      <c r="IP1317" s="11"/>
      <c r="IQ1317" s="11"/>
      <c r="IR1317" s="11"/>
      <c r="IS1317" s="11"/>
      <c r="IT1317" s="11"/>
      <c r="IU1317" s="11"/>
      <c r="IV1317" s="11"/>
      <c r="IW1317" s="11"/>
      <c r="IX1317" s="11"/>
      <c r="IY1317" s="11"/>
      <c r="IZ1317" s="11"/>
      <c r="JA1317" s="11"/>
      <c r="JB1317" s="11"/>
      <c r="JC1317" s="11"/>
      <c r="JD1317" s="11"/>
      <c r="JE1317" s="11"/>
      <c r="JF1317" s="11"/>
      <c r="JG1317" s="11"/>
      <c r="JH1317" s="11"/>
      <c r="JI1317" s="11"/>
      <c r="JJ1317" s="11"/>
      <c r="JK1317" s="11"/>
      <c r="JL1317" s="11"/>
      <c r="JM1317" s="11"/>
      <c r="JN1317" s="11"/>
      <c r="JO1317" s="11"/>
      <c r="JP1317" s="11"/>
      <c r="JQ1317" s="11"/>
      <c r="JR1317" s="11"/>
      <c r="JS1317" s="11"/>
      <c r="JT1317" s="11"/>
      <c r="JU1317" s="11"/>
      <c r="JV1317" s="11"/>
      <c r="JW1317" s="11"/>
      <c r="JX1317" s="11"/>
      <c r="JY1317" s="11"/>
      <c r="JZ1317" s="11"/>
      <c r="KA1317" s="11"/>
      <c r="KB1317" s="11"/>
      <c r="KC1317" s="11"/>
      <c r="KD1317" s="11"/>
      <c r="KE1317" s="11"/>
      <c r="KF1317" s="11"/>
      <c r="KG1317" s="11"/>
      <c r="KH1317" s="11"/>
      <c r="KI1317" s="11"/>
      <c r="KJ1317" s="11"/>
      <c r="KK1317" s="11"/>
      <c r="KL1317" s="11"/>
      <c r="KM1317" s="11"/>
      <c r="KN1317" s="11"/>
      <c r="KO1317" s="11"/>
      <c r="KP1317" s="11"/>
      <c r="KQ1317" s="11"/>
      <c r="KR1317" s="11"/>
      <c r="KS1317" s="11"/>
      <c r="KT1317" s="11"/>
      <c r="KU1317" s="11"/>
      <c r="KV1317" s="11"/>
      <c r="KW1317" s="11"/>
      <c r="KX1317" s="11"/>
      <c r="KY1317" s="11"/>
      <c r="KZ1317" s="11"/>
      <c r="LA1317" s="11"/>
      <c r="LB1317" s="11"/>
      <c r="LC1317" s="11"/>
      <c r="LD1317" s="11"/>
      <c r="LE1317" s="11"/>
      <c r="LF1317" s="11"/>
      <c r="LG1317" s="11"/>
      <c r="LH1317" s="11"/>
      <c r="LI1317" s="11"/>
      <c r="LJ1317" s="11"/>
      <c r="LK1317" s="11"/>
      <c r="LL1317" s="11"/>
      <c r="LM1317" s="11"/>
      <c r="LN1317" s="11"/>
      <c r="LO1317" s="11"/>
      <c r="LP1317" s="11"/>
      <c r="LQ1317" s="11"/>
      <c r="LR1317" s="11"/>
      <c r="LS1317" s="11"/>
      <c r="LT1317" s="11"/>
      <c r="LU1317" s="11"/>
      <c r="LV1317" s="11"/>
      <c r="LW1317" s="11"/>
      <c r="LX1317" s="11"/>
      <c r="LY1317" s="11"/>
      <c r="LZ1317" s="11"/>
      <c r="MA1317" s="11"/>
      <c r="MB1317" s="11"/>
      <c r="MC1317" s="11"/>
      <c r="MD1317" s="11"/>
      <c r="ME1317" s="11"/>
      <c r="MF1317" s="11"/>
      <c r="MG1317" s="11"/>
      <c r="MH1317" s="11"/>
      <c r="MI1317" s="11"/>
      <c r="MJ1317" s="11"/>
      <c r="MK1317" s="11"/>
      <c r="ML1317" s="11"/>
      <c r="MM1317" s="11"/>
      <c r="MN1317" s="11"/>
      <c r="MO1317" s="11"/>
      <c r="MP1317" s="11"/>
      <c r="MQ1317" s="11"/>
      <c r="MR1317" s="11"/>
      <c r="MS1317" s="11"/>
      <c r="MT1317" s="11"/>
      <c r="MU1317" s="11"/>
      <c r="MV1317" s="11"/>
      <c r="MW1317" s="11"/>
      <c r="MX1317" s="11"/>
      <c r="MY1317" s="11"/>
      <c r="MZ1317" s="11"/>
      <c r="NA1317" s="11"/>
      <c r="NB1317" s="11"/>
      <c r="NC1317" s="11"/>
      <c r="ND1317" s="11"/>
      <c r="NE1317" s="11"/>
      <c r="NF1317" s="11"/>
      <c r="NG1317" s="11"/>
      <c r="NH1317" s="11"/>
      <c r="NI1317" s="11"/>
      <c r="NJ1317" s="11"/>
      <c r="NK1317" s="11"/>
      <c r="NL1317" s="11"/>
      <c r="NM1317" s="11"/>
      <c r="NN1317" s="11"/>
      <c r="NO1317" s="11"/>
      <c r="NP1317" s="11"/>
      <c r="NQ1317" s="11"/>
      <c r="NR1317" s="11"/>
      <c r="NS1317" s="11"/>
      <c r="NT1317" s="11"/>
      <c r="NU1317" s="11"/>
      <c r="NV1317" s="11"/>
      <c r="NW1317" s="11"/>
      <c r="NX1317" s="11"/>
      <c r="NY1317" s="11"/>
      <c r="NZ1317" s="11"/>
      <c r="OA1317" s="11"/>
      <c r="OB1317" s="11"/>
      <c r="OC1317" s="11"/>
      <c r="OD1317" s="11"/>
      <c r="OE1317" s="11"/>
      <c r="OF1317" s="11"/>
      <c r="OG1317" s="11"/>
      <c r="OH1317" s="11"/>
      <c r="OI1317" s="11"/>
      <c r="OJ1317" s="11"/>
      <c r="OK1317" s="11"/>
      <c r="OL1317" s="11"/>
      <c r="OM1317" s="11"/>
      <c r="ON1317" s="11"/>
      <c r="OO1317" s="11"/>
      <c r="OP1317" s="11"/>
      <c r="OQ1317" s="11"/>
      <c r="OR1317" s="11"/>
      <c r="OS1317" s="11"/>
      <c r="OT1317" s="11"/>
      <c r="OU1317" s="11"/>
      <c r="OV1317" s="11"/>
      <c r="OW1317" s="11"/>
      <c r="OX1317" s="11"/>
      <c r="OY1317" s="11"/>
      <c r="OZ1317" s="11"/>
      <c r="PA1317" s="11"/>
      <c r="PB1317" s="11"/>
      <c r="PC1317" s="11"/>
      <c r="PD1317" s="11"/>
      <c r="PE1317" s="11"/>
      <c r="PF1317" s="11"/>
      <c r="PG1317" s="11"/>
      <c r="PH1317" s="11"/>
      <c r="PI1317" s="11"/>
      <c r="PJ1317" s="11"/>
      <c r="PK1317" s="11"/>
      <c r="PL1317" s="11"/>
      <c r="PM1317" s="11"/>
      <c r="PN1317" s="11"/>
      <c r="PO1317" s="11"/>
      <c r="PP1317" s="11"/>
      <c r="PQ1317" s="11"/>
      <c r="PR1317" s="11"/>
      <c r="PS1317" s="11"/>
      <c r="PT1317" s="11"/>
      <c r="PU1317" s="11"/>
      <c r="PV1317" s="11"/>
      <c r="PW1317" s="11"/>
      <c r="PX1317" s="11"/>
      <c r="PY1317" s="11"/>
      <c r="PZ1317" s="11"/>
      <c r="QA1317" s="11"/>
      <c r="QB1317" s="11"/>
      <c r="QC1317" s="11"/>
      <c r="QD1317" s="11"/>
      <c r="QE1317" s="11"/>
      <c r="QF1317" s="11"/>
      <c r="QG1317" s="11"/>
      <c r="QH1317" s="11"/>
      <c r="QI1317" s="11"/>
      <c r="QJ1317" s="11"/>
      <c r="QK1317" s="11"/>
      <c r="QL1317" s="11"/>
      <c r="QM1317" s="11"/>
      <c r="QN1317" s="11"/>
      <c r="QO1317" s="11"/>
      <c r="QP1317" s="11"/>
      <c r="QQ1317" s="11"/>
      <c r="QR1317" s="11"/>
      <c r="QS1317" s="11"/>
      <c r="QT1317" s="11"/>
      <c r="QU1317" s="11"/>
      <c r="QV1317" s="11"/>
      <c r="QW1317" s="11"/>
      <c r="QX1317" s="11"/>
      <c r="QY1317" s="11"/>
      <c r="QZ1317" s="11"/>
      <c r="RA1317" s="11"/>
      <c r="RB1317" s="11"/>
      <c r="RC1317" s="11"/>
      <c r="RD1317" s="11"/>
      <c r="RE1317" s="11"/>
      <c r="RF1317" s="11"/>
      <c r="RG1317" s="11"/>
      <c r="RH1317" s="11"/>
      <c r="RI1317" s="11"/>
      <c r="RJ1317" s="11"/>
      <c r="RK1317" s="11"/>
      <c r="RL1317" s="11"/>
      <c r="RM1317" s="11"/>
      <c r="RN1317" s="11"/>
      <c r="RO1317" s="11"/>
      <c r="RP1317" s="11"/>
      <c r="RQ1317" s="11"/>
      <c r="RR1317" s="11"/>
      <c r="RS1317" s="11"/>
      <c r="RT1317" s="11"/>
      <c r="RU1317" s="11"/>
      <c r="RV1317" s="11"/>
      <c r="RW1317" s="11"/>
      <c r="RX1317" s="11"/>
      <c r="RY1317" s="11"/>
      <c r="RZ1317" s="11"/>
      <c r="SA1317" s="11"/>
      <c r="SB1317" s="11"/>
      <c r="SC1317" s="11"/>
      <c r="SD1317" s="11"/>
      <c r="SE1317" s="11"/>
      <c r="SF1317" s="11"/>
      <c r="SG1317" s="11"/>
      <c r="SH1317" s="11"/>
      <c r="SI1317" s="11"/>
      <c r="SJ1317" s="11"/>
      <c r="SK1317" s="11"/>
      <c r="SL1317" s="11"/>
      <c r="SM1317" s="11"/>
      <c r="SN1317" s="11"/>
      <c r="SO1317" s="11"/>
      <c r="SP1317" s="11"/>
      <c r="SQ1317" s="11"/>
      <c r="SR1317" s="11"/>
      <c r="SS1317" s="11"/>
      <c r="ST1317" s="11"/>
      <c r="SU1317" s="11"/>
      <c r="SV1317" s="11"/>
      <c r="SW1317" s="11"/>
      <c r="SX1317" s="11"/>
      <c r="SY1317" s="11"/>
      <c r="SZ1317" s="11"/>
      <c r="TA1317" s="11"/>
      <c r="TB1317" s="11"/>
      <c r="TC1317" s="11"/>
      <c r="TD1317" s="11"/>
      <c r="TE1317" s="11"/>
      <c r="TF1317" s="11"/>
      <c r="TG1317" s="11"/>
      <c r="TH1317" s="11"/>
      <c r="TI1317" s="11"/>
      <c r="TJ1317" s="11"/>
      <c r="TK1317" s="11"/>
      <c r="TL1317" s="11"/>
      <c r="TM1317" s="11"/>
      <c r="TN1317" s="11"/>
      <c r="TO1317" s="11"/>
      <c r="TP1317" s="11"/>
      <c r="TQ1317" s="11"/>
      <c r="TR1317" s="11"/>
      <c r="TS1317" s="11"/>
      <c r="TT1317" s="11"/>
      <c r="TU1317" s="11"/>
      <c r="TV1317" s="11"/>
      <c r="TW1317" s="11"/>
      <c r="TX1317" s="11"/>
      <c r="TY1317" s="11"/>
      <c r="TZ1317" s="11"/>
      <c r="UA1317" s="11"/>
      <c r="UB1317" s="11"/>
      <c r="UC1317" s="11"/>
      <c r="UD1317" s="11"/>
      <c r="UE1317" s="11"/>
      <c r="UF1317" s="11"/>
      <c r="UG1317" s="11"/>
      <c r="UH1317" s="11"/>
      <c r="UI1317" s="11"/>
      <c r="UJ1317" s="11"/>
      <c r="UK1317" s="11"/>
      <c r="UL1317" s="11"/>
      <c r="UM1317" s="11"/>
      <c r="UN1317" s="11"/>
      <c r="UO1317" s="11"/>
      <c r="UP1317" s="11"/>
      <c r="UQ1317" s="11"/>
      <c r="UR1317" s="11"/>
      <c r="US1317" s="11"/>
      <c r="UT1317" s="11"/>
      <c r="UU1317" s="11"/>
      <c r="UV1317" s="11"/>
      <c r="UW1317" s="11"/>
      <c r="UX1317" s="11"/>
      <c r="UY1317" s="11"/>
      <c r="UZ1317" s="11"/>
      <c r="VA1317" s="11"/>
      <c r="VB1317" s="11"/>
      <c r="VC1317" s="11"/>
      <c r="VD1317" s="11"/>
      <c r="VE1317" s="11"/>
      <c r="VF1317" s="11"/>
      <c r="VG1317" s="11"/>
      <c r="VH1317" s="11"/>
      <c r="VI1317" s="11"/>
      <c r="VJ1317" s="11"/>
      <c r="VK1317" s="11"/>
      <c r="VL1317" s="11"/>
      <c r="VM1317" s="11"/>
      <c r="VN1317" s="11"/>
      <c r="VO1317" s="11"/>
      <c r="VP1317" s="11"/>
      <c r="VQ1317" s="11"/>
      <c r="VR1317" s="11"/>
      <c r="VS1317" s="11"/>
      <c r="VT1317" s="11"/>
      <c r="VU1317" s="11"/>
      <c r="VV1317" s="11"/>
      <c r="VW1317" s="11"/>
      <c r="VX1317" s="11"/>
      <c r="VY1317" s="11"/>
      <c r="VZ1317" s="11"/>
      <c r="WA1317" s="11"/>
      <c r="WB1317" s="11"/>
      <c r="WC1317" s="11"/>
      <c r="WD1317" s="11"/>
      <c r="WE1317" s="11"/>
      <c r="WF1317" s="11"/>
      <c r="WG1317" s="11"/>
      <c r="WH1317" s="11"/>
      <c r="WI1317" s="11"/>
      <c r="WJ1317" s="11"/>
      <c r="WK1317" s="11"/>
      <c r="WL1317" s="11"/>
      <c r="WM1317" s="11"/>
      <c r="WN1317" s="11"/>
      <c r="WO1317" s="11"/>
      <c r="WP1317" s="11"/>
      <c r="WQ1317" s="11"/>
      <c r="WR1317" s="11"/>
      <c r="WS1317" s="11"/>
      <c r="WT1317" s="11"/>
      <c r="WU1317" s="11"/>
      <c r="WV1317" s="11"/>
      <c r="WW1317" s="11"/>
      <c r="WX1317" s="11"/>
      <c r="WY1317" s="11"/>
      <c r="WZ1317" s="11"/>
      <c r="XA1317" s="11"/>
      <c r="XB1317" s="11"/>
      <c r="XC1317" s="11"/>
      <c r="XD1317" s="11"/>
      <c r="XE1317" s="11"/>
      <c r="XF1317" s="11"/>
      <c r="XG1317" s="11"/>
      <c r="XH1317" s="11"/>
      <c r="XI1317" s="11"/>
      <c r="XJ1317" s="11"/>
      <c r="XK1317" s="11"/>
      <c r="XL1317" s="11"/>
      <c r="XM1317" s="11"/>
      <c r="XN1317" s="11"/>
      <c r="XO1317" s="11"/>
      <c r="XP1317" s="11"/>
      <c r="XQ1317" s="11"/>
      <c r="XR1317" s="11"/>
      <c r="XS1317" s="11"/>
      <c r="XT1317" s="11"/>
      <c r="XU1317" s="11"/>
      <c r="XV1317" s="11"/>
      <c r="XW1317" s="11"/>
      <c r="XX1317" s="11"/>
      <c r="XY1317" s="11"/>
      <c r="XZ1317" s="11"/>
      <c r="YA1317" s="11"/>
      <c r="YB1317" s="11"/>
      <c r="YC1317" s="11"/>
      <c r="YD1317" s="11"/>
      <c r="YE1317" s="11"/>
      <c r="YF1317" s="11"/>
      <c r="YG1317" s="11"/>
      <c r="YH1317" s="11"/>
      <c r="YI1317" s="11"/>
      <c r="YJ1317" s="11"/>
      <c r="YK1317" s="11"/>
      <c r="YL1317" s="11"/>
      <c r="YM1317" s="11"/>
      <c r="YN1317" s="11"/>
      <c r="YO1317" s="11"/>
      <c r="YP1317" s="11"/>
      <c r="YQ1317" s="11"/>
      <c r="YR1317" s="11"/>
      <c r="YS1317" s="11"/>
      <c r="YT1317" s="11"/>
      <c r="YU1317" s="11"/>
      <c r="YV1317" s="11"/>
      <c r="YW1317" s="11"/>
      <c r="YX1317" s="11"/>
      <c r="YY1317" s="11"/>
      <c r="YZ1317" s="11"/>
      <c r="ZA1317" s="11"/>
      <c r="ZB1317" s="11"/>
      <c r="ZC1317" s="11"/>
      <c r="ZD1317" s="11"/>
      <c r="ZE1317" s="11"/>
      <c r="ZF1317" s="11"/>
      <c r="ZG1317" s="11"/>
      <c r="ZH1317" s="11"/>
      <c r="ZI1317" s="11"/>
      <c r="ZJ1317" s="11"/>
      <c r="ZK1317" s="11"/>
      <c r="ZL1317" s="11"/>
      <c r="ZM1317" s="11"/>
      <c r="ZN1317" s="11"/>
      <c r="ZO1317" s="11"/>
      <c r="ZP1317" s="11"/>
      <c r="ZQ1317" s="11"/>
      <c r="ZR1317" s="11"/>
      <c r="ZS1317" s="11"/>
      <c r="ZT1317" s="11"/>
      <c r="ZU1317" s="11"/>
      <c r="ZV1317" s="11"/>
      <c r="ZW1317" s="11"/>
      <c r="ZX1317" s="11"/>
      <c r="ZY1317" s="11"/>
      <c r="ZZ1317" s="11"/>
      <c r="AAA1317" s="11"/>
      <c r="AAB1317" s="11"/>
      <c r="AAC1317" s="11"/>
      <c r="AAD1317" s="11"/>
      <c r="AAE1317" s="11"/>
      <c r="AAF1317" s="11"/>
      <c r="AAG1317" s="11"/>
      <c r="AAH1317" s="11"/>
      <c r="AAI1317" s="11"/>
      <c r="AAJ1317" s="11"/>
      <c r="AAK1317" s="11"/>
      <c r="AAL1317" s="11"/>
      <c r="AAM1317" s="11"/>
      <c r="AAN1317" s="11"/>
      <c r="AAO1317" s="11"/>
      <c r="AAP1317" s="11"/>
      <c r="AAQ1317" s="11"/>
      <c r="AAR1317" s="11"/>
      <c r="AAS1317" s="11"/>
      <c r="AAT1317" s="11"/>
      <c r="AAU1317" s="11"/>
      <c r="AAV1317" s="11"/>
      <c r="AAW1317" s="11"/>
      <c r="AAX1317" s="11"/>
      <c r="AAY1317" s="11"/>
      <c r="AAZ1317" s="11"/>
      <c r="ABA1317" s="11"/>
      <c r="ABB1317" s="11"/>
      <c r="ABC1317" s="11"/>
      <c r="ABD1317" s="11"/>
      <c r="ABE1317" s="11"/>
      <c r="ABF1317" s="11"/>
      <c r="ABG1317" s="11"/>
      <c r="ABH1317" s="11"/>
      <c r="ABI1317" s="11"/>
      <c r="ABJ1317" s="11"/>
      <c r="ABK1317" s="11"/>
      <c r="ABL1317" s="11"/>
      <c r="ABM1317" s="11"/>
      <c r="ABN1317" s="11"/>
      <c r="ABO1317" s="11"/>
      <c r="ABP1317" s="11"/>
      <c r="ABQ1317" s="11"/>
      <c r="ABR1317" s="11"/>
      <c r="ABS1317" s="11"/>
      <c r="ABT1317" s="11"/>
      <c r="ABU1317" s="11"/>
      <c r="ABV1317" s="11"/>
      <c r="ABW1317" s="11"/>
      <c r="ABX1317" s="11"/>
      <c r="ABY1317" s="11"/>
      <c r="ABZ1317" s="11"/>
      <c r="ACA1317" s="11"/>
      <c r="ACB1317" s="11"/>
      <c r="ACC1317" s="11"/>
      <c r="ACD1317" s="11"/>
      <c r="ACE1317" s="11"/>
      <c r="ACF1317" s="11"/>
      <c r="ACG1317" s="11"/>
      <c r="ACH1317" s="11"/>
      <c r="ACI1317" s="11"/>
      <c r="ACJ1317" s="11"/>
      <c r="ACK1317" s="11"/>
      <c r="ACL1317" s="11"/>
      <c r="ACM1317" s="11"/>
      <c r="ACN1317" s="11"/>
      <c r="ACO1317" s="11"/>
      <c r="ACP1317" s="11"/>
      <c r="ACQ1317" s="11"/>
      <c r="ACR1317" s="11"/>
      <c r="ACS1317" s="11"/>
      <c r="ACT1317" s="11"/>
      <c r="ACU1317" s="11"/>
      <c r="ACV1317" s="11"/>
      <c r="ACW1317" s="11"/>
      <c r="ACX1317" s="11"/>
      <c r="ACY1317" s="11"/>
      <c r="ACZ1317" s="11"/>
      <c r="ADA1317" s="11"/>
      <c r="ADB1317" s="11"/>
      <c r="ADC1317" s="11"/>
      <c r="ADD1317" s="11"/>
      <c r="ADE1317" s="11"/>
      <c r="ADF1317" s="11"/>
      <c r="ADG1317" s="11"/>
      <c r="ADH1317" s="11"/>
      <c r="ADI1317" s="11"/>
      <c r="ADJ1317" s="11"/>
      <c r="ADK1317" s="11"/>
      <c r="ADL1317" s="11"/>
      <c r="ADM1317" s="11"/>
      <c r="ADN1317" s="11"/>
      <c r="ADO1317" s="11"/>
      <c r="ADP1317" s="11"/>
      <c r="ADQ1317" s="11"/>
      <c r="ADR1317" s="11"/>
      <c r="ADS1317" s="11"/>
      <c r="ADT1317" s="11"/>
      <c r="ADU1317" s="11"/>
      <c r="ADV1317" s="11"/>
      <c r="ADW1317" s="11"/>
      <c r="ADX1317" s="11"/>
      <c r="ADY1317" s="11"/>
      <c r="ADZ1317" s="11"/>
      <c r="AEA1317" s="11"/>
      <c r="AEB1317" s="11"/>
      <c r="AEC1317" s="11"/>
      <c r="AED1317" s="11"/>
      <c r="AEE1317" s="11"/>
      <c r="AEF1317" s="11"/>
      <c r="AEG1317" s="11"/>
      <c r="AEH1317" s="11"/>
      <c r="AEI1317" s="11"/>
      <c r="AEJ1317" s="11"/>
      <c r="AEK1317" s="11"/>
      <c r="AEL1317" s="11"/>
      <c r="AEM1317" s="11"/>
      <c r="AEN1317" s="11"/>
      <c r="AEO1317" s="11"/>
      <c r="AEP1317" s="11"/>
      <c r="AEQ1317" s="11"/>
      <c r="AER1317" s="11"/>
      <c r="AES1317" s="11"/>
      <c r="AET1317" s="11"/>
      <c r="AEU1317" s="11"/>
      <c r="AEV1317" s="11"/>
      <c r="AEW1317" s="11"/>
      <c r="AEX1317" s="11"/>
      <c r="AEY1317" s="11"/>
      <c r="AEZ1317" s="11"/>
      <c r="AFA1317" s="11"/>
      <c r="AFB1317" s="11"/>
      <c r="AFC1317" s="11"/>
      <c r="AFD1317" s="11"/>
      <c r="AFE1317" s="11"/>
      <c r="AFF1317" s="11"/>
      <c r="AFG1317" s="11"/>
      <c r="AFH1317" s="11"/>
      <c r="AFI1317" s="11"/>
      <c r="AFJ1317" s="11"/>
      <c r="AFK1317" s="11"/>
      <c r="AFL1317" s="11"/>
      <c r="AFM1317" s="11"/>
      <c r="AFN1317" s="11"/>
      <c r="AFO1317" s="11"/>
      <c r="AFP1317" s="11"/>
      <c r="AFQ1317" s="11"/>
      <c r="AFR1317" s="11"/>
      <c r="AFS1317" s="11"/>
      <c r="AFT1317" s="11"/>
      <c r="AFU1317" s="11"/>
      <c r="AFV1317" s="11"/>
      <c r="AFW1317" s="11"/>
      <c r="AFX1317" s="11"/>
      <c r="AFY1317" s="11"/>
      <c r="AFZ1317" s="11"/>
      <c r="AGA1317" s="11"/>
      <c r="AGB1317" s="11"/>
      <c r="AGC1317" s="11"/>
      <c r="AGD1317" s="11"/>
      <c r="AGE1317" s="11"/>
      <c r="AGF1317" s="11"/>
      <c r="AGG1317" s="11"/>
      <c r="AGH1317" s="11"/>
      <c r="AGI1317" s="11"/>
      <c r="AGJ1317" s="11"/>
      <c r="AGK1317" s="11"/>
      <c r="AGL1317" s="11"/>
      <c r="AGM1317" s="11"/>
      <c r="AGN1317" s="11"/>
      <c r="AGO1317" s="11"/>
      <c r="AGP1317" s="11"/>
      <c r="AGQ1317" s="11"/>
      <c r="AGR1317" s="11"/>
      <c r="AGS1317" s="11"/>
      <c r="AGT1317" s="11"/>
      <c r="AGU1317" s="11"/>
      <c r="AGV1317" s="11"/>
      <c r="AGW1317" s="11"/>
      <c r="AGX1317" s="11"/>
      <c r="AGY1317" s="11"/>
      <c r="AGZ1317" s="11"/>
      <c r="AHA1317" s="11"/>
      <c r="AHB1317" s="11"/>
      <c r="AHC1317" s="11"/>
      <c r="AHD1317" s="11"/>
      <c r="AHE1317" s="11"/>
      <c r="AHF1317" s="11"/>
      <c r="AHG1317" s="11"/>
      <c r="AHH1317" s="11"/>
      <c r="AHI1317" s="11"/>
      <c r="AHJ1317" s="11"/>
      <c r="AHK1317" s="11"/>
      <c r="AHL1317" s="11"/>
      <c r="AHM1317" s="11"/>
      <c r="AHN1317" s="11"/>
      <c r="AHO1317" s="11"/>
      <c r="AHP1317" s="11"/>
      <c r="AHQ1317" s="11"/>
      <c r="AHR1317" s="11"/>
      <c r="AHS1317" s="11"/>
      <c r="AHT1317" s="11"/>
      <c r="AHU1317" s="11"/>
      <c r="AHV1317" s="11"/>
      <c r="AHW1317" s="11"/>
      <c r="AHX1317" s="11"/>
      <c r="AHY1317" s="11"/>
      <c r="AHZ1317" s="11"/>
      <c r="AIA1317" s="11"/>
      <c r="AIB1317" s="11"/>
      <c r="AIC1317" s="11"/>
      <c r="AID1317" s="11"/>
      <c r="AIE1317" s="11"/>
      <c r="AIF1317" s="11"/>
      <c r="AIG1317" s="11"/>
      <c r="AIH1317" s="11"/>
      <c r="AII1317" s="11"/>
      <c r="AIJ1317" s="11"/>
      <c r="AIK1317" s="11"/>
      <c r="AIL1317" s="11"/>
      <c r="AIM1317" s="11"/>
      <c r="AIN1317" s="11"/>
      <c r="AIO1317" s="11"/>
      <c r="AIP1317" s="11"/>
      <c r="AIQ1317" s="11"/>
      <c r="AIR1317" s="11"/>
      <c r="AIS1317" s="11"/>
      <c r="AIT1317" s="11"/>
      <c r="AIU1317" s="11"/>
      <c r="AIV1317" s="11"/>
      <c r="AIW1317" s="11"/>
      <c r="AIX1317" s="11"/>
      <c r="AIY1317" s="11"/>
      <c r="AIZ1317" s="11"/>
      <c r="AJA1317" s="11"/>
      <c r="AJB1317" s="11"/>
      <c r="AJC1317" s="11"/>
      <c r="AJD1317" s="11"/>
      <c r="AJE1317" s="11"/>
      <c r="AJF1317" s="11"/>
      <c r="AJG1317" s="11"/>
      <c r="AJH1317" s="11"/>
      <c r="AJI1317" s="11"/>
      <c r="AJJ1317" s="11"/>
      <c r="AJK1317" s="11"/>
      <c r="AJL1317" s="11"/>
      <c r="AJM1317" s="11"/>
      <c r="AJN1317" s="11"/>
      <c r="AJO1317" s="11"/>
      <c r="AJP1317" s="11"/>
      <c r="AJQ1317" s="11"/>
      <c r="AJR1317" s="11"/>
      <c r="AJS1317" s="11"/>
      <c r="AJT1317" s="11"/>
      <c r="AJU1317" s="11"/>
      <c r="AJV1317" s="11"/>
      <c r="AJW1317" s="11"/>
      <c r="AJX1317" s="11"/>
      <c r="AJY1317" s="11"/>
      <c r="AJZ1317" s="11"/>
      <c r="AKA1317" s="11"/>
      <c r="AKB1317" s="11"/>
      <c r="AKC1317" s="11"/>
      <c r="AKD1317" s="11"/>
      <c r="AKE1317" s="11"/>
      <c r="AKF1317" s="11"/>
      <c r="AKG1317" s="11"/>
      <c r="AKH1317" s="11"/>
      <c r="AKI1317" s="11"/>
      <c r="AKJ1317" s="11"/>
      <c r="AKK1317" s="11"/>
      <c r="AKL1317" s="11"/>
      <c r="AKM1317" s="11"/>
      <c r="AKN1317" s="11"/>
      <c r="AKO1317" s="11"/>
      <c r="AKP1317" s="11"/>
      <c r="AKQ1317" s="11"/>
      <c r="AKR1317" s="11"/>
      <c r="AKS1317" s="11"/>
      <c r="AKT1317" s="11"/>
      <c r="AKU1317" s="11"/>
      <c r="AKV1317" s="11"/>
      <c r="AKW1317" s="11"/>
      <c r="AKX1317" s="11"/>
      <c r="AKY1317" s="11"/>
      <c r="AKZ1317" s="11"/>
      <c r="ALA1317" s="11"/>
      <c r="ALB1317" s="11"/>
      <c r="ALC1317" s="11"/>
      <c r="ALD1317" s="11"/>
      <c r="ALE1317" s="11"/>
      <c r="ALF1317" s="11"/>
      <c r="ALG1317" s="11"/>
      <c r="ALH1317" s="11"/>
      <c r="ALI1317" s="11"/>
      <c r="ALJ1317" s="11"/>
      <c r="ALK1317" s="11"/>
      <c r="ALL1317" s="11"/>
      <c r="ALM1317" s="11"/>
      <c r="ALN1317" s="11"/>
      <c r="ALO1317" s="11"/>
      <c r="ALP1317" s="11"/>
      <c r="ALQ1317" s="11"/>
      <c r="ALR1317" s="11"/>
      <c r="ALS1317" s="11"/>
      <c r="ALT1317" s="11"/>
      <c r="ALU1317" s="11"/>
      <c r="ALV1317" s="11"/>
      <c r="ALW1317" s="11"/>
      <c r="ALX1317" s="11"/>
      <c r="ALY1317" s="11"/>
      <c r="ALZ1317" s="11"/>
      <c r="AMA1317" s="11"/>
      <c r="AMB1317" s="11"/>
      <c r="AMC1317" s="11"/>
      <c r="AMD1317" s="11"/>
      <c r="AME1317" s="11"/>
      <c r="AMF1317" s="11"/>
      <c r="AMG1317" s="11"/>
      <c r="AMH1317" s="11"/>
      <c r="AMI1317" s="11"/>
      <c r="AMJ1317" s="11"/>
    </row>
    <row r="1318" spans="1:1024" s="9" customFormat="1" ht="37.5" x14ac:dyDescent="0.3">
      <c r="A1318" s="18">
        <v>20</v>
      </c>
      <c r="B1318" s="19">
        <v>20</v>
      </c>
      <c r="C1318" s="74" t="s">
        <v>870</v>
      </c>
      <c r="D1318" s="19">
        <v>1995</v>
      </c>
      <c r="E1318" s="19" t="s">
        <v>34</v>
      </c>
      <c r="F1318" s="24" t="s">
        <v>59</v>
      </c>
      <c r="G1318" s="19" t="s">
        <v>92</v>
      </c>
      <c r="H1318" s="19">
        <v>5</v>
      </c>
      <c r="I1318" s="25">
        <v>8357.2199999999993</v>
      </c>
      <c r="J1318" s="25">
        <v>5282.2</v>
      </c>
      <c r="K1318" s="26" t="s">
        <v>46</v>
      </c>
      <c r="L1318" s="34">
        <f t="shared" si="201"/>
        <v>1284671.8583999998</v>
      </c>
      <c r="M1318" s="34">
        <f t="shared" si="202"/>
        <v>93768.008399999992</v>
      </c>
      <c r="N1318" s="34">
        <f t="shared" si="203"/>
        <v>1378439.8667999997</v>
      </c>
      <c r="O1318" s="34">
        <f t="shared" si="204"/>
        <v>1378439.8667999997</v>
      </c>
      <c r="P1318" s="34">
        <v>153.72</v>
      </c>
      <c r="Q1318" s="23">
        <v>11.22</v>
      </c>
      <c r="R1318" s="24" t="s">
        <v>279</v>
      </c>
      <c r="S1318" s="24" t="s">
        <v>655</v>
      </c>
      <c r="T1318" s="7"/>
      <c r="U1318" s="7"/>
      <c r="V1318" s="8"/>
      <c r="W1318" s="7"/>
      <c r="X1318" s="7"/>
      <c r="Z1318" s="7"/>
      <c r="AA1318" s="7"/>
      <c r="AB1318" s="7"/>
      <c r="AC1318" s="10"/>
      <c r="DX1318" s="11"/>
      <c r="DY1318" s="11"/>
      <c r="DZ1318" s="11"/>
      <c r="EA1318" s="11"/>
      <c r="EB1318" s="11"/>
      <c r="EC1318" s="11"/>
      <c r="ED1318" s="11"/>
      <c r="EE1318" s="11"/>
      <c r="EF1318" s="11"/>
      <c r="EG1318" s="11"/>
      <c r="EH1318" s="11"/>
      <c r="EI1318" s="11"/>
      <c r="EJ1318" s="11"/>
      <c r="EK1318" s="11"/>
      <c r="EL1318" s="11"/>
      <c r="EM1318" s="11"/>
      <c r="EN1318" s="11"/>
      <c r="EO1318" s="11"/>
      <c r="EP1318" s="11"/>
      <c r="EQ1318" s="11"/>
      <c r="ER1318" s="11"/>
      <c r="ES1318" s="11"/>
      <c r="ET1318" s="11"/>
      <c r="EU1318" s="11"/>
      <c r="EV1318" s="11"/>
      <c r="EW1318" s="11"/>
      <c r="EX1318" s="11"/>
      <c r="EY1318" s="11"/>
      <c r="EZ1318" s="11"/>
      <c r="FA1318" s="11"/>
      <c r="FB1318" s="11"/>
      <c r="FC1318" s="11"/>
      <c r="FD1318" s="11"/>
      <c r="FE1318" s="11"/>
      <c r="FF1318" s="11"/>
      <c r="FG1318" s="11"/>
      <c r="FH1318" s="11"/>
      <c r="FI1318" s="11"/>
      <c r="FJ1318" s="11"/>
      <c r="FK1318" s="11"/>
      <c r="FL1318" s="11"/>
      <c r="FM1318" s="11"/>
      <c r="FN1318" s="11"/>
      <c r="FO1318" s="11"/>
      <c r="FP1318" s="11"/>
      <c r="FQ1318" s="11"/>
      <c r="FR1318" s="11"/>
      <c r="FS1318" s="11"/>
      <c r="FT1318" s="11"/>
      <c r="FU1318" s="11"/>
      <c r="FV1318" s="11"/>
      <c r="FW1318" s="11"/>
      <c r="FX1318" s="11"/>
      <c r="FY1318" s="11"/>
      <c r="FZ1318" s="11"/>
      <c r="GA1318" s="11"/>
      <c r="GB1318" s="11"/>
      <c r="GC1318" s="11"/>
      <c r="GD1318" s="11"/>
      <c r="GE1318" s="11"/>
      <c r="GF1318" s="11"/>
      <c r="GG1318" s="11"/>
      <c r="GH1318" s="11"/>
      <c r="GI1318" s="11"/>
      <c r="GJ1318" s="11"/>
      <c r="GK1318" s="11"/>
      <c r="GL1318" s="11"/>
      <c r="GM1318" s="11"/>
      <c r="GN1318" s="11"/>
      <c r="GO1318" s="11"/>
      <c r="GP1318" s="11"/>
      <c r="GQ1318" s="11"/>
      <c r="GR1318" s="11"/>
      <c r="GS1318" s="11"/>
      <c r="GT1318" s="11"/>
      <c r="GU1318" s="11"/>
      <c r="GV1318" s="11"/>
      <c r="GW1318" s="11"/>
      <c r="GX1318" s="11"/>
      <c r="GY1318" s="11"/>
      <c r="GZ1318" s="11"/>
      <c r="HA1318" s="11"/>
      <c r="HB1318" s="11"/>
      <c r="HC1318" s="11"/>
      <c r="HD1318" s="11"/>
      <c r="HE1318" s="11"/>
      <c r="HF1318" s="11"/>
      <c r="HG1318" s="11"/>
      <c r="HH1318" s="11"/>
      <c r="HI1318" s="11"/>
      <c r="HJ1318" s="11"/>
      <c r="HK1318" s="11"/>
      <c r="HL1318" s="11"/>
      <c r="HM1318" s="11"/>
      <c r="HN1318" s="11"/>
      <c r="HO1318" s="11"/>
      <c r="HP1318" s="11"/>
      <c r="HQ1318" s="11"/>
      <c r="HR1318" s="11"/>
      <c r="HS1318" s="11"/>
      <c r="HT1318" s="11"/>
      <c r="HU1318" s="11"/>
      <c r="HV1318" s="11"/>
      <c r="HW1318" s="11"/>
      <c r="HX1318" s="11"/>
      <c r="HY1318" s="11"/>
      <c r="HZ1318" s="11"/>
      <c r="IA1318" s="11"/>
      <c r="IB1318" s="11"/>
      <c r="IC1318" s="11"/>
      <c r="ID1318" s="11"/>
      <c r="IE1318" s="11"/>
      <c r="IF1318" s="11"/>
      <c r="IG1318" s="11"/>
      <c r="IH1318" s="11"/>
      <c r="II1318" s="11"/>
      <c r="IJ1318" s="11"/>
      <c r="IK1318" s="11"/>
      <c r="IL1318" s="11"/>
      <c r="IM1318" s="11"/>
      <c r="IN1318" s="11"/>
      <c r="IO1318" s="11"/>
      <c r="IP1318" s="11"/>
      <c r="IQ1318" s="11"/>
      <c r="IR1318" s="11"/>
      <c r="IS1318" s="11"/>
      <c r="IT1318" s="11"/>
      <c r="IU1318" s="11"/>
      <c r="IV1318" s="11"/>
      <c r="IW1318" s="11"/>
      <c r="IX1318" s="11"/>
      <c r="IY1318" s="11"/>
      <c r="IZ1318" s="11"/>
      <c r="JA1318" s="11"/>
      <c r="JB1318" s="11"/>
      <c r="JC1318" s="11"/>
      <c r="JD1318" s="11"/>
      <c r="JE1318" s="11"/>
      <c r="JF1318" s="11"/>
      <c r="JG1318" s="11"/>
      <c r="JH1318" s="11"/>
      <c r="JI1318" s="11"/>
      <c r="JJ1318" s="11"/>
      <c r="JK1318" s="11"/>
      <c r="JL1318" s="11"/>
      <c r="JM1318" s="11"/>
      <c r="JN1318" s="11"/>
      <c r="JO1318" s="11"/>
      <c r="JP1318" s="11"/>
      <c r="JQ1318" s="11"/>
      <c r="JR1318" s="11"/>
      <c r="JS1318" s="11"/>
      <c r="JT1318" s="11"/>
      <c r="JU1318" s="11"/>
      <c r="JV1318" s="11"/>
      <c r="JW1318" s="11"/>
      <c r="JX1318" s="11"/>
      <c r="JY1318" s="11"/>
      <c r="JZ1318" s="11"/>
      <c r="KA1318" s="11"/>
      <c r="KB1318" s="11"/>
      <c r="KC1318" s="11"/>
      <c r="KD1318" s="11"/>
      <c r="KE1318" s="11"/>
      <c r="KF1318" s="11"/>
      <c r="KG1318" s="11"/>
      <c r="KH1318" s="11"/>
      <c r="KI1318" s="11"/>
      <c r="KJ1318" s="11"/>
      <c r="KK1318" s="11"/>
      <c r="KL1318" s="11"/>
      <c r="KM1318" s="11"/>
      <c r="KN1318" s="11"/>
      <c r="KO1318" s="11"/>
      <c r="KP1318" s="11"/>
      <c r="KQ1318" s="11"/>
      <c r="KR1318" s="11"/>
      <c r="KS1318" s="11"/>
      <c r="KT1318" s="11"/>
      <c r="KU1318" s="11"/>
      <c r="KV1318" s="11"/>
      <c r="KW1318" s="11"/>
      <c r="KX1318" s="11"/>
      <c r="KY1318" s="11"/>
      <c r="KZ1318" s="11"/>
      <c r="LA1318" s="11"/>
      <c r="LB1318" s="11"/>
      <c r="LC1318" s="11"/>
      <c r="LD1318" s="11"/>
      <c r="LE1318" s="11"/>
      <c r="LF1318" s="11"/>
      <c r="LG1318" s="11"/>
      <c r="LH1318" s="11"/>
      <c r="LI1318" s="11"/>
      <c r="LJ1318" s="11"/>
      <c r="LK1318" s="11"/>
      <c r="LL1318" s="11"/>
      <c r="LM1318" s="11"/>
      <c r="LN1318" s="11"/>
      <c r="LO1318" s="11"/>
      <c r="LP1318" s="11"/>
      <c r="LQ1318" s="11"/>
      <c r="LR1318" s="11"/>
      <c r="LS1318" s="11"/>
      <c r="LT1318" s="11"/>
      <c r="LU1318" s="11"/>
      <c r="LV1318" s="11"/>
      <c r="LW1318" s="11"/>
      <c r="LX1318" s="11"/>
      <c r="LY1318" s="11"/>
      <c r="LZ1318" s="11"/>
      <c r="MA1318" s="11"/>
      <c r="MB1318" s="11"/>
      <c r="MC1318" s="11"/>
      <c r="MD1318" s="11"/>
      <c r="ME1318" s="11"/>
      <c r="MF1318" s="11"/>
      <c r="MG1318" s="11"/>
      <c r="MH1318" s="11"/>
      <c r="MI1318" s="11"/>
      <c r="MJ1318" s="11"/>
      <c r="MK1318" s="11"/>
      <c r="ML1318" s="11"/>
      <c r="MM1318" s="11"/>
      <c r="MN1318" s="11"/>
      <c r="MO1318" s="11"/>
      <c r="MP1318" s="11"/>
      <c r="MQ1318" s="11"/>
      <c r="MR1318" s="11"/>
      <c r="MS1318" s="11"/>
      <c r="MT1318" s="11"/>
      <c r="MU1318" s="11"/>
      <c r="MV1318" s="11"/>
      <c r="MW1318" s="11"/>
      <c r="MX1318" s="11"/>
      <c r="MY1318" s="11"/>
      <c r="MZ1318" s="11"/>
      <c r="NA1318" s="11"/>
      <c r="NB1318" s="11"/>
      <c r="NC1318" s="11"/>
      <c r="ND1318" s="11"/>
      <c r="NE1318" s="11"/>
      <c r="NF1318" s="11"/>
      <c r="NG1318" s="11"/>
      <c r="NH1318" s="11"/>
      <c r="NI1318" s="11"/>
      <c r="NJ1318" s="11"/>
      <c r="NK1318" s="11"/>
      <c r="NL1318" s="11"/>
      <c r="NM1318" s="11"/>
      <c r="NN1318" s="11"/>
      <c r="NO1318" s="11"/>
      <c r="NP1318" s="11"/>
      <c r="NQ1318" s="11"/>
      <c r="NR1318" s="11"/>
      <c r="NS1318" s="11"/>
      <c r="NT1318" s="11"/>
      <c r="NU1318" s="11"/>
      <c r="NV1318" s="11"/>
      <c r="NW1318" s="11"/>
      <c r="NX1318" s="11"/>
      <c r="NY1318" s="11"/>
      <c r="NZ1318" s="11"/>
      <c r="OA1318" s="11"/>
      <c r="OB1318" s="11"/>
      <c r="OC1318" s="11"/>
      <c r="OD1318" s="11"/>
      <c r="OE1318" s="11"/>
      <c r="OF1318" s="11"/>
      <c r="OG1318" s="11"/>
      <c r="OH1318" s="11"/>
      <c r="OI1318" s="11"/>
      <c r="OJ1318" s="11"/>
      <c r="OK1318" s="11"/>
      <c r="OL1318" s="11"/>
      <c r="OM1318" s="11"/>
      <c r="ON1318" s="11"/>
      <c r="OO1318" s="11"/>
      <c r="OP1318" s="11"/>
      <c r="OQ1318" s="11"/>
      <c r="OR1318" s="11"/>
      <c r="OS1318" s="11"/>
      <c r="OT1318" s="11"/>
      <c r="OU1318" s="11"/>
      <c r="OV1318" s="11"/>
      <c r="OW1318" s="11"/>
      <c r="OX1318" s="11"/>
      <c r="OY1318" s="11"/>
      <c r="OZ1318" s="11"/>
      <c r="PA1318" s="11"/>
      <c r="PB1318" s="11"/>
      <c r="PC1318" s="11"/>
      <c r="PD1318" s="11"/>
      <c r="PE1318" s="11"/>
      <c r="PF1318" s="11"/>
      <c r="PG1318" s="11"/>
      <c r="PH1318" s="11"/>
      <c r="PI1318" s="11"/>
      <c r="PJ1318" s="11"/>
      <c r="PK1318" s="11"/>
      <c r="PL1318" s="11"/>
      <c r="PM1318" s="11"/>
      <c r="PN1318" s="11"/>
      <c r="PO1318" s="11"/>
      <c r="PP1318" s="11"/>
      <c r="PQ1318" s="11"/>
      <c r="PR1318" s="11"/>
      <c r="PS1318" s="11"/>
      <c r="PT1318" s="11"/>
      <c r="PU1318" s="11"/>
      <c r="PV1318" s="11"/>
      <c r="PW1318" s="11"/>
      <c r="PX1318" s="11"/>
      <c r="PY1318" s="11"/>
      <c r="PZ1318" s="11"/>
      <c r="QA1318" s="11"/>
      <c r="QB1318" s="11"/>
      <c r="QC1318" s="11"/>
      <c r="QD1318" s="11"/>
      <c r="QE1318" s="11"/>
      <c r="QF1318" s="11"/>
      <c r="QG1318" s="11"/>
      <c r="QH1318" s="11"/>
      <c r="QI1318" s="11"/>
      <c r="QJ1318" s="11"/>
      <c r="QK1318" s="11"/>
      <c r="QL1318" s="11"/>
      <c r="QM1318" s="11"/>
      <c r="QN1318" s="11"/>
      <c r="QO1318" s="11"/>
      <c r="QP1318" s="11"/>
      <c r="QQ1318" s="11"/>
      <c r="QR1318" s="11"/>
      <c r="QS1318" s="11"/>
      <c r="QT1318" s="11"/>
      <c r="QU1318" s="11"/>
      <c r="QV1318" s="11"/>
      <c r="QW1318" s="11"/>
      <c r="QX1318" s="11"/>
      <c r="QY1318" s="11"/>
      <c r="QZ1318" s="11"/>
      <c r="RA1318" s="11"/>
      <c r="RB1318" s="11"/>
      <c r="RC1318" s="11"/>
      <c r="RD1318" s="11"/>
      <c r="RE1318" s="11"/>
      <c r="RF1318" s="11"/>
      <c r="RG1318" s="11"/>
      <c r="RH1318" s="11"/>
      <c r="RI1318" s="11"/>
      <c r="RJ1318" s="11"/>
      <c r="RK1318" s="11"/>
      <c r="RL1318" s="11"/>
      <c r="RM1318" s="11"/>
      <c r="RN1318" s="11"/>
      <c r="RO1318" s="11"/>
      <c r="RP1318" s="11"/>
      <c r="RQ1318" s="11"/>
      <c r="RR1318" s="11"/>
      <c r="RS1318" s="11"/>
      <c r="RT1318" s="11"/>
      <c r="RU1318" s="11"/>
      <c r="RV1318" s="11"/>
      <c r="RW1318" s="11"/>
      <c r="RX1318" s="11"/>
      <c r="RY1318" s="11"/>
      <c r="RZ1318" s="11"/>
      <c r="SA1318" s="11"/>
      <c r="SB1318" s="11"/>
      <c r="SC1318" s="11"/>
      <c r="SD1318" s="11"/>
      <c r="SE1318" s="11"/>
      <c r="SF1318" s="11"/>
      <c r="SG1318" s="11"/>
      <c r="SH1318" s="11"/>
      <c r="SI1318" s="11"/>
      <c r="SJ1318" s="11"/>
      <c r="SK1318" s="11"/>
      <c r="SL1318" s="11"/>
      <c r="SM1318" s="11"/>
      <c r="SN1318" s="11"/>
      <c r="SO1318" s="11"/>
      <c r="SP1318" s="11"/>
      <c r="SQ1318" s="11"/>
      <c r="SR1318" s="11"/>
      <c r="SS1318" s="11"/>
      <c r="ST1318" s="11"/>
      <c r="SU1318" s="11"/>
      <c r="SV1318" s="11"/>
      <c r="SW1318" s="11"/>
      <c r="SX1318" s="11"/>
      <c r="SY1318" s="11"/>
      <c r="SZ1318" s="11"/>
      <c r="TA1318" s="11"/>
      <c r="TB1318" s="11"/>
      <c r="TC1318" s="11"/>
      <c r="TD1318" s="11"/>
      <c r="TE1318" s="11"/>
      <c r="TF1318" s="11"/>
      <c r="TG1318" s="11"/>
      <c r="TH1318" s="11"/>
      <c r="TI1318" s="11"/>
      <c r="TJ1318" s="11"/>
      <c r="TK1318" s="11"/>
      <c r="TL1318" s="11"/>
      <c r="TM1318" s="11"/>
      <c r="TN1318" s="11"/>
      <c r="TO1318" s="11"/>
      <c r="TP1318" s="11"/>
      <c r="TQ1318" s="11"/>
      <c r="TR1318" s="11"/>
      <c r="TS1318" s="11"/>
      <c r="TT1318" s="11"/>
      <c r="TU1318" s="11"/>
      <c r="TV1318" s="11"/>
      <c r="TW1318" s="11"/>
      <c r="TX1318" s="11"/>
      <c r="TY1318" s="11"/>
      <c r="TZ1318" s="11"/>
      <c r="UA1318" s="11"/>
      <c r="UB1318" s="11"/>
      <c r="UC1318" s="11"/>
      <c r="UD1318" s="11"/>
      <c r="UE1318" s="11"/>
      <c r="UF1318" s="11"/>
      <c r="UG1318" s="11"/>
      <c r="UH1318" s="11"/>
      <c r="UI1318" s="11"/>
      <c r="UJ1318" s="11"/>
      <c r="UK1318" s="11"/>
      <c r="UL1318" s="11"/>
      <c r="UM1318" s="11"/>
      <c r="UN1318" s="11"/>
      <c r="UO1318" s="11"/>
      <c r="UP1318" s="11"/>
      <c r="UQ1318" s="11"/>
      <c r="UR1318" s="11"/>
      <c r="US1318" s="11"/>
      <c r="UT1318" s="11"/>
      <c r="UU1318" s="11"/>
      <c r="UV1318" s="11"/>
      <c r="UW1318" s="11"/>
      <c r="UX1318" s="11"/>
      <c r="UY1318" s="11"/>
      <c r="UZ1318" s="11"/>
      <c r="VA1318" s="11"/>
      <c r="VB1318" s="11"/>
      <c r="VC1318" s="11"/>
      <c r="VD1318" s="11"/>
      <c r="VE1318" s="11"/>
      <c r="VF1318" s="11"/>
      <c r="VG1318" s="11"/>
      <c r="VH1318" s="11"/>
      <c r="VI1318" s="11"/>
      <c r="VJ1318" s="11"/>
      <c r="VK1318" s="11"/>
      <c r="VL1318" s="11"/>
      <c r="VM1318" s="11"/>
      <c r="VN1318" s="11"/>
      <c r="VO1318" s="11"/>
      <c r="VP1318" s="11"/>
      <c r="VQ1318" s="11"/>
      <c r="VR1318" s="11"/>
      <c r="VS1318" s="11"/>
      <c r="VT1318" s="11"/>
      <c r="VU1318" s="11"/>
      <c r="VV1318" s="11"/>
      <c r="VW1318" s="11"/>
      <c r="VX1318" s="11"/>
      <c r="VY1318" s="11"/>
      <c r="VZ1318" s="11"/>
      <c r="WA1318" s="11"/>
      <c r="WB1318" s="11"/>
      <c r="WC1318" s="11"/>
      <c r="WD1318" s="11"/>
      <c r="WE1318" s="11"/>
      <c r="WF1318" s="11"/>
      <c r="WG1318" s="11"/>
      <c r="WH1318" s="11"/>
      <c r="WI1318" s="11"/>
      <c r="WJ1318" s="11"/>
      <c r="WK1318" s="11"/>
      <c r="WL1318" s="11"/>
      <c r="WM1318" s="11"/>
      <c r="WN1318" s="11"/>
      <c r="WO1318" s="11"/>
      <c r="WP1318" s="11"/>
      <c r="WQ1318" s="11"/>
      <c r="WR1318" s="11"/>
      <c r="WS1318" s="11"/>
      <c r="WT1318" s="11"/>
      <c r="WU1318" s="11"/>
      <c r="WV1318" s="11"/>
      <c r="WW1318" s="11"/>
      <c r="WX1318" s="11"/>
      <c r="WY1318" s="11"/>
      <c r="WZ1318" s="11"/>
      <c r="XA1318" s="11"/>
      <c r="XB1318" s="11"/>
      <c r="XC1318" s="11"/>
      <c r="XD1318" s="11"/>
      <c r="XE1318" s="11"/>
      <c r="XF1318" s="11"/>
      <c r="XG1318" s="11"/>
      <c r="XH1318" s="11"/>
      <c r="XI1318" s="11"/>
      <c r="XJ1318" s="11"/>
      <c r="XK1318" s="11"/>
      <c r="XL1318" s="11"/>
      <c r="XM1318" s="11"/>
      <c r="XN1318" s="11"/>
      <c r="XO1318" s="11"/>
      <c r="XP1318" s="11"/>
      <c r="XQ1318" s="11"/>
      <c r="XR1318" s="11"/>
      <c r="XS1318" s="11"/>
      <c r="XT1318" s="11"/>
      <c r="XU1318" s="11"/>
      <c r="XV1318" s="11"/>
      <c r="XW1318" s="11"/>
      <c r="XX1318" s="11"/>
      <c r="XY1318" s="11"/>
      <c r="XZ1318" s="11"/>
      <c r="YA1318" s="11"/>
      <c r="YB1318" s="11"/>
      <c r="YC1318" s="11"/>
      <c r="YD1318" s="11"/>
      <c r="YE1318" s="11"/>
      <c r="YF1318" s="11"/>
      <c r="YG1318" s="11"/>
      <c r="YH1318" s="11"/>
      <c r="YI1318" s="11"/>
      <c r="YJ1318" s="11"/>
      <c r="YK1318" s="11"/>
      <c r="YL1318" s="11"/>
      <c r="YM1318" s="11"/>
      <c r="YN1318" s="11"/>
      <c r="YO1318" s="11"/>
      <c r="YP1318" s="11"/>
      <c r="YQ1318" s="11"/>
      <c r="YR1318" s="11"/>
      <c r="YS1318" s="11"/>
      <c r="YT1318" s="11"/>
      <c r="YU1318" s="11"/>
      <c r="YV1318" s="11"/>
      <c r="YW1318" s="11"/>
      <c r="YX1318" s="11"/>
      <c r="YY1318" s="11"/>
      <c r="YZ1318" s="11"/>
      <c r="ZA1318" s="11"/>
      <c r="ZB1318" s="11"/>
      <c r="ZC1318" s="11"/>
      <c r="ZD1318" s="11"/>
      <c r="ZE1318" s="11"/>
      <c r="ZF1318" s="11"/>
      <c r="ZG1318" s="11"/>
      <c r="ZH1318" s="11"/>
      <c r="ZI1318" s="11"/>
      <c r="ZJ1318" s="11"/>
      <c r="ZK1318" s="11"/>
      <c r="ZL1318" s="11"/>
      <c r="ZM1318" s="11"/>
      <c r="ZN1318" s="11"/>
      <c r="ZO1318" s="11"/>
      <c r="ZP1318" s="11"/>
      <c r="ZQ1318" s="11"/>
      <c r="ZR1318" s="11"/>
      <c r="ZS1318" s="11"/>
      <c r="ZT1318" s="11"/>
      <c r="ZU1318" s="11"/>
      <c r="ZV1318" s="11"/>
      <c r="ZW1318" s="11"/>
      <c r="ZX1318" s="11"/>
      <c r="ZY1318" s="11"/>
      <c r="ZZ1318" s="11"/>
      <c r="AAA1318" s="11"/>
      <c r="AAB1318" s="11"/>
      <c r="AAC1318" s="11"/>
      <c r="AAD1318" s="11"/>
      <c r="AAE1318" s="11"/>
      <c r="AAF1318" s="11"/>
      <c r="AAG1318" s="11"/>
      <c r="AAH1318" s="11"/>
      <c r="AAI1318" s="11"/>
      <c r="AAJ1318" s="11"/>
      <c r="AAK1318" s="11"/>
      <c r="AAL1318" s="11"/>
      <c r="AAM1318" s="11"/>
      <c r="AAN1318" s="11"/>
      <c r="AAO1318" s="11"/>
      <c r="AAP1318" s="11"/>
      <c r="AAQ1318" s="11"/>
      <c r="AAR1318" s="11"/>
      <c r="AAS1318" s="11"/>
      <c r="AAT1318" s="11"/>
      <c r="AAU1318" s="11"/>
      <c r="AAV1318" s="11"/>
      <c r="AAW1318" s="11"/>
      <c r="AAX1318" s="11"/>
      <c r="AAY1318" s="11"/>
      <c r="AAZ1318" s="11"/>
      <c r="ABA1318" s="11"/>
      <c r="ABB1318" s="11"/>
      <c r="ABC1318" s="11"/>
      <c r="ABD1318" s="11"/>
      <c r="ABE1318" s="11"/>
      <c r="ABF1318" s="11"/>
      <c r="ABG1318" s="11"/>
      <c r="ABH1318" s="11"/>
      <c r="ABI1318" s="11"/>
      <c r="ABJ1318" s="11"/>
      <c r="ABK1318" s="11"/>
      <c r="ABL1318" s="11"/>
      <c r="ABM1318" s="11"/>
      <c r="ABN1318" s="11"/>
      <c r="ABO1318" s="11"/>
      <c r="ABP1318" s="11"/>
      <c r="ABQ1318" s="11"/>
      <c r="ABR1318" s="11"/>
      <c r="ABS1318" s="11"/>
      <c r="ABT1318" s="11"/>
      <c r="ABU1318" s="11"/>
      <c r="ABV1318" s="11"/>
      <c r="ABW1318" s="11"/>
      <c r="ABX1318" s="11"/>
      <c r="ABY1318" s="11"/>
      <c r="ABZ1318" s="11"/>
      <c r="ACA1318" s="11"/>
      <c r="ACB1318" s="11"/>
      <c r="ACC1318" s="11"/>
      <c r="ACD1318" s="11"/>
      <c r="ACE1318" s="11"/>
      <c r="ACF1318" s="11"/>
      <c r="ACG1318" s="11"/>
      <c r="ACH1318" s="11"/>
      <c r="ACI1318" s="11"/>
      <c r="ACJ1318" s="11"/>
      <c r="ACK1318" s="11"/>
      <c r="ACL1318" s="11"/>
      <c r="ACM1318" s="11"/>
      <c r="ACN1318" s="11"/>
      <c r="ACO1318" s="11"/>
      <c r="ACP1318" s="11"/>
      <c r="ACQ1318" s="11"/>
      <c r="ACR1318" s="11"/>
      <c r="ACS1318" s="11"/>
      <c r="ACT1318" s="11"/>
      <c r="ACU1318" s="11"/>
      <c r="ACV1318" s="11"/>
      <c r="ACW1318" s="11"/>
      <c r="ACX1318" s="11"/>
      <c r="ACY1318" s="11"/>
      <c r="ACZ1318" s="11"/>
      <c r="ADA1318" s="11"/>
      <c r="ADB1318" s="11"/>
      <c r="ADC1318" s="11"/>
      <c r="ADD1318" s="11"/>
      <c r="ADE1318" s="11"/>
      <c r="ADF1318" s="11"/>
      <c r="ADG1318" s="11"/>
      <c r="ADH1318" s="11"/>
      <c r="ADI1318" s="11"/>
      <c r="ADJ1318" s="11"/>
      <c r="ADK1318" s="11"/>
      <c r="ADL1318" s="11"/>
      <c r="ADM1318" s="11"/>
      <c r="ADN1318" s="11"/>
      <c r="ADO1318" s="11"/>
      <c r="ADP1318" s="11"/>
      <c r="ADQ1318" s="11"/>
      <c r="ADR1318" s="11"/>
      <c r="ADS1318" s="11"/>
      <c r="ADT1318" s="11"/>
      <c r="ADU1318" s="11"/>
      <c r="ADV1318" s="11"/>
      <c r="ADW1318" s="11"/>
      <c r="ADX1318" s="11"/>
      <c r="ADY1318" s="11"/>
      <c r="ADZ1318" s="11"/>
      <c r="AEA1318" s="11"/>
      <c r="AEB1318" s="11"/>
      <c r="AEC1318" s="11"/>
      <c r="AED1318" s="11"/>
      <c r="AEE1318" s="11"/>
      <c r="AEF1318" s="11"/>
      <c r="AEG1318" s="11"/>
      <c r="AEH1318" s="11"/>
      <c r="AEI1318" s="11"/>
      <c r="AEJ1318" s="11"/>
      <c r="AEK1318" s="11"/>
      <c r="AEL1318" s="11"/>
      <c r="AEM1318" s="11"/>
      <c r="AEN1318" s="11"/>
      <c r="AEO1318" s="11"/>
      <c r="AEP1318" s="11"/>
      <c r="AEQ1318" s="11"/>
      <c r="AER1318" s="11"/>
      <c r="AES1318" s="11"/>
      <c r="AET1318" s="11"/>
      <c r="AEU1318" s="11"/>
      <c r="AEV1318" s="11"/>
      <c r="AEW1318" s="11"/>
      <c r="AEX1318" s="11"/>
      <c r="AEY1318" s="11"/>
      <c r="AEZ1318" s="11"/>
      <c r="AFA1318" s="11"/>
      <c r="AFB1318" s="11"/>
      <c r="AFC1318" s="11"/>
      <c r="AFD1318" s="11"/>
      <c r="AFE1318" s="11"/>
      <c r="AFF1318" s="11"/>
      <c r="AFG1318" s="11"/>
      <c r="AFH1318" s="11"/>
      <c r="AFI1318" s="11"/>
      <c r="AFJ1318" s="11"/>
      <c r="AFK1318" s="11"/>
      <c r="AFL1318" s="11"/>
      <c r="AFM1318" s="11"/>
      <c r="AFN1318" s="11"/>
      <c r="AFO1318" s="11"/>
      <c r="AFP1318" s="11"/>
      <c r="AFQ1318" s="11"/>
      <c r="AFR1318" s="11"/>
      <c r="AFS1318" s="11"/>
      <c r="AFT1318" s="11"/>
      <c r="AFU1318" s="11"/>
      <c r="AFV1318" s="11"/>
      <c r="AFW1318" s="11"/>
      <c r="AFX1318" s="11"/>
      <c r="AFY1318" s="11"/>
      <c r="AFZ1318" s="11"/>
      <c r="AGA1318" s="11"/>
      <c r="AGB1318" s="11"/>
      <c r="AGC1318" s="11"/>
      <c r="AGD1318" s="11"/>
      <c r="AGE1318" s="11"/>
      <c r="AGF1318" s="11"/>
      <c r="AGG1318" s="11"/>
      <c r="AGH1318" s="11"/>
      <c r="AGI1318" s="11"/>
      <c r="AGJ1318" s="11"/>
      <c r="AGK1318" s="11"/>
      <c r="AGL1318" s="11"/>
      <c r="AGM1318" s="11"/>
      <c r="AGN1318" s="11"/>
      <c r="AGO1318" s="11"/>
      <c r="AGP1318" s="11"/>
      <c r="AGQ1318" s="11"/>
      <c r="AGR1318" s="11"/>
      <c r="AGS1318" s="11"/>
      <c r="AGT1318" s="11"/>
      <c r="AGU1318" s="11"/>
      <c r="AGV1318" s="11"/>
      <c r="AGW1318" s="11"/>
      <c r="AGX1318" s="11"/>
      <c r="AGY1318" s="11"/>
      <c r="AGZ1318" s="11"/>
      <c r="AHA1318" s="11"/>
      <c r="AHB1318" s="11"/>
      <c r="AHC1318" s="11"/>
      <c r="AHD1318" s="11"/>
      <c r="AHE1318" s="11"/>
      <c r="AHF1318" s="11"/>
      <c r="AHG1318" s="11"/>
      <c r="AHH1318" s="11"/>
      <c r="AHI1318" s="11"/>
      <c r="AHJ1318" s="11"/>
      <c r="AHK1318" s="11"/>
      <c r="AHL1318" s="11"/>
      <c r="AHM1318" s="11"/>
      <c r="AHN1318" s="11"/>
      <c r="AHO1318" s="11"/>
      <c r="AHP1318" s="11"/>
      <c r="AHQ1318" s="11"/>
      <c r="AHR1318" s="11"/>
      <c r="AHS1318" s="11"/>
      <c r="AHT1318" s="11"/>
      <c r="AHU1318" s="11"/>
      <c r="AHV1318" s="11"/>
      <c r="AHW1318" s="11"/>
      <c r="AHX1318" s="11"/>
      <c r="AHY1318" s="11"/>
      <c r="AHZ1318" s="11"/>
      <c r="AIA1318" s="11"/>
      <c r="AIB1318" s="11"/>
      <c r="AIC1318" s="11"/>
      <c r="AID1318" s="11"/>
      <c r="AIE1318" s="11"/>
      <c r="AIF1318" s="11"/>
      <c r="AIG1318" s="11"/>
      <c r="AIH1318" s="11"/>
      <c r="AII1318" s="11"/>
      <c r="AIJ1318" s="11"/>
      <c r="AIK1318" s="11"/>
      <c r="AIL1318" s="11"/>
      <c r="AIM1318" s="11"/>
      <c r="AIN1318" s="11"/>
      <c r="AIO1318" s="11"/>
      <c r="AIP1318" s="11"/>
      <c r="AIQ1318" s="11"/>
      <c r="AIR1318" s="11"/>
      <c r="AIS1318" s="11"/>
      <c r="AIT1318" s="11"/>
      <c r="AIU1318" s="11"/>
      <c r="AIV1318" s="11"/>
      <c r="AIW1318" s="11"/>
      <c r="AIX1318" s="11"/>
      <c r="AIY1318" s="11"/>
      <c r="AIZ1318" s="11"/>
      <c r="AJA1318" s="11"/>
      <c r="AJB1318" s="11"/>
      <c r="AJC1318" s="11"/>
      <c r="AJD1318" s="11"/>
      <c r="AJE1318" s="11"/>
      <c r="AJF1318" s="11"/>
      <c r="AJG1318" s="11"/>
      <c r="AJH1318" s="11"/>
      <c r="AJI1318" s="11"/>
      <c r="AJJ1318" s="11"/>
      <c r="AJK1318" s="11"/>
      <c r="AJL1318" s="11"/>
      <c r="AJM1318" s="11"/>
      <c r="AJN1318" s="11"/>
      <c r="AJO1318" s="11"/>
      <c r="AJP1318" s="11"/>
      <c r="AJQ1318" s="11"/>
      <c r="AJR1318" s="11"/>
      <c r="AJS1318" s="11"/>
      <c r="AJT1318" s="11"/>
      <c r="AJU1318" s="11"/>
      <c r="AJV1318" s="11"/>
      <c r="AJW1318" s="11"/>
      <c r="AJX1318" s="11"/>
      <c r="AJY1318" s="11"/>
      <c r="AJZ1318" s="11"/>
      <c r="AKA1318" s="11"/>
      <c r="AKB1318" s="11"/>
      <c r="AKC1318" s="11"/>
      <c r="AKD1318" s="11"/>
      <c r="AKE1318" s="11"/>
      <c r="AKF1318" s="11"/>
      <c r="AKG1318" s="11"/>
      <c r="AKH1318" s="11"/>
      <c r="AKI1318" s="11"/>
      <c r="AKJ1318" s="11"/>
      <c r="AKK1318" s="11"/>
      <c r="AKL1318" s="11"/>
      <c r="AKM1318" s="11"/>
      <c r="AKN1318" s="11"/>
      <c r="AKO1318" s="11"/>
      <c r="AKP1318" s="11"/>
      <c r="AKQ1318" s="11"/>
      <c r="AKR1318" s="11"/>
      <c r="AKS1318" s="11"/>
      <c r="AKT1318" s="11"/>
      <c r="AKU1318" s="11"/>
      <c r="AKV1318" s="11"/>
      <c r="AKW1318" s="11"/>
      <c r="AKX1318" s="11"/>
      <c r="AKY1318" s="11"/>
      <c r="AKZ1318" s="11"/>
      <c r="ALA1318" s="11"/>
      <c r="ALB1318" s="11"/>
      <c r="ALC1318" s="11"/>
      <c r="ALD1318" s="11"/>
      <c r="ALE1318" s="11"/>
      <c r="ALF1318" s="11"/>
      <c r="ALG1318" s="11"/>
      <c r="ALH1318" s="11"/>
      <c r="ALI1318" s="11"/>
      <c r="ALJ1318" s="11"/>
      <c r="ALK1318" s="11"/>
      <c r="ALL1318" s="11"/>
      <c r="ALM1318" s="11"/>
      <c r="ALN1318" s="11"/>
      <c r="ALO1318" s="11"/>
      <c r="ALP1318" s="11"/>
      <c r="ALQ1318" s="11"/>
      <c r="ALR1318" s="11"/>
      <c r="ALS1318" s="11"/>
      <c r="ALT1318" s="11"/>
      <c r="ALU1318" s="11"/>
      <c r="ALV1318" s="11"/>
      <c r="ALW1318" s="11"/>
      <c r="ALX1318" s="11"/>
      <c r="ALY1318" s="11"/>
      <c r="ALZ1318" s="11"/>
      <c r="AMA1318" s="11"/>
      <c r="AMB1318" s="11"/>
      <c r="AMC1318" s="11"/>
      <c r="AMD1318" s="11"/>
      <c r="AME1318" s="11"/>
      <c r="AMF1318" s="11"/>
      <c r="AMG1318" s="11"/>
      <c r="AMH1318" s="11"/>
      <c r="AMI1318" s="11"/>
      <c r="AMJ1318" s="11"/>
    </row>
    <row r="1319" spans="1:1024" s="9" customFormat="1" ht="37.5" x14ac:dyDescent="0.3">
      <c r="A1319" s="18">
        <v>21</v>
      </c>
      <c r="B1319" s="19">
        <v>21</v>
      </c>
      <c r="C1319" s="74" t="s">
        <v>871</v>
      </c>
      <c r="D1319" s="19">
        <v>1987</v>
      </c>
      <c r="E1319" s="19" t="s">
        <v>34</v>
      </c>
      <c r="F1319" s="24" t="s">
        <v>59</v>
      </c>
      <c r="G1319" s="19" t="s">
        <v>92</v>
      </c>
      <c r="H1319" s="19">
        <v>5</v>
      </c>
      <c r="I1319" s="25">
        <v>4655.4799999999996</v>
      </c>
      <c r="J1319" s="25">
        <v>3115.7</v>
      </c>
      <c r="K1319" s="26" t="s">
        <v>46</v>
      </c>
      <c r="L1319" s="34">
        <f t="shared" si="201"/>
        <v>715640.38559999992</v>
      </c>
      <c r="M1319" s="34">
        <f t="shared" si="202"/>
        <v>52234.4856</v>
      </c>
      <c r="N1319" s="34">
        <f t="shared" si="203"/>
        <v>767874.87119999994</v>
      </c>
      <c r="O1319" s="34">
        <f t="shared" si="204"/>
        <v>767874.87119999994</v>
      </c>
      <c r="P1319" s="34">
        <v>153.72</v>
      </c>
      <c r="Q1319" s="23">
        <v>11.22</v>
      </c>
      <c r="R1319" s="24" t="s">
        <v>279</v>
      </c>
      <c r="S1319" s="24" t="s">
        <v>655</v>
      </c>
      <c r="T1319" s="160" t="s">
        <v>674</v>
      </c>
      <c r="U1319" s="7"/>
      <c r="V1319" s="8"/>
      <c r="W1319" s="7"/>
      <c r="X1319" s="7"/>
      <c r="Z1319" s="7"/>
      <c r="AA1319" s="7"/>
      <c r="AB1319" s="7"/>
      <c r="AC1319" s="10"/>
      <c r="DX1319" s="11"/>
      <c r="DY1319" s="11"/>
      <c r="DZ1319" s="11"/>
      <c r="EA1319" s="11"/>
      <c r="EB1319" s="11"/>
      <c r="EC1319" s="11"/>
      <c r="ED1319" s="11"/>
      <c r="EE1319" s="11"/>
      <c r="EF1319" s="11"/>
      <c r="EG1319" s="11"/>
      <c r="EH1319" s="11"/>
      <c r="EI1319" s="11"/>
      <c r="EJ1319" s="11"/>
      <c r="EK1319" s="11"/>
      <c r="EL1319" s="11"/>
      <c r="EM1319" s="11"/>
      <c r="EN1319" s="11"/>
      <c r="EO1319" s="11"/>
      <c r="EP1319" s="11"/>
      <c r="EQ1319" s="11"/>
      <c r="ER1319" s="11"/>
      <c r="ES1319" s="11"/>
      <c r="ET1319" s="11"/>
      <c r="EU1319" s="11"/>
      <c r="EV1319" s="11"/>
      <c r="EW1319" s="11"/>
      <c r="EX1319" s="11"/>
      <c r="EY1319" s="11"/>
      <c r="EZ1319" s="11"/>
      <c r="FA1319" s="11"/>
      <c r="FB1319" s="11"/>
      <c r="FC1319" s="11"/>
      <c r="FD1319" s="11"/>
      <c r="FE1319" s="11"/>
      <c r="FF1319" s="11"/>
      <c r="FG1319" s="11"/>
      <c r="FH1319" s="11"/>
      <c r="FI1319" s="11"/>
      <c r="FJ1319" s="11"/>
      <c r="FK1319" s="11"/>
      <c r="FL1319" s="11"/>
      <c r="FM1319" s="11"/>
      <c r="FN1319" s="11"/>
      <c r="FO1319" s="11"/>
      <c r="FP1319" s="11"/>
      <c r="FQ1319" s="11"/>
      <c r="FR1319" s="11"/>
      <c r="FS1319" s="11"/>
      <c r="FT1319" s="11"/>
      <c r="FU1319" s="11"/>
      <c r="FV1319" s="11"/>
      <c r="FW1319" s="11"/>
      <c r="FX1319" s="11"/>
      <c r="FY1319" s="11"/>
      <c r="FZ1319" s="11"/>
      <c r="GA1319" s="11"/>
      <c r="GB1319" s="11"/>
      <c r="GC1319" s="11"/>
      <c r="GD1319" s="11"/>
      <c r="GE1319" s="11"/>
      <c r="GF1319" s="11"/>
      <c r="GG1319" s="11"/>
      <c r="GH1319" s="11"/>
      <c r="GI1319" s="11"/>
      <c r="GJ1319" s="11"/>
      <c r="GK1319" s="11"/>
      <c r="GL1319" s="11"/>
      <c r="GM1319" s="11"/>
      <c r="GN1319" s="11"/>
      <c r="GO1319" s="11"/>
      <c r="GP1319" s="11"/>
      <c r="GQ1319" s="11"/>
      <c r="GR1319" s="11"/>
      <c r="GS1319" s="11"/>
      <c r="GT1319" s="11"/>
      <c r="GU1319" s="11"/>
      <c r="GV1319" s="11"/>
      <c r="GW1319" s="11"/>
      <c r="GX1319" s="11"/>
      <c r="GY1319" s="11"/>
      <c r="GZ1319" s="11"/>
      <c r="HA1319" s="11"/>
      <c r="HB1319" s="11"/>
      <c r="HC1319" s="11"/>
      <c r="HD1319" s="11"/>
      <c r="HE1319" s="11"/>
      <c r="HF1319" s="11"/>
      <c r="HG1319" s="11"/>
      <c r="HH1319" s="11"/>
      <c r="HI1319" s="11"/>
      <c r="HJ1319" s="11"/>
      <c r="HK1319" s="11"/>
      <c r="HL1319" s="11"/>
      <c r="HM1319" s="11"/>
      <c r="HN1319" s="11"/>
      <c r="HO1319" s="11"/>
      <c r="HP1319" s="11"/>
      <c r="HQ1319" s="11"/>
      <c r="HR1319" s="11"/>
      <c r="HS1319" s="11"/>
      <c r="HT1319" s="11"/>
      <c r="HU1319" s="11"/>
      <c r="HV1319" s="11"/>
      <c r="HW1319" s="11"/>
      <c r="HX1319" s="11"/>
      <c r="HY1319" s="11"/>
      <c r="HZ1319" s="11"/>
      <c r="IA1319" s="11"/>
      <c r="IB1319" s="11"/>
      <c r="IC1319" s="11"/>
      <c r="ID1319" s="11"/>
      <c r="IE1319" s="11"/>
      <c r="IF1319" s="11"/>
      <c r="IG1319" s="11"/>
      <c r="IH1319" s="11"/>
      <c r="II1319" s="11"/>
      <c r="IJ1319" s="11"/>
      <c r="IK1319" s="11"/>
      <c r="IL1319" s="11"/>
      <c r="IM1319" s="11"/>
      <c r="IN1319" s="11"/>
      <c r="IO1319" s="11"/>
      <c r="IP1319" s="11"/>
      <c r="IQ1319" s="11"/>
      <c r="IR1319" s="11"/>
      <c r="IS1319" s="11"/>
      <c r="IT1319" s="11"/>
      <c r="IU1319" s="11"/>
      <c r="IV1319" s="11"/>
      <c r="IW1319" s="11"/>
      <c r="IX1319" s="11"/>
      <c r="IY1319" s="11"/>
      <c r="IZ1319" s="11"/>
      <c r="JA1319" s="11"/>
      <c r="JB1319" s="11"/>
      <c r="JC1319" s="11"/>
      <c r="JD1319" s="11"/>
      <c r="JE1319" s="11"/>
      <c r="JF1319" s="11"/>
      <c r="JG1319" s="11"/>
      <c r="JH1319" s="11"/>
      <c r="JI1319" s="11"/>
      <c r="JJ1319" s="11"/>
      <c r="JK1319" s="11"/>
      <c r="JL1319" s="11"/>
      <c r="JM1319" s="11"/>
      <c r="JN1319" s="11"/>
      <c r="JO1319" s="11"/>
      <c r="JP1319" s="11"/>
      <c r="JQ1319" s="11"/>
      <c r="JR1319" s="11"/>
      <c r="JS1319" s="11"/>
      <c r="JT1319" s="11"/>
      <c r="JU1319" s="11"/>
      <c r="JV1319" s="11"/>
      <c r="JW1319" s="11"/>
      <c r="JX1319" s="11"/>
      <c r="JY1319" s="11"/>
      <c r="JZ1319" s="11"/>
      <c r="KA1319" s="11"/>
      <c r="KB1319" s="11"/>
      <c r="KC1319" s="11"/>
      <c r="KD1319" s="11"/>
      <c r="KE1319" s="11"/>
      <c r="KF1319" s="11"/>
      <c r="KG1319" s="11"/>
      <c r="KH1319" s="11"/>
      <c r="KI1319" s="11"/>
      <c r="KJ1319" s="11"/>
      <c r="KK1319" s="11"/>
      <c r="KL1319" s="11"/>
      <c r="KM1319" s="11"/>
      <c r="KN1319" s="11"/>
      <c r="KO1319" s="11"/>
      <c r="KP1319" s="11"/>
      <c r="KQ1319" s="11"/>
      <c r="KR1319" s="11"/>
      <c r="KS1319" s="11"/>
      <c r="KT1319" s="11"/>
      <c r="KU1319" s="11"/>
      <c r="KV1319" s="11"/>
      <c r="KW1319" s="11"/>
      <c r="KX1319" s="11"/>
      <c r="KY1319" s="11"/>
      <c r="KZ1319" s="11"/>
      <c r="LA1319" s="11"/>
      <c r="LB1319" s="11"/>
      <c r="LC1319" s="11"/>
      <c r="LD1319" s="11"/>
      <c r="LE1319" s="11"/>
      <c r="LF1319" s="11"/>
      <c r="LG1319" s="11"/>
      <c r="LH1319" s="11"/>
      <c r="LI1319" s="11"/>
      <c r="LJ1319" s="11"/>
      <c r="LK1319" s="11"/>
      <c r="LL1319" s="11"/>
      <c r="LM1319" s="11"/>
      <c r="LN1319" s="11"/>
      <c r="LO1319" s="11"/>
      <c r="LP1319" s="11"/>
      <c r="LQ1319" s="11"/>
      <c r="LR1319" s="11"/>
      <c r="LS1319" s="11"/>
      <c r="LT1319" s="11"/>
      <c r="LU1319" s="11"/>
      <c r="LV1319" s="11"/>
      <c r="LW1319" s="11"/>
      <c r="LX1319" s="11"/>
      <c r="LY1319" s="11"/>
      <c r="LZ1319" s="11"/>
      <c r="MA1319" s="11"/>
      <c r="MB1319" s="11"/>
      <c r="MC1319" s="11"/>
      <c r="MD1319" s="11"/>
      <c r="ME1319" s="11"/>
      <c r="MF1319" s="11"/>
      <c r="MG1319" s="11"/>
      <c r="MH1319" s="11"/>
      <c r="MI1319" s="11"/>
      <c r="MJ1319" s="11"/>
      <c r="MK1319" s="11"/>
      <c r="ML1319" s="11"/>
      <c r="MM1319" s="11"/>
      <c r="MN1319" s="11"/>
      <c r="MO1319" s="11"/>
      <c r="MP1319" s="11"/>
      <c r="MQ1319" s="11"/>
      <c r="MR1319" s="11"/>
      <c r="MS1319" s="11"/>
      <c r="MT1319" s="11"/>
      <c r="MU1319" s="11"/>
      <c r="MV1319" s="11"/>
      <c r="MW1319" s="11"/>
      <c r="MX1319" s="11"/>
      <c r="MY1319" s="11"/>
      <c r="MZ1319" s="11"/>
      <c r="NA1319" s="11"/>
      <c r="NB1319" s="11"/>
      <c r="NC1319" s="11"/>
      <c r="ND1319" s="11"/>
      <c r="NE1319" s="11"/>
      <c r="NF1319" s="11"/>
      <c r="NG1319" s="11"/>
      <c r="NH1319" s="11"/>
      <c r="NI1319" s="11"/>
      <c r="NJ1319" s="11"/>
      <c r="NK1319" s="11"/>
      <c r="NL1319" s="11"/>
      <c r="NM1319" s="11"/>
      <c r="NN1319" s="11"/>
      <c r="NO1319" s="11"/>
      <c r="NP1319" s="11"/>
      <c r="NQ1319" s="11"/>
      <c r="NR1319" s="11"/>
      <c r="NS1319" s="11"/>
      <c r="NT1319" s="11"/>
      <c r="NU1319" s="11"/>
      <c r="NV1319" s="11"/>
      <c r="NW1319" s="11"/>
      <c r="NX1319" s="11"/>
      <c r="NY1319" s="11"/>
      <c r="NZ1319" s="11"/>
      <c r="OA1319" s="11"/>
      <c r="OB1319" s="11"/>
      <c r="OC1319" s="11"/>
      <c r="OD1319" s="11"/>
      <c r="OE1319" s="11"/>
      <c r="OF1319" s="11"/>
      <c r="OG1319" s="11"/>
      <c r="OH1319" s="11"/>
      <c r="OI1319" s="11"/>
      <c r="OJ1319" s="11"/>
      <c r="OK1319" s="11"/>
      <c r="OL1319" s="11"/>
      <c r="OM1319" s="11"/>
      <c r="ON1319" s="11"/>
      <c r="OO1319" s="11"/>
      <c r="OP1319" s="11"/>
      <c r="OQ1319" s="11"/>
      <c r="OR1319" s="11"/>
      <c r="OS1319" s="11"/>
      <c r="OT1319" s="11"/>
      <c r="OU1319" s="11"/>
      <c r="OV1319" s="11"/>
      <c r="OW1319" s="11"/>
      <c r="OX1319" s="11"/>
      <c r="OY1319" s="11"/>
      <c r="OZ1319" s="11"/>
      <c r="PA1319" s="11"/>
      <c r="PB1319" s="11"/>
      <c r="PC1319" s="11"/>
      <c r="PD1319" s="11"/>
      <c r="PE1319" s="11"/>
      <c r="PF1319" s="11"/>
      <c r="PG1319" s="11"/>
      <c r="PH1319" s="11"/>
      <c r="PI1319" s="11"/>
      <c r="PJ1319" s="11"/>
      <c r="PK1319" s="11"/>
      <c r="PL1319" s="11"/>
      <c r="PM1319" s="11"/>
      <c r="PN1319" s="11"/>
      <c r="PO1319" s="11"/>
      <c r="PP1319" s="11"/>
      <c r="PQ1319" s="11"/>
      <c r="PR1319" s="11"/>
      <c r="PS1319" s="11"/>
      <c r="PT1319" s="11"/>
      <c r="PU1319" s="11"/>
      <c r="PV1319" s="11"/>
      <c r="PW1319" s="11"/>
      <c r="PX1319" s="11"/>
      <c r="PY1319" s="11"/>
      <c r="PZ1319" s="11"/>
      <c r="QA1319" s="11"/>
      <c r="QB1319" s="11"/>
      <c r="QC1319" s="11"/>
      <c r="QD1319" s="11"/>
      <c r="QE1319" s="11"/>
      <c r="QF1319" s="11"/>
      <c r="QG1319" s="11"/>
      <c r="QH1319" s="11"/>
      <c r="QI1319" s="11"/>
      <c r="QJ1319" s="11"/>
      <c r="QK1319" s="11"/>
      <c r="QL1319" s="11"/>
      <c r="QM1319" s="11"/>
      <c r="QN1319" s="11"/>
      <c r="QO1319" s="11"/>
      <c r="QP1319" s="11"/>
      <c r="QQ1319" s="11"/>
      <c r="QR1319" s="11"/>
      <c r="QS1319" s="11"/>
      <c r="QT1319" s="11"/>
      <c r="QU1319" s="11"/>
      <c r="QV1319" s="11"/>
      <c r="QW1319" s="11"/>
      <c r="QX1319" s="11"/>
      <c r="QY1319" s="11"/>
      <c r="QZ1319" s="11"/>
      <c r="RA1319" s="11"/>
      <c r="RB1319" s="11"/>
      <c r="RC1319" s="11"/>
      <c r="RD1319" s="11"/>
      <c r="RE1319" s="11"/>
      <c r="RF1319" s="11"/>
      <c r="RG1319" s="11"/>
      <c r="RH1319" s="11"/>
      <c r="RI1319" s="11"/>
      <c r="RJ1319" s="11"/>
      <c r="RK1319" s="11"/>
      <c r="RL1319" s="11"/>
      <c r="RM1319" s="11"/>
      <c r="RN1319" s="11"/>
      <c r="RO1319" s="11"/>
      <c r="RP1319" s="11"/>
      <c r="RQ1319" s="11"/>
      <c r="RR1319" s="11"/>
      <c r="RS1319" s="11"/>
      <c r="RT1319" s="11"/>
      <c r="RU1319" s="11"/>
      <c r="RV1319" s="11"/>
      <c r="RW1319" s="11"/>
      <c r="RX1319" s="11"/>
      <c r="RY1319" s="11"/>
      <c r="RZ1319" s="11"/>
      <c r="SA1319" s="11"/>
      <c r="SB1319" s="11"/>
      <c r="SC1319" s="11"/>
      <c r="SD1319" s="11"/>
      <c r="SE1319" s="11"/>
      <c r="SF1319" s="11"/>
      <c r="SG1319" s="11"/>
      <c r="SH1319" s="11"/>
      <c r="SI1319" s="11"/>
      <c r="SJ1319" s="11"/>
      <c r="SK1319" s="11"/>
      <c r="SL1319" s="11"/>
      <c r="SM1319" s="11"/>
      <c r="SN1319" s="11"/>
      <c r="SO1319" s="11"/>
      <c r="SP1319" s="11"/>
      <c r="SQ1319" s="11"/>
      <c r="SR1319" s="11"/>
      <c r="SS1319" s="11"/>
      <c r="ST1319" s="11"/>
      <c r="SU1319" s="11"/>
      <c r="SV1319" s="11"/>
      <c r="SW1319" s="11"/>
      <c r="SX1319" s="11"/>
      <c r="SY1319" s="11"/>
      <c r="SZ1319" s="11"/>
      <c r="TA1319" s="11"/>
      <c r="TB1319" s="11"/>
      <c r="TC1319" s="11"/>
      <c r="TD1319" s="11"/>
      <c r="TE1319" s="11"/>
      <c r="TF1319" s="11"/>
      <c r="TG1319" s="11"/>
      <c r="TH1319" s="11"/>
      <c r="TI1319" s="11"/>
      <c r="TJ1319" s="11"/>
      <c r="TK1319" s="11"/>
      <c r="TL1319" s="11"/>
      <c r="TM1319" s="11"/>
      <c r="TN1319" s="11"/>
      <c r="TO1319" s="11"/>
      <c r="TP1319" s="11"/>
      <c r="TQ1319" s="11"/>
      <c r="TR1319" s="11"/>
      <c r="TS1319" s="11"/>
      <c r="TT1319" s="11"/>
      <c r="TU1319" s="11"/>
      <c r="TV1319" s="11"/>
      <c r="TW1319" s="11"/>
      <c r="TX1319" s="11"/>
      <c r="TY1319" s="11"/>
      <c r="TZ1319" s="11"/>
      <c r="UA1319" s="11"/>
      <c r="UB1319" s="11"/>
      <c r="UC1319" s="11"/>
      <c r="UD1319" s="11"/>
      <c r="UE1319" s="11"/>
      <c r="UF1319" s="11"/>
      <c r="UG1319" s="11"/>
      <c r="UH1319" s="11"/>
      <c r="UI1319" s="11"/>
      <c r="UJ1319" s="11"/>
      <c r="UK1319" s="11"/>
      <c r="UL1319" s="11"/>
      <c r="UM1319" s="11"/>
      <c r="UN1319" s="11"/>
      <c r="UO1319" s="11"/>
      <c r="UP1319" s="11"/>
      <c r="UQ1319" s="11"/>
      <c r="UR1319" s="11"/>
      <c r="US1319" s="11"/>
      <c r="UT1319" s="11"/>
      <c r="UU1319" s="11"/>
      <c r="UV1319" s="11"/>
      <c r="UW1319" s="11"/>
      <c r="UX1319" s="11"/>
      <c r="UY1319" s="11"/>
      <c r="UZ1319" s="11"/>
      <c r="VA1319" s="11"/>
      <c r="VB1319" s="11"/>
      <c r="VC1319" s="11"/>
      <c r="VD1319" s="11"/>
      <c r="VE1319" s="11"/>
      <c r="VF1319" s="11"/>
      <c r="VG1319" s="11"/>
      <c r="VH1319" s="11"/>
      <c r="VI1319" s="11"/>
      <c r="VJ1319" s="11"/>
      <c r="VK1319" s="11"/>
      <c r="VL1319" s="11"/>
      <c r="VM1319" s="11"/>
      <c r="VN1319" s="11"/>
      <c r="VO1319" s="11"/>
      <c r="VP1319" s="11"/>
      <c r="VQ1319" s="11"/>
      <c r="VR1319" s="11"/>
      <c r="VS1319" s="11"/>
      <c r="VT1319" s="11"/>
      <c r="VU1319" s="11"/>
      <c r="VV1319" s="11"/>
      <c r="VW1319" s="11"/>
      <c r="VX1319" s="11"/>
      <c r="VY1319" s="11"/>
      <c r="VZ1319" s="11"/>
      <c r="WA1319" s="11"/>
      <c r="WB1319" s="11"/>
      <c r="WC1319" s="11"/>
      <c r="WD1319" s="11"/>
      <c r="WE1319" s="11"/>
      <c r="WF1319" s="11"/>
      <c r="WG1319" s="11"/>
      <c r="WH1319" s="11"/>
      <c r="WI1319" s="11"/>
      <c r="WJ1319" s="11"/>
      <c r="WK1319" s="11"/>
      <c r="WL1319" s="11"/>
      <c r="WM1319" s="11"/>
      <c r="WN1319" s="11"/>
      <c r="WO1319" s="11"/>
      <c r="WP1319" s="11"/>
      <c r="WQ1319" s="11"/>
      <c r="WR1319" s="11"/>
      <c r="WS1319" s="11"/>
      <c r="WT1319" s="11"/>
      <c r="WU1319" s="11"/>
      <c r="WV1319" s="11"/>
      <c r="WW1319" s="11"/>
      <c r="WX1319" s="11"/>
      <c r="WY1319" s="11"/>
      <c r="WZ1319" s="11"/>
      <c r="XA1319" s="11"/>
      <c r="XB1319" s="11"/>
      <c r="XC1319" s="11"/>
      <c r="XD1319" s="11"/>
      <c r="XE1319" s="11"/>
      <c r="XF1319" s="11"/>
      <c r="XG1319" s="11"/>
      <c r="XH1319" s="11"/>
      <c r="XI1319" s="11"/>
      <c r="XJ1319" s="11"/>
      <c r="XK1319" s="11"/>
      <c r="XL1319" s="11"/>
      <c r="XM1319" s="11"/>
      <c r="XN1319" s="11"/>
      <c r="XO1319" s="11"/>
      <c r="XP1319" s="11"/>
      <c r="XQ1319" s="11"/>
      <c r="XR1319" s="11"/>
      <c r="XS1319" s="11"/>
      <c r="XT1319" s="11"/>
      <c r="XU1319" s="11"/>
      <c r="XV1319" s="11"/>
      <c r="XW1319" s="11"/>
      <c r="XX1319" s="11"/>
      <c r="XY1319" s="11"/>
      <c r="XZ1319" s="11"/>
      <c r="YA1319" s="11"/>
      <c r="YB1319" s="11"/>
      <c r="YC1319" s="11"/>
      <c r="YD1319" s="11"/>
      <c r="YE1319" s="11"/>
      <c r="YF1319" s="11"/>
      <c r="YG1319" s="11"/>
      <c r="YH1319" s="11"/>
      <c r="YI1319" s="11"/>
      <c r="YJ1319" s="11"/>
      <c r="YK1319" s="11"/>
      <c r="YL1319" s="11"/>
      <c r="YM1319" s="11"/>
      <c r="YN1319" s="11"/>
      <c r="YO1319" s="11"/>
      <c r="YP1319" s="11"/>
      <c r="YQ1319" s="11"/>
      <c r="YR1319" s="11"/>
      <c r="YS1319" s="11"/>
      <c r="YT1319" s="11"/>
      <c r="YU1319" s="11"/>
      <c r="YV1319" s="11"/>
      <c r="YW1319" s="11"/>
      <c r="YX1319" s="11"/>
      <c r="YY1319" s="11"/>
      <c r="YZ1319" s="11"/>
      <c r="ZA1319" s="11"/>
      <c r="ZB1319" s="11"/>
      <c r="ZC1319" s="11"/>
      <c r="ZD1319" s="11"/>
      <c r="ZE1319" s="11"/>
      <c r="ZF1319" s="11"/>
      <c r="ZG1319" s="11"/>
      <c r="ZH1319" s="11"/>
      <c r="ZI1319" s="11"/>
      <c r="ZJ1319" s="11"/>
      <c r="ZK1319" s="11"/>
      <c r="ZL1319" s="11"/>
      <c r="ZM1319" s="11"/>
      <c r="ZN1319" s="11"/>
      <c r="ZO1319" s="11"/>
      <c r="ZP1319" s="11"/>
      <c r="ZQ1319" s="11"/>
      <c r="ZR1319" s="11"/>
      <c r="ZS1319" s="11"/>
      <c r="ZT1319" s="11"/>
      <c r="ZU1319" s="11"/>
      <c r="ZV1319" s="11"/>
      <c r="ZW1319" s="11"/>
      <c r="ZX1319" s="11"/>
      <c r="ZY1319" s="11"/>
      <c r="ZZ1319" s="11"/>
      <c r="AAA1319" s="11"/>
      <c r="AAB1319" s="11"/>
      <c r="AAC1319" s="11"/>
      <c r="AAD1319" s="11"/>
      <c r="AAE1319" s="11"/>
      <c r="AAF1319" s="11"/>
      <c r="AAG1319" s="11"/>
      <c r="AAH1319" s="11"/>
      <c r="AAI1319" s="11"/>
      <c r="AAJ1319" s="11"/>
      <c r="AAK1319" s="11"/>
      <c r="AAL1319" s="11"/>
      <c r="AAM1319" s="11"/>
      <c r="AAN1319" s="11"/>
      <c r="AAO1319" s="11"/>
      <c r="AAP1319" s="11"/>
      <c r="AAQ1319" s="11"/>
      <c r="AAR1319" s="11"/>
      <c r="AAS1319" s="11"/>
      <c r="AAT1319" s="11"/>
      <c r="AAU1319" s="11"/>
      <c r="AAV1319" s="11"/>
      <c r="AAW1319" s="11"/>
      <c r="AAX1319" s="11"/>
      <c r="AAY1319" s="11"/>
      <c r="AAZ1319" s="11"/>
      <c r="ABA1319" s="11"/>
      <c r="ABB1319" s="11"/>
      <c r="ABC1319" s="11"/>
      <c r="ABD1319" s="11"/>
      <c r="ABE1319" s="11"/>
      <c r="ABF1319" s="11"/>
      <c r="ABG1319" s="11"/>
      <c r="ABH1319" s="11"/>
      <c r="ABI1319" s="11"/>
      <c r="ABJ1319" s="11"/>
      <c r="ABK1319" s="11"/>
      <c r="ABL1319" s="11"/>
      <c r="ABM1319" s="11"/>
      <c r="ABN1319" s="11"/>
      <c r="ABO1319" s="11"/>
      <c r="ABP1319" s="11"/>
      <c r="ABQ1319" s="11"/>
      <c r="ABR1319" s="11"/>
      <c r="ABS1319" s="11"/>
      <c r="ABT1319" s="11"/>
      <c r="ABU1319" s="11"/>
      <c r="ABV1319" s="11"/>
      <c r="ABW1319" s="11"/>
      <c r="ABX1319" s="11"/>
      <c r="ABY1319" s="11"/>
      <c r="ABZ1319" s="11"/>
      <c r="ACA1319" s="11"/>
      <c r="ACB1319" s="11"/>
      <c r="ACC1319" s="11"/>
      <c r="ACD1319" s="11"/>
      <c r="ACE1319" s="11"/>
      <c r="ACF1319" s="11"/>
      <c r="ACG1319" s="11"/>
      <c r="ACH1319" s="11"/>
      <c r="ACI1319" s="11"/>
      <c r="ACJ1319" s="11"/>
      <c r="ACK1319" s="11"/>
      <c r="ACL1319" s="11"/>
      <c r="ACM1319" s="11"/>
      <c r="ACN1319" s="11"/>
      <c r="ACO1319" s="11"/>
      <c r="ACP1319" s="11"/>
      <c r="ACQ1319" s="11"/>
      <c r="ACR1319" s="11"/>
      <c r="ACS1319" s="11"/>
      <c r="ACT1319" s="11"/>
      <c r="ACU1319" s="11"/>
      <c r="ACV1319" s="11"/>
      <c r="ACW1319" s="11"/>
      <c r="ACX1319" s="11"/>
      <c r="ACY1319" s="11"/>
      <c r="ACZ1319" s="11"/>
      <c r="ADA1319" s="11"/>
      <c r="ADB1319" s="11"/>
      <c r="ADC1319" s="11"/>
      <c r="ADD1319" s="11"/>
      <c r="ADE1319" s="11"/>
      <c r="ADF1319" s="11"/>
      <c r="ADG1319" s="11"/>
      <c r="ADH1319" s="11"/>
      <c r="ADI1319" s="11"/>
      <c r="ADJ1319" s="11"/>
      <c r="ADK1319" s="11"/>
      <c r="ADL1319" s="11"/>
      <c r="ADM1319" s="11"/>
      <c r="ADN1319" s="11"/>
      <c r="ADO1319" s="11"/>
      <c r="ADP1319" s="11"/>
      <c r="ADQ1319" s="11"/>
      <c r="ADR1319" s="11"/>
      <c r="ADS1319" s="11"/>
      <c r="ADT1319" s="11"/>
      <c r="ADU1319" s="11"/>
      <c r="ADV1319" s="11"/>
      <c r="ADW1319" s="11"/>
      <c r="ADX1319" s="11"/>
      <c r="ADY1319" s="11"/>
      <c r="ADZ1319" s="11"/>
      <c r="AEA1319" s="11"/>
      <c r="AEB1319" s="11"/>
      <c r="AEC1319" s="11"/>
      <c r="AED1319" s="11"/>
      <c r="AEE1319" s="11"/>
      <c r="AEF1319" s="11"/>
      <c r="AEG1319" s="11"/>
      <c r="AEH1319" s="11"/>
      <c r="AEI1319" s="11"/>
      <c r="AEJ1319" s="11"/>
      <c r="AEK1319" s="11"/>
      <c r="AEL1319" s="11"/>
      <c r="AEM1319" s="11"/>
      <c r="AEN1319" s="11"/>
      <c r="AEO1319" s="11"/>
      <c r="AEP1319" s="11"/>
      <c r="AEQ1319" s="11"/>
      <c r="AER1319" s="11"/>
      <c r="AES1319" s="11"/>
      <c r="AET1319" s="11"/>
      <c r="AEU1319" s="11"/>
      <c r="AEV1319" s="11"/>
      <c r="AEW1319" s="11"/>
      <c r="AEX1319" s="11"/>
      <c r="AEY1319" s="11"/>
      <c r="AEZ1319" s="11"/>
      <c r="AFA1319" s="11"/>
      <c r="AFB1319" s="11"/>
      <c r="AFC1319" s="11"/>
      <c r="AFD1319" s="11"/>
      <c r="AFE1319" s="11"/>
      <c r="AFF1319" s="11"/>
      <c r="AFG1319" s="11"/>
      <c r="AFH1319" s="11"/>
      <c r="AFI1319" s="11"/>
      <c r="AFJ1319" s="11"/>
      <c r="AFK1319" s="11"/>
      <c r="AFL1319" s="11"/>
      <c r="AFM1319" s="11"/>
      <c r="AFN1319" s="11"/>
      <c r="AFO1319" s="11"/>
      <c r="AFP1319" s="11"/>
      <c r="AFQ1319" s="11"/>
      <c r="AFR1319" s="11"/>
      <c r="AFS1319" s="11"/>
      <c r="AFT1319" s="11"/>
      <c r="AFU1319" s="11"/>
      <c r="AFV1319" s="11"/>
      <c r="AFW1319" s="11"/>
      <c r="AFX1319" s="11"/>
      <c r="AFY1319" s="11"/>
      <c r="AFZ1319" s="11"/>
      <c r="AGA1319" s="11"/>
      <c r="AGB1319" s="11"/>
      <c r="AGC1319" s="11"/>
      <c r="AGD1319" s="11"/>
      <c r="AGE1319" s="11"/>
      <c r="AGF1319" s="11"/>
      <c r="AGG1319" s="11"/>
      <c r="AGH1319" s="11"/>
      <c r="AGI1319" s="11"/>
      <c r="AGJ1319" s="11"/>
      <c r="AGK1319" s="11"/>
      <c r="AGL1319" s="11"/>
      <c r="AGM1319" s="11"/>
      <c r="AGN1319" s="11"/>
      <c r="AGO1319" s="11"/>
      <c r="AGP1319" s="11"/>
      <c r="AGQ1319" s="11"/>
      <c r="AGR1319" s="11"/>
      <c r="AGS1319" s="11"/>
      <c r="AGT1319" s="11"/>
      <c r="AGU1319" s="11"/>
      <c r="AGV1319" s="11"/>
      <c r="AGW1319" s="11"/>
      <c r="AGX1319" s="11"/>
      <c r="AGY1319" s="11"/>
      <c r="AGZ1319" s="11"/>
      <c r="AHA1319" s="11"/>
      <c r="AHB1319" s="11"/>
      <c r="AHC1319" s="11"/>
      <c r="AHD1319" s="11"/>
      <c r="AHE1319" s="11"/>
      <c r="AHF1319" s="11"/>
      <c r="AHG1319" s="11"/>
      <c r="AHH1319" s="11"/>
      <c r="AHI1319" s="11"/>
      <c r="AHJ1319" s="11"/>
      <c r="AHK1319" s="11"/>
      <c r="AHL1319" s="11"/>
      <c r="AHM1319" s="11"/>
      <c r="AHN1319" s="11"/>
      <c r="AHO1319" s="11"/>
      <c r="AHP1319" s="11"/>
      <c r="AHQ1319" s="11"/>
      <c r="AHR1319" s="11"/>
      <c r="AHS1319" s="11"/>
      <c r="AHT1319" s="11"/>
      <c r="AHU1319" s="11"/>
      <c r="AHV1319" s="11"/>
      <c r="AHW1319" s="11"/>
      <c r="AHX1319" s="11"/>
      <c r="AHY1319" s="11"/>
      <c r="AHZ1319" s="11"/>
      <c r="AIA1319" s="11"/>
      <c r="AIB1319" s="11"/>
      <c r="AIC1319" s="11"/>
      <c r="AID1319" s="11"/>
      <c r="AIE1319" s="11"/>
      <c r="AIF1319" s="11"/>
      <c r="AIG1319" s="11"/>
      <c r="AIH1319" s="11"/>
      <c r="AII1319" s="11"/>
      <c r="AIJ1319" s="11"/>
      <c r="AIK1319" s="11"/>
      <c r="AIL1319" s="11"/>
      <c r="AIM1319" s="11"/>
      <c r="AIN1319" s="11"/>
      <c r="AIO1319" s="11"/>
      <c r="AIP1319" s="11"/>
      <c r="AIQ1319" s="11"/>
      <c r="AIR1319" s="11"/>
      <c r="AIS1319" s="11"/>
      <c r="AIT1319" s="11"/>
      <c r="AIU1319" s="11"/>
      <c r="AIV1319" s="11"/>
      <c r="AIW1319" s="11"/>
      <c r="AIX1319" s="11"/>
      <c r="AIY1319" s="11"/>
      <c r="AIZ1319" s="11"/>
      <c r="AJA1319" s="11"/>
      <c r="AJB1319" s="11"/>
      <c r="AJC1319" s="11"/>
      <c r="AJD1319" s="11"/>
      <c r="AJE1319" s="11"/>
      <c r="AJF1319" s="11"/>
      <c r="AJG1319" s="11"/>
      <c r="AJH1319" s="11"/>
      <c r="AJI1319" s="11"/>
      <c r="AJJ1319" s="11"/>
      <c r="AJK1319" s="11"/>
      <c r="AJL1319" s="11"/>
      <c r="AJM1319" s="11"/>
      <c r="AJN1319" s="11"/>
      <c r="AJO1319" s="11"/>
      <c r="AJP1319" s="11"/>
      <c r="AJQ1319" s="11"/>
      <c r="AJR1319" s="11"/>
      <c r="AJS1319" s="11"/>
      <c r="AJT1319" s="11"/>
      <c r="AJU1319" s="11"/>
      <c r="AJV1319" s="11"/>
      <c r="AJW1319" s="11"/>
      <c r="AJX1319" s="11"/>
      <c r="AJY1319" s="11"/>
      <c r="AJZ1319" s="11"/>
      <c r="AKA1319" s="11"/>
      <c r="AKB1319" s="11"/>
      <c r="AKC1319" s="11"/>
      <c r="AKD1319" s="11"/>
      <c r="AKE1319" s="11"/>
      <c r="AKF1319" s="11"/>
      <c r="AKG1319" s="11"/>
      <c r="AKH1319" s="11"/>
      <c r="AKI1319" s="11"/>
      <c r="AKJ1319" s="11"/>
      <c r="AKK1319" s="11"/>
      <c r="AKL1319" s="11"/>
      <c r="AKM1319" s="11"/>
      <c r="AKN1319" s="11"/>
      <c r="AKO1319" s="11"/>
      <c r="AKP1319" s="11"/>
      <c r="AKQ1319" s="11"/>
      <c r="AKR1319" s="11"/>
      <c r="AKS1319" s="11"/>
      <c r="AKT1319" s="11"/>
      <c r="AKU1319" s="11"/>
      <c r="AKV1319" s="11"/>
      <c r="AKW1319" s="11"/>
      <c r="AKX1319" s="11"/>
      <c r="AKY1319" s="11"/>
      <c r="AKZ1319" s="11"/>
      <c r="ALA1319" s="11"/>
      <c r="ALB1319" s="11"/>
      <c r="ALC1319" s="11"/>
      <c r="ALD1319" s="11"/>
      <c r="ALE1319" s="11"/>
      <c r="ALF1319" s="11"/>
      <c r="ALG1319" s="11"/>
      <c r="ALH1319" s="11"/>
      <c r="ALI1319" s="11"/>
      <c r="ALJ1319" s="11"/>
      <c r="ALK1319" s="11"/>
      <c r="ALL1319" s="11"/>
      <c r="ALM1319" s="11"/>
      <c r="ALN1319" s="11"/>
      <c r="ALO1319" s="11"/>
      <c r="ALP1319" s="11"/>
      <c r="ALQ1319" s="11"/>
      <c r="ALR1319" s="11"/>
      <c r="ALS1319" s="11"/>
      <c r="ALT1319" s="11"/>
      <c r="ALU1319" s="11"/>
      <c r="ALV1319" s="11"/>
      <c r="ALW1319" s="11"/>
      <c r="ALX1319" s="11"/>
      <c r="ALY1319" s="11"/>
      <c r="ALZ1319" s="11"/>
      <c r="AMA1319" s="11"/>
      <c r="AMB1319" s="11"/>
      <c r="AMC1319" s="11"/>
      <c r="AMD1319" s="11"/>
      <c r="AME1319" s="11"/>
      <c r="AMF1319" s="11"/>
      <c r="AMG1319" s="11"/>
      <c r="AMH1319" s="11"/>
      <c r="AMI1319" s="11"/>
      <c r="AMJ1319" s="11"/>
    </row>
    <row r="1320" spans="1:1024" ht="37.5" x14ac:dyDescent="0.3">
      <c r="A1320" s="18">
        <v>22</v>
      </c>
      <c r="B1320" s="19">
        <v>22</v>
      </c>
      <c r="C1320" s="74" t="s">
        <v>872</v>
      </c>
      <c r="D1320" s="19">
        <v>1984</v>
      </c>
      <c r="E1320" s="19" t="s">
        <v>34</v>
      </c>
      <c r="F1320" s="24" t="s">
        <v>59</v>
      </c>
      <c r="G1320" s="19" t="s">
        <v>92</v>
      </c>
      <c r="H1320" s="19">
        <v>5</v>
      </c>
      <c r="I1320" s="25">
        <v>12225</v>
      </c>
      <c r="J1320" s="25">
        <v>7191.8</v>
      </c>
      <c r="K1320" s="26" t="s">
        <v>46</v>
      </c>
      <c r="L1320" s="34">
        <f t="shared" si="201"/>
        <v>1879227</v>
      </c>
      <c r="M1320" s="34">
        <f t="shared" si="202"/>
        <v>137164.5</v>
      </c>
      <c r="N1320" s="34">
        <f t="shared" si="203"/>
        <v>2016391.5</v>
      </c>
      <c r="O1320" s="34">
        <f t="shared" si="204"/>
        <v>2016391.5</v>
      </c>
      <c r="P1320" s="34">
        <v>153.72</v>
      </c>
      <c r="Q1320" s="23">
        <v>11.22</v>
      </c>
      <c r="R1320" s="24" t="s">
        <v>279</v>
      </c>
      <c r="S1320" s="24" t="s">
        <v>655</v>
      </c>
    </row>
    <row r="1321" spans="1:1024" ht="37.5" x14ac:dyDescent="0.3">
      <c r="A1321" s="95">
        <v>23</v>
      </c>
      <c r="B1321" s="19">
        <v>23</v>
      </c>
      <c r="C1321" s="74" t="s">
        <v>873</v>
      </c>
      <c r="D1321" s="19">
        <v>1990</v>
      </c>
      <c r="E1321" s="19" t="s">
        <v>34</v>
      </c>
      <c r="F1321" s="24" t="s">
        <v>59</v>
      </c>
      <c r="G1321" s="19" t="s">
        <v>92</v>
      </c>
      <c r="H1321" s="19">
        <v>5</v>
      </c>
      <c r="I1321" s="25">
        <v>10922</v>
      </c>
      <c r="J1321" s="25">
        <v>6553.8</v>
      </c>
      <c r="K1321" s="26" t="s">
        <v>46</v>
      </c>
      <c r="L1321" s="34">
        <f t="shared" si="201"/>
        <v>1678929.84</v>
      </c>
      <c r="M1321" s="34">
        <f t="shared" si="202"/>
        <v>122544.84000000001</v>
      </c>
      <c r="N1321" s="34">
        <f t="shared" si="203"/>
        <v>1801474.6800000002</v>
      </c>
      <c r="O1321" s="34">
        <f t="shared" si="204"/>
        <v>1801474.6800000002</v>
      </c>
      <c r="P1321" s="34">
        <v>153.72</v>
      </c>
      <c r="Q1321" s="23">
        <v>11.22</v>
      </c>
      <c r="R1321" s="24" t="s">
        <v>279</v>
      </c>
      <c r="S1321" s="24" t="s">
        <v>655</v>
      </c>
    </row>
    <row r="1322" spans="1:1024" s="91" customFormat="1" ht="37.5" x14ac:dyDescent="0.3">
      <c r="A1322" s="18">
        <v>24</v>
      </c>
      <c r="B1322" s="19">
        <v>24</v>
      </c>
      <c r="C1322" s="74" t="s">
        <v>874</v>
      </c>
      <c r="D1322" s="19">
        <v>1998</v>
      </c>
      <c r="E1322" s="19" t="s">
        <v>34</v>
      </c>
      <c r="F1322" s="24" t="s">
        <v>59</v>
      </c>
      <c r="G1322" s="19" t="s">
        <v>92</v>
      </c>
      <c r="H1322" s="19">
        <v>5</v>
      </c>
      <c r="I1322" s="25">
        <v>3325.82</v>
      </c>
      <c r="J1322" s="25">
        <v>2114.4</v>
      </c>
      <c r="K1322" s="26" t="s">
        <v>46</v>
      </c>
      <c r="L1322" s="34">
        <f t="shared" si="201"/>
        <v>511245.05040000001</v>
      </c>
      <c r="M1322" s="34">
        <f t="shared" si="202"/>
        <v>37315.700400000002</v>
      </c>
      <c r="N1322" s="34">
        <f t="shared" si="203"/>
        <v>548560.75080000004</v>
      </c>
      <c r="O1322" s="34">
        <f t="shared" si="204"/>
        <v>548560.75080000004</v>
      </c>
      <c r="P1322" s="34">
        <v>153.72</v>
      </c>
      <c r="Q1322" s="23">
        <v>11.22</v>
      </c>
      <c r="R1322" s="24" t="s">
        <v>279</v>
      </c>
      <c r="S1322" s="24" t="s">
        <v>655</v>
      </c>
      <c r="T1322" s="8"/>
      <c r="U1322" s="8"/>
      <c r="V1322" s="8"/>
      <c r="W1322" s="8"/>
      <c r="X1322" s="8"/>
      <c r="Y1322" s="89"/>
      <c r="Z1322" s="8"/>
      <c r="AA1322" s="8"/>
      <c r="AB1322" s="8"/>
      <c r="AC1322" s="90"/>
      <c r="AD1322" s="89"/>
      <c r="AE1322" s="89"/>
      <c r="AF1322" s="89"/>
      <c r="AG1322" s="89"/>
      <c r="AH1322" s="89"/>
      <c r="AI1322" s="89"/>
      <c r="AJ1322" s="89"/>
      <c r="AK1322" s="89"/>
      <c r="AL1322" s="89"/>
      <c r="AM1322" s="89"/>
      <c r="AN1322" s="89"/>
      <c r="AO1322" s="89"/>
      <c r="AP1322" s="89"/>
      <c r="AQ1322" s="89"/>
      <c r="AR1322" s="89"/>
      <c r="AS1322" s="89"/>
      <c r="AT1322" s="89"/>
      <c r="AU1322" s="89"/>
      <c r="AV1322" s="89"/>
      <c r="AW1322" s="89"/>
      <c r="AX1322" s="89"/>
      <c r="AY1322" s="89"/>
      <c r="AZ1322" s="89"/>
      <c r="BA1322" s="89"/>
      <c r="BB1322" s="89"/>
      <c r="BC1322" s="89"/>
      <c r="BD1322" s="89"/>
      <c r="BE1322" s="89"/>
      <c r="BF1322" s="89"/>
      <c r="BG1322" s="89"/>
      <c r="BH1322" s="89"/>
      <c r="BI1322" s="89"/>
      <c r="BJ1322" s="89"/>
      <c r="BK1322" s="89"/>
      <c r="BL1322" s="89"/>
      <c r="BM1322" s="89"/>
      <c r="BN1322" s="89"/>
      <c r="BO1322" s="89"/>
      <c r="BP1322" s="89"/>
      <c r="BQ1322" s="89"/>
      <c r="BR1322" s="89"/>
      <c r="BS1322" s="89"/>
      <c r="BT1322" s="89"/>
      <c r="BU1322" s="89"/>
      <c r="BV1322" s="89"/>
      <c r="BW1322" s="89"/>
      <c r="BX1322" s="89"/>
      <c r="BY1322" s="89"/>
      <c r="BZ1322" s="89"/>
      <c r="CA1322" s="89"/>
      <c r="CB1322" s="89"/>
      <c r="CC1322" s="89"/>
      <c r="CD1322" s="89"/>
      <c r="CE1322" s="89"/>
      <c r="CF1322" s="89"/>
      <c r="CG1322" s="89"/>
      <c r="CH1322" s="89"/>
      <c r="CI1322" s="89"/>
      <c r="CJ1322" s="89"/>
      <c r="CK1322" s="89"/>
      <c r="CL1322" s="89"/>
      <c r="CM1322" s="89"/>
      <c r="CN1322" s="89"/>
      <c r="CO1322" s="89"/>
      <c r="CP1322" s="89"/>
      <c r="CQ1322" s="89"/>
      <c r="CR1322" s="89"/>
      <c r="CS1322" s="89"/>
      <c r="CT1322" s="89"/>
      <c r="CU1322" s="89"/>
      <c r="CV1322" s="89"/>
      <c r="CW1322" s="89"/>
      <c r="CX1322" s="89"/>
      <c r="CY1322" s="89"/>
      <c r="CZ1322" s="89"/>
      <c r="DA1322" s="89"/>
      <c r="DB1322" s="89"/>
      <c r="DC1322" s="89"/>
      <c r="DD1322" s="89"/>
      <c r="DE1322" s="89"/>
      <c r="DF1322" s="89"/>
      <c r="DG1322" s="89"/>
      <c r="DH1322" s="89"/>
      <c r="DI1322" s="89"/>
      <c r="DJ1322" s="89"/>
      <c r="DK1322" s="89"/>
      <c r="DL1322" s="89"/>
      <c r="DM1322" s="89"/>
      <c r="DN1322" s="89"/>
      <c r="DO1322" s="89"/>
      <c r="DP1322" s="89"/>
      <c r="DQ1322" s="89"/>
      <c r="DR1322" s="89"/>
      <c r="DS1322" s="89"/>
      <c r="DT1322" s="89"/>
      <c r="DU1322" s="89"/>
      <c r="DV1322" s="89"/>
      <c r="DW1322" s="89"/>
    </row>
    <row r="1323" spans="1:1024" s="91" customFormat="1" ht="37.5" x14ac:dyDescent="0.3">
      <c r="A1323" s="82">
        <f>A1356</f>
        <v>32</v>
      </c>
      <c r="B1323" s="36">
        <f>B1354</f>
        <v>14</v>
      </c>
      <c r="C1323" s="83" t="s">
        <v>147</v>
      </c>
      <c r="D1323" s="36"/>
      <c r="E1323" s="19"/>
      <c r="F1323" s="24"/>
      <c r="G1323" s="36"/>
      <c r="H1323" s="36"/>
      <c r="I1323" s="33">
        <f>I1324+I1325+I1326+I1328+I1330+I1332+I1333+I1335+I1336+I1337+I1341+I1345+I1351+I1354</f>
        <v>30307.599999999999</v>
      </c>
      <c r="J1323" s="30"/>
      <c r="K1323" s="29"/>
      <c r="L1323" s="33">
        <f>SUM(L1324:L1356)</f>
        <v>24093968.016599994</v>
      </c>
      <c r="M1323" s="33">
        <f>SUM(M1324:M1356)</f>
        <v>1808800.4514000001</v>
      </c>
      <c r="N1323" s="33">
        <f>SUM(N1324:N1356)</f>
        <v>25902768.467999998</v>
      </c>
      <c r="O1323" s="33">
        <f>SUM(O1324:O1356)</f>
        <v>25902768.468000002</v>
      </c>
      <c r="P1323" s="33"/>
      <c r="Q1323" s="154"/>
      <c r="R1323" s="24"/>
      <c r="S1323" s="24"/>
      <c r="T1323" s="8"/>
      <c r="U1323" s="8"/>
      <c r="V1323" s="8"/>
      <c r="W1323" s="8"/>
      <c r="X1323" s="8"/>
      <c r="Y1323" s="89"/>
      <c r="Z1323" s="8"/>
      <c r="AA1323" s="8"/>
      <c r="AB1323" s="8"/>
      <c r="AC1323" s="90"/>
      <c r="AD1323" s="89"/>
      <c r="AE1323" s="89"/>
      <c r="AF1323" s="89"/>
      <c r="AG1323" s="89"/>
      <c r="AH1323" s="89"/>
      <c r="AI1323" s="89"/>
      <c r="AJ1323" s="89"/>
      <c r="AK1323" s="89"/>
      <c r="AL1323" s="89"/>
      <c r="AM1323" s="89"/>
      <c r="AN1323" s="89"/>
      <c r="AO1323" s="89"/>
      <c r="AP1323" s="89"/>
      <c r="AQ1323" s="89"/>
      <c r="AR1323" s="89"/>
      <c r="AS1323" s="89"/>
      <c r="AT1323" s="89"/>
      <c r="AU1323" s="89"/>
      <c r="AV1323" s="89"/>
      <c r="AW1323" s="89"/>
      <c r="AX1323" s="89"/>
      <c r="AY1323" s="89"/>
      <c r="AZ1323" s="89"/>
      <c r="BA1323" s="89"/>
      <c r="BB1323" s="89"/>
      <c r="BC1323" s="89"/>
      <c r="BD1323" s="89"/>
      <c r="BE1323" s="89"/>
      <c r="BF1323" s="89"/>
      <c r="BG1323" s="89"/>
      <c r="BH1323" s="89"/>
      <c r="BI1323" s="89"/>
      <c r="BJ1323" s="89"/>
      <c r="BK1323" s="89"/>
      <c r="BL1323" s="89"/>
      <c r="BM1323" s="89"/>
      <c r="BN1323" s="89"/>
      <c r="BO1323" s="89"/>
      <c r="BP1323" s="89"/>
      <c r="BQ1323" s="89"/>
      <c r="BR1323" s="89"/>
      <c r="BS1323" s="89"/>
      <c r="BT1323" s="89"/>
      <c r="BU1323" s="89"/>
      <c r="BV1323" s="89"/>
      <c r="BW1323" s="89"/>
      <c r="BX1323" s="89"/>
      <c r="BY1323" s="89"/>
      <c r="BZ1323" s="89"/>
      <c r="CA1323" s="89"/>
      <c r="CB1323" s="89"/>
      <c r="CC1323" s="89"/>
      <c r="CD1323" s="89"/>
      <c r="CE1323" s="89"/>
      <c r="CF1323" s="89"/>
      <c r="CG1323" s="89"/>
      <c r="CH1323" s="89"/>
      <c r="CI1323" s="89"/>
      <c r="CJ1323" s="89"/>
      <c r="CK1323" s="89"/>
      <c r="CL1323" s="89"/>
      <c r="CM1323" s="89"/>
      <c r="CN1323" s="89"/>
      <c r="CO1323" s="89"/>
      <c r="CP1323" s="89"/>
      <c r="CQ1323" s="89"/>
      <c r="CR1323" s="89"/>
      <c r="CS1323" s="89"/>
      <c r="CT1323" s="89"/>
      <c r="CU1323" s="89"/>
      <c r="CV1323" s="89"/>
      <c r="CW1323" s="89"/>
      <c r="CX1323" s="89"/>
      <c r="CY1323" s="89"/>
      <c r="CZ1323" s="89"/>
      <c r="DA1323" s="89"/>
      <c r="DB1323" s="89"/>
      <c r="DC1323" s="89"/>
      <c r="DD1323" s="89"/>
      <c r="DE1323" s="89"/>
      <c r="DF1323" s="89"/>
      <c r="DG1323" s="89"/>
      <c r="DH1323" s="89"/>
      <c r="DI1323" s="89"/>
      <c r="DJ1323" s="89"/>
      <c r="DK1323" s="89"/>
      <c r="DL1323" s="89"/>
      <c r="DM1323" s="89"/>
      <c r="DN1323" s="89"/>
      <c r="DO1323" s="89"/>
      <c r="DP1323" s="89"/>
      <c r="DQ1323" s="89"/>
      <c r="DR1323" s="89"/>
      <c r="DS1323" s="89"/>
      <c r="DT1323" s="89"/>
      <c r="DU1323" s="89"/>
      <c r="DV1323" s="89"/>
      <c r="DW1323" s="89"/>
    </row>
    <row r="1324" spans="1:1024" ht="37.5" x14ac:dyDescent="0.3">
      <c r="A1324" s="95">
        <v>1</v>
      </c>
      <c r="B1324" s="19">
        <v>1</v>
      </c>
      <c r="C1324" s="74" t="s">
        <v>875</v>
      </c>
      <c r="D1324" s="19">
        <v>1987</v>
      </c>
      <c r="E1324" s="19" t="s">
        <v>34</v>
      </c>
      <c r="F1324" s="24" t="s">
        <v>63</v>
      </c>
      <c r="G1324" s="19" t="s">
        <v>36</v>
      </c>
      <c r="H1324" s="19">
        <v>2</v>
      </c>
      <c r="I1324" s="25">
        <v>1407.2</v>
      </c>
      <c r="J1324" s="25">
        <v>798.8</v>
      </c>
      <c r="K1324" s="26" t="s">
        <v>46</v>
      </c>
      <c r="L1324" s="34">
        <f t="shared" ref="L1324:L1356" si="205">I1324*P1324</f>
        <v>349323.32800000004</v>
      </c>
      <c r="M1324" s="34">
        <f>I1324*Q1324</f>
        <v>25498.464000000004</v>
      </c>
      <c r="N1324" s="34">
        <f>L1324+M1324</f>
        <v>374821.79200000002</v>
      </c>
      <c r="O1324" s="34">
        <f>N1324</f>
        <v>374821.79200000002</v>
      </c>
      <c r="P1324" s="34">
        <v>248.24</v>
      </c>
      <c r="Q1324" s="23">
        <v>18.12</v>
      </c>
      <c r="R1324" s="24" t="s">
        <v>279</v>
      </c>
      <c r="S1324" s="24" t="s">
        <v>655</v>
      </c>
      <c r="T1324" s="8" t="s">
        <v>674</v>
      </c>
    </row>
    <row r="1325" spans="1:1024" ht="37.5" x14ac:dyDescent="0.3">
      <c r="A1325" s="95">
        <v>2</v>
      </c>
      <c r="B1325" s="19">
        <v>2</v>
      </c>
      <c r="C1325" s="74" t="s">
        <v>418</v>
      </c>
      <c r="D1325" s="19">
        <v>2000</v>
      </c>
      <c r="E1325" s="19" t="s">
        <v>34</v>
      </c>
      <c r="F1325" s="24" t="s">
        <v>59</v>
      </c>
      <c r="G1325" s="19" t="s">
        <v>92</v>
      </c>
      <c r="H1325" s="19">
        <v>3</v>
      </c>
      <c r="I1325" s="25">
        <v>4624.28</v>
      </c>
      <c r="J1325" s="25">
        <v>2137.6999999999998</v>
      </c>
      <c r="K1325" s="26" t="s">
        <v>50</v>
      </c>
      <c r="L1325" s="34">
        <f t="shared" si="205"/>
        <v>1918012.6155999999</v>
      </c>
      <c r="M1325" s="34">
        <f>I1325*Q1325</f>
        <v>140023.19839999999</v>
      </c>
      <c r="N1325" s="34">
        <f>L1325+M1325</f>
        <v>2058035.8139999998</v>
      </c>
      <c r="O1325" s="34">
        <f>N1325</f>
        <v>2058035.8139999998</v>
      </c>
      <c r="P1325" s="34">
        <v>414.77</v>
      </c>
      <c r="Q1325" s="23">
        <v>30.28</v>
      </c>
      <c r="R1325" s="24" t="s">
        <v>279</v>
      </c>
      <c r="S1325" s="24" t="s">
        <v>655</v>
      </c>
      <c r="T1325" s="8" t="s">
        <v>687</v>
      </c>
    </row>
    <row r="1326" spans="1:1024" ht="37.5" x14ac:dyDescent="0.3">
      <c r="A1326" s="95">
        <v>3</v>
      </c>
      <c r="B1326" s="19">
        <v>3</v>
      </c>
      <c r="C1326" s="74" t="s">
        <v>876</v>
      </c>
      <c r="D1326" s="19">
        <v>1989</v>
      </c>
      <c r="E1326" s="19" t="s">
        <v>34</v>
      </c>
      <c r="F1326" s="24" t="s">
        <v>59</v>
      </c>
      <c r="G1326" s="24" t="s">
        <v>36</v>
      </c>
      <c r="H1326" s="19">
        <v>4</v>
      </c>
      <c r="I1326" s="19">
        <v>1386.2</v>
      </c>
      <c r="J1326" s="25"/>
      <c r="K1326" s="26" t="s">
        <v>46</v>
      </c>
      <c r="L1326" s="34">
        <f t="shared" si="205"/>
        <v>221792</v>
      </c>
      <c r="M1326" s="34">
        <f t="shared" ref="M1326:M1356" si="206">I1326*Q1326</f>
        <v>16190.816000000001</v>
      </c>
      <c r="N1326" s="34">
        <f t="shared" ref="N1326:N1336" si="207">L1326+M1326</f>
        <v>237982.81599999999</v>
      </c>
      <c r="O1326" s="200">
        <f>N1326+N1327</f>
        <v>1847638.2560000001</v>
      </c>
      <c r="P1326" s="34">
        <v>160</v>
      </c>
      <c r="Q1326" s="23">
        <v>11.68</v>
      </c>
      <c r="R1326" s="24" t="s">
        <v>279</v>
      </c>
      <c r="S1326" s="24" t="s">
        <v>655</v>
      </c>
      <c r="T1326" s="8" t="s">
        <v>687</v>
      </c>
    </row>
    <row r="1327" spans="1:1024" x14ac:dyDescent="0.3">
      <c r="A1327" s="95">
        <v>4</v>
      </c>
      <c r="B1327" s="19"/>
      <c r="C1327" s="74"/>
      <c r="D1327" s="19"/>
      <c r="E1327" s="19"/>
      <c r="F1327" s="24"/>
      <c r="G1327" s="24"/>
      <c r="H1327" s="19"/>
      <c r="I1327" s="19">
        <v>1386.2</v>
      </c>
      <c r="J1327" s="25"/>
      <c r="K1327" s="26" t="s">
        <v>243</v>
      </c>
      <c r="L1327" s="34">
        <f t="shared" si="205"/>
        <v>1500145.6400000001</v>
      </c>
      <c r="M1327" s="34">
        <f t="shared" si="206"/>
        <v>109509.8</v>
      </c>
      <c r="N1327" s="34">
        <f t="shared" si="207"/>
        <v>1609655.4400000002</v>
      </c>
      <c r="O1327" s="202"/>
      <c r="P1327" s="34">
        <v>1082.2</v>
      </c>
      <c r="Q1327" s="23">
        <v>79</v>
      </c>
      <c r="R1327" s="24" t="s">
        <v>279</v>
      </c>
      <c r="S1327" s="24" t="s">
        <v>655</v>
      </c>
      <c r="T1327" s="8" t="s">
        <v>687</v>
      </c>
    </row>
    <row r="1328" spans="1:1024" ht="37.5" x14ac:dyDescent="0.3">
      <c r="A1328" s="95">
        <v>5</v>
      </c>
      <c r="B1328" s="19">
        <v>4</v>
      </c>
      <c r="C1328" s="74" t="s">
        <v>877</v>
      </c>
      <c r="D1328" s="19">
        <v>1986</v>
      </c>
      <c r="E1328" s="19" t="s">
        <v>34</v>
      </c>
      <c r="F1328" s="24" t="s">
        <v>59</v>
      </c>
      <c r="G1328" s="19" t="s">
        <v>36</v>
      </c>
      <c r="H1328" s="19">
        <v>4</v>
      </c>
      <c r="I1328" s="25">
        <v>1300.3</v>
      </c>
      <c r="J1328" s="25"/>
      <c r="K1328" s="26" t="s">
        <v>46</v>
      </c>
      <c r="L1328" s="34">
        <f t="shared" si="205"/>
        <v>208048</v>
      </c>
      <c r="M1328" s="34">
        <f t="shared" si="206"/>
        <v>15187.503999999999</v>
      </c>
      <c r="N1328" s="34">
        <f t="shared" si="207"/>
        <v>223235.50399999999</v>
      </c>
      <c r="O1328" s="200">
        <f>N1328+N1329</f>
        <v>1733143.8639999998</v>
      </c>
      <c r="P1328" s="34">
        <v>160</v>
      </c>
      <c r="Q1328" s="23">
        <v>11.68</v>
      </c>
      <c r="R1328" s="24" t="s">
        <v>279</v>
      </c>
      <c r="S1328" s="24" t="s">
        <v>655</v>
      </c>
      <c r="T1328" s="8" t="s">
        <v>687</v>
      </c>
    </row>
    <row r="1329" spans="1:36" x14ac:dyDescent="0.3">
      <c r="A1329" s="95">
        <v>6</v>
      </c>
      <c r="B1329" s="19"/>
      <c r="C1329" s="74"/>
      <c r="D1329" s="19"/>
      <c r="E1329" s="19"/>
      <c r="F1329" s="24"/>
      <c r="G1329" s="19"/>
      <c r="H1329" s="19"/>
      <c r="I1329" s="25">
        <v>1300.3</v>
      </c>
      <c r="J1329" s="25"/>
      <c r="K1329" s="26" t="s">
        <v>243</v>
      </c>
      <c r="L1329" s="34">
        <f t="shared" si="205"/>
        <v>1407184.66</v>
      </c>
      <c r="M1329" s="34">
        <f t="shared" si="206"/>
        <v>102723.7</v>
      </c>
      <c r="N1329" s="34">
        <f t="shared" si="207"/>
        <v>1509908.3599999999</v>
      </c>
      <c r="O1329" s="202"/>
      <c r="P1329" s="34">
        <v>1082.2</v>
      </c>
      <c r="Q1329" s="23">
        <v>79</v>
      </c>
      <c r="R1329" s="24" t="s">
        <v>279</v>
      </c>
      <c r="S1329" s="24" t="s">
        <v>655</v>
      </c>
      <c r="T1329" s="8" t="s">
        <v>687</v>
      </c>
    </row>
    <row r="1330" spans="1:36" ht="37.5" x14ac:dyDescent="0.3">
      <c r="A1330" s="95">
        <v>7</v>
      </c>
      <c r="B1330" s="19">
        <v>5</v>
      </c>
      <c r="C1330" s="74" t="s">
        <v>878</v>
      </c>
      <c r="D1330" s="19">
        <v>1990</v>
      </c>
      <c r="E1330" s="19" t="s">
        <v>34</v>
      </c>
      <c r="F1330" s="24" t="s">
        <v>133</v>
      </c>
      <c r="G1330" s="19" t="s">
        <v>72</v>
      </c>
      <c r="H1330" s="19">
        <v>2</v>
      </c>
      <c r="I1330" s="25">
        <v>681</v>
      </c>
      <c r="J1330" s="25">
        <v>337.1</v>
      </c>
      <c r="K1330" s="26" t="s">
        <v>46</v>
      </c>
      <c r="L1330" s="34">
        <f t="shared" si="205"/>
        <v>169051.44</v>
      </c>
      <c r="M1330" s="34">
        <f t="shared" si="206"/>
        <v>12339.720000000001</v>
      </c>
      <c r="N1330" s="34">
        <f t="shared" si="207"/>
        <v>181391.16</v>
      </c>
      <c r="O1330" s="200">
        <f>N1330+N1331</f>
        <v>1277460.6599999999</v>
      </c>
      <c r="P1330" s="34">
        <v>248.24</v>
      </c>
      <c r="Q1330" s="23">
        <v>18.12</v>
      </c>
      <c r="R1330" s="24" t="s">
        <v>279</v>
      </c>
      <c r="S1330" s="24" t="s">
        <v>655</v>
      </c>
      <c r="T1330" s="8" t="s">
        <v>687</v>
      </c>
    </row>
    <row r="1331" spans="1:36" x14ac:dyDescent="0.3">
      <c r="A1331" s="95">
        <v>8</v>
      </c>
      <c r="B1331" s="19"/>
      <c r="C1331" s="74"/>
      <c r="D1331" s="19"/>
      <c r="E1331" s="19"/>
      <c r="F1331" s="24"/>
      <c r="G1331" s="19"/>
      <c r="H1331" s="19"/>
      <c r="I1331" s="25">
        <v>681</v>
      </c>
      <c r="J1331" s="25"/>
      <c r="K1331" s="26" t="s">
        <v>243</v>
      </c>
      <c r="L1331" s="34">
        <f t="shared" si="205"/>
        <v>1021500</v>
      </c>
      <c r="M1331" s="34">
        <f t="shared" si="206"/>
        <v>74569.5</v>
      </c>
      <c r="N1331" s="34">
        <f t="shared" si="207"/>
        <v>1096069.5</v>
      </c>
      <c r="O1331" s="202"/>
      <c r="P1331" s="34">
        <v>1500</v>
      </c>
      <c r="Q1331" s="23">
        <v>109.5</v>
      </c>
      <c r="R1331" s="24" t="s">
        <v>279</v>
      </c>
      <c r="S1331" s="24" t="s">
        <v>655</v>
      </c>
      <c r="T1331" s="8" t="s">
        <v>879</v>
      </c>
    </row>
    <row r="1332" spans="1:36" ht="37.5" x14ac:dyDescent="0.3">
      <c r="A1332" s="95">
        <v>9</v>
      </c>
      <c r="B1332" s="19">
        <v>6</v>
      </c>
      <c r="C1332" s="74" t="s">
        <v>880</v>
      </c>
      <c r="D1332" s="19">
        <v>1985</v>
      </c>
      <c r="E1332" s="19" t="s">
        <v>34</v>
      </c>
      <c r="F1332" s="24" t="s">
        <v>63</v>
      </c>
      <c r="G1332" s="19" t="s">
        <v>72</v>
      </c>
      <c r="H1332" s="19">
        <v>2</v>
      </c>
      <c r="I1332" s="25">
        <v>662.5</v>
      </c>
      <c r="J1332" s="25">
        <v>345.9</v>
      </c>
      <c r="K1332" s="26" t="s">
        <v>243</v>
      </c>
      <c r="L1332" s="34">
        <f t="shared" si="205"/>
        <v>993750</v>
      </c>
      <c r="M1332" s="34">
        <f t="shared" si="206"/>
        <v>72543.75</v>
      </c>
      <c r="N1332" s="34">
        <f t="shared" si="207"/>
        <v>1066293.75</v>
      </c>
      <c r="O1332" s="34">
        <f>N1332</f>
        <v>1066293.75</v>
      </c>
      <c r="P1332" s="34">
        <v>1500</v>
      </c>
      <c r="Q1332" s="23">
        <v>109.5</v>
      </c>
      <c r="R1332" s="24" t="s">
        <v>279</v>
      </c>
      <c r="S1332" s="24" t="s">
        <v>655</v>
      </c>
      <c r="T1332" s="8" t="s">
        <v>687</v>
      </c>
    </row>
    <row r="1333" spans="1:36" ht="56.25" x14ac:dyDescent="0.3">
      <c r="A1333" s="95">
        <v>10</v>
      </c>
      <c r="B1333" s="19">
        <v>7</v>
      </c>
      <c r="C1333" s="74" t="s">
        <v>881</v>
      </c>
      <c r="D1333" s="19">
        <v>1985</v>
      </c>
      <c r="E1333" s="19" t="s">
        <v>34</v>
      </c>
      <c r="F1333" s="24" t="s">
        <v>63</v>
      </c>
      <c r="G1333" s="19" t="s">
        <v>72</v>
      </c>
      <c r="H1333" s="19">
        <v>2</v>
      </c>
      <c r="I1333" s="25">
        <v>654.6</v>
      </c>
      <c r="J1333" s="25">
        <v>587.6</v>
      </c>
      <c r="K1333" s="26" t="s">
        <v>37</v>
      </c>
      <c r="L1333" s="34">
        <f t="shared" si="205"/>
        <v>49572.858000000007</v>
      </c>
      <c r="M1333" s="34">
        <f t="shared" si="206"/>
        <v>9727.3559999999998</v>
      </c>
      <c r="N1333" s="34">
        <f t="shared" si="207"/>
        <v>59300.214000000007</v>
      </c>
      <c r="O1333" s="200">
        <f>N1333+N1334</f>
        <v>385317.19799999997</v>
      </c>
      <c r="P1333" s="23">
        <v>75.73</v>
      </c>
      <c r="Q1333" s="23">
        <v>14.86</v>
      </c>
      <c r="R1333" s="24" t="s">
        <v>279</v>
      </c>
      <c r="S1333" s="24" t="s">
        <v>655</v>
      </c>
      <c r="T1333" s="8" t="s">
        <v>687</v>
      </c>
    </row>
    <row r="1334" spans="1:36" ht="37.5" x14ac:dyDescent="0.3">
      <c r="A1334" s="95">
        <v>11</v>
      </c>
      <c r="B1334" s="19"/>
      <c r="C1334" s="74"/>
      <c r="D1334" s="19"/>
      <c r="E1334" s="19"/>
      <c r="F1334" s="24"/>
      <c r="G1334" s="19"/>
      <c r="H1334" s="19"/>
      <c r="I1334" s="25">
        <v>654.6</v>
      </c>
      <c r="J1334" s="25"/>
      <c r="K1334" s="26" t="s">
        <v>50</v>
      </c>
      <c r="L1334" s="34">
        <f t="shared" si="205"/>
        <v>303839.136</v>
      </c>
      <c r="M1334" s="34">
        <f t="shared" si="206"/>
        <v>22177.848000000002</v>
      </c>
      <c r="N1334" s="34">
        <f t="shared" si="207"/>
        <v>326016.984</v>
      </c>
      <c r="O1334" s="202"/>
      <c r="P1334" s="23">
        <v>464.16</v>
      </c>
      <c r="Q1334" s="23">
        <v>33.880000000000003</v>
      </c>
      <c r="R1334" s="24" t="s">
        <v>279</v>
      </c>
      <c r="S1334" s="24" t="s">
        <v>655</v>
      </c>
      <c r="T1334" s="8" t="s">
        <v>687</v>
      </c>
    </row>
    <row r="1335" spans="1:36" ht="56.25" x14ac:dyDescent="0.3">
      <c r="A1335" s="95">
        <v>12</v>
      </c>
      <c r="B1335" s="19">
        <v>8</v>
      </c>
      <c r="C1335" s="74" t="s">
        <v>424</v>
      </c>
      <c r="D1335" s="19">
        <v>1986</v>
      </c>
      <c r="E1335" s="19" t="s">
        <v>34</v>
      </c>
      <c r="F1335" s="24" t="s">
        <v>63</v>
      </c>
      <c r="G1335" s="19" t="s">
        <v>72</v>
      </c>
      <c r="H1335" s="19">
        <v>2</v>
      </c>
      <c r="I1335" s="25">
        <v>706.6</v>
      </c>
      <c r="J1335" s="25">
        <v>657.9</v>
      </c>
      <c r="K1335" s="26" t="s">
        <v>41</v>
      </c>
      <c r="L1335" s="34">
        <f t="shared" si="205"/>
        <v>39131.508000000002</v>
      </c>
      <c r="M1335" s="34">
        <f t="shared" si="206"/>
        <v>2854.6640000000002</v>
      </c>
      <c r="N1335" s="34">
        <f t="shared" si="207"/>
        <v>41986.171999999999</v>
      </c>
      <c r="O1335" s="34">
        <f>N1335</f>
        <v>41986.171999999999</v>
      </c>
      <c r="P1335" s="23">
        <v>55.38</v>
      </c>
      <c r="Q1335" s="23">
        <v>4.04</v>
      </c>
      <c r="R1335" s="24" t="s">
        <v>279</v>
      </c>
      <c r="S1335" s="24" t="s">
        <v>655</v>
      </c>
      <c r="T1335" s="8" t="s">
        <v>687</v>
      </c>
      <c r="X1335" s="7" t="s">
        <v>882</v>
      </c>
    </row>
    <row r="1336" spans="1:36" ht="37.5" x14ac:dyDescent="0.3">
      <c r="A1336" s="95">
        <v>13</v>
      </c>
      <c r="B1336" s="19">
        <v>9</v>
      </c>
      <c r="C1336" s="74" t="s">
        <v>883</v>
      </c>
      <c r="D1336" s="19">
        <v>1987</v>
      </c>
      <c r="E1336" s="19" t="s">
        <v>34</v>
      </c>
      <c r="F1336" s="24" t="s">
        <v>59</v>
      </c>
      <c r="G1336" s="19" t="s">
        <v>36</v>
      </c>
      <c r="H1336" s="19">
        <v>4</v>
      </c>
      <c r="I1336" s="25">
        <v>2223.8200000000002</v>
      </c>
      <c r="J1336" s="25">
        <v>1997.1</v>
      </c>
      <c r="K1336" s="26" t="s">
        <v>50</v>
      </c>
      <c r="L1336" s="34">
        <f t="shared" si="205"/>
        <v>947347.32000000007</v>
      </c>
      <c r="M1336" s="34">
        <f t="shared" si="206"/>
        <v>69160.802000000011</v>
      </c>
      <c r="N1336" s="34">
        <f t="shared" si="207"/>
        <v>1016508.1220000001</v>
      </c>
      <c r="O1336" s="34">
        <f>N1336</f>
        <v>1016508.1220000001</v>
      </c>
      <c r="P1336" s="34">
        <v>426</v>
      </c>
      <c r="Q1336" s="23">
        <v>31.1</v>
      </c>
      <c r="R1336" s="24" t="s">
        <v>279</v>
      </c>
      <c r="S1336" s="24" t="s">
        <v>655</v>
      </c>
      <c r="T1336" s="8" t="s">
        <v>687</v>
      </c>
    </row>
    <row r="1337" spans="1:36" ht="37.5" x14ac:dyDescent="0.3">
      <c r="A1337" s="95">
        <v>14</v>
      </c>
      <c r="B1337" s="19">
        <v>10</v>
      </c>
      <c r="C1337" s="74" t="s">
        <v>884</v>
      </c>
      <c r="D1337" s="19">
        <v>1983</v>
      </c>
      <c r="E1337" s="19" t="s">
        <v>34</v>
      </c>
      <c r="F1337" s="24" t="s">
        <v>133</v>
      </c>
      <c r="G1337" s="19" t="s">
        <v>72</v>
      </c>
      <c r="H1337" s="19">
        <v>2</v>
      </c>
      <c r="I1337" s="25">
        <v>1521.4</v>
      </c>
      <c r="J1337" s="25">
        <v>712.2</v>
      </c>
      <c r="K1337" s="26" t="s">
        <v>46</v>
      </c>
      <c r="L1337" s="34">
        <f t="shared" si="205"/>
        <v>377672.33600000001</v>
      </c>
      <c r="M1337" s="34">
        <f t="shared" si="206"/>
        <v>27567.768000000004</v>
      </c>
      <c r="N1337" s="34">
        <f>L1337+M1337</f>
        <v>405240.10399999999</v>
      </c>
      <c r="O1337" s="200">
        <f>N1337+N1338+N1339+N1340</f>
        <v>877497.87800000003</v>
      </c>
      <c r="P1337" s="23">
        <v>248.24</v>
      </c>
      <c r="Q1337" s="23">
        <v>18.12</v>
      </c>
      <c r="R1337" s="24" t="s">
        <v>279</v>
      </c>
      <c r="S1337" s="24" t="s">
        <v>655</v>
      </c>
      <c r="T1337" s="7" t="s">
        <v>885</v>
      </c>
      <c r="U1337" s="7">
        <v>1984</v>
      </c>
      <c r="V1337" s="8" t="s">
        <v>34</v>
      </c>
      <c r="W1337" s="7" t="s">
        <v>35</v>
      </c>
      <c r="X1337" s="7" t="s">
        <v>72</v>
      </c>
      <c r="Y1337" s="9">
        <v>2</v>
      </c>
      <c r="Z1337" s="7">
        <v>1501.9</v>
      </c>
      <c r="AA1337" s="7">
        <v>694.9</v>
      </c>
      <c r="AB1337" s="7" t="s">
        <v>46</v>
      </c>
      <c r="AC1337" s="10">
        <v>372831.65600000002</v>
      </c>
      <c r="AD1337" s="9">
        <v>27214.428000000004</v>
      </c>
      <c r="AE1337" s="9">
        <v>400046.08400000003</v>
      </c>
      <c r="AF1337" s="9">
        <v>400046.08400000003</v>
      </c>
      <c r="AG1337" s="9">
        <v>248.24</v>
      </c>
      <c r="AH1337" s="9">
        <v>18.12</v>
      </c>
      <c r="AI1337" s="9" t="s">
        <v>279</v>
      </c>
      <c r="AJ1337" s="9" t="s">
        <v>655</v>
      </c>
    </row>
    <row r="1338" spans="1:36" ht="56.25" x14ac:dyDescent="0.3">
      <c r="A1338" s="95">
        <v>15</v>
      </c>
      <c r="B1338" s="19"/>
      <c r="C1338" s="74"/>
      <c r="D1338" s="19"/>
      <c r="E1338" s="19"/>
      <c r="F1338" s="24"/>
      <c r="G1338" s="19"/>
      <c r="H1338" s="19"/>
      <c r="I1338" s="25">
        <v>1521.4</v>
      </c>
      <c r="J1338" s="25"/>
      <c r="K1338" s="26" t="s">
        <v>37</v>
      </c>
      <c r="L1338" s="34">
        <f t="shared" si="205"/>
        <v>115215.62200000002</v>
      </c>
      <c r="M1338" s="34">
        <f t="shared" si="206"/>
        <v>22608.004000000001</v>
      </c>
      <c r="N1338" s="34">
        <f t="shared" ref="N1338:N1340" si="208">L1338+M1338</f>
        <v>137823.62600000002</v>
      </c>
      <c r="O1338" s="201"/>
      <c r="P1338" s="23">
        <v>75.73</v>
      </c>
      <c r="Q1338" s="23">
        <v>14.86</v>
      </c>
      <c r="R1338" s="24" t="s">
        <v>279</v>
      </c>
      <c r="S1338" s="24" t="s">
        <v>655</v>
      </c>
      <c r="T1338" s="8" t="s">
        <v>687</v>
      </c>
    </row>
    <row r="1339" spans="1:36" ht="56.25" x14ac:dyDescent="0.3">
      <c r="A1339" s="95">
        <v>16</v>
      </c>
      <c r="B1339" s="19"/>
      <c r="C1339" s="74"/>
      <c r="D1339" s="19"/>
      <c r="E1339" s="19"/>
      <c r="F1339" s="24"/>
      <c r="G1339" s="19"/>
      <c r="H1339" s="19"/>
      <c r="I1339" s="25">
        <v>1521.4</v>
      </c>
      <c r="J1339" s="25"/>
      <c r="K1339" s="26" t="s">
        <v>93</v>
      </c>
      <c r="L1339" s="34">
        <f t="shared" si="205"/>
        <v>227434.08600000004</v>
      </c>
      <c r="M1339" s="34">
        <f t="shared" si="206"/>
        <v>16598.474000000002</v>
      </c>
      <c r="N1339" s="34">
        <f t="shared" si="208"/>
        <v>244032.56000000006</v>
      </c>
      <c r="O1339" s="201"/>
      <c r="P1339" s="23">
        <v>149.49</v>
      </c>
      <c r="Q1339" s="23">
        <v>10.91</v>
      </c>
      <c r="R1339" s="24" t="s">
        <v>279</v>
      </c>
      <c r="S1339" s="24" t="s">
        <v>655</v>
      </c>
      <c r="T1339" s="8" t="s">
        <v>687</v>
      </c>
    </row>
    <row r="1340" spans="1:36" ht="56.25" x14ac:dyDescent="0.3">
      <c r="A1340" s="95">
        <v>17</v>
      </c>
      <c r="B1340" s="19"/>
      <c r="C1340" s="74"/>
      <c r="D1340" s="19"/>
      <c r="E1340" s="19"/>
      <c r="F1340" s="24"/>
      <c r="G1340" s="19"/>
      <c r="H1340" s="19"/>
      <c r="I1340" s="25">
        <v>1521.4</v>
      </c>
      <c r="J1340" s="25"/>
      <c r="K1340" s="26" t="s">
        <v>41</v>
      </c>
      <c r="L1340" s="34">
        <f t="shared" si="205"/>
        <v>84255.132000000012</v>
      </c>
      <c r="M1340" s="34">
        <f t="shared" si="206"/>
        <v>6146.4560000000001</v>
      </c>
      <c r="N1340" s="34">
        <f t="shared" si="208"/>
        <v>90401.588000000018</v>
      </c>
      <c r="O1340" s="202"/>
      <c r="P1340" s="23">
        <v>55.38</v>
      </c>
      <c r="Q1340" s="23">
        <v>4.04</v>
      </c>
      <c r="R1340" s="24" t="s">
        <v>279</v>
      </c>
      <c r="S1340" s="24" t="s">
        <v>655</v>
      </c>
      <c r="T1340" s="8" t="s">
        <v>687</v>
      </c>
    </row>
    <row r="1341" spans="1:36" ht="37.5" x14ac:dyDescent="0.3">
      <c r="A1341" s="95">
        <v>18</v>
      </c>
      <c r="B1341" s="19">
        <v>11</v>
      </c>
      <c r="C1341" s="74" t="s">
        <v>886</v>
      </c>
      <c r="D1341" s="19">
        <v>1983</v>
      </c>
      <c r="E1341" s="19" t="s">
        <v>34</v>
      </c>
      <c r="F1341" s="24" t="s">
        <v>133</v>
      </c>
      <c r="G1341" s="19" t="s">
        <v>72</v>
      </c>
      <c r="H1341" s="19">
        <v>2</v>
      </c>
      <c r="I1341" s="25">
        <v>1531</v>
      </c>
      <c r="J1341" s="25">
        <v>716</v>
      </c>
      <c r="K1341" s="26" t="s">
        <v>46</v>
      </c>
      <c r="L1341" s="34">
        <f t="shared" si="205"/>
        <v>380055.44</v>
      </c>
      <c r="M1341" s="34">
        <f t="shared" si="206"/>
        <v>27741.72</v>
      </c>
      <c r="N1341" s="34">
        <f>L1341+M1341</f>
        <v>407797.16000000003</v>
      </c>
      <c r="O1341" s="200">
        <f>N1341+N1342+N1343+N1344</f>
        <v>883034.87000000011</v>
      </c>
      <c r="P1341" s="23">
        <v>248.24</v>
      </c>
      <c r="Q1341" s="23">
        <v>18.12</v>
      </c>
      <c r="R1341" s="24" t="s">
        <v>279</v>
      </c>
      <c r="S1341" s="24" t="s">
        <v>655</v>
      </c>
    </row>
    <row r="1342" spans="1:36" ht="56.25" x14ac:dyDescent="0.3">
      <c r="A1342" s="95">
        <v>19</v>
      </c>
      <c r="B1342" s="19"/>
      <c r="C1342" s="74"/>
      <c r="D1342" s="19"/>
      <c r="E1342" s="19"/>
      <c r="F1342" s="24"/>
      <c r="G1342" s="19"/>
      <c r="H1342" s="19"/>
      <c r="I1342" s="25">
        <v>1531</v>
      </c>
      <c r="J1342" s="25"/>
      <c r="K1342" s="26" t="s">
        <v>37</v>
      </c>
      <c r="L1342" s="34">
        <f t="shared" si="205"/>
        <v>115942.63</v>
      </c>
      <c r="M1342" s="34">
        <f t="shared" si="206"/>
        <v>22750.66</v>
      </c>
      <c r="N1342" s="34">
        <f t="shared" ref="N1342:N1344" si="209">L1342+M1342</f>
        <v>138693.29</v>
      </c>
      <c r="O1342" s="201"/>
      <c r="P1342" s="23">
        <v>75.73</v>
      </c>
      <c r="Q1342" s="23">
        <v>14.86</v>
      </c>
      <c r="R1342" s="24" t="s">
        <v>279</v>
      </c>
      <c r="S1342" s="24" t="s">
        <v>655</v>
      </c>
      <c r="T1342" s="8" t="s">
        <v>687</v>
      </c>
    </row>
    <row r="1343" spans="1:36" ht="56.25" x14ac:dyDescent="0.3">
      <c r="A1343" s="95"/>
      <c r="B1343" s="19"/>
      <c r="C1343" s="74"/>
      <c r="D1343" s="19"/>
      <c r="E1343" s="19"/>
      <c r="F1343" s="24"/>
      <c r="G1343" s="19"/>
      <c r="H1343" s="19"/>
      <c r="I1343" s="25">
        <v>1531</v>
      </c>
      <c r="J1343" s="25"/>
      <c r="K1343" s="26" t="s">
        <v>93</v>
      </c>
      <c r="L1343" s="34">
        <f t="shared" si="205"/>
        <v>228869.19</v>
      </c>
      <c r="M1343" s="34">
        <f t="shared" si="206"/>
        <v>16703.21</v>
      </c>
      <c r="N1343" s="34">
        <f t="shared" si="209"/>
        <v>245572.4</v>
      </c>
      <c r="O1343" s="201"/>
      <c r="P1343" s="23">
        <v>149.49</v>
      </c>
      <c r="Q1343" s="23">
        <v>10.91</v>
      </c>
      <c r="R1343" s="24" t="s">
        <v>279</v>
      </c>
      <c r="S1343" s="24" t="s">
        <v>655</v>
      </c>
      <c r="T1343" s="8"/>
    </row>
    <row r="1344" spans="1:36" ht="56.25" x14ac:dyDescent="0.3">
      <c r="A1344" s="95">
        <v>20</v>
      </c>
      <c r="B1344" s="19"/>
      <c r="C1344" s="74"/>
      <c r="D1344" s="19"/>
      <c r="E1344" s="19"/>
      <c r="F1344" s="24"/>
      <c r="G1344" s="19"/>
      <c r="H1344" s="19"/>
      <c r="I1344" s="25">
        <v>1531</v>
      </c>
      <c r="J1344" s="25"/>
      <c r="K1344" s="26" t="s">
        <v>41</v>
      </c>
      <c r="L1344" s="34">
        <f t="shared" si="205"/>
        <v>84786.78</v>
      </c>
      <c r="M1344" s="34">
        <f t="shared" si="206"/>
        <v>6185.24</v>
      </c>
      <c r="N1344" s="34">
        <f t="shared" si="209"/>
        <v>90972.02</v>
      </c>
      <c r="O1344" s="202"/>
      <c r="P1344" s="23">
        <v>55.38</v>
      </c>
      <c r="Q1344" s="23">
        <v>4.04</v>
      </c>
      <c r="R1344" s="24" t="s">
        <v>279</v>
      </c>
      <c r="S1344" s="24" t="s">
        <v>655</v>
      </c>
      <c r="T1344" s="8" t="s">
        <v>687</v>
      </c>
    </row>
    <row r="1345" spans="1:127" s="91" customFormat="1" ht="37.5" x14ac:dyDescent="0.3">
      <c r="A1345" s="95">
        <v>21</v>
      </c>
      <c r="B1345" s="19">
        <v>12</v>
      </c>
      <c r="C1345" s="74" t="s">
        <v>887</v>
      </c>
      <c r="D1345" s="19">
        <v>1981</v>
      </c>
      <c r="E1345" s="19" t="s">
        <v>34</v>
      </c>
      <c r="F1345" s="24" t="s">
        <v>133</v>
      </c>
      <c r="G1345" s="19" t="s">
        <v>36</v>
      </c>
      <c r="H1345" s="19">
        <v>2</v>
      </c>
      <c r="I1345" s="25">
        <v>1639.2</v>
      </c>
      <c r="J1345" s="25">
        <v>896.5</v>
      </c>
      <c r="K1345" s="26" t="s">
        <v>46</v>
      </c>
      <c r="L1345" s="34">
        <f t="shared" si="205"/>
        <v>406915.00800000003</v>
      </c>
      <c r="M1345" s="34">
        <f t="shared" si="206"/>
        <v>29702.304000000004</v>
      </c>
      <c r="N1345" s="34">
        <f>L1345+M1345</f>
        <v>436617.31200000003</v>
      </c>
      <c r="O1345" s="200">
        <f>N1345+N1346+N1347+N1348+N1350+N1349</f>
        <v>4400120.9519999996</v>
      </c>
      <c r="P1345" s="34">
        <v>248.24</v>
      </c>
      <c r="Q1345" s="23">
        <v>18.12</v>
      </c>
      <c r="R1345" s="24" t="s">
        <v>279</v>
      </c>
      <c r="S1345" s="24" t="s">
        <v>655</v>
      </c>
      <c r="T1345" s="8"/>
      <c r="U1345" s="8"/>
      <c r="V1345" s="8"/>
      <c r="W1345" s="8"/>
      <c r="X1345" s="8"/>
      <c r="Y1345" s="89"/>
      <c r="Z1345" s="8"/>
      <c r="AA1345" s="8"/>
      <c r="AB1345" s="8"/>
      <c r="AC1345" s="90"/>
      <c r="AD1345" s="89"/>
      <c r="AE1345" s="89"/>
      <c r="AF1345" s="89"/>
      <c r="AG1345" s="89"/>
      <c r="AH1345" s="89"/>
      <c r="AI1345" s="89"/>
      <c r="AJ1345" s="89"/>
      <c r="AK1345" s="89"/>
      <c r="AL1345" s="89"/>
      <c r="AM1345" s="89"/>
      <c r="AN1345" s="89"/>
      <c r="AO1345" s="89"/>
      <c r="AP1345" s="89"/>
      <c r="AQ1345" s="89"/>
      <c r="AR1345" s="89"/>
      <c r="AS1345" s="89"/>
      <c r="AT1345" s="89"/>
      <c r="AU1345" s="89"/>
      <c r="AV1345" s="89"/>
      <c r="AW1345" s="89"/>
      <c r="AX1345" s="89"/>
      <c r="AY1345" s="89"/>
      <c r="AZ1345" s="89"/>
      <c r="BA1345" s="89"/>
      <c r="BB1345" s="89"/>
      <c r="BC1345" s="89"/>
      <c r="BD1345" s="89"/>
      <c r="BE1345" s="89"/>
      <c r="BF1345" s="89"/>
      <c r="BG1345" s="89"/>
      <c r="BH1345" s="89"/>
      <c r="BI1345" s="89"/>
      <c r="BJ1345" s="89"/>
      <c r="BK1345" s="89"/>
      <c r="BL1345" s="89"/>
      <c r="BM1345" s="89"/>
      <c r="BN1345" s="89"/>
      <c r="BO1345" s="89"/>
      <c r="BP1345" s="89"/>
      <c r="BQ1345" s="89"/>
      <c r="BR1345" s="89"/>
      <c r="BS1345" s="89"/>
      <c r="BT1345" s="89"/>
      <c r="BU1345" s="89"/>
      <c r="BV1345" s="89"/>
      <c r="BW1345" s="89"/>
      <c r="BX1345" s="89"/>
      <c r="BY1345" s="89"/>
      <c r="BZ1345" s="89"/>
      <c r="CA1345" s="89"/>
      <c r="CB1345" s="89"/>
      <c r="CC1345" s="89"/>
      <c r="CD1345" s="89"/>
      <c r="CE1345" s="89"/>
      <c r="CF1345" s="89"/>
      <c r="CG1345" s="89"/>
      <c r="CH1345" s="89"/>
      <c r="CI1345" s="89"/>
      <c r="CJ1345" s="89"/>
      <c r="CK1345" s="89"/>
      <c r="CL1345" s="89"/>
      <c r="CM1345" s="89"/>
      <c r="CN1345" s="89"/>
      <c r="CO1345" s="89"/>
      <c r="CP1345" s="89"/>
      <c r="CQ1345" s="89"/>
      <c r="CR1345" s="89"/>
      <c r="CS1345" s="89"/>
      <c r="CT1345" s="89"/>
      <c r="CU1345" s="89"/>
      <c r="CV1345" s="89"/>
      <c r="CW1345" s="89"/>
      <c r="CX1345" s="89"/>
      <c r="CY1345" s="89"/>
      <c r="CZ1345" s="89"/>
      <c r="DA1345" s="89"/>
      <c r="DB1345" s="89"/>
      <c r="DC1345" s="89"/>
      <c r="DD1345" s="89"/>
      <c r="DE1345" s="89"/>
      <c r="DF1345" s="89"/>
      <c r="DG1345" s="89"/>
      <c r="DH1345" s="89"/>
      <c r="DI1345" s="89"/>
      <c r="DJ1345" s="89"/>
      <c r="DK1345" s="89"/>
      <c r="DL1345" s="89"/>
      <c r="DM1345" s="89"/>
      <c r="DN1345" s="89"/>
      <c r="DO1345" s="89"/>
      <c r="DP1345" s="89"/>
      <c r="DQ1345" s="89"/>
      <c r="DR1345" s="89"/>
      <c r="DS1345" s="89"/>
      <c r="DT1345" s="89"/>
      <c r="DU1345" s="89"/>
      <c r="DV1345" s="89"/>
      <c r="DW1345" s="89"/>
    </row>
    <row r="1346" spans="1:127" s="91" customFormat="1" x14ac:dyDescent="0.3">
      <c r="A1346" s="95">
        <v>22</v>
      </c>
      <c r="B1346" s="19"/>
      <c r="C1346" s="74"/>
      <c r="D1346" s="19"/>
      <c r="E1346" s="19"/>
      <c r="F1346" s="24"/>
      <c r="G1346" s="19"/>
      <c r="H1346" s="19"/>
      <c r="I1346" s="25">
        <v>1639.2</v>
      </c>
      <c r="J1346" s="25"/>
      <c r="K1346" s="26" t="s">
        <v>243</v>
      </c>
      <c r="L1346" s="34">
        <f t="shared" si="205"/>
        <v>2458800</v>
      </c>
      <c r="M1346" s="34">
        <f t="shared" si="206"/>
        <v>179492.4</v>
      </c>
      <c r="N1346" s="34">
        <f t="shared" ref="N1346:N1356" si="210">L1346+M1346</f>
        <v>2638292.4</v>
      </c>
      <c r="O1346" s="201"/>
      <c r="P1346" s="34">
        <v>1500</v>
      </c>
      <c r="Q1346" s="23">
        <v>109.5</v>
      </c>
      <c r="R1346" s="24" t="s">
        <v>279</v>
      </c>
      <c r="S1346" s="24" t="s">
        <v>655</v>
      </c>
      <c r="T1346" s="8" t="s">
        <v>687</v>
      </c>
      <c r="U1346" s="8"/>
      <c r="V1346" s="8"/>
      <c r="W1346" s="8"/>
      <c r="X1346" s="8"/>
      <c r="Y1346" s="89"/>
      <c r="Z1346" s="8"/>
      <c r="AA1346" s="8"/>
      <c r="AB1346" s="8"/>
      <c r="AC1346" s="90"/>
      <c r="AD1346" s="89"/>
      <c r="AE1346" s="89"/>
      <c r="AF1346" s="89"/>
      <c r="AG1346" s="89"/>
      <c r="AH1346" s="89"/>
      <c r="AI1346" s="89"/>
      <c r="AJ1346" s="89"/>
      <c r="AK1346" s="89"/>
      <c r="AL1346" s="89"/>
      <c r="AM1346" s="89"/>
      <c r="AN1346" s="89"/>
      <c r="AO1346" s="89"/>
      <c r="AP1346" s="89"/>
      <c r="AQ1346" s="89"/>
      <c r="AR1346" s="89"/>
      <c r="AS1346" s="89"/>
      <c r="AT1346" s="89"/>
      <c r="AU1346" s="89"/>
      <c r="AV1346" s="89"/>
      <c r="AW1346" s="89"/>
      <c r="AX1346" s="89"/>
      <c r="AY1346" s="89"/>
      <c r="AZ1346" s="89"/>
      <c r="BA1346" s="89"/>
      <c r="BB1346" s="89"/>
      <c r="BC1346" s="89"/>
      <c r="BD1346" s="89"/>
      <c r="BE1346" s="89"/>
      <c r="BF1346" s="89"/>
      <c r="BG1346" s="89"/>
      <c r="BH1346" s="89"/>
      <c r="BI1346" s="89"/>
      <c r="BJ1346" s="89"/>
      <c r="BK1346" s="89"/>
      <c r="BL1346" s="89"/>
      <c r="BM1346" s="89"/>
      <c r="BN1346" s="89"/>
      <c r="BO1346" s="89"/>
      <c r="BP1346" s="89"/>
      <c r="BQ1346" s="89"/>
      <c r="BR1346" s="89"/>
      <c r="BS1346" s="89"/>
      <c r="BT1346" s="89"/>
      <c r="BU1346" s="89"/>
      <c r="BV1346" s="89"/>
      <c r="BW1346" s="89"/>
      <c r="BX1346" s="89"/>
      <c r="BY1346" s="89"/>
      <c r="BZ1346" s="89"/>
      <c r="CA1346" s="89"/>
      <c r="CB1346" s="89"/>
      <c r="CC1346" s="89"/>
      <c r="CD1346" s="89"/>
      <c r="CE1346" s="89"/>
      <c r="CF1346" s="89"/>
      <c r="CG1346" s="89"/>
      <c r="CH1346" s="89"/>
      <c r="CI1346" s="89"/>
      <c r="CJ1346" s="89"/>
      <c r="CK1346" s="89"/>
      <c r="CL1346" s="89"/>
      <c r="CM1346" s="89"/>
      <c r="CN1346" s="89"/>
      <c r="CO1346" s="89"/>
      <c r="CP1346" s="89"/>
      <c r="CQ1346" s="89"/>
      <c r="CR1346" s="89"/>
      <c r="CS1346" s="89"/>
      <c r="CT1346" s="89"/>
      <c r="CU1346" s="89"/>
      <c r="CV1346" s="89"/>
      <c r="CW1346" s="89"/>
      <c r="CX1346" s="89"/>
      <c r="CY1346" s="89"/>
      <c r="CZ1346" s="89"/>
      <c r="DA1346" s="89"/>
      <c r="DB1346" s="89"/>
      <c r="DC1346" s="89"/>
      <c r="DD1346" s="89"/>
      <c r="DE1346" s="89"/>
      <c r="DF1346" s="89"/>
      <c r="DG1346" s="89"/>
      <c r="DH1346" s="89"/>
      <c r="DI1346" s="89"/>
      <c r="DJ1346" s="89"/>
      <c r="DK1346" s="89"/>
      <c r="DL1346" s="89"/>
      <c r="DM1346" s="89"/>
      <c r="DN1346" s="89"/>
      <c r="DO1346" s="89"/>
      <c r="DP1346" s="89"/>
      <c r="DQ1346" s="89"/>
      <c r="DR1346" s="89"/>
      <c r="DS1346" s="89"/>
      <c r="DT1346" s="89"/>
      <c r="DU1346" s="89"/>
      <c r="DV1346" s="89"/>
      <c r="DW1346" s="89"/>
    </row>
    <row r="1347" spans="1:127" s="91" customFormat="1" ht="37.5" x14ac:dyDescent="0.3">
      <c r="A1347" s="95">
        <v>23</v>
      </c>
      <c r="B1347" s="19"/>
      <c r="C1347" s="74"/>
      <c r="D1347" s="19"/>
      <c r="E1347" s="19"/>
      <c r="F1347" s="24"/>
      <c r="G1347" s="19"/>
      <c r="H1347" s="19"/>
      <c r="I1347" s="25">
        <v>1639.2</v>
      </c>
      <c r="J1347" s="25"/>
      <c r="K1347" s="26" t="s">
        <v>50</v>
      </c>
      <c r="L1347" s="34">
        <f t="shared" si="205"/>
        <v>760851.07200000004</v>
      </c>
      <c r="M1347" s="34">
        <f t="shared" si="206"/>
        <v>55536.096000000005</v>
      </c>
      <c r="N1347" s="34">
        <f t="shared" si="210"/>
        <v>816387.16800000006</v>
      </c>
      <c r="O1347" s="201"/>
      <c r="P1347" s="34">
        <v>464.16</v>
      </c>
      <c r="Q1347" s="23">
        <v>33.880000000000003</v>
      </c>
      <c r="R1347" s="24" t="s">
        <v>279</v>
      </c>
      <c r="S1347" s="24" t="s">
        <v>655</v>
      </c>
      <c r="T1347" s="8" t="s">
        <v>687</v>
      </c>
      <c r="U1347" s="8"/>
      <c r="V1347" s="8"/>
      <c r="W1347" s="8"/>
      <c r="X1347" s="8"/>
      <c r="Y1347" s="89"/>
      <c r="Z1347" s="8"/>
      <c r="AA1347" s="8"/>
      <c r="AB1347" s="8"/>
      <c r="AC1347" s="90"/>
      <c r="AD1347" s="89"/>
      <c r="AE1347" s="89"/>
      <c r="AF1347" s="89"/>
      <c r="AG1347" s="89"/>
      <c r="AH1347" s="89"/>
      <c r="AI1347" s="89"/>
      <c r="AJ1347" s="89"/>
      <c r="AK1347" s="89"/>
      <c r="AL1347" s="89"/>
      <c r="AM1347" s="89"/>
      <c r="AN1347" s="89"/>
      <c r="AO1347" s="89"/>
      <c r="AP1347" s="89"/>
      <c r="AQ1347" s="89"/>
      <c r="AR1347" s="89"/>
      <c r="AS1347" s="89"/>
      <c r="AT1347" s="89"/>
      <c r="AU1347" s="89"/>
      <c r="AV1347" s="89"/>
      <c r="AW1347" s="89"/>
      <c r="AX1347" s="89"/>
      <c r="AY1347" s="89"/>
      <c r="AZ1347" s="89"/>
      <c r="BA1347" s="89"/>
      <c r="BB1347" s="89"/>
      <c r="BC1347" s="89"/>
      <c r="BD1347" s="89"/>
      <c r="BE1347" s="89"/>
      <c r="BF1347" s="89"/>
      <c r="BG1347" s="89"/>
      <c r="BH1347" s="89"/>
      <c r="BI1347" s="89"/>
      <c r="BJ1347" s="89"/>
      <c r="BK1347" s="89"/>
      <c r="BL1347" s="89"/>
      <c r="BM1347" s="89"/>
      <c r="BN1347" s="89"/>
      <c r="BO1347" s="89"/>
      <c r="BP1347" s="89"/>
      <c r="BQ1347" s="89"/>
      <c r="BR1347" s="89"/>
      <c r="BS1347" s="89"/>
      <c r="BT1347" s="89"/>
      <c r="BU1347" s="89"/>
      <c r="BV1347" s="89"/>
      <c r="BW1347" s="89"/>
      <c r="BX1347" s="89"/>
      <c r="BY1347" s="89"/>
      <c r="BZ1347" s="89"/>
      <c r="CA1347" s="89"/>
      <c r="CB1347" s="89"/>
      <c r="CC1347" s="89"/>
      <c r="CD1347" s="89"/>
      <c r="CE1347" s="89"/>
      <c r="CF1347" s="89"/>
      <c r="CG1347" s="89"/>
      <c r="CH1347" s="89"/>
      <c r="CI1347" s="89"/>
      <c r="CJ1347" s="89"/>
      <c r="CK1347" s="89"/>
      <c r="CL1347" s="89"/>
      <c r="CM1347" s="89"/>
      <c r="CN1347" s="89"/>
      <c r="CO1347" s="89"/>
      <c r="CP1347" s="89"/>
      <c r="CQ1347" s="89"/>
      <c r="CR1347" s="89"/>
      <c r="CS1347" s="89"/>
      <c r="CT1347" s="89"/>
      <c r="CU1347" s="89"/>
      <c r="CV1347" s="89"/>
      <c r="CW1347" s="89"/>
      <c r="CX1347" s="89"/>
      <c r="CY1347" s="89"/>
      <c r="CZ1347" s="89"/>
      <c r="DA1347" s="89"/>
      <c r="DB1347" s="89"/>
      <c r="DC1347" s="89"/>
      <c r="DD1347" s="89"/>
      <c r="DE1347" s="89"/>
      <c r="DF1347" s="89"/>
      <c r="DG1347" s="89"/>
      <c r="DH1347" s="89"/>
      <c r="DI1347" s="89"/>
      <c r="DJ1347" s="89"/>
      <c r="DK1347" s="89"/>
      <c r="DL1347" s="89"/>
      <c r="DM1347" s="89"/>
      <c r="DN1347" s="89"/>
      <c r="DO1347" s="89"/>
      <c r="DP1347" s="89"/>
      <c r="DQ1347" s="89"/>
      <c r="DR1347" s="89"/>
      <c r="DS1347" s="89"/>
      <c r="DT1347" s="89"/>
      <c r="DU1347" s="89"/>
      <c r="DV1347" s="89"/>
      <c r="DW1347" s="89"/>
    </row>
    <row r="1348" spans="1:127" s="91" customFormat="1" ht="56.25" x14ac:dyDescent="0.3">
      <c r="A1348" s="95">
        <v>24</v>
      </c>
      <c r="B1348" s="19"/>
      <c r="C1348" s="74"/>
      <c r="D1348" s="19"/>
      <c r="E1348" s="19"/>
      <c r="F1348" s="24"/>
      <c r="G1348" s="19"/>
      <c r="H1348" s="19"/>
      <c r="I1348" s="25">
        <v>1639.2</v>
      </c>
      <c r="J1348" s="25"/>
      <c r="K1348" s="26" t="s">
        <v>37</v>
      </c>
      <c r="L1348" s="34">
        <f t="shared" si="205"/>
        <v>124136.61600000001</v>
      </c>
      <c r="M1348" s="34">
        <f t="shared" si="206"/>
        <v>24358.511999999999</v>
      </c>
      <c r="N1348" s="34">
        <f t="shared" si="210"/>
        <v>148495.128</v>
      </c>
      <c r="O1348" s="201"/>
      <c r="P1348" s="34">
        <v>75.73</v>
      </c>
      <c r="Q1348" s="23">
        <v>14.86</v>
      </c>
      <c r="R1348" s="24" t="s">
        <v>279</v>
      </c>
      <c r="S1348" s="24" t="s">
        <v>655</v>
      </c>
      <c r="T1348" s="8" t="s">
        <v>687</v>
      </c>
      <c r="U1348" s="8"/>
      <c r="V1348" s="8"/>
      <c r="W1348" s="8"/>
      <c r="X1348" s="8"/>
      <c r="Y1348" s="89"/>
      <c r="Z1348" s="8"/>
      <c r="AA1348" s="8"/>
      <c r="AB1348" s="8"/>
      <c r="AC1348" s="90"/>
      <c r="AD1348" s="89"/>
      <c r="AE1348" s="89"/>
      <c r="AF1348" s="89"/>
      <c r="AG1348" s="89"/>
      <c r="AH1348" s="89"/>
      <c r="AI1348" s="89"/>
      <c r="AJ1348" s="89"/>
      <c r="AK1348" s="89"/>
      <c r="AL1348" s="89"/>
      <c r="AM1348" s="89"/>
      <c r="AN1348" s="89"/>
      <c r="AO1348" s="89"/>
      <c r="AP1348" s="89"/>
      <c r="AQ1348" s="89"/>
      <c r="AR1348" s="89"/>
      <c r="AS1348" s="89"/>
      <c r="AT1348" s="89"/>
      <c r="AU1348" s="89"/>
      <c r="AV1348" s="89"/>
      <c r="AW1348" s="89"/>
      <c r="AX1348" s="89"/>
      <c r="AY1348" s="89"/>
      <c r="AZ1348" s="89"/>
      <c r="BA1348" s="89"/>
      <c r="BB1348" s="89"/>
      <c r="BC1348" s="89"/>
      <c r="BD1348" s="89"/>
      <c r="BE1348" s="89"/>
      <c r="BF1348" s="89"/>
      <c r="BG1348" s="89"/>
      <c r="BH1348" s="89"/>
      <c r="BI1348" s="89"/>
      <c r="BJ1348" s="89"/>
      <c r="BK1348" s="89"/>
      <c r="BL1348" s="89"/>
      <c r="BM1348" s="89"/>
      <c r="BN1348" s="89"/>
      <c r="BO1348" s="89"/>
      <c r="BP1348" s="89"/>
      <c r="BQ1348" s="89"/>
      <c r="BR1348" s="89"/>
      <c r="BS1348" s="89"/>
      <c r="BT1348" s="89"/>
      <c r="BU1348" s="89"/>
      <c r="BV1348" s="89"/>
      <c r="BW1348" s="89"/>
      <c r="BX1348" s="89"/>
      <c r="BY1348" s="89"/>
      <c r="BZ1348" s="89"/>
      <c r="CA1348" s="89"/>
      <c r="CB1348" s="89"/>
      <c r="CC1348" s="89"/>
      <c r="CD1348" s="89"/>
      <c r="CE1348" s="89"/>
      <c r="CF1348" s="89"/>
      <c r="CG1348" s="89"/>
      <c r="CH1348" s="89"/>
      <c r="CI1348" s="89"/>
      <c r="CJ1348" s="89"/>
      <c r="CK1348" s="89"/>
      <c r="CL1348" s="89"/>
      <c r="CM1348" s="89"/>
      <c r="CN1348" s="89"/>
      <c r="CO1348" s="89"/>
      <c r="CP1348" s="89"/>
      <c r="CQ1348" s="89"/>
      <c r="CR1348" s="89"/>
      <c r="CS1348" s="89"/>
      <c r="CT1348" s="89"/>
      <c r="CU1348" s="89"/>
      <c r="CV1348" s="89"/>
      <c r="CW1348" s="89"/>
      <c r="CX1348" s="89"/>
      <c r="CY1348" s="89"/>
      <c r="CZ1348" s="89"/>
      <c r="DA1348" s="89"/>
      <c r="DB1348" s="89"/>
      <c r="DC1348" s="89"/>
      <c r="DD1348" s="89"/>
      <c r="DE1348" s="89"/>
      <c r="DF1348" s="89"/>
      <c r="DG1348" s="89"/>
      <c r="DH1348" s="89"/>
      <c r="DI1348" s="89"/>
      <c r="DJ1348" s="89"/>
      <c r="DK1348" s="89"/>
      <c r="DL1348" s="89"/>
      <c r="DM1348" s="89"/>
      <c r="DN1348" s="89"/>
      <c r="DO1348" s="89"/>
      <c r="DP1348" s="89"/>
      <c r="DQ1348" s="89"/>
      <c r="DR1348" s="89"/>
      <c r="DS1348" s="89"/>
      <c r="DT1348" s="89"/>
      <c r="DU1348" s="89"/>
      <c r="DV1348" s="89"/>
      <c r="DW1348" s="89"/>
    </row>
    <row r="1349" spans="1:127" ht="56.25" x14ac:dyDescent="0.3">
      <c r="A1349" s="95">
        <v>25</v>
      </c>
      <c r="B1349" s="19"/>
      <c r="C1349" s="74"/>
      <c r="D1349" s="19"/>
      <c r="E1349" s="19"/>
      <c r="F1349" s="24"/>
      <c r="G1349" s="19"/>
      <c r="H1349" s="19"/>
      <c r="I1349" s="25">
        <v>1639.2</v>
      </c>
      <c r="J1349" s="25"/>
      <c r="K1349" s="26" t="s">
        <v>93</v>
      </c>
      <c r="L1349" s="34">
        <f t="shared" si="205"/>
        <v>245044.00800000003</v>
      </c>
      <c r="M1349" s="34">
        <f t="shared" si="206"/>
        <v>17883.672000000002</v>
      </c>
      <c r="N1349" s="34">
        <f t="shared" si="210"/>
        <v>262927.68000000005</v>
      </c>
      <c r="O1349" s="201"/>
      <c r="P1349" s="23">
        <v>149.49</v>
      </c>
      <c r="Q1349" s="23">
        <v>10.91</v>
      </c>
      <c r="R1349" s="24" t="s">
        <v>279</v>
      </c>
      <c r="S1349" s="24" t="s">
        <v>655</v>
      </c>
      <c r="T1349" s="8" t="s">
        <v>687</v>
      </c>
    </row>
    <row r="1350" spans="1:127" s="91" customFormat="1" ht="56.25" x14ac:dyDescent="0.3">
      <c r="A1350" s="95">
        <v>26</v>
      </c>
      <c r="B1350" s="19"/>
      <c r="C1350" s="74"/>
      <c r="D1350" s="19"/>
      <c r="E1350" s="19"/>
      <c r="F1350" s="24"/>
      <c r="G1350" s="19"/>
      <c r="H1350" s="19"/>
      <c r="I1350" s="25">
        <v>1639.2</v>
      </c>
      <c r="J1350" s="25"/>
      <c r="K1350" s="26" t="s">
        <v>41</v>
      </c>
      <c r="L1350" s="34">
        <f t="shared" si="205"/>
        <v>90778.896000000008</v>
      </c>
      <c r="M1350" s="34">
        <f t="shared" si="206"/>
        <v>6622.3680000000004</v>
      </c>
      <c r="N1350" s="34">
        <f t="shared" si="210"/>
        <v>97401.26400000001</v>
      </c>
      <c r="O1350" s="202"/>
      <c r="P1350" s="34">
        <v>55.38</v>
      </c>
      <c r="Q1350" s="23">
        <v>4.04</v>
      </c>
      <c r="R1350" s="24" t="s">
        <v>279</v>
      </c>
      <c r="S1350" s="24" t="s">
        <v>655</v>
      </c>
      <c r="T1350" s="8" t="s">
        <v>687</v>
      </c>
      <c r="U1350" s="8"/>
      <c r="V1350" s="8"/>
      <c r="W1350" s="8"/>
      <c r="X1350" s="8"/>
      <c r="Y1350" s="89"/>
      <c r="Z1350" s="8"/>
      <c r="AA1350" s="8"/>
      <c r="AB1350" s="8"/>
      <c r="AC1350" s="90"/>
      <c r="AD1350" s="89"/>
      <c r="AE1350" s="89"/>
      <c r="AF1350" s="89"/>
      <c r="AG1350" s="89"/>
      <c r="AH1350" s="89"/>
      <c r="AI1350" s="89"/>
      <c r="AJ1350" s="89"/>
      <c r="AK1350" s="89"/>
      <c r="AL1350" s="89"/>
      <c r="AM1350" s="89"/>
      <c r="AN1350" s="89"/>
      <c r="AO1350" s="89"/>
      <c r="AP1350" s="89"/>
      <c r="AQ1350" s="89"/>
      <c r="AR1350" s="89"/>
      <c r="AS1350" s="89"/>
      <c r="AT1350" s="89"/>
      <c r="AU1350" s="89"/>
      <c r="AV1350" s="89"/>
      <c r="AW1350" s="89"/>
      <c r="AX1350" s="89"/>
      <c r="AY1350" s="89"/>
      <c r="AZ1350" s="89"/>
      <c r="BA1350" s="89"/>
      <c r="BB1350" s="89"/>
      <c r="BC1350" s="89"/>
      <c r="BD1350" s="89"/>
      <c r="BE1350" s="89"/>
      <c r="BF1350" s="89"/>
      <c r="BG1350" s="89"/>
      <c r="BH1350" s="89"/>
      <c r="BI1350" s="89"/>
      <c r="BJ1350" s="89"/>
      <c r="BK1350" s="89"/>
      <c r="BL1350" s="89"/>
      <c r="BM1350" s="89"/>
      <c r="BN1350" s="89"/>
      <c r="BO1350" s="89"/>
      <c r="BP1350" s="89"/>
      <c r="BQ1350" s="89"/>
      <c r="BR1350" s="89"/>
      <c r="BS1350" s="89"/>
      <c r="BT1350" s="89"/>
      <c r="BU1350" s="89"/>
      <c r="BV1350" s="89"/>
      <c r="BW1350" s="89"/>
      <c r="BX1350" s="89"/>
      <c r="BY1350" s="89"/>
      <c r="BZ1350" s="89"/>
      <c r="CA1350" s="89"/>
      <c r="CB1350" s="89"/>
      <c r="CC1350" s="89"/>
      <c r="CD1350" s="89"/>
      <c r="CE1350" s="89"/>
      <c r="CF1350" s="89"/>
      <c r="CG1350" s="89"/>
      <c r="CH1350" s="89"/>
      <c r="CI1350" s="89"/>
      <c r="CJ1350" s="89"/>
      <c r="CK1350" s="89"/>
      <c r="CL1350" s="89"/>
      <c r="CM1350" s="89"/>
      <c r="CN1350" s="89"/>
      <c r="CO1350" s="89"/>
      <c r="CP1350" s="89"/>
      <c r="CQ1350" s="89"/>
      <c r="CR1350" s="89"/>
      <c r="CS1350" s="89"/>
      <c r="CT1350" s="89"/>
      <c r="CU1350" s="89"/>
      <c r="CV1350" s="89"/>
      <c r="CW1350" s="89"/>
      <c r="CX1350" s="89"/>
      <c r="CY1350" s="89"/>
      <c r="CZ1350" s="89"/>
      <c r="DA1350" s="89"/>
      <c r="DB1350" s="89"/>
      <c r="DC1350" s="89"/>
      <c r="DD1350" s="89"/>
      <c r="DE1350" s="89"/>
      <c r="DF1350" s="89"/>
      <c r="DG1350" s="89"/>
      <c r="DH1350" s="89"/>
      <c r="DI1350" s="89"/>
      <c r="DJ1350" s="89"/>
      <c r="DK1350" s="89"/>
      <c r="DL1350" s="89"/>
      <c r="DM1350" s="89"/>
      <c r="DN1350" s="89"/>
      <c r="DO1350" s="89"/>
      <c r="DP1350" s="89"/>
      <c r="DQ1350" s="89"/>
      <c r="DR1350" s="89"/>
      <c r="DS1350" s="89"/>
      <c r="DT1350" s="89"/>
      <c r="DU1350" s="89"/>
      <c r="DV1350" s="89"/>
      <c r="DW1350" s="89"/>
    </row>
    <row r="1351" spans="1:127" s="91" customFormat="1" ht="37.5" x14ac:dyDescent="0.3">
      <c r="A1351" s="95">
        <v>27</v>
      </c>
      <c r="B1351" s="19">
        <v>13</v>
      </c>
      <c r="C1351" s="74" t="s">
        <v>888</v>
      </c>
      <c r="D1351" s="19">
        <v>1987</v>
      </c>
      <c r="E1351" s="19" t="s">
        <v>34</v>
      </c>
      <c r="F1351" s="24" t="s">
        <v>59</v>
      </c>
      <c r="G1351" s="19" t="s">
        <v>92</v>
      </c>
      <c r="H1351" s="19">
        <v>5</v>
      </c>
      <c r="I1351" s="25">
        <v>4807.3999999999996</v>
      </c>
      <c r="J1351" s="25"/>
      <c r="K1351" s="26" t="s">
        <v>46</v>
      </c>
      <c r="L1351" s="34">
        <f t="shared" si="205"/>
        <v>738993.52799999993</v>
      </c>
      <c r="M1351" s="34">
        <f t="shared" si="206"/>
        <v>53939.027999999998</v>
      </c>
      <c r="N1351" s="34">
        <f t="shared" si="210"/>
        <v>792932.55599999998</v>
      </c>
      <c r="O1351" s="200">
        <f>N1351+N1352+N1353</f>
        <v>3992641.8479999998</v>
      </c>
      <c r="P1351" s="34">
        <v>153.72</v>
      </c>
      <c r="Q1351" s="23">
        <v>11.22</v>
      </c>
      <c r="R1351" s="24" t="s">
        <v>279</v>
      </c>
      <c r="S1351" s="24" t="s">
        <v>655</v>
      </c>
      <c r="T1351" s="8" t="s">
        <v>687</v>
      </c>
      <c r="U1351" s="8"/>
      <c r="V1351" s="8"/>
      <c r="W1351" s="8"/>
      <c r="X1351" s="8"/>
      <c r="Y1351" s="89"/>
      <c r="Z1351" s="8"/>
      <c r="AA1351" s="8"/>
      <c r="AB1351" s="8"/>
      <c r="AC1351" s="90"/>
      <c r="AD1351" s="89"/>
      <c r="AE1351" s="89"/>
      <c r="AF1351" s="89"/>
      <c r="AG1351" s="89"/>
      <c r="AH1351" s="89"/>
      <c r="AI1351" s="89"/>
      <c r="AJ1351" s="89"/>
      <c r="AK1351" s="89"/>
      <c r="AL1351" s="89"/>
      <c r="AM1351" s="89"/>
      <c r="AN1351" s="89"/>
      <c r="AO1351" s="89"/>
      <c r="AP1351" s="89"/>
      <c r="AQ1351" s="89"/>
      <c r="AR1351" s="89"/>
      <c r="AS1351" s="89"/>
      <c r="AT1351" s="89"/>
      <c r="AU1351" s="89"/>
      <c r="AV1351" s="89"/>
      <c r="AW1351" s="89"/>
      <c r="AX1351" s="89"/>
      <c r="AY1351" s="89"/>
      <c r="AZ1351" s="89"/>
      <c r="BA1351" s="89"/>
      <c r="BB1351" s="89"/>
      <c r="BC1351" s="89"/>
      <c r="BD1351" s="89"/>
      <c r="BE1351" s="89"/>
      <c r="BF1351" s="89"/>
      <c r="BG1351" s="89"/>
      <c r="BH1351" s="89"/>
      <c r="BI1351" s="89"/>
      <c r="BJ1351" s="89"/>
      <c r="BK1351" s="89"/>
      <c r="BL1351" s="89"/>
      <c r="BM1351" s="89"/>
      <c r="BN1351" s="89"/>
      <c r="BO1351" s="89"/>
      <c r="BP1351" s="89"/>
      <c r="BQ1351" s="89"/>
      <c r="BR1351" s="89"/>
      <c r="BS1351" s="89"/>
      <c r="BT1351" s="89"/>
      <c r="BU1351" s="89"/>
      <c r="BV1351" s="89"/>
      <c r="BW1351" s="89"/>
      <c r="BX1351" s="89"/>
      <c r="BY1351" s="89"/>
      <c r="BZ1351" s="89"/>
      <c r="CA1351" s="89"/>
      <c r="CB1351" s="89"/>
      <c r="CC1351" s="89"/>
      <c r="CD1351" s="89"/>
      <c r="CE1351" s="89"/>
      <c r="CF1351" s="89"/>
      <c r="CG1351" s="89"/>
      <c r="CH1351" s="89"/>
      <c r="CI1351" s="89"/>
      <c r="CJ1351" s="89"/>
      <c r="CK1351" s="89"/>
      <c r="CL1351" s="89"/>
      <c r="CM1351" s="89"/>
      <c r="CN1351" s="89"/>
      <c r="CO1351" s="89"/>
      <c r="CP1351" s="89"/>
      <c r="CQ1351" s="89"/>
      <c r="CR1351" s="89"/>
      <c r="CS1351" s="89"/>
      <c r="CT1351" s="89"/>
      <c r="CU1351" s="89"/>
      <c r="CV1351" s="89"/>
      <c r="CW1351" s="89"/>
      <c r="CX1351" s="89"/>
      <c r="CY1351" s="89"/>
      <c r="CZ1351" s="89"/>
      <c r="DA1351" s="89"/>
      <c r="DB1351" s="89"/>
      <c r="DC1351" s="89"/>
      <c r="DD1351" s="89"/>
      <c r="DE1351" s="89"/>
      <c r="DF1351" s="89"/>
      <c r="DG1351" s="89"/>
      <c r="DH1351" s="89"/>
      <c r="DI1351" s="89"/>
      <c r="DJ1351" s="89"/>
      <c r="DK1351" s="89"/>
      <c r="DL1351" s="89"/>
      <c r="DM1351" s="89"/>
      <c r="DN1351" s="89"/>
      <c r="DO1351" s="89"/>
      <c r="DP1351" s="89"/>
      <c r="DQ1351" s="89"/>
      <c r="DR1351" s="89"/>
      <c r="DS1351" s="89"/>
      <c r="DT1351" s="89"/>
      <c r="DU1351" s="89"/>
      <c r="DV1351" s="89"/>
      <c r="DW1351" s="89"/>
    </row>
    <row r="1352" spans="1:127" s="91" customFormat="1" x14ac:dyDescent="0.3">
      <c r="A1352" s="95">
        <v>28</v>
      </c>
      <c r="B1352" s="19"/>
      <c r="C1352" s="74"/>
      <c r="D1352" s="19"/>
      <c r="E1352" s="19"/>
      <c r="F1352" s="24"/>
      <c r="G1352" s="19"/>
      <c r="H1352" s="19"/>
      <c r="I1352" s="25">
        <v>4807.3999999999996</v>
      </c>
      <c r="J1352" s="25"/>
      <c r="K1352" s="26" t="s">
        <v>112</v>
      </c>
      <c r="L1352" s="34">
        <f t="shared" si="205"/>
        <v>2786657.4839999997</v>
      </c>
      <c r="M1352" s="34">
        <f t="shared" si="206"/>
        <v>203449.16799999998</v>
      </c>
      <c r="N1352" s="34">
        <f t="shared" si="210"/>
        <v>2990106.6519999998</v>
      </c>
      <c r="O1352" s="201"/>
      <c r="P1352" s="34">
        <v>579.66</v>
      </c>
      <c r="Q1352" s="23">
        <v>42.32</v>
      </c>
      <c r="R1352" s="24" t="s">
        <v>279</v>
      </c>
      <c r="S1352" s="24" t="s">
        <v>655</v>
      </c>
      <c r="T1352" s="8" t="s">
        <v>687</v>
      </c>
      <c r="U1352" s="8"/>
      <c r="V1352" s="8"/>
      <c r="W1352" s="8"/>
      <c r="X1352" s="8"/>
      <c r="Y1352" s="89"/>
      <c r="Z1352" s="8"/>
      <c r="AA1352" s="8"/>
      <c r="AB1352" s="8"/>
      <c r="AC1352" s="90"/>
      <c r="AD1352" s="89"/>
      <c r="AE1352" s="89"/>
      <c r="AF1352" s="89"/>
      <c r="AG1352" s="89"/>
      <c r="AH1352" s="89"/>
      <c r="AI1352" s="89"/>
      <c r="AJ1352" s="89"/>
      <c r="AK1352" s="89"/>
      <c r="AL1352" s="89"/>
      <c r="AM1352" s="89"/>
      <c r="AN1352" s="89"/>
      <c r="AO1352" s="89"/>
      <c r="AP1352" s="89"/>
      <c r="AQ1352" s="89"/>
      <c r="AR1352" s="89"/>
      <c r="AS1352" s="89"/>
      <c r="AT1352" s="89"/>
      <c r="AU1352" s="89"/>
      <c r="AV1352" s="89"/>
      <c r="AW1352" s="89"/>
      <c r="AX1352" s="89"/>
      <c r="AY1352" s="89"/>
      <c r="AZ1352" s="89"/>
      <c r="BA1352" s="89"/>
      <c r="BB1352" s="89"/>
      <c r="BC1352" s="89"/>
      <c r="BD1352" s="89"/>
      <c r="BE1352" s="89"/>
      <c r="BF1352" s="89"/>
      <c r="BG1352" s="89"/>
      <c r="BH1352" s="89"/>
      <c r="BI1352" s="89"/>
      <c r="BJ1352" s="89"/>
      <c r="BK1352" s="89"/>
      <c r="BL1352" s="89"/>
      <c r="BM1352" s="89"/>
      <c r="BN1352" s="89"/>
      <c r="BO1352" s="89"/>
      <c r="BP1352" s="89"/>
      <c r="BQ1352" s="89"/>
      <c r="BR1352" s="89"/>
      <c r="BS1352" s="89"/>
      <c r="BT1352" s="89"/>
      <c r="BU1352" s="89"/>
      <c r="BV1352" s="89"/>
      <c r="BW1352" s="89"/>
      <c r="BX1352" s="89"/>
      <c r="BY1352" s="89"/>
      <c r="BZ1352" s="89"/>
      <c r="CA1352" s="89"/>
      <c r="CB1352" s="89"/>
      <c r="CC1352" s="89"/>
      <c r="CD1352" s="89"/>
      <c r="CE1352" s="89"/>
      <c r="CF1352" s="89"/>
      <c r="CG1352" s="89"/>
      <c r="CH1352" s="89"/>
      <c r="CI1352" s="89"/>
      <c r="CJ1352" s="89"/>
      <c r="CK1352" s="89"/>
      <c r="CL1352" s="89"/>
      <c r="CM1352" s="89"/>
      <c r="CN1352" s="89"/>
      <c r="CO1352" s="89"/>
      <c r="CP1352" s="89"/>
      <c r="CQ1352" s="89"/>
      <c r="CR1352" s="89"/>
      <c r="CS1352" s="89"/>
      <c r="CT1352" s="89"/>
      <c r="CU1352" s="89"/>
      <c r="CV1352" s="89"/>
      <c r="CW1352" s="89"/>
      <c r="CX1352" s="89"/>
      <c r="CY1352" s="89"/>
      <c r="CZ1352" s="89"/>
      <c r="DA1352" s="89"/>
      <c r="DB1352" s="89"/>
      <c r="DC1352" s="89"/>
      <c r="DD1352" s="89"/>
      <c r="DE1352" s="89"/>
      <c r="DF1352" s="89"/>
      <c r="DG1352" s="89"/>
      <c r="DH1352" s="89"/>
      <c r="DI1352" s="89"/>
      <c r="DJ1352" s="89"/>
      <c r="DK1352" s="89"/>
      <c r="DL1352" s="89"/>
      <c r="DM1352" s="89"/>
      <c r="DN1352" s="89"/>
      <c r="DO1352" s="89"/>
      <c r="DP1352" s="89"/>
      <c r="DQ1352" s="89"/>
      <c r="DR1352" s="89"/>
      <c r="DS1352" s="89"/>
      <c r="DT1352" s="89"/>
      <c r="DU1352" s="89"/>
      <c r="DV1352" s="89"/>
      <c r="DW1352" s="89"/>
    </row>
    <row r="1353" spans="1:127" s="91" customFormat="1" x14ac:dyDescent="0.3">
      <c r="A1353" s="95">
        <v>29</v>
      </c>
      <c r="B1353" s="19"/>
      <c r="C1353" s="74"/>
      <c r="D1353" s="19"/>
      <c r="E1353" s="19"/>
      <c r="F1353" s="24"/>
      <c r="G1353" s="19"/>
      <c r="H1353" s="19"/>
      <c r="I1353" s="25">
        <v>4807.3999999999996</v>
      </c>
      <c r="J1353" s="25"/>
      <c r="K1353" s="26" t="s">
        <v>456</v>
      </c>
      <c r="L1353" s="34">
        <f t="shared" si="205"/>
        <v>195324.66200000001</v>
      </c>
      <c r="M1353" s="34">
        <f t="shared" si="206"/>
        <v>14277.977999999999</v>
      </c>
      <c r="N1353" s="34">
        <f t="shared" si="210"/>
        <v>209602.64</v>
      </c>
      <c r="O1353" s="202"/>
      <c r="P1353" s="34">
        <v>40.630000000000003</v>
      </c>
      <c r="Q1353" s="23">
        <v>2.97</v>
      </c>
      <c r="R1353" s="24" t="s">
        <v>279</v>
      </c>
      <c r="S1353" s="24" t="s">
        <v>655</v>
      </c>
      <c r="T1353" s="8" t="s">
        <v>687</v>
      </c>
      <c r="U1353" s="8"/>
      <c r="V1353" s="8"/>
      <c r="W1353" s="8"/>
      <c r="X1353" s="8"/>
      <c r="Y1353" s="89"/>
      <c r="Z1353" s="8"/>
      <c r="AA1353" s="8"/>
      <c r="AB1353" s="8"/>
      <c r="AC1353" s="90"/>
      <c r="AD1353" s="89"/>
      <c r="AE1353" s="89"/>
      <c r="AF1353" s="89"/>
      <c r="AG1353" s="89"/>
      <c r="AH1353" s="89"/>
      <c r="AI1353" s="89"/>
      <c r="AJ1353" s="89"/>
      <c r="AK1353" s="89"/>
      <c r="AL1353" s="89"/>
      <c r="AM1353" s="89"/>
      <c r="AN1353" s="89"/>
      <c r="AO1353" s="89"/>
      <c r="AP1353" s="89"/>
      <c r="AQ1353" s="89"/>
      <c r="AR1353" s="89"/>
      <c r="AS1353" s="89"/>
      <c r="AT1353" s="89"/>
      <c r="AU1353" s="89"/>
      <c r="AV1353" s="89"/>
      <c r="AW1353" s="89"/>
      <c r="AX1353" s="89"/>
      <c r="AY1353" s="89"/>
      <c r="AZ1353" s="89"/>
      <c r="BA1353" s="89"/>
      <c r="BB1353" s="89"/>
      <c r="BC1353" s="89"/>
      <c r="BD1353" s="89"/>
      <c r="BE1353" s="89"/>
      <c r="BF1353" s="89"/>
      <c r="BG1353" s="89"/>
      <c r="BH1353" s="89"/>
      <c r="BI1353" s="89"/>
      <c r="BJ1353" s="89"/>
      <c r="BK1353" s="89"/>
      <c r="BL1353" s="89"/>
      <c r="BM1353" s="89"/>
      <c r="BN1353" s="89"/>
      <c r="BO1353" s="89"/>
      <c r="BP1353" s="89"/>
      <c r="BQ1353" s="89"/>
      <c r="BR1353" s="89"/>
      <c r="BS1353" s="89"/>
      <c r="BT1353" s="89"/>
      <c r="BU1353" s="89"/>
      <c r="BV1353" s="89"/>
      <c r="BW1353" s="89"/>
      <c r="BX1353" s="89"/>
      <c r="BY1353" s="89"/>
      <c r="BZ1353" s="89"/>
      <c r="CA1353" s="89"/>
      <c r="CB1353" s="89"/>
      <c r="CC1353" s="89"/>
      <c r="CD1353" s="89"/>
      <c r="CE1353" s="89"/>
      <c r="CF1353" s="89"/>
      <c r="CG1353" s="89"/>
      <c r="CH1353" s="89"/>
      <c r="CI1353" s="89"/>
      <c r="CJ1353" s="89"/>
      <c r="CK1353" s="89"/>
      <c r="CL1353" s="89"/>
      <c r="CM1353" s="89"/>
      <c r="CN1353" s="89"/>
      <c r="CO1353" s="89"/>
      <c r="CP1353" s="89"/>
      <c r="CQ1353" s="89"/>
      <c r="CR1353" s="89"/>
      <c r="CS1353" s="89"/>
      <c r="CT1353" s="89"/>
      <c r="CU1353" s="89"/>
      <c r="CV1353" s="89"/>
      <c r="CW1353" s="89"/>
      <c r="CX1353" s="89"/>
      <c r="CY1353" s="89"/>
      <c r="CZ1353" s="89"/>
      <c r="DA1353" s="89"/>
      <c r="DB1353" s="89"/>
      <c r="DC1353" s="89"/>
      <c r="DD1353" s="89"/>
      <c r="DE1353" s="89"/>
      <c r="DF1353" s="89"/>
      <c r="DG1353" s="89"/>
      <c r="DH1353" s="89"/>
      <c r="DI1353" s="89"/>
      <c r="DJ1353" s="89"/>
      <c r="DK1353" s="89"/>
      <c r="DL1353" s="89"/>
      <c r="DM1353" s="89"/>
      <c r="DN1353" s="89"/>
      <c r="DO1353" s="89"/>
      <c r="DP1353" s="89"/>
      <c r="DQ1353" s="89"/>
      <c r="DR1353" s="89"/>
      <c r="DS1353" s="89"/>
      <c r="DT1353" s="89"/>
      <c r="DU1353" s="89"/>
      <c r="DV1353" s="89"/>
      <c r="DW1353" s="89"/>
    </row>
    <row r="1354" spans="1:127" s="91" customFormat="1" ht="37.5" x14ac:dyDescent="0.3">
      <c r="A1354" s="95">
        <v>30</v>
      </c>
      <c r="B1354" s="19">
        <v>14</v>
      </c>
      <c r="C1354" s="74" t="s">
        <v>888</v>
      </c>
      <c r="D1354" s="19">
        <v>1988</v>
      </c>
      <c r="E1354" s="19" t="s">
        <v>34</v>
      </c>
      <c r="F1354" s="24" t="s">
        <v>59</v>
      </c>
      <c r="G1354" s="19" t="s">
        <v>92</v>
      </c>
      <c r="H1354" s="19">
        <v>5</v>
      </c>
      <c r="I1354" s="25">
        <v>7162.1</v>
      </c>
      <c r="J1354" s="25"/>
      <c r="K1354" s="26" t="s">
        <v>46</v>
      </c>
      <c r="L1354" s="34">
        <f t="shared" si="205"/>
        <v>1100958.0120000001</v>
      </c>
      <c r="M1354" s="34">
        <f t="shared" si="206"/>
        <v>80358.762000000002</v>
      </c>
      <c r="N1354" s="34">
        <f t="shared" si="210"/>
        <v>1181316.7740000002</v>
      </c>
      <c r="O1354" s="200">
        <f>N1354+N1355+N1356</f>
        <v>5948267.2919999994</v>
      </c>
      <c r="P1354" s="34">
        <v>153.72</v>
      </c>
      <c r="Q1354" s="23">
        <v>11.22</v>
      </c>
      <c r="R1354" s="24" t="s">
        <v>279</v>
      </c>
      <c r="S1354" s="24" t="s">
        <v>655</v>
      </c>
      <c r="T1354" s="8" t="s">
        <v>687</v>
      </c>
      <c r="U1354" s="8"/>
      <c r="V1354" s="8"/>
      <c r="W1354" s="8"/>
      <c r="X1354" s="8"/>
      <c r="Y1354" s="89"/>
      <c r="Z1354" s="8"/>
      <c r="AA1354" s="8"/>
      <c r="AB1354" s="8"/>
      <c r="AC1354" s="90"/>
      <c r="AD1354" s="89"/>
      <c r="AE1354" s="89"/>
      <c r="AF1354" s="89"/>
      <c r="AG1354" s="89"/>
      <c r="AH1354" s="89"/>
      <c r="AI1354" s="89"/>
      <c r="AJ1354" s="89"/>
      <c r="AK1354" s="89"/>
      <c r="AL1354" s="89"/>
      <c r="AM1354" s="89"/>
      <c r="AN1354" s="89"/>
      <c r="AO1354" s="89"/>
      <c r="AP1354" s="89"/>
      <c r="AQ1354" s="89"/>
      <c r="AR1354" s="89"/>
      <c r="AS1354" s="89"/>
      <c r="AT1354" s="89"/>
      <c r="AU1354" s="89"/>
      <c r="AV1354" s="89"/>
      <c r="AW1354" s="89"/>
      <c r="AX1354" s="89"/>
      <c r="AY1354" s="89"/>
      <c r="AZ1354" s="89"/>
      <c r="BA1354" s="89"/>
      <c r="BB1354" s="89"/>
      <c r="BC1354" s="89"/>
      <c r="BD1354" s="89"/>
      <c r="BE1354" s="89"/>
      <c r="BF1354" s="89"/>
      <c r="BG1354" s="89"/>
      <c r="BH1354" s="89"/>
      <c r="BI1354" s="89"/>
      <c r="BJ1354" s="89"/>
      <c r="BK1354" s="89"/>
      <c r="BL1354" s="89"/>
      <c r="BM1354" s="89"/>
      <c r="BN1354" s="89"/>
      <c r="BO1354" s="89"/>
      <c r="BP1354" s="89"/>
      <c r="BQ1354" s="89"/>
      <c r="BR1354" s="89"/>
      <c r="BS1354" s="89"/>
      <c r="BT1354" s="89"/>
      <c r="BU1354" s="89"/>
      <c r="BV1354" s="89"/>
      <c r="BW1354" s="89"/>
      <c r="BX1354" s="89"/>
      <c r="BY1354" s="89"/>
      <c r="BZ1354" s="89"/>
      <c r="CA1354" s="89"/>
      <c r="CB1354" s="89"/>
      <c r="CC1354" s="89"/>
      <c r="CD1354" s="89"/>
      <c r="CE1354" s="89"/>
      <c r="CF1354" s="89"/>
      <c r="CG1354" s="89"/>
      <c r="CH1354" s="89"/>
      <c r="CI1354" s="89"/>
      <c r="CJ1354" s="89"/>
      <c r="CK1354" s="89"/>
      <c r="CL1354" s="89"/>
      <c r="CM1354" s="89"/>
      <c r="CN1354" s="89"/>
      <c r="CO1354" s="89"/>
      <c r="CP1354" s="89"/>
      <c r="CQ1354" s="89"/>
      <c r="CR1354" s="89"/>
      <c r="CS1354" s="89"/>
      <c r="CT1354" s="89"/>
      <c r="CU1354" s="89"/>
      <c r="CV1354" s="89"/>
      <c r="CW1354" s="89"/>
      <c r="CX1354" s="89"/>
      <c r="CY1354" s="89"/>
      <c r="CZ1354" s="89"/>
      <c r="DA1354" s="89"/>
      <c r="DB1354" s="89"/>
      <c r="DC1354" s="89"/>
      <c r="DD1354" s="89"/>
      <c r="DE1354" s="89"/>
      <c r="DF1354" s="89"/>
      <c r="DG1354" s="89"/>
      <c r="DH1354" s="89"/>
      <c r="DI1354" s="89"/>
      <c r="DJ1354" s="89"/>
      <c r="DK1354" s="89"/>
      <c r="DL1354" s="89"/>
      <c r="DM1354" s="89"/>
      <c r="DN1354" s="89"/>
      <c r="DO1354" s="89"/>
      <c r="DP1354" s="89"/>
      <c r="DQ1354" s="89"/>
      <c r="DR1354" s="89"/>
      <c r="DS1354" s="89"/>
      <c r="DT1354" s="89"/>
      <c r="DU1354" s="89"/>
      <c r="DV1354" s="89"/>
      <c r="DW1354" s="89"/>
    </row>
    <row r="1355" spans="1:127" s="91" customFormat="1" x14ac:dyDescent="0.3">
      <c r="A1355" s="95">
        <v>31</v>
      </c>
      <c r="B1355" s="19"/>
      <c r="C1355" s="74"/>
      <c r="D1355" s="19"/>
      <c r="E1355" s="19"/>
      <c r="F1355" s="24"/>
      <c r="G1355" s="19"/>
      <c r="H1355" s="19"/>
      <c r="I1355" s="25">
        <v>7162.1</v>
      </c>
      <c r="J1355" s="25"/>
      <c r="K1355" s="26" t="s">
        <v>112</v>
      </c>
      <c r="L1355" s="34">
        <f t="shared" si="205"/>
        <v>4151582.8859999999</v>
      </c>
      <c r="M1355" s="34">
        <f t="shared" si="206"/>
        <v>303100.07200000004</v>
      </c>
      <c r="N1355" s="34">
        <f t="shared" si="210"/>
        <v>4454682.9579999996</v>
      </c>
      <c r="O1355" s="201"/>
      <c r="P1355" s="34">
        <v>579.66</v>
      </c>
      <c r="Q1355" s="23">
        <v>42.32</v>
      </c>
      <c r="R1355" s="24" t="s">
        <v>279</v>
      </c>
      <c r="S1355" s="24" t="s">
        <v>655</v>
      </c>
      <c r="T1355" s="8" t="s">
        <v>687</v>
      </c>
      <c r="U1355" s="8"/>
      <c r="V1355" s="8"/>
      <c r="W1355" s="8"/>
      <c r="X1355" s="8"/>
      <c r="Y1355" s="89"/>
      <c r="Z1355" s="8"/>
      <c r="AA1355" s="8"/>
      <c r="AB1355" s="8"/>
      <c r="AC1355" s="90"/>
      <c r="AD1355" s="89"/>
      <c r="AE1355" s="89"/>
      <c r="AF1355" s="89"/>
      <c r="AG1355" s="89"/>
      <c r="AH1355" s="89"/>
      <c r="AI1355" s="89"/>
      <c r="AJ1355" s="89"/>
      <c r="AK1355" s="89"/>
      <c r="AL1355" s="89"/>
      <c r="AM1355" s="89"/>
      <c r="AN1355" s="89"/>
      <c r="AO1355" s="89"/>
      <c r="AP1355" s="89"/>
      <c r="AQ1355" s="89"/>
      <c r="AR1355" s="89"/>
      <c r="AS1355" s="89"/>
      <c r="AT1355" s="89"/>
      <c r="AU1355" s="89"/>
      <c r="AV1355" s="89"/>
      <c r="AW1355" s="89"/>
      <c r="AX1355" s="89"/>
      <c r="AY1355" s="89"/>
      <c r="AZ1355" s="89"/>
      <c r="BA1355" s="89"/>
      <c r="BB1355" s="89"/>
      <c r="BC1355" s="89"/>
      <c r="BD1355" s="89"/>
      <c r="BE1355" s="89"/>
      <c r="BF1355" s="89"/>
      <c r="BG1355" s="89"/>
      <c r="BH1355" s="89"/>
      <c r="BI1355" s="89"/>
      <c r="BJ1355" s="89"/>
      <c r="BK1355" s="89"/>
      <c r="BL1355" s="89"/>
      <c r="BM1355" s="89"/>
      <c r="BN1355" s="89"/>
      <c r="BO1355" s="89"/>
      <c r="BP1355" s="89"/>
      <c r="BQ1355" s="89"/>
      <c r="BR1355" s="89"/>
      <c r="BS1355" s="89"/>
      <c r="BT1355" s="89"/>
      <c r="BU1355" s="89"/>
      <c r="BV1355" s="89"/>
      <c r="BW1355" s="89"/>
      <c r="BX1355" s="89"/>
      <c r="BY1355" s="89"/>
      <c r="BZ1355" s="89"/>
      <c r="CA1355" s="89"/>
      <c r="CB1355" s="89"/>
      <c r="CC1355" s="89"/>
      <c r="CD1355" s="89"/>
      <c r="CE1355" s="89"/>
      <c r="CF1355" s="89"/>
      <c r="CG1355" s="89"/>
      <c r="CH1355" s="89"/>
      <c r="CI1355" s="89"/>
      <c r="CJ1355" s="89"/>
      <c r="CK1355" s="89"/>
      <c r="CL1355" s="89"/>
      <c r="CM1355" s="89"/>
      <c r="CN1355" s="89"/>
      <c r="CO1355" s="89"/>
      <c r="CP1355" s="89"/>
      <c r="CQ1355" s="89"/>
      <c r="CR1355" s="89"/>
      <c r="CS1355" s="89"/>
      <c r="CT1355" s="89"/>
      <c r="CU1355" s="89"/>
      <c r="CV1355" s="89"/>
      <c r="CW1355" s="89"/>
      <c r="CX1355" s="89"/>
      <c r="CY1355" s="89"/>
      <c r="CZ1355" s="89"/>
      <c r="DA1355" s="89"/>
      <c r="DB1355" s="89"/>
      <c r="DC1355" s="89"/>
      <c r="DD1355" s="89"/>
      <c r="DE1355" s="89"/>
      <c r="DF1355" s="89"/>
      <c r="DG1355" s="89"/>
      <c r="DH1355" s="89"/>
      <c r="DI1355" s="89"/>
      <c r="DJ1355" s="89"/>
      <c r="DK1355" s="89"/>
      <c r="DL1355" s="89"/>
      <c r="DM1355" s="89"/>
      <c r="DN1355" s="89"/>
      <c r="DO1355" s="89"/>
      <c r="DP1355" s="89"/>
      <c r="DQ1355" s="89"/>
      <c r="DR1355" s="89"/>
      <c r="DS1355" s="89"/>
      <c r="DT1355" s="89"/>
      <c r="DU1355" s="89"/>
      <c r="DV1355" s="89"/>
      <c r="DW1355" s="89"/>
    </row>
    <row r="1356" spans="1:127" s="91" customFormat="1" x14ac:dyDescent="0.3">
      <c r="A1356" s="95">
        <v>32</v>
      </c>
      <c r="B1356" s="19"/>
      <c r="C1356" s="74"/>
      <c r="D1356" s="19"/>
      <c r="E1356" s="19"/>
      <c r="F1356" s="24"/>
      <c r="G1356" s="19"/>
      <c r="H1356" s="19"/>
      <c r="I1356" s="25">
        <v>7162.1</v>
      </c>
      <c r="J1356" s="25"/>
      <c r="K1356" s="26" t="s">
        <v>456</v>
      </c>
      <c r="L1356" s="34">
        <f t="shared" si="205"/>
        <v>290996.12300000002</v>
      </c>
      <c r="M1356" s="34">
        <f t="shared" si="206"/>
        <v>21271.437000000002</v>
      </c>
      <c r="N1356" s="34">
        <f t="shared" si="210"/>
        <v>312267.56</v>
      </c>
      <c r="O1356" s="202"/>
      <c r="P1356" s="34">
        <v>40.630000000000003</v>
      </c>
      <c r="Q1356" s="23">
        <v>2.97</v>
      </c>
      <c r="R1356" s="24" t="s">
        <v>279</v>
      </c>
      <c r="S1356" s="24" t="s">
        <v>655</v>
      </c>
      <c r="T1356" s="8" t="s">
        <v>687</v>
      </c>
      <c r="U1356" s="8"/>
      <c r="V1356" s="8"/>
      <c r="W1356" s="8"/>
      <c r="X1356" s="8"/>
      <c r="Y1356" s="89"/>
      <c r="Z1356" s="8"/>
      <c r="AA1356" s="8"/>
      <c r="AB1356" s="8"/>
      <c r="AC1356" s="90"/>
      <c r="AD1356" s="89"/>
      <c r="AE1356" s="89"/>
      <c r="AF1356" s="89"/>
      <c r="AG1356" s="89"/>
      <c r="AH1356" s="89"/>
      <c r="AI1356" s="89"/>
      <c r="AJ1356" s="89"/>
      <c r="AK1356" s="89"/>
      <c r="AL1356" s="89"/>
      <c r="AM1356" s="89"/>
      <c r="AN1356" s="89"/>
      <c r="AO1356" s="89"/>
      <c r="AP1356" s="89"/>
      <c r="AQ1356" s="89"/>
      <c r="AR1356" s="89"/>
      <c r="AS1356" s="89"/>
      <c r="AT1356" s="89"/>
      <c r="AU1356" s="89"/>
      <c r="AV1356" s="89"/>
      <c r="AW1356" s="89"/>
      <c r="AX1356" s="89"/>
      <c r="AY1356" s="89"/>
      <c r="AZ1356" s="89"/>
      <c r="BA1356" s="89"/>
      <c r="BB1356" s="89"/>
      <c r="BC1356" s="89"/>
      <c r="BD1356" s="89"/>
      <c r="BE1356" s="89"/>
      <c r="BF1356" s="89"/>
      <c r="BG1356" s="89"/>
      <c r="BH1356" s="89"/>
      <c r="BI1356" s="89"/>
      <c r="BJ1356" s="89"/>
      <c r="BK1356" s="89"/>
      <c r="BL1356" s="89"/>
      <c r="BM1356" s="89"/>
      <c r="BN1356" s="89"/>
      <c r="BO1356" s="89"/>
      <c r="BP1356" s="89"/>
      <c r="BQ1356" s="89"/>
      <c r="BR1356" s="89"/>
      <c r="BS1356" s="89"/>
      <c r="BT1356" s="89"/>
      <c r="BU1356" s="89"/>
      <c r="BV1356" s="89"/>
      <c r="BW1356" s="89"/>
      <c r="BX1356" s="89"/>
      <c r="BY1356" s="89"/>
      <c r="BZ1356" s="89"/>
      <c r="CA1356" s="89"/>
      <c r="CB1356" s="89"/>
      <c r="CC1356" s="89"/>
      <c r="CD1356" s="89"/>
      <c r="CE1356" s="89"/>
      <c r="CF1356" s="89"/>
      <c r="CG1356" s="89"/>
      <c r="CH1356" s="89"/>
      <c r="CI1356" s="89"/>
      <c r="CJ1356" s="89"/>
      <c r="CK1356" s="89"/>
      <c r="CL1356" s="89"/>
      <c r="CM1356" s="89"/>
      <c r="CN1356" s="89"/>
      <c r="CO1356" s="89"/>
      <c r="CP1356" s="89"/>
      <c r="CQ1356" s="89"/>
      <c r="CR1356" s="89"/>
      <c r="CS1356" s="89"/>
      <c r="CT1356" s="89"/>
      <c r="CU1356" s="89"/>
      <c r="CV1356" s="89"/>
      <c r="CW1356" s="89"/>
      <c r="CX1356" s="89"/>
      <c r="CY1356" s="89"/>
      <c r="CZ1356" s="89"/>
      <c r="DA1356" s="89"/>
      <c r="DB1356" s="89"/>
      <c r="DC1356" s="89"/>
      <c r="DD1356" s="89"/>
      <c r="DE1356" s="89"/>
      <c r="DF1356" s="89"/>
      <c r="DG1356" s="89"/>
      <c r="DH1356" s="89"/>
      <c r="DI1356" s="89"/>
      <c r="DJ1356" s="89"/>
      <c r="DK1356" s="89"/>
      <c r="DL1356" s="89"/>
      <c r="DM1356" s="89"/>
      <c r="DN1356" s="89"/>
      <c r="DO1356" s="89"/>
      <c r="DP1356" s="89"/>
      <c r="DQ1356" s="89"/>
      <c r="DR1356" s="89"/>
      <c r="DS1356" s="89"/>
      <c r="DT1356" s="89"/>
      <c r="DU1356" s="89"/>
      <c r="DV1356" s="89"/>
      <c r="DW1356" s="89"/>
    </row>
    <row r="1357" spans="1:127" s="91" customFormat="1" x14ac:dyDescent="0.3">
      <c r="A1357" s="82">
        <f>A1381</f>
        <v>24</v>
      </c>
      <c r="B1357" s="36">
        <f>B1381</f>
        <v>19</v>
      </c>
      <c r="C1357" s="83" t="s">
        <v>153</v>
      </c>
      <c r="D1357" s="36"/>
      <c r="E1357" s="19"/>
      <c r="F1357" s="24"/>
      <c r="G1357" s="36"/>
      <c r="H1357" s="36"/>
      <c r="I1357" s="33">
        <f>SUM(I1358:I1381)</f>
        <v>65189.72</v>
      </c>
      <c r="J1357" s="30"/>
      <c r="K1357" s="29"/>
      <c r="L1357" s="33">
        <f>SUM(L1358:L1381)</f>
        <v>20870260.366</v>
      </c>
      <c r="M1357" s="33">
        <f>SUM(M1358:M1381)</f>
        <v>1530763.5422</v>
      </c>
      <c r="N1357" s="33">
        <f>SUM(N1358:N1381)</f>
        <v>22401023.908199996</v>
      </c>
      <c r="O1357" s="33">
        <f>SUM(O1358:O1381)</f>
        <v>22401023.908200003</v>
      </c>
      <c r="P1357" s="33"/>
      <c r="Q1357" s="154"/>
      <c r="R1357" s="24"/>
      <c r="S1357" s="24"/>
      <c r="T1357" s="8"/>
      <c r="U1357" s="8"/>
      <c r="V1357" s="8"/>
      <c r="W1357" s="8"/>
      <c r="X1357" s="8"/>
      <c r="Y1357" s="89"/>
      <c r="Z1357" s="8"/>
      <c r="AA1357" s="8"/>
      <c r="AB1357" s="8"/>
      <c r="AC1357" s="90"/>
      <c r="AD1357" s="89"/>
      <c r="AE1357" s="89"/>
      <c r="AF1357" s="89"/>
      <c r="AG1357" s="89"/>
      <c r="AH1357" s="89"/>
      <c r="AI1357" s="89"/>
      <c r="AJ1357" s="89"/>
      <c r="AK1357" s="89"/>
      <c r="AL1357" s="89"/>
      <c r="AM1357" s="89"/>
      <c r="AN1357" s="89"/>
      <c r="AO1357" s="89"/>
      <c r="AP1357" s="89"/>
      <c r="AQ1357" s="89"/>
      <c r="AR1357" s="89"/>
      <c r="AS1357" s="89"/>
      <c r="AT1357" s="89"/>
      <c r="AU1357" s="89"/>
      <c r="AV1357" s="89"/>
      <c r="AW1357" s="89"/>
      <c r="AX1357" s="89"/>
      <c r="AY1357" s="89"/>
      <c r="AZ1357" s="89"/>
      <c r="BA1357" s="89"/>
      <c r="BB1357" s="89"/>
      <c r="BC1357" s="89"/>
      <c r="BD1357" s="89"/>
      <c r="BE1357" s="89"/>
      <c r="BF1357" s="89"/>
      <c r="BG1357" s="89"/>
      <c r="BH1357" s="89"/>
      <c r="BI1357" s="89"/>
      <c r="BJ1357" s="89"/>
      <c r="BK1357" s="89"/>
      <c r="BL1357" s="89"/>
      <c r="BM1357" s="89"/>
      <c r="BN1357" s="89"/>
      <c r="BO1357" s="89"/>
      <c r="BP1357" s="89"/>
      <c r="BQ1357" s="89"/>
      <c r="BR1357" s="89"/>
      <c r="BS1357" s="89"/>
      <c r="BT1357" s="89"/>
      <c r="BU1357" s="89"/>
      <c r="BV1357" s="89"/>
      <c r="BW1357" s="89"/>
      <c r="BX1357" s="89"/>
      <c r="BY1357" s="89"/>
      <c r="BZ1357" s="89"/>
      <c r="CA1357" s="89"/>
      <c r="CB1357" s="89"/>
      <c r="CC1357" s="89"/>
      <c r="CD1357" s="89"/>
      <c r="CE1357" s="89"/>
      <c r="CF1357" s="89"/>
      <c r="CG1357" s="89"/>
      <c r="CH1357" s="89"/>
      <c r="CI1357" s="89"/>
      <c r="CJ1357" s="89"/>
      <c r="CK1357" s="89"/>
      <c r="CL1357" s="89"/>
      <c r="CM1357" s="89"/>
      <c r="CN1357" s="89"/>
      <c r="CO1357" s="89"/>
      <c r="CP1357" s="89"/>
      <c r="CQ1357" s="89"/>
      <c r="CR1357" s="89"/>
      <c r="CS1357" s="89"/>
      <c r="CT1357" s="89"/>
      <c r="CU1357" s="89"/>
      <c r="CV1357" s="89"/>
      <c r="CW1357" s="89"/>
      <c r="CX1357" s="89"/>
      <c r="CY1357" s="89"/>
      <c r="CZ1357" s="89"/>
      <c r="DA1357" s="89"/>
      <c r="DB1357" s="89"/>
      <c r="DC1357" s="89"/>
      <c r="DD1357" s="89"/>
      <c r="DE1357" s="89"/>
      <c r="DF1357" s="89"/>
      <c r="DG1357" s="89"/>
      <c r="DH1357" s="89"/>
      <c r="DI1357" s="89"/>
      <c r="DJ1357" s="89"/>
      <c r="DK1357" s="89"/>
      <c r="DL1357" s="89"/>
      <c r="DM1357" s="89"/>
      <c r="DN1357" s="89"/>
      <c r="DO1357" s="89"/>
      <c r="DP1357" s="89"/>
      <c r="DQ1357" s="89"/>
      <c r="DR1357" s="89"/>
      <c r="DS1357" s="89"/>
      <c r="DT1357" s="89"/>
      <c r="DU1357" s="89"/>
      <c r="DV1357" s="89"/>
      <c r="DW1357" s="89"/>
    </row>
    <row r="1358" spans="1:127" ht="37.5" x14ac:dyDescent="0.3">
      <c r="A1358" s="18">
        <v>1</v>
      </c>
      <c r="B1358" s="19">
        <v>1</v>
      </c>
      <c r="C1358" s="74" t="s">
        <v>889</v>
      </c>
      <c r="D1358" s="19">
        <v>1976</v>
      </c>
      <c r="E1358" s="19" t="s">
        <v>34</v>
      </c>
      <c r="F1358" s="24" t="s">
        <v>59</v>
      </c>
      <c r="G1358" s="19" t="s">
        <v>92</v>
      </c>
      <c r="H1358" s="19">
        <v>5</v>
      </c>
      <c r="I1358" s="25">
        <v>2033.7</v>
      </c>
      <c r="J1358" s="25">
        <v>993.1</v>
      </c>
      <c r="K1358" s="26" t="s">
        <v>46</v>
      </c>
      <c r="L1358" s="34">
        <f t="shared" ref="L1358:L1368" si="211">I1358*P1358</f>
        <v>312620.364</v>
      </c>
      <c r="M1358" s="34">
        <f t="shared" ref="M1358:M1368" si="212">I1358*Q1358</f>
        <v>22818.114000000001</v>
      </c>
      <c r="N1358" s="34">
        <f t="shared" ref="N1358:N1381" si="213">L1358+M1358</f>
        <v>335438.478</v>
      </c>
      <c r="O1358" s="34">
        <f t="shared" ref="O1358:O1367" si="214">N1358</f>
        <v>335438.478</v>
      </c>
      <c r="P1358" s="34">
        <v>153.72</v>
      </c>
      <c r="Q1358" s="23">
        <v>11.22</v>
      </c>
      <c r="R1358" s="24" t="s">
        <v>279</v>
      </c>
      <c r="S1358" s="24" t="s">
        <v>655</v>
      </c>
    </row>
    <row r="1359" spans="1:127" ht="37.5" x14ac:dyDescent="0.3">
      <c r="A1359" s="18">
        <v>2</v>
      </c>
      <c r="B1359" s="19">
        <v>2</v>
      </c>
      <c r="C1359" s="74" t="s">
        <v>890</v>
      </c>
      <c r="D1359" s="19">
        <v>1973</v>
      </c>
      <c r="E1359" s="19" t="s">
        <v>34</v>
      </c>
      <c r="F1359" s="24" t="s">
        <v>59</v>
      </c>
      <c r="G1359" s="19" t="s">
        <v>92</v>
      </c>
      <c r="H1359" s="19">
        <v>5</v>
      </c>
      <c r="I1359" s="25">
        <v>5221.05</v>
      </c>
      <c r="J1359" s="25">
        <v>3183.75</v>
      </c>
      <c r="K1359" s="26" t="s">
        <v>46</v>
      </c>
      <c r="L1359" s="34">
        <f t="shared" si="211"/>
        <v>802579.80599999998</v>
      </c>
      <c r="M1359" s="34">
        <f t="shared" si="212"/>
        <v>58580.181000000004</v>
      </c>
      <c r="N1359" s="34">
        <f t="shared" si="213"/>
        <v>861159.98699999996</v>
      </c>
      <c r="O1359" s="34">
        <f t="shared" si="214"/>
        <v>861159.98699999996</v>
      </c>
      <c r="P1359" s="34">
        <v>153.72</v>
      </c>
      <c r="Q1359" s="23">
        <v>11.22</v>
      </c>
      <c r="R1359" s="24" t="s">
        <v>279</v>
      </c>
      <c r="S1359" s="24" t="s">
        <v>655</v>
      </c>
    </row>
    <row r="1360" spans="1:127" ht="37.5" x14ac:dyDescent="0.3">
      <c r="A1360" s="18">
        <v>3</v>
      </c>
      <c r="B1360" s="19">
        <v>3</v>
      </c>
      <c r="C1360" s="74" t="s">
        <v>891</v>
      </c>
      <c r="D1360" s="19">
        <v>1974</v>
      </c>
      <c r="E1360" s="19" t="s">
        <v>34</v>
      </c>
      <c r="F1360" s="24" t="s">
        <v>59</v>
      </c>
      <c r="G1360" s="19" t="s">
        <v>36</v>
      </c>
      <c r="H1360" s="19">
        <v>5</v>
      </c>
      <c r="I1360" s="25">
        <v>6211.79</v>
      </c>
      <c r="J1360" s="25">
        <v>3622.09</v>
      </c>
      <c r="K1360" s="26" t="s">
        <v>46</v>
      </c>
      <c r="L1360" s="34">
        <f t="shared" si="211"/>
        <v>993886.4</v>
      </c>
      <c r="M1360" s="34">
        <f t="shared" si="212"/>
        <v>72553.707200000004</v>
      </c>
      <c r="N1360" s="34">
        <f t="shared" si="213"/>
        <v>1066440.1072</v>
      </c>
      <c r="O1360" s="34">
        <f t="shared" si="214"/>
        <v>1066440.1072</v>
      </c>
      <c r="P1360" s="34">
        <v>160</v>
      </c>
      <c r="Q1360" s="23">
        <v>11.68</v>
      </c>
      <c r="R1360" s="24" t="s">
        <v>279</v>
      </c>
      <c r="S1360" s="24" t="s">
        <v>655</v>
      </c>
    </row>
    <row r="1361" spans="1:1024" ht="37.5" x14ac:dyDescent="0.3">
      <c r="A1361" s="18">
        <v>4</v>
      </c>
      <c r="B1361" s="19">
        <v>4</v>
      </c>
      <c r="C1361" s="74" t="s">
        <v>892</v>
      </c>
      <c r="D1361" s="19">
        <v>1973</v>
      </c>
      <c r="E1361" s="19" t="s">
        <v>34</v>
      </c>
      <c r="F1361" s="24" t="s">
        <v>59</v>
      </c>
      <c r="G1361" s="19" t="s">
        <v>36</v>
      </c>
      <c r="H1361" s="19">
        <v>5</v>
      </c>
      <c r="I1361" s="25">
        <v>18263.7</v>
      </c>
      <c r="J1361" s="25">
        <v>11263.73</v>
      </c>
      <c r="K1361" s="26" t="s">
        <v>46</v>
      </c>
      <c r="L1361" s="34">
        <f t="shared" si="211"/>
        <v>2922192</v>
      </c>
      <c r="M1361" s="34">
        <f t="shared" si="212"/>
        <v>213320.016</v>
      </c>
      <c r="N1361" s="34">
        <f t="shared" si="213"/>
        <v>3135512.0159999998</v>
      </c>
      <c r="O1361" s="34">
        <f t="shared" si="214"/>
        <v>3135512.0159999998</v>
      </c>
      <c r="P1361" s="34">
        <v>160</v>
      </c>
      <c r="Q1361" s="23">
        <v>11.68</v>
      </c>
      <c r="R1361" s="24" t="s">
        <v>279</v>
      </c>
      <c r="S1361" s="24" t="s">
        <v>655</v>
      </c>
    </row>
    <row r="1362" spans="1:1024" ht="37.5" x14ac:dyDescent="0.3">
      <c r="A1362" s="18">
        <v>5</v>
      </c>
      <c r="B1362" s="19">
        <v>5</v>
      </c>
      <c r="C1362" s="74" t="s">
        <v>893</v>
      </c>
      <c r="D1362" s="19">
        <v>1980</v>
      </c>
      <c r="E1362" s="19" t="s">
        <v>34</v>
      </c>
      <c r="F1362" s="24" t="s">
        <v>59</v>
      </c>
      <c r="G1362" s="19" t="s">
        <v>92</v>
      </c>
      <c r="H1362" s="19">
        <v>3</v>
      </c>
      <c r="I1362" s="25">
        <v>3306.3</v>
      </c>
      <c r="J1362" s="25">
        <v>1620.1</v>
      </c>
      <c r="K1362" s="26" t="s">
        <v>46</v>
      </c>
      <c r="L1362" s="34">
        <f t="shared" si="211"/>
        <v>508244.43600000005</v>
      </c>
      <c r="M1362" s="34">
        <f t="shared" si="212"/>
        <v>37096.686000000002</v>
      </c>
      <c r="N1362" s="34">
        <f t="shared" si="213"/>
        <v>545341.12200000009</v>
      </c>
      <c r="O1362" s="34">
        <f t="shared" si="214"/>
        <v>545341.12200000009</v>
      </c>
      <c r="P1362" s="34">
        <v>153.72</v>
      </c>
      <c r="Q1362" s="23">
        <v>11.22</v>
      </c>
      <c r="R1362" s="24" t="s">
        <v>279</v>
      </c>
      <c r="S1362" s="24" t="s">
        <v>655</v>
      </c>
    </row>
    <row r="1363" spans="1:1024" s="9" customFormat="1" ht="37.5" x14ac:dyDescent="0.3">
      <c r="A1363" s="18">
        <v>6</v>
      </c>
      <c r="B1363" s="19">
        <v>6</v>
      </c>
      <c r="C1363" s="74" t="s">
        <v>894</v>
      </c>
      <c r="D1363" s="19">
        <v>1986</v>
      </c>
      <c r="E1363" s="19" t="s">
        <v>34</v>
      </c>
      <c r="F1363" s="24" t="s">
        <v>59</v>
      </c>
      <c r="G1363" s="19" t="s">
        <v>92</v>
      </c>
      <c r="H1363" s="19">
        <v>5</v>
      </c>
      <c r="I1363" s="25">
        <v>5459.6</v>
      </c>
      <c r="J1363" s="25">
        <v>3393.2</v>
      </c>
      <c r="K1363" s="26" t="s">
        <v>46</v>
      </c>
      <c r="L1363" s="34">
        <f t="shared" si="211"/>
        <v>839249.71200000006</v>
      </c>
      <c r="M1363" s="34">
        <f t="shared" si="212"/>
        <v>61256.712000000007</v>
      </c>
      <c r="N1363" s="34">
        <f t="shared" si="213"/>
        <v>900506.42400000012</v>
      </c>
      <c r="O1363" s="34">
        <f t="shared" si="214"/>
        <v>900506.42400000012</v>
      </c>
      <c r="P1363" s="34">
        <v>153.72</v>
      </c>
      <c r="Q1363" s="23">
        <v>11.22</v>
      </c>
      <c r="R1363" s="24" t="s">
        <v>279</v>
      </c>
      <c r="S1363" s="24" t="s">
        <v>655</v>
      </c>
      <c r="T1363" s="7"/>
      <c r="U1363" s="7"/>
      <c r="V1363" s="8"/>
      <c r="W1363" s="7"/>
      <c r="X1363" s="7"/>
      <c r="Z1363" s="7"/>
      <c r="AA1363" s="7"/>
      <c r="AB1363" s="7"/>
      <c r="AC1363" s="10"/>
      <c r="DX1363" s="11"/>
      <c r="DY1363" s="11"/>
      <c r="DZ1363" s="11"/>
      <c r="EA1363" s="11"/>
      <c r="EB1363" s="11"/>
      <c r="EC1363" s="11"/>
      <c r="ED1363" s="11"/>
      <c r="EE1363" s="11"/>
      <c r="EF1363" s="11"/>
      <c r="EG1363" s="11"/>
      <c r="EH1363" s="11"/>
      <c r="EI1363" s="11"/>
      <c r="EJ1363" s="11"/>
      <c r="EK1363" s="11"/>
      <c r="EL1363" s="11"/>
      <c r="EM1363" s="11"/>
      <c r="EN1363" s="11"/>
      <c r="EO1363" s="11"/>
      <c r="EP1363" s="11"/>
      <c r="EQ1363" s="11"/>
      <c r="ER1363" s="11"/>
      <c r="ES1363" s="11"/>
      <c r="ET1363" s="11"/>
      <c r="EU1363" s="11"/>
      <c r="EV1363" s="11"/>
      <c r="EW1363" s="11"/>
      <c r="EX1363" s="11"/>
      <c r="EY1363" s="11"/>
      <c r="EZ1363" s="11"/>
      <c r="FA1363" s="11"/>
      <c r="FB1363" s="11"/>
      <c r="FC1363" s="11"/>
      <c r="FD1363" s="11"/>
      <c r="FE1363" s="11"/>
      <c r="FF1363" s="11"/>
      <c r="FG1363" s="11"/>
      <c r="FH1363" s="11"/>
      <c r="FI1363" s="11"/>
      <c r="FJ1363" s="11"/>
      <c r="FK1363" s="11"/>
      <c r="FL1363" s="11"/>
      <c r="FM1363" s="11"/>
      <c r="FN1363" s="11"/>
      <c r="FO1363" s="11"/>
      <c r="FP1363" s="11"/>
      <c r="FQ1363" s="11"/>
      <c r="FR1363" s="11"/>
      <c r="FS1363" s="11"/>
      <c r="FT1363" s="11"/>
      <c r="FU1363" s="11"/>
      <c r="FV1363" s="11"/>
      <c r="FW1363" s="11"/>
      <c r="FX1363" s="11"/>
      <c r="FY1363" s="11"/>
      <c r="FZ1363" s="11"/>
      <c r="GA1363" s="11"/>
      <c r="GB1363" s="11"/>
      <c r="GC1363" s="11"/>
      <c r="GD1363" s="11"/>
      <c r="GE1363" s="11"/>
      <c r="GF1363" s="11"/>
      <c r="GG1363" s="11"/>
      <c r="GH1363" s="11"/>
      <c r="GI1363" s="11"/>
      <c r="GJ1363" s="11"/>
      <c r="GK1363" s="11"/>
      <c r="GL1363" s="11"/>
      <c r="GM1363" s="11"/>
      <c r="GN1363" s="11"/>
      <c r="GO1363" s="11"/>
      <c r="GP1363" s="11"/>
      <c r="GQ1363" s="11"/>
      <c r="GR1363" s="11"/>
      <c r="GS1363" s="11"/>
      <c r="GT1363" s="11"/>
      <c r="GU1363" s="11"/>
      <c r="GV1363" s="11"/>
      <c r="GW1363" s="11"/>
      <c r="GX1363" s="11"/>
      <c r="GY1363" s="11"/>
      <c r="GZ1363" s="11"/>
      <c r="HA1363" s="11"/>
      <c r="HB1363" s="11"/>
      <c r="HC1363" s="11"/>
      <c r="HD1363" s="11"/>
      <c r="HE1363" s="11"/>
      <c r="HF1363" s="11"/>
      <c r="HG1363" s="11"/>
      <c r="HH1363" s="11"/>
      <c r="HI1363" s="11"/>
      <c r="HJ1363" s="11"/>
      <c r="HK1363" s="11"/>
      <c r="HL1363" s="11"/>
      <c r="HM1363" s="11"/>
      <c r="HN1363" s="11"/>
      <c r="HO1363" s="11"/>
      <c r="HP1363" s="11"/>
      <c r="HQ1363" s="11"/>
      <c r="HR1363" s="11"/>
      <c r="HS1363" s="11"/>
      <c r="HT1363" s="11"/>
      <c r="HU1363" s="11"/>
      <c r="HV1363" s="11"/>
      <c r="HW1363" s="11"/>
      <c r="HX1363" s="11"/>
      <c r="HY1363" s="11"/>
      <c r="HZ1363" s="11"/>
      <c r="IA1363" s="11"/>
      <c r="IB1363" s="11"/>
      <c r="IC1363" s="11"/>
      <c r="ID1363" s="11"/>
      <c r="IE1363" s="11"/>
      <c r="IF1363" s="11"/>
      <c r="IG1363" s="11"/>
      <c r="IH1363" s="11"/>
      <c r="II1363" s="11"/>
      <c r="IJ1363" s="11"/>
      <c r="IK1363" s="11"/>
      <c r="IL1363" s="11"/>
      <c r="IM1363" s="11"/>
      <c r="IN1363" s="11"/>
      <c r="IO1363" s="11"/>
      <c r="IP1363" s="11"/>
      <c r="IQ1363" s="11"/>
      <c r="IR1363" s="11"/>
      <c r="IS1363" s="11"/>
      <c r="IT1363" s="11"/>
      <c r="IU1363" s="11"/>
      <c r="IV1363" s="11"/>
      <c r="IW1363" s="11"/>
      <c r="IX1363" s="11"/>
      <c r="IY1363" s="11"/>
      <c r="IZ1363" s="11"/>
      <c r="JA1363" s="11"/>
      <c r="JB1363" s="11"/>
      <c r="JC1363" s="11"/>
      <c r="JD1363" s="11"/>
      <c r="JE1363" s="11"/>
      <c r="JF1363" s="11"/>
      <c r="JG1363" s="11"/>
      <c r="JH1363" s="11"/>
      <c r="JI1363" s="11"/>
      <c r="JJ1363" s="11"/>
      <c r="JK1363" s="11"/>
      <c r="JL1363" s="11"/>
      <c r="JM1363" s="11"/>
      <c r="JN1363" s="11"/>
      <c r="JO1363" s="11"/>
      <c r="JP1363" s="11"/>
      <c r="JQ1363" s="11"/>
      <c r="JR1363" s="11"/>
      <c r="JS1363" s="11"/>
      <c r="JT1363" s="11"/>
      <c r="JU1363" s="11"/>
      <c r="JV1363" s="11"/>
      <c r="JW1363" s="11"/>
      <c r="JX1363" s="11"/>
      <c r="JY1363" s="11"/>
      <c r="JZ1363" s="11"/>
      <c r="KA1363" s="11"/>
      <c r="KB1363" s="11"/>
      <c r="KC1363" s="11"/>
      <c r="KD1363" s="11"/>
      <c r="KE1363" s="11"/>
      <c r="KF1363" s="11"/>
      <c r="KG1363" s="11"/>
      <c r="KH1363" s="11"/>
      <c r="KI1363" s="11"/>
      <c r="KJ1363" s="11"/>
      <c r="KK1363" s="11"/>
      <c r="KL1363" s="11"/>
      <c r="KM1363" s="11"/>
      <c r="KN1363" s="11"/>
      <c r="KO1363" s="11"/>
      <c r="KP1363" s="11"/>
      <c r="KQ1363" s="11"/>
      <c r="KR1363" s="11"/>
      <c r="KS1363" s="11"/>
      <c r="KT1363" s="11"/>
      <c r="KU1363" s="11"/>
      <c r="KV1363" s="11"/>
      <c r="KW1363" s="11"/>
      <c r="KX1363" s="11"/>
      <c r="KY1363" s="11"/>
      <c r="KZ1363" s="11"/>
      <c r="LA1363" s="11"/>
      <c r="LB1363" s="11"/>
      <c r="LC1363" s="11"/>
      <c r="LD1363" s="11"/>
      <c r="LE1363" s="11"/>
      <c r="LF1363" s="11"/>
      <c r="LG1363" s="11"/>
      <c r="LH1363" s="11"/>
      <c r="LI1363" s="11"/>
      <c r="LJ1363" s="11"/>
      <c r="LK1363" s="11"/>
      <c r="LL1363" s="11"/>
      <c r="LM1363" s="11"/>
      <c r="LN1363" s="11"/>
      <c r="LO1363" s="11"/>
      <c r="LP1363" s="11"/>
      <c r="LQ1363" s="11"/>
      <c r="LR1363" s="11"/>
      <c r="LS1363" s="11"/>
      <c r="LT1363" s="11"/>
      <c r="LU1363" s="11"/>
      <c r="LV1363" s="11"/>
      <c r="LW1363" s="11"/>
      <c r="LX1363" s="11"/>
      <c r="LY1363" s="11"/>
      <c r="LZ1363" s="11"/>
      <c r="MA1363" s="11"/>
      <c r="MB1363" s="11"/>
      <c r="MC1363" s="11"/>
      <c r="MD1363" s="11"/>
      <c r="ME1363" s="11"/>
      <c r="MF1363" s="11"/>
      <c r="MG1363" s="11"/>
      <c r="MH1363" s="11"/>
      <c r="MI1363" s="11"/>
      <c r="MJ1363" s="11"/>
      <c r="MK1363" s="11"/>
      <c r="ML1363" s="11"/>
      <c r="MM1363" s="11"/>
      <c r="MN1363" s="11"/>
      <c r="MO1363" s="11"/>
      <c r="MP1363" s="11"/>
      <c r="MQ1363" s="11"/>
      <c r="MR1363" s="11"/>
      <c r="MS1363" s="11"/>
      <c r="MT1363" s="11"/>
      <c r="MU1363" s="11"/>
      <c r="MV1363" s="11"/>
      <c r="MW1363" s="11"/>
      <c r="MX1363" s="11"/>
      <c r="MY1363" s="11"/>
      <c r="MZ1363" s="11"/>
      <c r="NA1363" s="11"/>
      <c r="NB1363" s="11"/>
      <c r="NC1363" s="11"/>
      <c r="ND1363" s="11"/>
      <c r="NE1363" s="11"/>
      <c r="NF1363" s="11"/>
      <c r="NG1363" s="11"/>
      <c r="NH1363" s="11"/>
      <c r="NI1363" s="11"/>
      <c r="NJ1363" s="11"/>
      <c r="NK1363" s="11"/>
      <c r="NL1363" s="11"/>
      <c r="NM1363" s="11"/>
      <c r="NN1363" s="11"/>
      <c r="NO1363" s="11"/>
      <c r="NP1363" s="11"/>
      <c r="NQ1363" s="11"/>
      <c r="NR1363" s="11"/>
      <c r="NS1363" s="11"/>
      <c r="NT1363" s="11"/>
      <c r="NU1363" s="11"/>
      <c r="NV1363" s="11"/>
      <c r="NW1363" s="11"/>
      <c r="NX1363" s="11"/>
      <c r="NY1363" s="11"/>
      <c r="NZ1363" s="11"/>
      <c r="OA1363" s="11"/>
      <c r="OB1363" s="11"/>
      <c r="OC1363" s="11"/>
      <c r="OD1363" s="11"/>
      <c r="OE1363" s="11"/>
      <c r="OF1363" s="11"/>
      <c r="OG1363" s="11"/>
      <c r="OH1363" s="11"/>
      <c r="OI1363" s="11"/>
      <c r="OJ1363" s="11"/>
      <c r="OK1363" s="11"/>
      <c r="OL1363" s="11"/>
      <c r="OM1363" s="11"/>
      <c r="ON1363" s="11"/>
      <c r="OO1363" s="11"/>
      <c r="OP1363" s="11"/>
      <c r="OQ1363" s="11"/>
      <c r="OR1363" s="11"/>
      <c r="OS1363" s="11"/>
      <c r="OT1363" s="11"/>
      <c r="OU1363" s="11"/>
      <c r="OV1363" s="11"/>
      <c r="OW1363" s="11"/>
      <c r="OX1363" s="11"/>
      <c r="OY1363" s="11"/>
      <c r="OZ1363" s="11"/>
      <c r="PA1363" s="11"/>
      <c r="PB1363" s="11"/>
      <c r="PC1363" s="11"/>
      <c r="PD1363" s="11"/>
      <c r="PE1363" s="11"/>
      <c r="PF1363" s="11"/>
      <c r="PG1363" s="11"/>
      <c r="PH1363" s="11"/>
      <c r="PI1363" s="11"/>
      <c r="PJ1363" s="11"/>
      <c r="PK1363" s="11"/>
      <c r="PL1363" s="11"/>
      <c r="PM1363" s="11"/>
      <c r="PN1363" s="11"/>
      <c r="PO1363" s="11"/>
      <c r="PP1363" s="11"/>
      <c r="PQ1363" s="11"/>
      <c r="PR1363" s="11"/>
      <c r="PS1363" s="11"/>
      <c r="PT1363" s="11"/>
      <c r="PU1363" s="11"/>
      <c r="PV1363" s="11"/>
      <c r="PW1363" s="11"/>
      <c r="PX1363" s="11"/>
      <c r="PY1363" s="11"/>
      <c r="PZ1363" s="11"/>
      <c r="QA1363" s="11"/>
      <c r="QB1363" s="11"/>
      <c r="QC1363" s="11"/>
      <c r="QD1363" s="11"/>
      <c r="QE1363" s="11"/>
      <c r="QF1363" s="11"/>
      <c r="QG1363" s="11"/>
      <c r="QH1363" s="11"/>
      <c r="QI1363" s="11"/>
      <c r="QJ1363" s="11"/>
      <c r="QK1363" s="11"/>
      <c r="QL1363" s="11"/>
      <c r="QM1363" s="11"/>
      <c r="QN1363" s="11"/>
      <c r="QO1363" s="11"/>
      <c r="QP1363" s="11"/>
      <c r="QQ1363" s="11"/>
      <c r="QR1363" s="11"/>
      <c r="QS1363" s="11"/>
      <c r="QT1363" s="11"/>
      <c r="QU1363" s="11"/>
      <c r="QV1363" s="11"/>
      <c r="QW1363" s="11"/>
      <c r="QX1363" s="11"/>
      <c r="QY1363" s="11"/>
      <c r="QZ1363" s="11"/>
      <c r="RA1363" s="11"/>
      <c r="RB1363" s="11"/>
      <c r="RC1363" s="11"/>
      <c r="RD1363" s="11"/>
      <c r="RE1363" s="11"/>
      <c r="RF1363" s="11"/>
      <c r="RG1363" s="11"/>
      <c r="RH1363" s="11"/>
      <c r="RI1363" s="11"/>
      <c r="RJ1363" s="11"/>
      <c r="RK1363" s="11"/>
      <c r="RL1363" s="11"/>
      <c r="RM1363" s="11"/>
      <c r="RN1363" s="11"/>
      <c r="RO1363" s="11"/>
      <c r="RP1363" s="11"/>
      <c r="RQ1363" s="11"/>
      <c r="RR1363" s="11"/>
      <c r="RS1363" s="11"/>
      <c r="RT1363" s="11"/>
      <c r="RU1363" s="11"/>
      <c r="RV1363" s="11"/>
      <c r="RW1363" s="11"/>
      <c r="RX1363" s="11"/>
      <c r="RY1363" s="11"/>
      <c r="RZ1363" s="11"/>
      <c r="SA1363" s="11"/>
      <c r="SB1363" s="11"/>
      <c r="SC1363" s="11"/>
      <c r="SD1363" s="11"/>
      <c r="SE1363" s="11"/>
      <c r="SF1363" s="11"/>
      <c r="SG1363" s="11"/>
      <c r="SH1363" s="11"/>
      <c r="SI1363" s="11"/>
      <c r="SJ1363" s="11"/>
      <c r="SK1363" s="11"/>
      <c r="SL1363" s="11"/>
      <c r="SM1363" s="11"/>
      <c r="SN1363" s="11"/>
      <c r="SO1363" s="11"/>
      <c r="SP1363" s="11"/>
      <c r="SQ1363" s="11"/>
      <c r="SR1363" s="11"/>
      <c r="SS1363" s="11"/>
      <c r="ST1363" s="11"/>
      <c r="SU1363" s="11"/>
      <c r="SV1363" s="11"/>
      <c r="SW1363" s="11"/>
      <c r="SX1363" s="11"/>
      <c r="SY1363" s="11"/>
      <c r="SZ1363" s="11"/>
      <c r="TA1363" s="11"/>
      <c r="TB1363" s="11"/>
      <c r="TC1363" s="11"/>
      <c r="TD1363" s="11"/>
      <c r="TE1363" s="11"/>
      <c r="TF1363" s="11"/>
      <c r="TG1363" s="11"/>
      <c r="TH1363" s="11"/>
      <c r="TI1363" s="11"/>
      <c r="TJ1363" s="11"/>
      <c r="TK1363" s="11"/>
      <c r="TL1363" s="11"/>
      <c r="TM1363" s="11"/>
      <c r="TN1363" s="11"/>
      <c r="TO1363" s="11"/>
      <c r="TP1363" s="11"/>
      <c r="TQ1363" s="11"/>
      <c r="TR1363" s="11"/>
      <c r="TS1363" s="11"/>
      <c r="TT1363" s="11"/>
      <c r="TU1363" s="11"/>
      <c r="TV1363" s="11"/>
      <c r="TW1363" s="11"/>
      <c r="TX1363" s="11"/>
      <c r="TY1363" s="11"/>
      <c r="TZ1363" s="11"/>
      <c r="UA1363" s="11"/>
      <c r="UB1363" s="11"/>
      <c r="UC1363" s="11"/>
      <c r="UD1363" s="11"/>
      <c r="UE1363" s="11"/>
      <c r="UF1363" s="11"/>
      <c r="UG1363" s="11"/>
      <c r="UH1363" s="11"/>
      <c r="UI1363" s="11"/>
      <c r="UJ1363" s="11"/>
      <c r="UK1363" s="11"/>
      <c r="UL1363" s="11"/>
      <c r="UM1363" s="11"/>
      <c r="UN1363" s="11"/>
      <c r="UO1363" s="11"/>
      <c r="UP1363" s="11"/>
      <c r="UQ1363" s="11"/>
      <c r="UR1363" s="11"/>
      <c r="US1363" s="11"/>
      <c r="UT1363" s="11"/>
      <c r="UU1363" s="11"/>
      <c r="UV1363" s="11"/>
      <c r="UW1363" s="11"/>
      <c r="UX1363" s="11"/>
      <c r="UY1363" s="11"/>
      <c r="UZ1363" s="11"/>
      <c r="VA1363" s="11"/>
      <c r="VB1363" s="11"/>
      <c r="VC1363" s="11"/>
      <c r="VD1363" s="11"/>
      <c r="VE1363" s="11"/>
      <c r="VF1363" s="11"/>
      <c r="VG1363" s="11"/>
      <c r="VH1363" s="11"/>
      <c r="VI1363" s="11"/>
      <c r="VJ1363" s="11"/>
      <c r="VK1363" s="11"/>
      <c r="VL1363" s="11"/>
      <c r="VM1363" s="11"/>
      <c r="VN1363" s="11"/>
      <c r="VO1363" s="11"/>
      <c r="VP1363" s="11"/>
      <c r="VQ1363" s="11"/>
      <c r="VR1363" s="11"/>
      <c r="VS1363" s="11"/>
      <c r="VT1363" s="11"/>
      <c r="VU1363" s="11"/>
      <c r="VV1363" s="11"/>
      <c r="VW1363" s="11"/>
      <c r="VX1363" s="11"/>
      <c r="VY1363" s="11"/>
      <c r="VZ1363" s="11"/>
      <c r="WA1363" s="11"/>
      <c r="WB1363" s="11"/>
      <c r="WC1363" s="11"/>
      <c r="WD1363" s="11"/>
      <c r="WE1363" s="11"/>
      <c r="WF1363" s="11"/>
      <c r="WG1363" s="11"/>
      <c r="WH1363" s="11"/>
      <c r="WI1363" s="11"/>
      <c r="WJ1363" s="11"/>
      <c r="WK1363" s="11"/>
      <c r="WL1363" s="11"/>
      <c r="WM1363" s="11"/>
      <c r="WN1363" s="11"/>
      <c r="WO1363" s="11"/>
      <c r="WP1363" s="11"/>
      <c r="WQ1363" s="11"/>
      <c r="WR1363" s="11"/>
      <c r="WS1363" s="11"/>
      <c r="WT1363" s="11"/>
      <c r="WU1363" s="11"/>
      <c r="WV1363" s="11"/>
      <c r="WW1363" s="11"/>
      <c r="WX1363" s="11"/>
      <c r="WY1363" s="11"/>
      <c r="WZ1363" s="11"/>
      <c r="XA1363" s="11"/>
      <c r="XB1363" s="11"/>
      <c r="XC1363" s="11"/>
      <c r="XD1363" s="11"/>
      <c r="XE1363" s="11"/>
      <c r="XF1363" s="11"/>
      <c r="XG1363" s="11"/>
      <c r="XH1363" s="11"/>
      <c r="XI1363" s="11"/>
      <c r="XJ1363" s="11"/>
      <c r="XK1363" s="11"/>
      <c r="XL1363" s="11"/>
      <c r="XM1363" s="11"/>
      <c r="XN1363" s="11"/>
      <c r="XO1363" s="11"/>
      <c r="XP1363" s="11"/>
      <c r="XQ1363" s="11"/>
      <c r="XR1363" s="11"/>
      <c r="XS1363" s="11"/>
      <c r="XT1363" s="11"/>
      <c r="XU1363" s="11"/>
      <c r="XV1363" s="11"/>
      <c r="XW1363" s="11"/>
      <c r="XX1363" s="11"/>
      <c r="XY1363" s="11"/>
      <c r="XZ1363" s="11"/>
      <c r="YA1363" s="11"/>
      <c r="YB1363" s="11"/>
      <c r="YC1363" s="11"/>
      <c r="YD1363" s="11"/>
      <c r="YE1363" s="11"/>
      <c r="YF1363" s="11"/>
      <c r="YG1363" s="11"/>
      <c r="YH1363" s="11"/>
      <c r="YI1363" s="11"/>
      <c r="YJ1363" s="11"/>
      <c r="YK1363" s="11"/>
      <c r="YL1363" s="11"/>
      <c r="YM1363" s="11"/>
      <c r="YN1363" s="11"/>
      <c r="YO1363" s="11"/>
      <c r="YP1363" s="11"/>
      <c r="YQ1363" s="11"/>
      <c r="YR1363" s="11"/>
      <c r="YS1363" s="11"/>
      <c r="YT1363" s="11"/>
      <c r="YU1363" s="11"/>
      <c r="YV1363" s="11"/>
      <c r="YW1363" s="11"/>
      <c r="YX1363" s="11"/>
      <c r="YY1363" s="11"/>
      <c r="YZ1363" s="11"/>
      <c r="ZA1363" s="11"/>
      <c r="ZB1363" s="11"/>
      <c r="ZC1363" s="11"/>
      <c r="ZD1363" s="11"/>
      <c r="ZE1363" s="11"/>
      <c r="ZF1363" s="11"/>
      <c r="ZG1363" s="11"/>
      <c r="ZH1363" s="11"/>
      <c r="ZI1363" s="11"/>
      <c r="ZJ1363" s="11"/>
      <c r="ZK1363" s="11"/>
      <c r="ZL1363" s="11"/>
      <c r="ZM1363" s="11"/>
      <c r="ZN1363" s="11"/>
      <c r="ZO1363" s="11"/>
      <c r="ZP1363" s="11"/>
      <c r="ZQ1363" s="11"/>
      <c r="ZR1363" s="11"/>
      <c r="ZS1363" s="11"/>
      <c r="ZT1363" s="11"/>
      <c r="ZU1363" s="11"/>
      <c r="ZV1363" s="11"/>
      <c r="ZW1363" s="11"/>
      <c r="ZX1363" s="11"/>
      <c r="ZY1363" s="11"/>
      <c r="ZZ1363" s="11"/>
      <c r="AAA1363" s="11"/>
      <c r="AAB1363" s="11"/>
      <c r="AAC1363" s="11"/>
      <c r="AAD1363" s="11"/>
      <c r="AAE1363" s="11"/>
      <c r="AAF1363" s="11"/>
      <c r="AAG1363" s="11"/>
      <c r="AAH1363" s="11"/>
      <c r="AAI1363" s="11"/>
      <c r="AAJ1363" s="11"/>
      <c r="AAK1363" s="11"/>
      <c r="AAL1363" s="11"/>
      <c r="AAM1363" s="11"/>
      <c r="AAN1363" s="11"/>
      <c r="AAO1363" s="11"/>
      <c r="AAP1363" s="11"/>
      <c r="AAQ1363" s="11"/>
      <c r="AAR1363" s="11"/>
      <c r="AAS1363" s="11"/>
      <c r="AAT1363" s="11"/>
      <c r="AAU1363" s="11"/>
      <c r="AAV1363" s="11"/>
      <c r="AAW1363" s="11"/>
      <c r="AAX1363" s="11"/>
      <c r="AAY1363" s="11"/>
      <c r="AAZ1363" s="11"/>
      <c r="ABA1363" s="11"/>
      <c r="ABB1363" s="11"/>
      <c r="ABC1363" s="11"/>
      <c r="ABD1363" s="11"/>
      <c r="ABE1363" s="11"/>
      <c r="ABF1363" s="11"/>
      <c r="ABG1363" s="11"/>
      <c r="ABH1363" s="11"/>
      <c r="ABI1363" s="11"/>
      <c r="ABJ1363" s="11"/>
      <c r="ABK1363" s="11"/>
      <c r="ABL1363" s="11"/>
      <c r="ABM1363" s="11"/>
      <c r="ABN1363" s="11"/>
      <c r="ABO1363" s="11"/>
      <c r="ABP1363" s="11"/>
      <c r="ABQ1363" s="11"/>
      <c r="ABR1363" s="11"/>
      <c r="ABS1363" s="11"/>
      <c r="ABT1363" s="11"/>
      <c r="ABU1363" s="11"/>
      <c r="ABV1363" s="11"/>
      <c r="ABW1363" s="11"/>
      <c r="ABX1363" s="11"/>
      <c r="ABY1363" s="11"/>
      <c r="ABZ1363" s="11"/>
      <c r="ACA1363" s="11"/>
      <c r="ACB1363" s="11"/>
      <c r="ACC1363" s="11"/>
      <c r="ACD1363" s="11"/>
      <c r="ACE1363" s="11"/>
      <c r="ACF1363" s="11"/>
      <c r="ACG1363" s="11"/>
      <c r="ACH1363" s="11"/>
      <c r="ACI1363" s="11"/>
      <c r="ACJ1363" s="11"/>
      <c r="ACK1363" s="11"/>
      <c r="ACL1363" s="11"/>
      <c r="ACM1363" s="11"/>
      <c r="ACN1363" s="11"/>
      <c r="ACO1363" s="11"/>
      <c r="ACP1363" s="11"/>
      <c r="ACQ1363" s="11"/>
      <c r="ACR1363" s="11"/>
      <c r="ACS1363" s="11"/>
      <c r="ACT1363" s="11"/>
      <c r="ACU1363" s="11"/>
      <c r="ACV1363" s="11"/>
      <c r="ACW1363" s="11"/>
      <c r="ACX1363" s="11"/>
      <c r="ACY1363" s="11"/>
      <c r="ACZ1363" s="11"/>
      <c r="ADA1363" s="11"/>
      <c r="ADB1363" s="11"/>
      <c r="ADC1363" s="11"/>
      <c r="ADD1363" s="11"/>
      <c r="ADE1363" s="11"/>
      <c r="ADF1363" s="11"/>
      <c r="ADG1363" s="11"/>
      <c r="ADH1363" s="11"/>
      <c r="ADI1363" s="11"/>
      <c r="ADJ1363" s="11"/>
      <c r="ADK1363" s="11"/>
      <c r="ADL1363" s="11"/>
      <c r="ADM1363" s="11"/>
      <c r="ADN1363" s="11"/>
      <c r="ADO1363" s="11"/>
      <c r="ADP1363" s="11"/>
      <c r="ADQ1363" s="11"/>
      <c r="ADR1363" s="11"/>
      <c r="ADS1363" s="11"/>
      <c r="ADT1363" s="11"/>
      <c r="ADU1363" s="11"/>
      <c r="ADV1363" s="11"/>
      <c r="ADW1363" s="11"/>
      <c r="ADX1363" s="11"/>
      <c r="ADY1363" s="11"/>
      <c r="ADZ1363" s="11"/>
      <c r="AEA1363" s="11"/>
      <c r="AEB1363" s="11"/>
      <c r="AEC1363" s="11"/>
      <c r="AED1363" s="11"/>
      <c r="AEE1363" s="11"/>
      <c r="AEF1363" s="11"/>
      <c r="AEG1363" s="11"/>
      <c r="AEH1363" s="11"/>
      <c r="AEI1363" s="11"/>
      <c r="AEJ1363" s="11"/>
      <c r="AEK1363" s="11"/>
      <c r="AEL1363" s="11"/>
      <c r="AEM1363" s="11"/>
      <c r="AEN1363" s="11"/>
      <c r="AEO1363" s="11"/>
      <c r="AEP1363" s="11"/>
      <c r="AEQ1363" s="11"/>
      <c r="AER1363" s="11"/>
      <c r="AES1363" s="11"/>
      <c r="AET1363" s="11"/>
      <c r="AEU1363" s="11"/>
      <c r="AEV1363" s="11"/>
      <c r="AEW1363" s="11"/>
      <c r="AEX1363" s="11"/>
      <c r="AEY1363" s="11"/>
      <c r="AEZ1363" s="11"/>
      <c r="AFA1363" s="11"/>
      <c r="AFB1363" s="11"/>
      <c r="AFC1363" s="11"/>
      <c r="AFD1363" s="11"/>
      <c r="AFE1363" s="11"/>
      <c r="AFF1363" s="11"/>
      <c r="AFG1363" s="11"/>
      <c r="AFH1363" s="11"/>
      <c r="AFI1363" s="11"/>
      <c r="AFJ1363" s="11"/>
      <c r="AFK1363" s="11"/>
      <c r="AFL1363" s="11"/>
      <c r="AFM1363" s="11"/>
      <c r="AFN1363" s="11"/>
      <c r="AFO1363" s="11"/>
      <c r="AFP1363" s="11"/>
      <c r="AFQ1363" s="11"/>
      <c r="AFR1363" s="11"/>
      <c r="AFS1363" s="11"/>
      <c r="AFT1363" s="11"/>
      <c r="AFU1363" s="11"/>
      <c r="AFV1363" s="11"/>
      <c r="AFW1363" s="11"/>
      <c r="AFX1363" s="11"/>
      <c r="AFY1363" s="11"/>
      <c r="AFZ1363" s="11"/>
      <c r="AGA1363" s="11"/>
      <c r="AGB1363" s="11"/>
      <c r="AGC1363" s="11"/>
      <c r="AGD1363" s="11"/>
      <c r="AGE1363" s="11"/>
      <c r="AGF1363" s="11"/>
      <c r="AGG1363" s="11"/>
      <c r="AGH1363" s="11"/>
      <c r="AGI1363" s="11"/>
      <c r="AGJ1363" s="11"/>
      <c r="AGK1363" s="11"/>
      <c r="AGL1363" s="11"/>
      <c r="AGM1363" s="11"/>
      <c r="AGN1363" s="11"/>
      <c r="AGO1363" s="11"/>
      <c r="AGP1363" s="11"/>
      <c r="AGQ1363" s="11"/>
      <c r="AGR1363" s="11"/>
      <c r="AGS1363" s="11"/>
      <c r="AGT1363" s="11"/>
      <c r="AGU1363" s="11"/>
      <c r="AGV1363" s="11"/>
      <c r="AGW1363" s="11"/>
      <c r="AGX1363" s="11"/>
      <c r="AGY1363" s="11"/>
      <c r="AGZ1363" s="11"/>
      <c r="AHA1363" s="11"/>
      <c r="AHB1363" s="11"/>
      <c r="AHC1363" s="11"/>
      <c r="AHD1363" s="11"/>
      <c r="AHE1363" s="11"/>
      <c r="AHF1363" s="11"/>
      <c r="AHG1363" s="11"/>
      <c r="AHH1363" s="11"/>
      <c r="AHI1363" s="11"/>
      <c r="AHJ1363" s="11"/>
      <c r="AHK1363" s="11"/>
      <c r="AHL1363" s="11"/>
      <c r="AHM1363" s="11"/>
      <c r="AHN1363" s="11"/>
      <c r="AHO1363" s="11"/>
      <c r="AHP1363" s="11"/>
      <c r="AHQ1363" s="11"/>
      <c r="AHR1363" s="11"/>
      <c r="AHS1363" s="11"/>
      <c r="AHT1363" s="11"/>
      <c r="AHU1363" s="11"/>
      <c r="AHV1363" s="11"/>
      <c r="AHW1363" s="11"/>
      <c r="AHX1363" s="11"/>
      <c r="AHY1363" s="11"/>
      <c r="AHZ1363" s="11"/>
      <c r="AIA1363" s="11"/>
      <c r="AIB1363" s="11"/>
      <c r="AIC1363" s="11"/>
      <c r="AID1363" s="11"/>
      <c r="AIE1363" s="11"/>
      <c r="AIF1363" s="11"/>
      <c r="AIG1363" s="11"/>
      <c r="AIH1363" s="11"/>
      <c r="AII1363" s="11"/>
      <c r="AIJ1363" s="11"/>
      <c r="AIK1363" s="11"/>
      <c r="AIL1363" s="11"/>
      <c r="AIM1363" s="11"/>
      <c r="AIN1363" s="11"/>
      <c r="AIO1363" s="11"/>
      <c r="AIP1363" s="11"/>
      <c r="AIQ1363" s="11"/>
      <c r="AIR1363" s="11"/>
      <c r="AIS1363" s="11"/>
      <c r="AIT1363" s="11"/>
      <c r="AIU1363" s="11"/>
      <c r="AIV1363" s="11"/>
      <c r="AIW1363" s="11"/>
      <c r="AIX1363" s="11"/>
      <c r="AIY1363" s="11"/>
      <c r="AIZ1363" s="11"/>
      <c r="AJA1363" s="11"/>
      <c r="AJB1363" s="11"/>
      <c r="AJC1363" s="11"/>
      <c r="AJD1363" s="11"/>
      <c r="AJE1363" s="11"/>
      <c r="AJF1363" s="11"/>
      <c r="AJG1363" s="11"/>
      <c r="AJH1363" s="11"/>
      <c r="AJI1363" s="11"/>
      <c r="AJJ1363" s="11"/>
      <c r="AJK1363" s="11"/>
      <c r="AJL1363" s="11"/>
      <c r="AJM1363" s="11"/>
      <c r="AJN1363" s="11"/>
      <c r="AJO1363" s="11"/>
      <c r="AJP1363" s="11"/>
      <c r="AJQ1363" s="11"/>
      <c r="AJR1363" s="11"/>
      <c r="AJS1363" s="11"/>
      <c r="AJT1363" s="11"/>
      <c r="AJU1363" s="11"/>
      <c r="AJV1363" s="11"/>
      <c r="AJW1363" s="11"/>
      <c r="AJX1363" s="11"/>
      <c r="AJY1363" s="11"/>
      <c r="AJZ1363" s="11"/>
      <c r="AKA1363" s="11"/>
      <c r="AKB1363" s="11"/>
      <c r="AKC1363" s="11"/>
      <c r="AKD1363" s="11"/>
      <c r="AKE1363" s="11"/>
      <c r="AKF1363" s="11"/>
      <c r="AKG1363" s="11"/>
      <c r="AKH1363" s="11"/>
      <c r="AKI1363" s="11"/>
      <c r="AKJ1363" s="11"/>
      <c r="AKK1363" s="11"/>
      <c r="AKL1363" s="11"/>
      <c r="AKM1363" s="11"/>
      <c r="AKN1363" s="11"/>
      <c r="AKO1363" s="11"/>
      <c r="AKP1363" s="11"/>
      <c r="AKQ1363" s="11"/>
      <c r="AKR1363" s="11"/>
      <c r="AKS1363" s="11"/>
      <c r="AKT1363" s="11"/>
      <c r="AKU1363" s="11"/>
      <c r="AKV1363" s="11"/>
      <c r="AKW1363" s="11"/>
      <c r="AKX1363" s="11"/>
      <c r="AKY1363" s="11"/>
      <c r="AKZ1363" s="11"/>
      <c r="ALA1363" s="11"/>
      <c r="ALB1363" s="11"/>
      <c r="ALC1363" s="11"/>
      <c r="ALD1363" s="11"/>
      <c r="ALE1363" s="11"/>
      <c r="ALF1363" s="11"/>
      <c r="ALG1363" s="11"/>
      <c r="ALH1363" s="11"/>
      <c r="ALI1363" s="11"/>
      <c r="ALJ1363" s="11"/>
      <c r="ALK1363" s="11"/>
      <c r="ALL1363" s="11"/>
      <c r="ALM1363" s="11"/>
      <c r="ALN1363" s="11"/>
      <c r="ALO1363" s="11"/>
      <c r="ALP1363" s="11"/>
      <c r="ALQ1363" s="11"/>
      <c r="ALR1363" s="11"/>
      <c r="ALS1363" s="11"/>
      <c r="ALT1363" s="11"/>
      <c r="ALU1363" s="11"/>
      <c r="ALV1363" s="11"/>
      <c r="ALW1363" s="11"/>
      <c r="ALX1363" s="11"/>
      <c r="ALY1363" s="11"/>
      <c r="ALZ1363" s="11"/>
      <c r="AMA1363" s="11"/>
      <c r="AMB1363" s="11"/>
      <c r="AMC1363" s="11"/>
      <c r="AMD1363" s="11"/>
      <c r="AME1363" s="11"/>
      <c r="AMF1363" s="11"/>
      <c r="AMG1363" s="11"/>
      <c r="AMH1363" s="11"/>
      <c r="AMI1363" s="11"/>
      <c r="AMJ1363" s="11"/>
    </row>
    <row r="1364" spans="1:1024" s="5" customFormat="1" ht="56.25" x14ac:dyDescent="0.3">
      <c r="A1364" s="24">
        <v>7</v>
      </c>
      <c r="B1364" s="19">
        <v>7</v>
      </c>
      <c r="C1364" s="74" t="s">
        <v>895</v>
      </c>
      <c r="D1364" s="19">
        <v>1962</v>
      </c>
      <c r="E1364" s="19" t="s">
        <v>34</v>
      </c>
      <c r="F1364" s="24" t="s">
        <v>236</v>
      </c>
      <c r="G1364" s="19" t="s">
        <v>36</v>
      </c>
      <c r="H1364" s="19">
        <v>3</v>
      </c>
      <c r="I1364" s="25">
        <v>1468.4</v>
      </c>
      <c r="J1364" s="25">
        <v>947.1</v>
      </c>
      <c r="K1364" s="43" t="s">
        <v>41</v>
      </c>
      <c r="L1364" s="34">
        <f t="shared" si="211"/>
        <v>52172.252000000008</v>
      </c>
      <c r="M1364" s="34">
        <f t="shared" si="212"/>
        <v>3803.1559999999999</v>
      </c>
      <c r="N1364" s="34">
        <f>L1364+M1364</f>
        <v>55975.40800000001</v>
      </c>
      <c r="O1364" s="34">
        <f t="shared" si="214"/>
        <v>55975.40800000001</v>
      </c>
      <c r="P1364" s="34">
        <v>35.53</v>
      </c>
      <c r="Q1364" s="23">
        <v>2.59</v>
      </c>
      <c r="R1364" s="24" t="s">
        <v>279</v>
      </c>
      <c r="S1364" s="24" t="s">
        <v>655</v>
      </c>
      <c r="T1364" s="8" t="s">
        <v>896</v>
      </c>
      <c r="U1364" s="7"/>
      <c r="V1364" s="8"/>
      <c r="W1364" s="7"/>
      <c r="X1364" s="7"/>
      <c r="Y1364" s="163"/>
      <c r="Z1364" s="164"/>
      <c r="AA1364" s="164"/>
      <c r="AB1364" s="164"/>
      <c r="AC1364" s="165"/>
      <c r="AD1364" s="163"/>
      <c r="AE1364" s="163"/>
      <c r="AF1364" s="163"/>
      <c r="AG1364" s="163"/>
      <c r="AH1364" s="163"/>
      <c r="AI1364" s="163"/>
      <c r="AJ1364" s="163"/>
      <c r="AK1364" s="163"/>
      <c r="AL1364" s="163"/>
      <c r="AM1364" s="163"/>
      <c r="AN1364" s="163"/>
      <c r="AO1364" s="163"/>
      <c r="AP1364" s="163"/>
      <c r="AQ1364" s="163"/>
      <c r="AR1364" s="163"/>
      <c r="AS1364" s="163"/>
      <c r="AT1364" s="163"/>
      <c r="AU1364" s="163"/>
      <c r="AV1364" s="163"/>
      <c r="AW1364" s="163"/>
      <c r="AX1364" s="163"/>
      <c r="AY1364" s="163"/>
      <c r="AZ1364" s="163"/>
      <c r="BA1364" s="163"/>
      <c r="BB1364" s="163"/>
      <c r="BC1364" s="163"/>
      <c r="BD1364" s="163"/>
      <c r="BE1364" s="163"/>
      <c r="BF1364" s="163"/>
      <c r="BG1364" s="163"/>
      <c r="BH1364" s="163"/>
      <c r="BI1364" s="163"/>
      <c r="BJ1364" s="163"/>
      <c r="BK1364" s="163"/>
      <c r="BL1364" s="163"/>
      <c r="BM1364" s="163"/>
      <c r="BN1364" s="163"/>
      <c r="BO1364" s="163"/>
      <c r="BP1364" s="163"/>
      <c r="BQ1364" s="163"/>
      <c r="BR1364" s="163"/>
      <c r="BS1364" s="163"/>
      <c r="BT1364" s="163"/>
      <c r="BU1364" s="163"/>
      <c r="BV1364" s="163"/>
      <c r="BW1364" s="163"/>
      <c r="BX1364" s="163"/>
      <c r="BY1364" s="163"/>
      <c r="BZ1364" s="163"/>
      <c r="CA1364" s="163"/>
      <c r="CB1364" s="163"/>
      <c r="CC1364" s="163"/>
      <c r="CD1364" s="163"/>
      <c r="CE1364" s="163"/>
      <c r="CF1364" s="163"/>
      <c r="CG1364" s="163"/>
      <c r="CH1364" s="163"/>
      <c r="CI1364" s="163"/>
      <c r="CJ1364" s="163"/>
      <c r="CK1364" s="163"/>
      <c r="CL1364" s="163"/>
      <c r="CM1364" s="163"/>
      <c r="CN1364" s="163"/>
      <c r="CO1364" s="163"/>
      <c r="CP1364" s="163"/>
      <c r="CQ1364" s="163"/>
      <c r="CR1364" s="163"/>
      <c r="CS1364" s="163"/>
      <c r="CT1364" s="163"/>
      <c r="CU1364" s="163"/>
      <c r="CV1364" s="163"/>
      <c r="CW1364" s="163"/>
      <c r="CX1364" s="163"/>
      <c r="CY1364" s="163"/>
      <c r="CZ1364" s="163"/>
      <c r="DA1364" s="163"/>
      <c r="DB1364" s="163"/>
      <c r="DC1364" s="163"/>
      <c r="DD1364" s="163"/>
      <c r="DE1364" s="163"/>
      <c r="DF1364" s="163"/>
      <c r="DG1364" s="163"/>
      <c r="DH1364" s="163"/>
      <c r="DI1364" s="163"/>
      <c r="DJ1364" s="163"/>
      <c r="DK1364" s="163"/>
      <c r="DL1364" s="163"/>
      <c r="DM1364" s="163"/>
      <c r="DN1364" s="163"/>
      <c r="DO1364" s="163"/>
      <c r="DP1364" s="163"/>
      <c r="DQ1364" s="163"/>
      <c r="DR1364" s="163"/>
      <c r="DS1364" s="163"/>
      <c r="DT1364" s="163"/>
      <c r="DU1364" s="163"/>
      <c r="DV1364" s="163"/>
      <c r="DW1364" s="163"/>
    </row>
    <row r="1365" spans="1:1024" s="9" customFormat="1" ht="37.5" x14ac:dyDescent="0.3">
      <c r="A1365" s="18">
        <v>8</v>
      </c>
      <c r="B1365" s="19">
        <v>8</v>
      </c>
      <c r="C1365" s="74" t="s">
        <v>897</v>
      </c>
      <c r="D1365" s="19">
        <v>1980</v>
      </c>
      <c r="E1365" s="19" t="s">
        <v>34</v>
      </c>
      <c r="F1365" s="24" t="s">
        <v>59</v>
      </c>
      <c r="G1365" s="19" t="s">
        <v>36</v>
      </c>
      <c r="H1365" s="19">
        <v>2</v>
      </c>
      <c r="I1365" s="25">
        <v>755.5</v>
      </c>
      <c r="J1365" s="25">
        <v>365.5</v>
      </c>
      <c r="K1365" s="26" t="s">
        <v>46</v>
      </c>
      <c r="L1365" s="34">
        <f t="shared" si="211"/>
        <v>120880</v>
      </c>
      <c r="M1365" s="34">
        <f t="shared" si="212"/>
        <v>8824.24</v>
      </c>
      <c r="N1365" s="34">
        <f t="shared" si="213"/>
        <v>129704.24</v>
      </c>
      <c r="O1365" s="34">
        <f t="shared" si="214"/>
        <v>129704.24</v>
      </c>
      <c r="P1365" s="34">
        <v>160</v>
      </c>
      <c r="Q1365" s="23">
        <v>11.68</v>
      </c>
      <c r="R1365" s="24" t="s">
        <v>279</v>
      </c>
      <c r="S1365" s="24" t="s">
        <v>655</v>
      </c>
      <c r="T1365" s="7"/>
      <c r="U1365" s="7"/>
      <c r="V1365" s="8"/>
      <c r="W1365" s="7"/>
      <c r="X1365" s="7"/>
      <c r="Z1365" s="7"/>
      <c r="AA1365" s="7"/>
      <c r="AB1365" s="7"/>
      <c r="AC1365" s="10"/>
      <c r="DX1365" s="11"/>
      <c r="DY1365" s="11"/>
      <c r="DZ1365" s="11"/>
      <c r="EA1365" s="11"/>
      <c r="EB1365" s="11"/>
      <c r="EC1365" s="11"/>
      <c r="ED1365" s="11"/>
      <c r="EE1365" s="11"/>
      <c r="EF1365" s="11"/>
      <c r="EG1365" s="11"/>
      <c r="EH1365" s="11"/>
      <c r="EI1365" s="11"/>
      <c r="EJ1365" s="11"/>
      <c r="EK1365" s="11"/>
      <c r="EL1365" s="11"/>
      <c r="EM1365" s="11"/>
      <c r="EN1365" s="11"/>
      <c r="EO1365" s="11"/>
      <c r="EP1365" s="11"/>
      <c r="EQ1365" s="11"/>
      <c r="ER1365" s="11"/>
      <c r="ES1365" s="11"/>
      <c r="ET1365" s="11"/>
      <c r="EU1365" s="11"/>
      <c r="EV1365" s="11"/>
      <c r="EW1365" s="11"/>
      <c r="EX1365" s="11"/>
      <c r="EY1365" s="11"/>
      <c r="EZ1365" s="11"/>
      <c r="FA1365" s="11"/>
      <c r="FB1365" s="11"/>
      <c r="FC1365" s="11"/>
      <c r="FD1365" s="11"/>
      <c r="FE1365" s="11"/>
      <c r="FF1365" s="11"/>
      <c r="FG1365" s="11"/>
      <c r="FH1365" s="11"/>
      <c r="FI1365" s="11"/>
      <c r="FJ1365" s="11"/>
      <c r="FK1365" s="11"/>
      <c r="FL1365" s="11"/>
      <c r="FM1365" s="11"/>
      <c r="FN1365" s="11"/>
      <c r="FO1365" s="11"/>
      <c r="FP1365" s="11"/>
      <c r="FQ1365" s="11"/>
      <c r="FR1365" s="11"/>
      <c r="FS1365" s="11"/>
      <c r="FT1365" s="11"/>
      <c r="FU1365" s="11"/>
      <c r="FV1365" s="11"/>
      <c r="FW1365" s="11"/>
      <c r="FX1365" s="11"/>
      <c r="FY1365" s="11"/>
      <c r="FZ1365" s="11"/>
      <c r="GA1365" s="11"/>
      <c r="GB1365" s="11"/>
      <c r="GC1365" s="11"/>
      <c r="GD1365" s="11"/>
      <c r="GE1365" s="11"/>
      <c r="GF1365" s="11"/>
      <c r="GG1365" s="11"/>
      <c r="GH1365" s="11"/>
      <c r="GI1365" s="11"/>
      <c r="GJ1365" s="11"/>
      <c r="GK1365" s="11"/>
      <c r="GL1365" s="11"/>
      <c r="GM1365" s="11"/>
      <c r="GN1365" s="11"/>
      <c r="GO1365" s="11"/>
      <c r="GP1365" s="11"/>
      <c r="GQ1365" s="11"/>
      <c r="GR1365" s="11"/>
      <c r="GS1365" s="11"/>
      <c r="GT1365" s="11"/>
      <c r="GU1365" s="11"/>
      <c r="GV1365" s="11"/>
      <c r="GW1365" s="11"/>
      <c r="GX1365" s="11"/>
      <c r="GY1365" s="11"/>
      <c r="GZ1365" s="11"/>
      <c r="HA1365" s="11"/>
      <c r="HB1365" s="11"/>
      <c r="HC1365" s="11"/>
      <c r="HD1365" s="11"/>
      <c r="HE1365" s="11"/>
      <c r="HF1365" s="11"/>
      <c r="HG1365" s="11"/>
      <c r="HH1365" s="11"/>
      <c r="HI1365" s="11"/>
      <c r="HJ1365" s="11"/>
      <c r="HK1365" s="11"/>
      <c r="HL1365" s="11"/>
      <c r="HM1365" s="11"/>
      <c r="HN1365" s="11"/>
      <c r="HO1365" s="11"/>
      <c r="HP1365" s="11"/>
      <c r="HQ1365" s="11"/>
      <c r="HR1365" s="11"/>
      <c r="HS1365" s="11"/>
      <c r="HT1365" s="11"/>
      <c r="HU1365" s="11"/>
      <c r="HV1365" s="11"/>
      <c r="HW1365" s="11"/>
      <c r="HX1365" s="11"/>
      <c r="HY1365" s="11"/>
      <c r="HZ1365" s="11"/>
      <c r="IA1365" s="11"/>
      <c r="IB1365" s="11"/>
      <c r="IC1365" s="11"/>
      <c r="ID1365" s="11"/>
      <c r="IE1365" s="11"/>
      <c r="IF1365" s="11"/>
      <c r="IG1365" s="11"/>
      <c r="IH1365" s="11"/>
      <c r="II1365" s="11"/>
      <c r="IJ1365" s="11"/>
      <c r="IK1365" s="11"/>
      <c r="IL1365" s="11"/>
      <c r="IM1365" s="11"/>
      <c r="IN1365" s="11"/>
      <c r="IO1365" s="11"/>
      <c r="IP1365" s="11"/>
      <c r="IQ1365" s="11"/>
      <c r="IR1365" s="11"/>
      <c r="IS1365" s="11"/>
      <c r="IT1365" s="11"/>
      <c r="IU1365" s="11"/>
      <c r="IV1365" s="11"/>
      <c r="IW1365" s="11"/>
      <c r="IX1365" s="11"/>
      <c r="IY1365" s="11"/>
      <c r="IZ1365" s="11"/>
      <c r="JA1365" s="11"/>
      <c r="JB1365" s="11"/>
      <c r="JC1365" s="11"/>
      <c r="JD1365" s="11"/>
      <c r="JE1365" s="11"/>
      <c r="JF1365" s="11"/>
      <c r="JG1365" s="11"/>
      <c r="JH1365" s="11"/>
      <c r="JI1365" s="11"/>
      <c r="JJ1365" s="11"/>
      <c r="JK1365" s="11"/>
      <c r="JL1365" s="11"/>
      <c r="JM1365" s="11"/>
      <c r="JN1365" s="11"/>
      <c r="JO1365" s="11"/>
      <c r="JP1365" s="11"/>
      <c r="JQ1365" s="11"/>
      <c r="JR1365" s="11"/>
      <c r="JS1365" s="11"/>
      <c r="JT1365" s="11"/>
      <c r="JU1365" s="11"/>
      <c r="JV1365" s="11"/>
      <c r="JW1365" s="11"/>
      <c r="JX1365" s="11"/>
      <c r="JY1365" s="11"/>
      <c r="JZ1365" s="11"/>
      <c r="KA1365" s="11"/>
      <c r="KB1365" s="11"/>
      <c r="KC1365" s="11"/>
      <c r="KD1365" s="11"/>
      <c r="KE1365" s="11"/>
      <c r="KF1365" s="11"/>
      <c r="KG1365" s="11"/>
      <c r="KH1365" s="11"/>
      <c r="KI1365" s="11"/>
      <c r="KJ1365" s="11"/>
      <c r="KK1365" s="11"/>
      <c r="KL1365" s="11"/>
      <c r="KM1365" s="11"/>
      <c r="KN1365" s="11"/>
      <c r="KO1365" s="11"/>
      <c r="KP1365" s="11"/>
      <c r="KQ1365" s="11"/>
      <c r="KR1365" s="11"/>
      <c r="KS1365" s="11"/>
      <c r="KT1365" s="11"/>
      <c r="KU1365" s="11"/>
      <c r="KV1365" s="11"/>
      <c r="KW1365" s="11"/>
      <c r="KX1365" s="11"/>
      <c r="KY1365" s="11"/>
      <c r="KZ1365" s="11"/>
      <c r="LA1365" s="11"/>
      <c r="LB1365" s="11"/>
      <c r="LC1365" s="11"/>
      <c r="LD1365" s="11"/>
      <c r="LE1365" s="11"/>
      <c r="LF1365" s="11"/>
      <c r="LG1365" s="11"/>
      <c r="LH1365" s="11"/>
      <c r="LI1365" s="11"/>
      <c r="LJ1365" s="11"/>
      <c r="LK1365" s="11"/>
      <c r="LL1365" s="11"/>
      <c r="LM1365" s="11"/>
      <c r="LN1365" s="11"/>
      <c r="LO1365" s="11"/>
      <c r="LP1365" s="11"/>
      <c r="LQ1365" s="11"/>
      <c r="LR1365" s="11"/>
      <c r="LS1365" s="11"/>
      <c r="LT1365" s="11"/>
      <c r="LU1365" s="11"/>
      <c r="LV1365" s="11"/>
      <c r="LW1365" s="11"/>
      <c r="LX1365" s="11"/>
      <c r="LY1365" s="11"/>
      <c r="LZ1365" s="11"/>
      <c r="MA1365" s="11"/>
      <c r="MB1365" s="11"/>
      <c r="MC1365" s="11"/>
      <c r="MD1365" s="11"/>
      <c r="ME1365" s="11"/>
      <c r="MF1365" s="11"/>
      <c r="MG1365" s="11"/>
      <c r="MH1365" s="11"/>
      <c r="MI1365" s="11"/>
      <c r="MJ1365" s="11"/>
      <c r="MK1365" s="11"/>
      <c r="ML1365" s="11"/>
      <c r="MM1365" s="11"/>
      <c r="MN1365" s="11"/>
      <c r="MO1365" s="11"/>
      <c r="MP1365" s="11"/>
      <c r="MQ1365" s="11"/>
      <c r="MR1365" s="11"/>
      <c r="MS1365" s="11"/>
      <c r="MT1365" s="11"/>
      <c r="MU1365" s="11"/>
      <c r="MV1365" s="11"/>
      <c r="MW1365" s="11"/>
      <c r="MX1365" s="11"/>
      <c r="MY1365" s="11"/>
      <c r="MZ1365" s="11"/>
      <c r="NA1365" s="11"/>
      <c r="NB1365" s="11"/>
      <c r="NC1365" s="11"/>
      <c r="ND1365" s="11"/>
      <c r="NE1365" s="11"/>
      <c r="NF1365" s="11"/>
      <c r="NG1365" s="11"/>
      <c r="NH1365" s="11"/>
      <c r="NI1365" s="11"/>
      <c r="NJ1365" s="11"/>
      <c r="NK1365" s="11"/>
      <c r="NL1365" s="11"/>
      <c r="NM1365" s="11"/>
      <c r="NN1365" s="11"/>
      <c r="NO1365" s="11"/>
      <c r="NP1365" s="11"/>
      <c r="NQ1365" s="11"/>
      <c r="NR1365" s="11"/>
      <c r="NS1365" s="11"/>
      <c r="NT1365" s="11"/>
      <c r="NU1365" s="11"/>
      <c r="NV1365" s="11"/>
      <c r="NW1365" s="11"/>
      <c r="NX1365" s="11"/>
      <c r="NY1365" s="11"/>
      <c r="NZ1365" s="11"/>
      <c r="OA1365" s="11"/>
      <c r="OB1365" s="11"/>
      <c r="OC1365" s="11"/>
      <c r="OD1365" s="11"/>
      <c r="OE1365" s="11"/>
      <c r="OF1365" s="11"/>
      <c r="OG1365" s="11"/>
      <c r="OH1365" s="11"/>
      <c r="OI1365" s="11"/>
      <c r="OJ1365" s="11"/>
      <c r="OK1365" s="11"/>
      <c r="OL1365" s="11"/>
      <c r="OM1365" s="11"/>
      <c r="ON1365" s="11"/>
      <c r="OO1365" s="11"/>
      <c r="OP1365" s="11"/>
      <c r="OQ1365" s="11"/>
      <c r="OR1365" s="11"/>
      <c r="OS1365" s="11"/>
      <c r="OT1365" s="11"/>
      <c r="OU1365" s="11"/>
      <c r="OV1365" s="11"/>
      <c r="OW1365" s="11"/>
      <c r="OX1365" s="11"/>
      <c r="OY1365" s="11"/>
      <c r="OZ1365" s="11"/>
      <c r="PA1365" s="11"/>
      <c r="PB1365" s="11"/>
      <c r="PC1365" s="11"/>
      <c r="PD1365" s="11"/>
      <c r="PE1365" s="11"/>
      <c r="PF1365" s="11"/>
      <c r="PG1365" s="11"/>
      <c r="PH1365" s="11"/>
      <c r="PI1365" s="11"/>
      <c r="PJ1365" s="11"/>
      <c r="PK1365" s="11"/>
      <c r="PL1365" s="11"/>
      <c r="PM1365" s="11"/>
      <c r="PN1365" s="11"/>
      <c r="PO1365" s="11"/>
      <c r="PP1365" s="11"/>
      <c r="PQ1365" s="11"/>
      <c r="PR1365" s="11"/>
      <c r="PS1365" s="11"/>
      <c r="PT1365" s="11"/>
      <c r="PU1365" s="11"/>
      <c r="PV1365" s="11"/>
      <c r="PW1365" s="11"/>
      <c r="PX1365" s="11"/>
      <c r="PY1365" s="11"/>
      <c r="PZ1365" s="11"/>
      <c r="QA1365" s="11"/>
      <c r="QB1365" s="11"/>
      <c r="QC1365" s="11"/>
      <c r="QD1365" s="11"/>
      <c r="QE1365" s="11"/>
      <c r="QF1365" s="11"/>
      <c r="QG1365" s="11"/>
      <c r="QH1365" s="11"/>
      <c r="QI1365" s="11"/>
      <c r="QJ1365" s="11"/>
      <c r="QK1365" s="11"/>
      <c r="QL1365" s="11"/>
      <c r="QM1365" s="11"/>
      <c r="QN1365" s="11"/>
      <c r="QO1365" s="11"/>
      <c r="QP1365" s="11"/>
      <c r="QQ1365" s="11"/>
      <c r="QR1365" s="11"/>
      <c r="QS1365" s="11"/>
      <c r="QT1365" s="11"/>
      <c r="QU1365" s="11"/>
      <c r="QV1365" s="11"/>
      <c r="QW1365" s="11"/>
      <c r="QX1365" s="11"/>
      <c r="QY1365" s="11"/>
      <c r="QZ1365" s="11"/>
      <c r="RA1365" s="11"/>
      <c r="RB1365" s="11"/>
      <c r="RC1365" s="11"/>
      <c r="RD1365" s="11"/>
      <c r="RE1365" s="11"/>
      <c r="RF1365" s="11"/>
      <c r="RG1365" s="11"/>
      <c r="RH1365" s="11"/>
      <c r="RI1365" s="11"/>
      <c r="RJ1365" s="11"/>
      <c r="RK1365" s="11"/>
      <c r="RL1365" s="11"/>
      <c r="RM1365" s="11"/>
      <c r="RN1365" s="11"/>
      <c r="RO1365" s="11"/>
      <c r="RP1365" s="11"/>
      <c r="RQ1365" s="11"/>
      <c r="RR1365" s="11"/>
      <c r="RS1365" s="11"/>
      <c r="RT1365" s="11"/>
      <c r="RU1365" s="11"/>
      <c r="RV1365" s="11"/>
      <c r="RW1365" s="11"/>
      <c r="RX1365" s="11"/>
      <c r="RY1365" s="11"/>
      <c r="RZ1365" s="11"/>
      <c r="SA1365" s="11"/>
      <c r="SB1365" s="11"/>
      <c r="SC1365" s="11"/>
      <c r="SD1365" s="11"/>
      <c r="SE1365" s="11"/>
      <c r="SF1365" s="11"/>
      <c r="SG1365" s="11"/>
      <c r="SH1365" s="11"/>
      <c r="SI1365" s="11"/>
      <c r="SJ1365" s="11"/>
      <c r="SK1365" s="11"/>
      <c r="SL1365" s="11"/>
      <c r="SM1365" s="11"/>
      <c r="SN1365" s="11"/>
      <c r="SO1365" s="11"/>
      <c r="SP1365" s="11"/>
      <c r="SQ1365" s="11"/>
      <c r="SR1365" s="11"/>
      <c r="SS1365" s="11"/>
      <c r="ST1365" s="11"/>
      <c r="SU1365" s="11"/>
      <c r="SV1365" s="11"/>
      <c r="SW1365" s="11"/>
      <c r="SX1365" s="11"/>
      <c r="SY1365" s="11"/>
      <c r="SZ1365" s="11"/>
      <c r="TA1365" s="11"/>
      <c r="TB1365" s="11"/>
      <c r="TC1365" s="11"/>
      <c r="TD1365" s="11"/>
      <c r="TE1365" s="11"/>
      <c r="TF1365" s="11"/>
      <c r="TG1365" s="11"/>
      <c r="TH1365" s="11"/>
      <c r="TI1365" s="11"/>
      <c r="TJ1365" s="11"/>
      <c r="TK1365" s="11"/>
      <c r="TL1365" s="11"/>
      <c r="TM1365" s="11"/>
      <c r="TN1365" s="11"/>
      <c r="TO1365" s="11"/>
      <c r="TP1365" s="11"/>
      <c r="TQ1365" s="11"/>
      <c r="TR1365" s="11"/>
      <c r="TS1365" s="11"/>
      <c r="TT1365" s="11"/>
      <c r="TU1365" s="11"/>
      <c r="TV1365" s="11"/>
      <c r="TW1365" s="11"/>
      <c r="TX1365" s="11"/>
      <c r="TY1365" s="11"/>
      <c r="TZ1365" s="11"/>
      <c r="UA1365" s="11"/>
      <c r="UB1365" s="11"/>
      <c r="UC1365" s="11"/>
      <c r="UD1365" s="11"/>
      <c r="UE1365" s="11"/>
      <c r="UF1365" s="11"/>
      <c r="UG1365" s="11"/>
      <c r="UH1365" s="11"/>
      <c r="UI1365" s="11"/>
      <c r="UJ1365" s="11"/>
      <c r="UK1365" s="11"/>
      <c r="UL1365" s="11"/>
      <c r="UM1365" s="11"/>
      <c r="UN1365" s="11"/>
      <c r="UO1365" s="11"/>
      <c r="UP1365" s="11"/>
      <c r="UQ1365" s="11"/>
      <c r="UR1365" s="11"/>
      <c r="US1365" s="11"/>
      <c r="UT1365" s="11"/>
      <c r="UU1365" s="11"/>
      <c r="UV1365" s="11"/>
      <c r="UW1365" s="11"/>
      <c r="UX1365" s="11"/>
      <c r="UY1365" s="11"/>
      <c r="UZ1365" s="11"/>
      <c r="VA1365" s="11"/>
      <c r="VB1365" s="11"/>
      <c r="VC1365" s="11"/>
      <c r="VD1365" s="11"/>
      <c r="VE1365" s="11"/>
      <c r="VF1365" s="11"/>
      <c r="VG1365" s="11"/>
      <c r="VH1365" s="11"/>
      <c r="VI1365" s="11"/>
      <c r="VJ1365" s="11"/>
      <c r="VK1365" s="11"/>
      <c r="VL1365" s="11"/>
      <c r="VM1365" s="11"/>
      <c r="VN1365" s="11"/>
      <c r="VO1365" s="11"/>
      <c r="VP1365" s="11"/>
      <c r="VQ1365" s="11"/>
      <c r="VR1365" s="11"/>
      <c r="VS1365" s="11"/>
      <c r="VT1365" s="11"/>
      <c r="VU1365" s="11"/>
      <c r="VV1365" s="11"/>
      <c r="VW1365" s="11"/>
      <c r="VX1365" s="11"/>
      <c r="VY1365" s="11"/>
      <c r="VZ1365" s="11"/>
      <c r="WA1365" s="11"/>
      <c r="WB1365" s="11"/>
      <c r="WC1365" s="11"/>
      <c r="WD1365" s="11"/>
      <c r="WE1365" s="11"/>
      <c r="WF1365" s="11"/>
      <c r="WG1365" s="11"/>
      <c r="WH1365" s="11"/>
      <c r="WI1365" s="11"/>
      <c r="WJ1365" s="11"/>
      <c r="WK1365" s="11"/>
      <c r="WL1365" s="11"/>
      <c r="WM1365" s="11"/>
      <c r="WN1365" s="11"/>
      <c r="WO1365" s="11"/>
      <c r="WP1365" s="11"/>
      <c r="WQ1365" s="11"/>
      <c r="WR1365" s="11"/>
      <c r="WS1365" s="11"/>
      <c r="WT1365" s="11"/>
      <c r="WU1365" s="11"/>
      <c r="WV1365" s="11"/>
      <c r="WW1365" s="11"/>
      <c r="WX1365" s="11"/>
      <c r="WY1365" s="11"/>
      <c r="WZ1365" s="11"/>
      <c r="XA1365" s="11"/>
      <c r="XB1365" s="11"/>
      <c r="XC1365" s="11"/>
      <c r="XD1365" s="11"/>
      <c r="XE1365" s="11"/>
      <c r="XF1365" s="11"/>
      <c r="XG1365" s="11"/>
      <c r="XH1365" s="11"/>
      <c r="XI1365" s="11"/>
      <c r="XJ1365" s="11"/>
      <c r="XK1365" s="11"/>
      <c r="XL1365" s="11"/>
      <c r="XM1365" s="11"/>
      <c r="XN1365" s="11"/>
      <c r="XO1365" s="11"/>
      <c r="XP1365" s="11"/>
      <c r="XQ1365" s="11"/>
      <c r="XR1365" s="11"/>
      <c r="XS1365" s="11"/>
      <c r="XT1365" s="11"/>
      <c r="XU1365" s="11"/>
      <c r="XV1365" s="11"/>
      <c r="XW1365" s="11"/>
      <c r="XX1365" s="11"/>
      <c r="XY1365" s="11"/>
      <c r="XZ1365" s="11"/>
      <c r="YA1365" s="11"/>
      <c r="YB1365" s="11"/>
      <c r="YC1365" s="11"/>
      <c r="YD1365" s="11"/>
      <c r="YE1365" s="11"/>
      <c r="YF1365" s="11"/>
      <c r="YG1365" s="11"/>
      <c r="YH1365" s="11"/>
      <c r="YI1365" s="11"/>
      <c r="YJ1365" s="11"/>
      <c r="YK1365" s="11"/>
      <c r="YL1365" s="11"/>
      <c r="YM1365" s="11"/>
      <c r="YN1365" s="11"/>
      <c r="YO1365" s="11"/>
      <c r="YP1365" s="11"/>
      <c r="YQ1365" s="11"/>
      <c r="YR1365" s="11"/>
      <c r="YS1365" s="11"/>
      <c r="YT1365" s="11"/>
      <c r="YU1365" s="11"/>
      <c r="YV1365" s="11"/>
      <c r="YW1365" s="11"/>
      <c r="YX1365" s="11"/>
      <c r="YY1365" s="11"/>
      <c r="YZ1365" s="11"/>
      <c r="ZA1365" s="11"/>
      <c r="ZB1365" s="11"/>
      <c r="ZC1365" s="11"/>
      <c r="ZD1365" s="11"/>
      <c r="ZE1365" s="11"/>
      <c r="ZF1365" s="11"/>
      <c r="ZG1365" s="11"/>
      <c r="ZH1365" s="11"/>
      <c r="ZI1365" s="11"/>
      <c r="ZJ1365" s="11"/>
      <c r="ZK1365" s="11"/>
      <c r="ZL1365" s="11"/>
      <c r="ZM1365" s="11"/>
      <c r="ZN1365" s="11"/>
      <c r="ZO1365" s="11"/>
      <c r="ZP1365" s="11"/>
      <c r="ZQ1365" s="11"/>
      <c r="ZR1365" s="11"/>
      <c r="ZS1365" s="11"/>
      <c r="ZT1365" s="11"/>
      <c r="ZU1365" s="11"/>
      <c r="ZV1365" s="11"/>
      <c r="ZW1365" s="11"/>
      <c r="ZX1365" s="11"/>
      <c r="ZY1365" s="11"/>
      <c r="ZZ1365" s="11"/>
      <c r="AAA1365" s="11"/>
      <c r="AAB1365" s="11"/>
      <c r="AAC1365" s="11"/>
      <c r="AAD1365" s="11"/>
      <c r="AAE1365" s="11"/>
      <c r="AAF1365" s="11"/>
      <c r="AAG1365" s="11"/>
      <c r="AAH1365" s="11"/>
      <c r="AAI1365" s="11"/>
      <c r="AAJ1365" s="11"/>
      <c r="AAK1365" s="11"/>
      <c r="AAL1365" s="11"/>
      <c r="AAM1365" s="11"/>
      <c r="AAN1365" s="11"/>
      <c r="AAO1365" s="11"/>
      <c r="AAP1365" s="11"/>
      <c r="AAQ1365" s="11"/>
      <c r="AAR1365" s="11"/>
      <c r="AAS1365" s="11"/>
      <c r="AAT1365" s="11"/>
      <c r="AAU1365" s="11"/>
      <c r="AAV1365" s="11"/>
      <c r="AAW1365" s="11"/>
      <c r="AAX1365" s="11"/>
      <c r="AAY1365" s="11"/>
      <c r="AAZ1365" s="11"/>
      <c r="ABA1365" s="11"/>
      <c r="ABB1365" s="11"/>
      <c r="ABC1365" s="11"/>
      <c r="ABD1365" s="11"/>
      <c r="ABE1365" s="11"/>
      <c r="ABF1365" s="11"/>
      <c r="ABG1365" s="11"/>
      <c r="ABH1365" s="11"/>
      <c r="ABI1365" s="11"/>
      <c r="ABJ1365" s="11"/>
      <c r="ABK1365" s="11"/>
      <c r="ABL1365" s="11"/>
      <c r="ABM1365" s="11"/>
      <c r="ABN1365" s="11"/>
      <c r="ABO1365" s="11"/>
      <c r="ABP1365" s="11"/>
      <c r="ABQ1365" s="11"/>
      <c r="ABR1365" s="11"/>
      <c r="ABS1365" s="11"/>
      <c r="ABT1365" s="11"/>
      <c r="ABU1365" s="11"/>
      <c r="ABV1365" s="11"/>
      <c r="ABW1365" s="11"/>
      <c r="ABX1365" s="11"/>
      <c r="ABY1365" s="11"/>
      <c r="ABZ1365" s="11"/>
      <c r="ACA1365" s="11"/>
      <c r="ACB1365" s="11"/>
      <c r="ACC1365" s="11"/>
      <c r="ACD1365" s="11"/>
      <c r="ACE1365" s="11"/>
      <c r="ACF1365" s="11"/>
      <c r="ACG1365" s="11"/>
      <c r="ACH1365" s="11"/>
      <c r="ACI1365" s="11"/>
      <c r="ACJ1365" s="11"/>
      <c r="ACK1365" s="11"/>
      <c r="ACL1365" s="11"/>
      <c r="ACM1365" s="11"/>
      <c r="ACN1365" s="11"/>
      <c r="ACO1365" s="11"/>
      <c r="ACP1365" s="11"/>
      <c r="ACQ1365" s="11"/>
      <c r="ACR1365" s="11"/>
      <c r="ACS1365" s="11"/>
      <c r="ACT1365" s="11"/>
      <c r="ACU1365" s="11"/>
      <c r="ACV1365" s="11"/>
      <c r="ACW1365" s="11"/>
      <c r="ACX1365" s="11"/>
      <c r="ACY1365" s="11"/>
      <c r="ACZ1365" s="11"/>
      <c r="ADA1365" s="11"/>
      <c r="ADB1365" s="11"/>
      <c r="ADC1365" s="11"/>
      <c r="ADD1365" s="11"/>
      <c r="ADE1365" s="11"/>
      <c r="ADF1365" s="11"/>
      <c r="ADG1365" s="11"/>
      <c r="ADH1365" s="11"/>
      <c r="ADI1365" s="11"/>
      <c r="ADJ1365" s="11"/>
      <c r="ADK1365" s="11"/>
      <c r="ADL1365" s="11"/>
      <c r="ADM1365" s="11"/>
      <c r="ADN1365" s="11"/>
      <c r="ADO1365" s="11"/>
      <c r="ADP1365" s="11"/>
      <c r="ADQ1365" s="11"/>
      <c r="ADR1365" s="11"/>
      <c r="ADS1365" s="11"/>
      <c r="ADT1365" s="11"/>
      <c r="ADU1365" s="11"/>
      <c r="ADV1365" s="11"/>
      <c r="ADW1365" s="11"/>
      <c r="ADX1365" s="11"/>
      <c r="ADY1365" s="11"/>
      <c r="ADZ1365" s="11"/>
      <c r="AEA1365" s="11"/>
      <c r="AEB1365" s="11"/>
      <c r="AEC1365" s="11"/>
      <c r="AED1365" s="11"/>
      <c r="AEE1365" s="11"/>
      <c r="AEF1365" s="11"/>
      <c r="AEG1365" s="11"/>
      <c r="AEH1365" s="11"/>
      <c r="AEI1365" s="11"/>
      <c r="AEJ1365" s="11"/>
      <c r="AEK1365" s="11"/>
      <c r="AEL1365" s="11"/>
      <c r="AEM1365" s="11"/>
      <c r="AEN1365" s="11"/>
      <c r="AEO1365" s="11"/>
      <c r="AEP1365" s="11"/>
      <c r="AEQ1365" s="11"/>
      <c r="AER1365" s="11"/>
      <c r="AES1365" s="11"/>
      <c r="AET1365" s="11"/>
      <c r="AEU1365" s="11"/>
      <c r="AEV1365" s="11"/>
      <c r="AEW1365" s="11"/>
      <c r="AEX1365" s="11"/>
      <c r="AEY1365" s="11"/>
      <c r="AEZ1365" s="11"/>
      <c r="AFA1365" s="11"/>
      <c r="AFB1365" s="11"/>
      <c r="AFC1365" s="11"/>
      <c r="AFD1365" s="11"/>
      <c r="AFE1365" s="11"/>
      <c r="AFF1365" s="11"/>
      <c r="AFG1365" s="11"/>
      <c r="AFH1365" s="11"/>
      <c r="AFI1365" s="11"/>
      <c r="AFJ1365" s="11"/>
      <c r="AFK1365" s="11"/>
      <c r="AFL1365" s="11"/>
      <c r="AFM1365" s="11"/>
      <c r="AFN1365" s="11"/>
      <c r="AFO1365" s="11"/>
      <c r="AFP1365" s="11"/>
      <c r="AFQ1365" s="11"/>
      <c r="AFR1365" s="11"/>
      <c r="AFS1365" s="11"/>
      <c r="AFT1365" s="11"/>
      <c r="AFU1365" s="11"/>
      <c r="AFV1365" s="11"/>
      <c r="AFW1365" s="11"/>
      <c r="AFX1365" s="11"/>
      <c r="AFY1365" s="11"/>
      <c r="AFZ1365" s="11"/>
      <c r="AGA1365" s="11"/>
      <c r="AGB1365" s="11"/>
      <c r="AGC1365" s="11"/>
      <c r="AGD1365" s="11"/>
      <c r="AGE1365" s="11"/>
      <c r="AGF1365" s="11"/>
      <c r="AGG1365" s="11"/>
      <c r="AGH1365" s="11"/>
      <c r="AGI1365" s="11"/>
      <c r="AGJ1365" s="11"/>
      <c r="AGK1365" s="11"/>
      <c r="AGL1365" s="11"/>
      <c r="AGM1365" s="11"/>
      <c r="AGN1365" s="11"/>
      <c r="AGO1365" s="11"/>
      <c r="AGP1365" s="11"/>
      <c r="AGQ1365" s="11"/>
      <c r="AGR1365" s="11"/>
      <c r="AGS1365" s="11"/>
      <c r="AGT1365" s="11"/>
      <c r="AGU1365" s="11"/>
      <c r="AGV1365" s="11"/>
      <c r="AGW1365" s="11"/>
      <c r="AGX1365" s="11"/>
      <c r="AGY1365" s="11"/>
      <c r="AGZ1365" s="11"/>
      <c r="AHA1365" s="11"/>
      <c r="AHB1365" s="11"/>
      <c r="AHC1365" s="11"/>
      <c r="AHD1365" s="11"/>
      <c r="AHE1365" s="11"/>
      <c r="AHF1365" s="11"/>
      <c r="AHG1365" s="11"/>
      <c r="AHH1365" s="11"/>
      <c r="AHI1365" s="11"/>
      <c r="AHJ1365" s="11"/>
      <c r="AHK1365" s="11"/>
      <c r="AHL1365" s="11"/>
      <c r="AHM1365" s="11"/>
      <c r="AHN1365" s="11"/>
      <c r="AHO1365" s="11"/>
      <c r="AHP1365" s="11"/>
      <c r="AHQ1365" s="11"/>
      <c r="AHR1365" s="11"/>
      <c r="AHS1365" s="11"/>
      <c r="AHT1365" s="11"/>
      <c r="AHU1365" s="11"/>
      <c r="AHV1365" s="11"/>
      <c r="AHW1365" s="11"/>
      <c r="AHX1365" s="11"/>
      <c r="AHY1365" s="11"/>
      <c r="AHZ1365" s="11"/>
      <c r="AIA1365" s="11"/>
      <c r="AIB1365" s="11"/>
      <c r="AIC1365" s="11"/>
      <c r="AID1365" s="11"/>
      <c r="AIE1365" s="11"/>
      <c r="AIF1365" s="11"/>
      <c r="AIG1365" s="11"/>
      <c r="AIH1365" s="11"/>
      <c r="AII1365" s="11"/>
      <c r="AIJ1365" s="11"/>
      <c r="AIK1365" s="11"/>
      <c r="AIL1365" s="11"/>
      <c r="AIM1365" s="11"/>
      <c r="AIN1365" s="11"/>
      <c r="AIO1365" s="11"/>
      <c r="AIP1365" s="11"/>
      <c r="AIQ1365" s="11"/>
      <c r="AIR1365" s="11"/>
      <c r="AIS1365" s="11"/>
      <c r="AIT1365" s="11"/>
      <c r="AIU1365" s="11"/>
      <c r="AIV1365" s="11"/>
      <c r="AIW1365" s="11"/>
      <c r="AIX1365" s="11"/>
      <c r="AIY1365" s="11"/>
      <c r="AIZ1365" s="11"/>
      <c r="AJA1365" s="11"/>
      <c r="AJB1365" s="11"/>
      <c r="AJC1365" s="11"/>
      <c r="AJD1365" s="11"/>
      <c r="AJE1365" s="11"/>
      <c r="AJF1365" s="11"/>
      <c r="AJG1365" s="11"/>
      <c r="AJH1365" s="11"/>
      <c r="AJI1365" s="11"/>
      <c r="AJJ1365" s="11"/>
      <c r="AJK1365" s="11"/>
      <c r="AJL1365" s="11"/>
      <c r="AJM1365" s="11"/>
      <c r="AJN1365" s="11"/>
      <c r="AJO1365" s="11"/>
      <c r="AJP1365" s="11"/>
      <c r="AJQ1365" s="11"/>
      <c r="AJR1365" s="11"/>
      <c r="AJS1365" s="11"/>
      <c r="AJT1365" s="11"/>
      <c r="AJU1365" s="11"/>
      <c r="AJV1365" s="11"/>
      <c r="AJW1365" s="11"/>
      <c r="AJX1365" s="11"/>
      <c r="AJY1365" s="11"/>
      <c r="AJZ1365" s="11"/>
      <c r="AKA1365" s="11"/>
      <c r="AKB1365" s="11"/>
      <c r="AKC1365" s="11"/>
      <c r="AKD1365" s="11"/>
      <c r="AKE1365" s="11"/>
      <c r="AKF1365" s="11"/>
      <c r="AKG1365" s="11"/>
      <c r="AKH1365" s="11"/>
      <c r="AKI1365" s="11"/>
      <c r="AKJ1365" s="11"/>
      <c r="AKK1365" s="11"/>
      <c r="AKL1365" s="11"/>
      <c r="AKM1365" s="11"/>
      <c r="AKN1365" s="11"/>
      <c r="AKO1365" s="11"/>
      <c r="AKP1365" s="11"/>
      <c r="AKQ1365" s="11"/>
      <c r="AKR1365" s="11"/>
      <c r="AKS1365" s="11"/>
      <c r="AKT1365" s="11"/>
      <c r="AKU1365" s="11"/>
      <c r="AKV1365" s="11"/>
      <c r="AKW1365" s="11"/>
      <c r="AKX1365" s="11"/>
      <c r="AKY1365" s="11"/>
      <c r="AKZ1365" s="11"/>
      <c r="ALA1365" s="11"/>
      <c r="ALB1365" s="11"/>
      <c r="ALC1365" s="11"/>
      <c r="ALD1365" s="11"/>
      <c r="ALE1365" s="11"/>
      <c r="ALF1365" s="11"/>
      <c r="ALG1365" s="11"/>
      <c r="ALH1365" s="11"/>
      <c r="ALI1365" s="11"/>
      <c r="ALJ1365" s="11"/>
      <c r="ALK1365" s="11"/>
      <c r="ALL1365" s="11"/>
      <c r="ALM1365" s="11"/>
      <c r="ALN1365" s="11"/>
      <c r="ALO1365" s="11"/>
      <c r="ALP1365" s="11"/>
      <c r="ALQ1365" s="11"/>
      <c r="ALR1365" s="11"/>
      <c r="ALS1365" s="11"/>
      <c r="ALT1365" s="11"/>
      <c r="ALU1365" s="11"/>
      <c r="ALV1365" s="11"/>
      <c r="ALW1365" s="11"/>
      <c r="ALX1365" s="11"/>
      <c r="ALY1365" s="11"/>
      <c r="ALZ1365" s="11"/>
      <c r="AMA1365" s="11"/>
      <c r="AMB1365" s="11"/>
      <c r="AMC1365" s="11"/>
      <c r="AMD1365" s="11"/>
      <c r="AME1365" s="11"/>
      <c r="AMF1365" s="11"/>
      <c r="AMG1365" s="11"/>
      <c r="AMH1365" s="11"/>
      <c r="AMI1365" s="11"/>
      <c r="AMJ1365" s="11"/>
    </row>
    <row r="1366" spans="1:1024" s="9" customFormat="1" ht="37.5" x14ac:dyDescent="0.3">
      <c r="A1366" s="18">
        <v>9</v>
      </c>
      <c r="B1366" s="19">
        <v>9</v>
      </c>
      <c r="C1366" s="74" t="s">
        <v>898</v>
      </c>
      <c r="D1366" s="19">
        <v>1977</v>
      </c>
      <c r="E1366" s="19" t="s">
        <v>34</v>
      </c>
      <c r="F1366" s="24" t="s">
        <v>59</v>
      </c>
      <c r="G1366" s="19" t="s">
        <v>36</v>
      </c>
      <c r="H1366" s="19">
        <v>2</v>
      </c>
      <c r="I1366" s="25">
        <v>750.6</v>
      </c>
      <c r="J1366" s="25">
        <v>357.6</v>
      </c>
      <c r="K1366" s="26" t="s">
        <v>46</v>
      </c>
      <c r="L1366" s="34">
        <f t="shared" si="211"/>
        <v>120096</v>
      </c>
      <c r="M1366" s="34">
        <f t="shared" si="212"/>
        <v>8767.0079999999998</v>
      </c>
      <c r="N1366" s="34">
        <f t="shared" si="213"/>
        <v>128863.008</v>
      </c>
      <c r="O1366" s="34">
        <f t="shared" si="214"/>
        <v>128863.008</v>
      </c>
      <c r="P1366" s="34">
        <v>160</v>
      </c>
      <c r="Q1366" s="23">
        <v>11.68</v>
      </c>
      <c r="R1366" s="24" t="s">
        <v>279</v>
      </c>
      <c r="S1366" s="24" t="s">
        <v>655</v>
      </c>
      <c r="T1366" s="7"/>
      <c r="U1366" s="7"/>
      <c r="V1366" s="8"/>
      <c r="W1366" s="7"/>
      <c r="X1366" s="7"/>
      <c r="Z1366" s="7"/>
      <c r="AA1366" s="7"/>
      <c r="AB1366" s="7"/>
      <c r="AC1366" s="10"/>
      <c r="DX1366" s="11"/>
      <c r="DY1366" s="11"/>
      <c r="DZ1366" s="11"/>
      <c r="EA1366" s="11"/>
      <c r="EB1366" s="11"/>
      <c r="EC1366" s="11"/>
      <c r="ED1366" s="11"/>
      <c r="EE1366" s="11"/>
      <c r="EF1366" s="11"/>
      <c r="EG1366" s="11"/>
      <c r="EH1366" s="11"/>
      <c r="EI1366" s="11"/>
      <c r="EJ1366" s="11"/>
      <c r="EK1366" s="11"/>
      <c r="EL1366" s="11"/>
      <c r="EM1366" s="11"/>
      <c r="EN1366" s="11"/>
      <c r="EO1366" s="11"/>
      <c r="EP1366" s="11"/>
      <c r="EQ1366" s="11"/>
      <c r="ER1366" s="11"/>
      <c r="ES1366" s="11"/>
      <c r="ET1366" s="11"/>
      <c r="EU1366" s="11"/>
      <c r="EV1366" s="11"/>
      <c r="EW1366" s="11"/>
      <c r="EX1366" s="11"/>
      <c r="EY1366" s="11"/>
      <c r="EZ1366" s="11"/>
      <c r="FA1366" s="11"/>
      <c r="FB1366" s="11"/>
      <c r="FC1366" s="11"/>
      <c r="FD1366" s="11"/>
      <c r="FE1366" s="11"/>
      <c r="FF1366" s="11"/>
      <c r="FG1366" s="11"/>
      <c r="FH1366" s="11"/>
      <c r="FI1366" s="11"/>
      <c r="FJ1366" s="11"/>
      <c r="FK1366" s="11"/>
      <c r="FL1366" s="11"/>
      <c r="FM1366" s="11"/>
      <c r="FN1366" s="11"/>
      <c r="FO1366" s="11"/>
      <c r="FP1366" s="11"/>
      <c r="FQ1366" s="11"/>
      <c r="FR1366" s="11"/>
      <c r="FS1366" s="11"/>
      <c r="FT1366" s="11"/>
      <c r="FU1366" s="11"/>
      <c r="FV1366" s="11"/>
      <c r="FW1366" s="11"/>
      <c r="FX1366" s="11"/>
      <c r="FY1366" s="11"/>
      <c r="FZ1366" s="11"/>
      <c r="GA1366" s="11"/>
      <c r="GB1366" s="11"/>
      <c r="GC1366" s="11"/>
      <c r="GD1366" s="11"/>
      <c r="GE1366" s="11"/>
      <c r="GF1366" s="11"/>
      <c r="GG1366" s="11"/>
      <c r="GH1366" s="11"/>
      <c r="GI1366" s="11"/>
      <c r="GJ1366" s="11"/>
      <c r="GK1366" s="11"/>
      <c r="GL1366" s="11"/>
      <c r="GM1366" s="11"/>
      <c r="GN1366" s="11"/>
      <c r="GO1366" s="11"/>
      <c r="GP1366" s="11"/>
      <c r="GQ1366" s="11"/>
      <c r="GR1366" s="11"/>
      <c r="GS1366" s="11"/>
      <c r="GT1366" s="11"/>
      <c r="GU1366" s="11"/>
      <c r="GV1366" s="11"/>
      <c r="GW1366" s="11"/>
      <c r="GX1366" s="11"/>
      <c r="GY1366" s="11"/>
      <c r="GZ1366" s="11"/>
      <c r="HA1366" s="11"/>
      <c r="HB1366" s="11"/>
      <c r="HC1366" s="11"/>
      <c r="HD1366" s="11"/>
      <c r="HE1366" s="11"/>
      <c r="HF1366" s="11"/>
      <c r="HG1366" s="11"/>
      <c r="HH1366" s="11"/>
      <c r="HI1366" s="11"/>
      <c r="HJ1366" s="11"/>
      <c r="HK1366" s="11"/>
      <c r="HL1366" s="11"/>
      <c r="HM1366" s="11"/>
      <c r="HN1366" s="11"/>
      <c r="HO1366" s="11"/>
      <c r="HP1366" s="11"/>
      <c r="HQ1366" s="11"/>
      <c r="HR1366" s="11"/>
      <c r="HS1366" s="11"/>
      <c r="HT1366" s="11"/>
      <c r="HU1366" s="11"/>
      <c r="HV1366" s="11"/>
      <c r="HW1366" s="11"/>
      <c r="HX1366" s="11"/>
      <c r="HY1366" s="11"/>
      <c r="HZ1366" s="11"/>
      <c r="IA1366" s="11"/>
      <c r="IB1366" s="11"/>
      <c r="IC1366" s="11"/>
      <c r="ID1366" s="11"/>
      <c r="IE1366" s="11"/>
      <c r="IF1366" s="11"/>
      <c r="IG1366" s="11"/>
      <c r="IH1366" s="11"/>
      <c r="II1366" s="11"/>
      <c r="IJ1366" s="11"/>
      <c r="IK1366" s="11"/>
      <c r="IL1366" s="11"/>
      <c r="IM1366" s="11"/>
      <c r="IN1366" s="11"/>
      <c r="IO1366" s="11"/>
      <c r="IP1366" s="11"/>
      <c r="IQ1366" s="11"/>
      <c r="IR1366" s="11"/>
      <c r="IS1366" s="11"/>
      <c r="IT1366" s="11"/>
      <c r="IU1366" s="11"/>
      <c r="IV1366" s="11"/>
      <c r="IW1366" s="11"/>
      <c r="IX1366" s="11"/>
      <c r="IY1366" s="11"/>
      <c r="IZ1366" s="11"/>
      <c r="JA1366" s="11"/>
      <c r="JB1366" s="11"/>
      <c r="JC1366" s="11"/>
      <c r="JD1366" s="11"/>
      <c r="JE1366" s="11"/>
      <c r="JF1366" s="11"/>
      <c r="JG1366" s="11"/>
      <c r="JH1366" s="11"/>
      <c r="JI1366" s="11"/>
      <c r="JJ1366" s="11"/>
      <c r="JK1366" s="11"/>
      <c r="JL1366" s="11"/>
      <c r="JM1366" s="11"/>
      <c r="JN1366" s="11"/>
      <c r="JO1366" s="11"/>
      <c r="JP1366" s="11"/>
      <c r="JQ1366" s="11"/>
      <c r="JR1366" s="11"/>
      <c r="JS1366" s="11"/>
      <c r="JT1366" s="11"/>
      <c r="JU1366" s="11"/>
      <c r="JV1366" s="11"/>
      <c r="JW1366" s="11"/>
      <c r="JX1366" s="11"/>
      <c r="JY1366" s="11"/>
      <c r="JZ1366" s="11"/>
      <c r="KA1366" s="11"/>
      <c r="KB1366" s="11"/>
      <c r="KC1366" s="11"/>
      <c r="KD1366" s="11"/>
      <c r="KE1366" s="11"/>
      <c r="KF1366" s="11"/>
      <c r="KG1366" s="11"/>
      <c r="KH1366" s="11"/>
      <c r="KI1366" s="11"/>
      <c r="KJ1366" s="11"/>
      <c r="KK1366" s="11"/>
      <c r="KL1366" s="11"/>
      <c r="KM1366" s="11"/>
      <c r="KN1366" s="11"/>
      <c r="KO1366" s="11"/>
      <c r="KP1366" s="11"/>
      <c r="KQ1366" s="11"/>
      <c r="KR1366" s="11"/>
      <c r="KS1366" s="11"/>
      <c r="KT1366" s="11"/>
      <c r="KU1366" s="11"/>
      <c r="KV1366" s="11"/>
      <c r="KW1366" s="11"/>
      <c r="KX1366" s="11"/>
      <c r="KY1366" s="11"/>
      <c r="KZ1366" s="11"/>
      <c r="LA1366" s="11"/>
      <c r="LB1366" s="11"/>
      <c r="LC1366" s="11"/>
      <c r="LD1366" s="11"/>
      <c r="LE1366" s="11"/>
      <c r="LF1366" s="11"/>
      <c r="LG1366" s="11"/>
      <c r="LH1366" s="11"/>
      <c r="LI1366" s="11"/>
      <c r="LJ1366" s="11"/>
      <c r="LK1366" s="11"/>
      <c r="LL1366" s="11"/>
      <c r="LM1366" s="11"/>
      <c r="LN1366" s="11"/>
      <c r="LO1366" s="11"/>
      <c r="LP1366" s="11"/>
      <c r="LQ1366" s="11"/>
      <c r="LR1366" s="11"/>
      <c r="LS1366" s="11"/>
      <c r="LT1366" s="11"/>
      <c r="LU1366" s="11"/>
      <c r="LV1366" s="11"/>
      <c r="LW1366" s="11"/>
      <c r="LX1366" s="11"/>
      <c r="LY1366" s="11"/>
      <c r="LZ1366" s="11"/>
      <c r="MA1366" s="11"/>
      <c r="MB1366" s="11"/>
      <c r="MC1366" s="11"/>
      <c r="MD1366" s="11"/>
      <c r="ME1366" s="11"/>
      <c r="MF1366" s="11"/>
      <c r="MG1366" s="11"/>
      <c r="MH1366" s="11"/>
      <c r="MI1366" s="11"/>
      <c r="MJ1366" s="11"/>
      <c r="MK1366" s="11"/>
      <c r="ML1366" s="11"/>
      <c r="MM1366" s="11"/>
      <c r="MN1366" s="11"/>
      <c r="MO1366" s="11"/>
      <c r="MP1366" s="11"/>
      <c r="MQ1366" s="11"/>
      <c r="MR1366" s="11"/>
      <c r="MS1366" s="11"/>
      <c r="MT1366" s="11"/>
      <c r="MU1366" s="11"/>
      <c r="MV1366" s="11"/>
      <c r="MW1366" s="11"/>
      <c r="MX1366" s="11"/>
      <c r="MY1366" s="11"/>
      <c r="MZ1366" s="11"/>
      <c r="NA1366" s="11"/>
      <c r="NB1366" s="11"/>
      <c r="NC1366" s="11"/>
      <c r="ND1366" s="11"/>
      <c r="NE1366" s="11"/>
      <c r="NF1366" s="11"/>
      <c r="NG1366" s="11"/>
      <c r="NH1366" s="11"/>
      <c r="NI1366" s="11"/>
      <c r="NJ1366" s="11"/>
      <c r="NK1366" s="11"/>
      <c r="NL1366" s="11"/>
      <c r="NM1366" s="11"/>
      <c r="NN1366" s="11"/>
      <c r="NO1366" s="11"/>
      <c r="NP1366" s="11"/>
      <c r="NQ1366" s="11"/>
      <c r="NR1366" s="11"/>
      <c r="NS1366" s="11"/>
      <c r="NT1366" s="11"/>
      <c r="NU1366" s="11"/>
      <c r="NV1366" s="11"/>
      <c r="NW1366" s="11"/>
      <c r="NX1366" s="11"/>
      <c r="NY1366" s="11"/>
      <c r="NZ1366" s="11"/>
      <c r="OA1366" s="11"/>
      <c r="OB1366" s="11"/>
      <c r="OC1366" s="11"/>
      <c r="OD1366" s="11"/>
      <c r="OE1366" s="11"/>
      <c r="OF1366" s="11"/>
      <c r="OG1366" s="11"/>
      <c r="OH1366" s="11"/>
      <c r="OI1366" s="11"/>
      <c r="OJ1366" s="11"/>
      <c r="OK1366" s="11"/>
      <c r="OL1366" s="11"/>
      <c r="OM1366" s="11"/>
      <c r="ON1366" s="11"/>
      <c r="OO1366" s="11"/>
      <c r="OP1366" s="11"/>
      <c r="OQ1366" s="11"/>
      <c r="OR1366" s="11"/>
      <c r="OS1366" s="11"/>
      <c r="OT1366" s="11"/>
      <c r="OU1366" s="11"/>
      <c r="OV1366" s="11"/>
      <c r="OW1366" s="11"/>
      <c r="OX1366" s="11"/>
      <c r="OY1366" s="11"/>
      <c r="OZ1366" s="11"/>
      <c r="PA1366" s="11"/>
      <c r="PB1366" s="11"/>
      <c r="PC1366" s="11"/>
      <c r="PD1366" s="11"/>
      <c r="PE1366" s="11"/>
      <c r="PF1366" s="11"/>
      <c r="PG1366" s="11"/>
      <c r="PH1366" s="11"/>
      <c r="PI1366" s="11"/>
      <c r="PJ1366" s="11"/>
      <c r="PK1366" s="11"/>
      <c r="PL1366" s="11"/>
      <c r="PM1366" s="11"/>
      <c r="PN1366" s="11"/>
      <c r="PO1366" s="11"/>
      <c r="PP1366" s="11"/>
      <c r="PQ1366" s="11"/>
      <c r="PR1366" s="11"/>
      <c r="PS1366" s="11"/>
      <c r="PT1366" s="11"/>
      <c r="PU1366" s="11"/>
      <c r="PV1366" s="11"/>
      <c r="PW1366" s="11"/>
      <c r="PX1366" s="11"/>
      <c r="PY1366" s="11"/>
      <c r="PZ1366" s="11"/>
      <c r="QA1366" s="11"/>
      <c r="QB1366" s="11"/>
      <c r="QC1366" s="11"/>
      <c r="QD1366" s="11"/>
      <c r="QE1366" s="11"/>
      <c r="QF1366" s="11"/>
      <c r="QG1366" s="11"/>
      <c r="QH1366" s="11"/>
      <c r="QI1366" s="11"/>
      <c r="QJ1366" s="11"/>
      <c r="QK1366" s="11"/>
      <c r="QL1366" s="11"/>
      <c r="QM1366" s="11"/>
      <c r="QN1366" s="11"/>
      <c r="QO1366" s="11"/>
      <c r="QP1366" s="11"/>
      <c r="QQ1366" s="11"/>
      <c r="QR1366" s="11"/>
      <c r="QS1366" s="11"/>
      <c r="QT1366" s="11"/>
      <c r="QU1366" s="11"/>
      <c r="QV1366" s="11"/>
      <c r="QW1366" s="11"/>
      <c r="QX1366" s="11"/>
      <c r="QY1366" s="11"/>
      <c r="QZ1366" s="11"/>
      <c r="RA1366" s="11"/>
      <c r="RB1366" s="11"/>
      <c r="RC1366" s="11"/>
      <c r="RD1366" s="11"/>
      <c r="RE1366" s="11"/>
      <c r="RF1366" s="11"/>
      <c r="RG1366" s="11"/>
      <c r="RH1366" s="11"/>
      <c r="RI1366" s="11"/>
      <c r="RJ1366" s="11"/>
      <c r="RK1366" s="11"/>
      <c r="RL1366" s="11"/>
      <c r="RM1366" s="11"/>
      <c r="RN1366" s="11"/>
      <c r="RO1366" s="11"/>
      <c r="RP1366" s="11"/>
      <c r="RQ1366" s="11"/>
      <c r="RR1366" s="11"/>
      <c r="RS1366" s="11"/>
      <c r="RT1366" s="11"/>
      <c r="RU1366" s="11"/>
      <c r="RV1366" s="11"/>
      <c r="RW1366" s="11"/>
      <c r="RX1366" s="11"/>
      <c r="RY1366" s="11"/>
      <c r="RZ1366" s="11"/>
      <c r="SA1366" s="11"/>
      <c r="SB1366" s="11"/>
      <c r="SC1366" s="11"/>
      <c r="SD1366" s="11"/>
      <c r="SE1366" s="11"/>
      <c r="SF1366" s="11"/>
      <c r="SG1366" s="11"/>
      <c r="SH1366" s="11"/>
      <c r="SI1366" s="11"/>
      <c r="SJ1366" s="11"/>
      <c r="SK1366" s="11"/>
      <c r="SL1366" s="11"/>
      <c r="SM1366" s="11"/>
      <c r="SN1366" s="11"/>
      <c r="SO1366" s="11"/>
      <c r="SP1366" s="11"/>
      <c r="SQ1366" s="11"/>
      <c r="SR1366" s="11"/>
      <c r="SS1366" s="11"/>
      <c r="ST1366" s="11"/>
      <c r="SU1366" s="11"/>
      <c r="SV1366" s="11"/>
      <c r="SW1366" s="11"/>
      <c r="SX1366" s="11"/>
      <c r="SY1366" s="11"/>
      <c r="SZ1366" s="11"/>
      <c r="TA1366" s="11"/>
      <c r="TB1366" s="11"/>
      <c r="TC1366" s="11"/>
      <c r="TD1366" s="11"/>
      <c r="TE1366" s="11"/>
      <c r="TF1366" s="11"/>
      <c r="TG1366" s="11"/>
      <c r="TH1366" s="11"/>
      <c r="TI1366" s="11"/>
      <c r="TJ1366" s="11"/>
      <c r="TK1366" s="11"/>
      <c r="TL1366" s="11"/>
      <c r="TM1366" s="11"/>
      <c r="TN1366" s="11"/>
      <c r="TO1366" s="11"/>
      <c r="TP1366" s="11"/>
      <c r="TQ1366" s="11"/>
      <c r="TR1366" s="11"/>
      <c r="TS1366" s="11"/>
      <c r="TT1366" s="11"/>
      <c r="TU1366" s="11"/>
      <c r="TV1366" s="11"/>
      <c r="TW1366" s="11"/>
      <c r="TX1366" s="11"/>
      <c r="TY1366" s="11"/>
      <c r="TZ1366" s="11"/>
      <c r="UA1366" s="11"/>
      <c r="UB1366" s="11"/>
      <c r="UC1366" s="11"/>
      <c r="UD1366" s="11"/>
      <c r="UE1366" s="11"/>
      <c r="UF1366" s="11"/>
      <c r="UG1366" s="11"/>
      <c r="UH1366" s="11"/>
      <c r="UI1366" s="11"/>
      <c r="UJ1366" s="11"/>
      <c r="UK1366" s="11"/>
      <c r="UL1366" s="11"/>
      <c r="UM1366" s="11"/>
      <c r="UN1366" s="11"/>
      <c r="UO1366" s="11"/>
      <c r="UP1366" s="11"/>
      <c r="UQ1366" s="11"/>
      <c r="UR1366" s="11"/>
      <c r="US1366" s="11"/>
      <c r="UT1366" s="11"/>
      <c r="UU1366" s="11"/>
      <c r="UV1366" s="11"/>
      <c r="UW1366" s="11"/>
      <c r="UX1366" s="11"/>
      <c r="UY1366" s="11"/>
      <c r="UZ1366" s="11"/>
      <c r="VA1366" s="11"/>
      <c r="VB1366" s="11"/>
      <c r="VC1366" s="11"/>
      <c r="VD1366" s="11"/>
      <c r="VE1366" s="11"/>
      <c r="VF1366" s="11"/>
      <c r="VG1366" s="11"/>
      <c r="VH1366" s="11"/>
      <c r="VI1366" s="11"/>
      <c r="VJ1366" s="11"/>
      <c r="VK1366" s="11"/>
      <c r="VL1366" s="11"/>
      <c r="VM1366" s="11"/>
      <c r="VN1366" s="11"/>
      <c r="VO1366" s="11"/>
      <c r="VP1366" s="11"/>
      <c r="VQ1366" s="11"/>
      <c r="VR1366" s="11"/>
      <c r="VS1366" s="11"/>
      <c r="VT1366" s="11"/>
      <c r="VU1366" s="11"/>
      <c r="VV1366" s="11"/>
      <c r="VW1366" s="11"/>
      <c r="VX1366" s="11"/>
      <c r="VY1366" s="11"/>
      <c r="VZ1366" s="11"/>
      <c r="WA1366" s="11"/>
      <c r="WB1366" s="11"/>
      <c r="WC1366" s="11"/>
      <c r="WD1366" s="11"/>
      <c r="WE1366" s="11"/>
      <c r="WF1366" s="11"/>
      <c r="WG1366" s="11"/>
      <c r="WH1366" s="11"/>
      <c r="WI1366" s="11"/>
      <c r="WJ1366" s="11"/>
      <c r="WK1366" s="11"/>
      <c r="WL1366" s="11"/>
      <c r="WM1366" s="11"/>
      <c r="WN1366" s="11"/>
      <c r="WO1366" s="11"/>
      <c r="WP1366" s="11"/>
      <c r="WQ1366" s="11"/>
      <c r="WR1366" s="11"/>
      <c r="WS1366" s="11"/>
      <c r="WT1366" s="11"/>
      <c r="WU1366" s="11"/>
      <c r="WV1366" s="11"/>
      <c r="WW1366" s="11"/>
      <c r="WX1366" s="11"/>
      <c r="WY1366" s="11"/>
      <c r="WZ1366" s="11"/>
      <c r="XA1366" s="11"/>
      <c r="XB1366" s="11"/>
      <c r="XC1366" s="11"/>
      <c r="XD1366" s="11"/>
      <c r="XE1366" s="11"/>
      <c r="XF1366" s="11"/>
      <c r="XG1366" s="11"/>
      <c r="XH1366" s="11"/>
      <c r="XI1366" s="11"/>
      <c r="XJ1366" s="11"/>
      <c r="XK1366" s="11"/>
      <c r="XL1366" s="11"/>
      <c r="XM1366" s="11"/>
      <c r="XN1366" s="11"/>
      <c r="XO1366" s="11"/>
      <c r="XP1366" s="11"/>
      <c r="XQ1366" s="11"/>
      <c r="XR1366" s="11"/>
      <c r="XS1366" s="11"/>
      <c r="XT1366" s="11"/>
      <c r="XU1366" s="11"/>
      <c r="XV1366" s="11"/>
      <c r="XW1366" s="11"/>
      <c r="XX1366" s="11"/>
      <c r="XY1366" s="11"/>
      <c r="XZ1366" s="11"/>
      <c r="YA1366" s="11"/>
      <c r="YB1366" s="11"/>
      <c r="YC1366" s="11"/>
      <c r="YD1366" s="11"/>
      <c r="YE1366" s="11"/>
      <c r="YF1366" s="11"/>
      <c r="YG1366" s="11"/>
      <c r="YH1366" s="11"/>
      <c r="YI1366" s="11"/>
      <c r="YJ1366" s="11"/>
      <c r="YK1366" s="11"/>
      <c r="YL1366" s="11"/>
      <c r="YM1366" s="11"/>
      <c r="YN1366" s="11"/>
      <c r="YO1366" s="11"/>
      <c r="YP1366" s="11"/>
      <c r="YQ1366" s="11"/>
      <c r="YR1366" s="11"/>
      <c r="YS1366" s="11"/>
      <c r="YT1366" s="11"/>
      <c r="YU1366" s="11"/>
      <c r="YV1366" s="11"/>
      <c r="YW1366" s="11"/>
      <c r="YX1366" s="11"/>
      <c r="YY1366" s="11"/>
      <c r="YZ1366" s="11"/>
      <c r="ZA1366" s="11"/>
      <c r="ZB1366" s="11"/>
      <c r="ZC1366" s="11"/>
      <c r="ZD1366" s="11"/>
      <c r="ZE1366" s="11"/>
      <c r="ZF1366" s="11"/>
      <c r="ZG1366" s="11"/>
      <c r="ZH1366" s="11"/>
      <c r="ZI1366" s="11"/>
      <c r="ZJ1366" s="11"/>
      <c r="ZK1366" s="11"/>
      <c r="ZL1366" s="11"/>
      <c r="ZM1366" s="11"/>
      <c r="ZN1366" s="11"/>
      <c r="ZO1366" s="11"/>
      <c r="ZP1366" s="11"/>
      <c r="ZQ1366" s="11"/>
      <c r="ZR1366" s="11"/>
      <c r="ZS1366" s="11"/>
      <c r="ZT1366" s="11"/>
      <c r="ZU1366" s="11"/>
      <c r="ZV1366" s="11"/>
      <c r="ZW1366" s="11"/>
      <c r="ZX1366" s="11"/>
      <c r="ZY1366" s="11"/>
      <c r="ZZ1366" s="11"/>
      <c r="AAA1366" s="11"/>
      <c r="AAB1366" s="11"/>
      <c r="AAC1366" s="11"/>
      <c r="AAD1366" s="11"/>
      <c r="AAE1366" s="11"/>
      <c r="AAF1366" s="11"/>
      <c r="AAG1366" s="11"/>
      <c r="AAH1366" s="11"/>
      <c r="AAI1366" s="11"/>
      <c r="AAJ1366" s="11"/>
      <c r="AAK1366" s="11"/>
      <c r="AAL1366" s="11"/>
      <c r="AAM1366" s="11"/>
      <c r="AAN1366" s="11"/>
      <c r="AAO1366" s="11"/>
      <c r="AAP1366" s="11"/>
      <c r="AAQ1366" s="11"/>
      <c r="AAR1366" s="11"/>
      <c r="AAS1366" s="11"/>
      <c r="AAT1366" s="11"/>
      <c r="AAU1366" s="11"/>
      <c r="AAV1366" s="11"/>
      <c r="AAW1366" s="11"/>
      <c r="AAX1366" s="11"/>
      <c r="AAY1366" s="11"/>
      <c r="AAZ1366" s="11"/>
      <c r="ABA1366" s="11"/>
      <c r="ABB1366" s="11"/>
      <c r="ABC1366" s="11"/>
      <c r="ABD1366" s="11"/>
      <c r="ABE1366" s="11"/>
      <c r="ABF1366" s="11"/>
      <c r="ABG1366" s="11"/>
      <c r="ABH1366" s="11"/>
      <c r="ABI1366" s="11"/>
      <c r="ABJ1366" s="11"/>
      <c r="ABK1366" s="11"/>
      <c r="ABL1366" s="11"/>
      <c r="ABM1366" s="11"/>
      <c r="ABN1366" s="11"/>
      <c r="ABO1366" s="11"/>
      <c r="ABP1366" s="11"/>
      <c r="ABQ1366" s="11"/>
      <c r="ABR1366" s="11"/>
      <c r="ABS1366" s="11"/>
      <c r="ABT1366" s="11"/>
      <c r="ABU1366" s="11"/>
      <c r="ABV1366" s="11"/>
      <c r="ABW1366" s="11"/>
      <c r="ABX1366" s="11"/>
      <c r="ABY1366" s="11"/>
      <c r="ABZ1366" s="11"/>
      <c r="ACA1366" s="11"/>
      <c r="ACB1366" s="11"/>
      <c r="ACC1366" s="11"/>
      <c r="ACD1366" s="11"/>
      <c r="ACE1366" s="11"/>
      <c r="ACF1366" s="11"/>
      <c r="ACG1366" s="11"/>
      <c r="ACH1366" s="11"/>
      <c r="ACI1366" s="11"/>
      <c r="ACJ1366" s="11"/>
      <c r="ACK1366" s="11"/>
      <c r="ACL1366" s="11"/>
      <c r="ACM1366" s="11"/>
      <c r="ACN1366" s="11"/>
      <c r="ACO1366" s="11"/>
      <c r="ACP1366" s="11"/>
      <c r="ACQ1366" s="11"/>
      <c r="ACR1366" s="11"/>
      <c r="ACS1366" s="11"/>
      <c r="ACT1366" s="11"/>
      <c r="ACU1366" s="11"/>
      <c r="ACV1366" s="11"/>
      <c r="ACW1366" s="11"/>
      <c r="ACX1366" s="11"/>
      <c r="ACY1366" s="11"/>
      <c r="ACZ1366" s="11"/>
      <c r="ADA1366" s="11"/>
      <c r="ADB1366" s="11"/>
      <c r="ADC1366" s="11"/>
      <c r="ADD1366" s="11"/>
      <c r="ADE1366" s="11"/>
      <c r="ADF1366" s="11"/>
      <c r="ADG1366" s="11"/>
      <c r="ADH1366" s="11"/>
      <c r="ADI1366" s="11"/>
      <c r="ADJ1366" s="11"/>
      <c r="ADK1366" s="11"/>
      <c r="ADL1366" s="11"/>
      <c r="ADM1366" s="11"/>
      <c r="ADN1366" s="11"/>
      <c r="ADO1366" s="11"/>
      <c r="ADP1366" s="11"/>
      <c r="ADQ1366" s="11"/>
      <c r="ADR1366" s="11"/>
      <c r="ADS1366" s="11"/>
      <c r="ADT1366" s="11"/>
      <c r="ADU1366" s="11"/>
      <c r="ADV1366" s="11"/>
      <c r="ADW1366" s="11"/>
      <c r="ADX1366" s="11"/>
      <c r="ADY1366" s="11"/>
      <c r="ADZ1366" s="11"/>
      <c r="AEA1366" s="11"/>
      <c r="AEB1366" s="11"/>
      <c r="AEC1366" s="11"/>
      <c r="AED1366" s="11"/>
      <c r="AEE1366" s="11"/>
      <c r="AEF1366" s="11"/>
      <c r="AEG1366" s="11"/>
      <c r="AEH1366" s="11"/>
      <c r="AEI1366" s="11"/>
      <c r="AEJ1366" s="11"/>
      <c r="AEK1366" s="11"/>
      <c r="AEL1366" s="11"/>
      <c r="AEM1366" s="11"/>
      <c r="AEN1366" s="11"/>
      <c r="AEO1366" s="11"/>
      <c r="AEP1366" s="11"/>
      <c r="AEQ1366" s="11"/>
      <c r="AER1366" s="11"/>
      <c r="AES1366" s="11"/>
      <c r="AET1366" s="11"/>
      <c r="AEU1366" s="11"/>
      <c r="AEV1366" s="11"/>
      <c r="AEW1366" s="11"/>
      <c r="AEX1366" s="11"/>
      <c r="AEY1366" s="11"/>
      <c r="AEZ1366" s="11"/>
      <c r="AFA1366" s="11"/>
      <c r="AFB1366" s="11"/>
      <c r="AFC1366" s="11"/>
      <c r="AFD1366" s="11"/>
      <c r="AFE1366" s="11"/>
      <c r="AFF1366" s="11"/>
      <c r="AFG1366" s="11"/>
      <c r="AFH1366" s="11"/>
      <c r="AFI1366" s="11"/>
      <c r="AFJ1366" s="11"/>
      <c r="AFK1366" s="11"/>
      <c r="AFL1366" s="11"/>
      <c r="AFM1366" s="11"/>
      <c r="AFN1366" s="11"/>
      <c r="AFO1366" s="11"/>
      <c r="AFP1366" s="11"/>
      <c r="AFQ1366" s="11"/>
      <c r="AFR1366" s="11"/>
      <c r="AFS1366" s="11"/>
      <c r="AFT1366" s="11"/>
      <c r="AFU1366" s="11"/>
      <c r="AFV1366" s="11"/>
      <c r="AFW1366" s="11"/>
      <c r="AFX1366" s="11"/>
      <c r="AFY1366" s="11"/>
      <c r="AFZ1366" s="11"/>
      <c r="AGA1366" s="11"/>
      <c r="AGB1366" s="11"/>
      <c r="AGC1366" s="11"/>
      <c r="AGD1366" s="11"/>
      <c r="AGE1366" s="11"/>
      <c r="AGF1366" s="11"/>
      <c r="AGG1366" s="11"/>
      <c r="AGH1366" s="11"/>
      <c r="AGI1366" s="11"/>
      <c r="AGJ1366" s="11"/>
      <c r="AGK1366" s="11"/>
      <c r="AGL1366" s="11"/>
      <c r="AGM1366" s="11"/>
      <c r="AGN1366" s="11"/>
      <c r="AGO1366" s="11"/>
      <c r="AGP1366" s="11"/>
      <c r="AGQ1366" s="11"/>
      <c r="AGR1366" s="11"/>
      <c r="AGS1366" s="11"/>
      <c r="AGT1366" s="11"/>
      <c r="AGU1366" s="11"/>
      <c r="AGV1366" s="11"/>
      <c r="AGW1366" s="11"/>
      <c r="AGX1366" s="11"/>
      <c r="AGY1366" s="11"/>
      <c r="AGZ1366" s="11"/>
      <c r="AHA1366" s="11"/>
      <c r="AHB1366" s="11"/>
      <c r="AHC1366" s="11"/>
      <c r="AHD1366" s="11"/>
      <c r="AHE1366" s="11"/>
      <c r="AHF1366" s="11"/>
      <c r="AHG1366" s="11"/>
      <c r="AHH1366" s="11"/>
      <c r="AHI1366" s="11"/>
      <c r="AHJ1366" s="11"/>
      <c r="AHK1366" s="11"/>
      <c r="AHL1366" s="11"/>
      <c r="AHM1366" s="11"/>
      <c r="AHN1366" s="11"/>
      <c r="AHO1366" s="11"/>
      <c r="AHP1366" s="11"/>
      <c r="AHQ1366" s="11"/>
      <c r="AHR1366" s="11"/>
      <c r="AHS1366" s="11"/>
      <c r="AHT1366" s="11"/>
      <c r="AHU1366" s="11"/>
      <c r="AHV1366" s="11"/>
      <c r="AHW1366" s="11"/>
      <c r="AHX1366" s="11"/>
      <c r="AHY1366" s="11"/>
      <c r="AHZ1366" s="11"/>
      <c r="AIA1366" s="11"/>
      <c r="AIB1366" s="11"/>
      <c r="AIC1366" s="11"/>
      <c r="AID1366" s="11"/>
      <c r="AIE1366" s="11"/>
      <c r="AIF1366" s="11"/>
      <c r="AIG1366" s="11"/>
      <c r="AIH1366" s="11"/>
      <c r="AII1366" s="11"/>
      <c r="AIJ1366" s="11"/>
      <c r="AIK1366" s="11"/>
      <c r="AIL1366" s="11"/>
      <c r="AIM1366" s="11"/>
      <c r="AIN1366" s="11"/>
      <c r="AIO1366" s="11"/>
      <c r="AIP1366" s="11"/>
      <c r="AIQ1366" s="11"/>
      <c r="AIR1366" s="11"/>
      <c r="AIS1366" s="11"/>
      <c r="AIT1366" s="11"/>
      <c r="AIU1366" s="11"/>
      <c r="AIV1366" s="11"/>
      <c r="AIW1366" s="11"/>
      <c r="AIX1366" s="11"/>
      <c r="AIY1366" s="11"/>
      <c r="AIZ1366" s="11"/>
      <c r="AJA1366" s="11"/>
      <c r="AJB1366" s="11"/>
      <c r="AJC1366" s="11"/>
      <c r="AJD1366" s="11"/>
      <c r="AJE1366" s="11"/>
      <c r="AJF1366" s="11"/>
      <c r="AJG1366" s="11"/>
      <c r="AJH1366" s="11"/>
      <c r="AJI1366" s="11"/>
      <c r="AJJ1366" s="11"/>
      <c r="AJK1366" s="11"/>
      <c r="AJL1366" s="11"/>
      <c r="AJM1366" s="11"/>
      <c r="AJN1366" s="11"/>
      <c r="AJO1366" s="11"/>
      <c r="AJP1366" s="11"/>
      <c r="AJQ1366" s="11"/>
      <c r="AJR1366" s="11"/>
      <c r="AJS1366" s="11"/>
      <c r="AJT1366" s="11"/>
      <c r="AJU1366" s="11"/>
      <c r="AJV1366" s="11"/>
      <c r="AJW1366" s="11"/>
      <c r="AJX1366" s="11"/>
      <c r="AJY1366" s="11"/>
      <c r="AJZ1366" s="11"/>
      <c r="AKA1366" s="11"/>
      <c r="AKB1366" s="11"/>
      <c r="AKC1366" s="11"/>
      <c r="AKD1366" s="11"/>
      <c r="AKE1366" s="11"/>
      <c r="AKF1366" s="11"/>
      <c r="AKG1366" s="11"/>
      <c r="AKH1366" s="11"/>
      <c r="AKI1366" s="11"/>
      <c r="AKJ1366" s="11"/>
      <c r="AKK1366" s="11"/>
      <c r="AKL1366" s="11"/>
      <c r="AKM1366" s="11"/>
      <c r="AKN1366" s="11"/>
      <c r="AKO1366" s="11"/>
      <c r="AKP1366" s="11"/>
      <c r="AKQ1366" s="11"/>
      <c r="AKR1366" s="11"/>
      <c r="AKS1366" s="11"/>
      <c r="AKT1366" s="11"/>
      <c r="AKU1366" s="11"/>
      <c r="AKV1366" s="11"/>
      <c r="AKW1366" s="11"/>
      <c r="AKX1366" s="11"/>
      <c r="AKY1366" s="11"/>
      <c r="AKZ1366" s="11"/>
      <c r="ALA1366" s="11"/>
      <c r="ALB1366" s="11"/>
      <c r="ALC1366" s="11"/>
      <c r="ALD1366" s="11"/>
      <c r="ALE1366" s="11"/>
      <c r="ALF1366" s="11"/>
      <c r="ALG1366" s="11"/>
      <c r="ALH1366" s="11"/>
      <c r="ALI1366" s="11"/>
      <c r="ALJ1366" s="11"/>
      <c r="ALK1366" s="11"/>
      <c r="ALL1366" s="11"/>
      <c r="ALM1366" s="11"/>
      <c r="ALN1366" s="11"/>
      <c r="ALO1366" s="11"/>
      <c r="ALP1366" s="11"/>
      <c r="ALQ1366" s="11"/>
      <c r="ALR1366" s="11"/>
      <c r="ALS1366" s="11"/>
      <c r="ALT1366" s="11"/>
      <c r="ALU1366" s="11"/>
      <c r="ALV1366" s="11"/>
      <c r="ALW1366" s="11"/>
      <c r="ALX1366" s="11"/>
      <c r="ALY1366" s="11"/>
      <c r="ALZ1366" s="11"/>
      <c r="AMA1366" s="11"/>
      <c r="AMB1366" s="11"/>
      <c r="AMC1366" s="11"/>
      <c r="AMD1366" s="11"/>
      <c r="AME1366" s="11"/>
      <c r="AMF1366" s="11"/>
      <c r="AMG1366" s="11"/>
      <c r="AMH1366" s="11"/>
      <c r="AMI1366" s="11"/>
      <c r="AMJ1366" s="11"/>
    </row>
    <row r="1367" spans="1:1024" s="9" customFormat="1" ht="37.5" x14ac:dyDescent="0.3">
      <c r="A1367" s="18">
        <v>10</v>
      </c>
      <c r="B1367" s="19">
        <v>10</v>
      </c>
      <c r="C1367" s="74" t="s">
        <v>899</v>
      </c>
      <c r="D1367" s="19">
        <v>1977</v>
      </c>
      <c r="E1367" s="19" t="s">
        <v>34</v>
      </c>
      <c r="F1367" s="24" t="s">
        <v>59</v>
      </c>
      <c r="G1367" s="19" t="s">
        <v>36</v>
      </c>
      <c r="H1367" s="19">
        <v>2</v>
      </c>
      <c r="I1367" s="25">
        <v>746.5</v>
      </c>
      <c r="J1367" s="25">
        <v>365.1</v>
      </c>
      <c r="K1367" s="26" t="s">
        <v>46</v>
      </c>
      <c r="L1367" s="34">
        <f t="shared" si="211"/>
        <v>119440</v>
      </c>
      <c r="M1367" s="34">
        <f t="shared" si="212"/>
        <v>8719.119999999999</v>
      </c>
      <c r="N1367" s="34">
        <f t="shared" si="213"/>
        <v>128159.12</v>
      </c>
      <c r="O1367" s="34">
        <f t="shared" si="214"/>
        <v>128159.12</v>
      </c>
      <c r="P1367" s="34">
        <v>160</v>
      </c>
      <c r="Q1367" s="23">
        <v>11.68</v>
      </c>
      <c r="R1367" s="24" t="s">
        <v>279</v>
      </c>
      <c r="S1367" s="24" t="s">
        <v>655</v>
      </c>
      <c r="T1367" s="7"/>
      <c r="U1367" s="7"/>
      <c r="V1367" s="8"/>
      <c r="W1367" s="7"/>
      <c r="X1367" s="7"/>
      <c r="Z1367" s="7"/>
      <c r="AA1367" s="7"/>
      <c r="AB1367" s="7"/>
      <c r="AC1367" s="10"/>
      <c r="DX1367" s="11"/>
      <c r="DY1367" s="11"/>
      <c r="DZ1367" s="11"/>
      <c r="EA1367" s="11"/>
      <c r="EB1367" s="11"/>
      <c r="EC1367" s="11"/>
      <c r="ED1367" s="11"/>
      <c r="EE1367" s="11"/>
      <c r="EF1367" s="11"/>
      <c r="EG1367" s="11"/>
      <c r="EH1367" s="11"/>
      <c r="EI1367" s="11"/>
      <c r="EJ1367" s="11"/>
      <c r="EK1367" s="11"/>
      <c r="EL1367" s="11"/>
      <c r="EM1367" s="11"/>
      <c r="EN1367" s="11"/>
      <c r="EO1367" s="11"/>
      <c r="EP1367" s="11"/>
      <c r="EQ1367" s="11"/>
      <c r="ER1367" s="11"/>
      <c r="ES1367" s="11"/>
      <c r="ET1367" s="11"/>
      <c r="EU1367" s="11"/>
      <c r="EV1367" s="11"/>
      <c r="EW1367" s="11"/>
      <c r="EX1367" s="11"/>
      <c r="EY1367" s="11"/>
      <c r="EZ1367" s="11"/>
      <c r="FA1367" s="11"/>
      <c r="FB1367" s="11"/>
      <c r="FC1367" s="11"/>
      <c r="FD1367" s="11"/>
      <c r="FE1367" s="11"/>
      <c r="FF1367" s="11"/>
      <c r="FG1367" s="11"/>
      <c r="FH1367" s="11"/>
      <c r="FI1367" s="11"/>
      <c r="FJ1367" s="11"/>
      <c r="FK1367" s="11"/>
      <c r="FL1367" s="11"/>
      <c r="FM1367" s="11"/>
      <c r="FN1367" s="11"/>
      <c r="FO1367" s="11"/>
      <c r="FP1367" s="11"/>
      <c r="FQ1367" s="11"/>
      <c r="FR1367" s="11"/>
      <c r="FS1367" s="11"/>
      <c r="FT1367" s="11"/>
      <c r="FU1367" s="11"/>
      <c r="FV1367" s="11"/>
      <c r="FW1367" s="11"/>
      <c r="FX1367" s="11"/>
      <c r="FY1367" s="11"/>
      <c r="FZ1367" s="11"/>
      <c r="GA1367" s="11"/>
      <c r="GB1367" s="11"/>
      <c r="GC1367" s="11"/>
      <c r="GD1367" s="11"/>
      <c r="GE1367" s="11"/>
      <c r="GF1367" s="11"/>
      <c r="GG1367" s="11"/>
      <c r="GH1367" s="11"/>
      <c r="GI1367" s="11"/>
      <c r="GJ1367" s="11"/>
      <c r="GK1367" s="11"/>
      <c r="GL1367" s="11"/>
      <c r="GM1367" s="11"/>
      <c r="GN1367" s="11"/>
      <c r="GO1367" s="11"/>
      <c r="GP1367" s="11"/>
      <c r="GQ1367" s="11"/>
      <c r="GR1367" s="11"/>
      <c r="GS1367" s="11"/>
      <c r="GT1367" s="11"/>
      <c r="GU1367" s="11"/>
      <c r="GV1367" s="11"/>
      <c r="GW1367" s="11"/>
      <c r="GX1367" s="11"/>
      <c r="GY1367" s="11"/>
      <c r="GZ1367" s="11"/>
      <c r="HA1367" s="11"/>
      <c r="HB1367" s="11"/>
      <c r="HC1367" s="11"/>
      <c r="HD1367" s="11"/>
      <c r="HE1367" s="11"/>
      <c r="HF1367" s="11"/>
      <c r="HG1367" s="11"/>
      <c r="HH1367" s="11"/>
      <c r="HI1367" s="11"/>
      <c r="HJ1367" s="11"/>
      <c r="HK1367" s="11"/>
      <c r="HL1367" s="11"/>
      <c r="HM1367" s="11"/>
      <c r="HN1367" s="11"/>
      <c r="HO1367" s="11"/>
      <c r="HP1367" s="11"/>
      <c r="HQ1367" s="11"/>
      <c r="HR1367" s="11"/>
      <c r="HS1367" s="11"/>
      <c r="HT1367" s="11"/>
      <c r="HU1367" s="11"/>
      <c r="HV1367" s="11"/>
      <c r="HW1367" s="11"/>
      <c r="HX1367" s="11"/>
      <c r="HY1367" s="11"/>
      <c r="HZ1367" s="11"/>
      <c r="IA1367" s="11"/>
      <c r="IB1367" s="11"/>
      <c r="IC1367" s="11"/>
      <c r="ID1367" s="11"/>
      <c r="IE1367" s="11"/>
      <c r="IF1367" s="11"/>
      <c r="IG1367" s="11"/>
      <c r="IH1367" s="11"/>
      <c r="II1367" s="11"/>
      <c r="IJ1367" s="11"/>
      <c r="IK1367" s="11"/>
      <c r="IL1367" s="11"/>
      <c r="IM1367" s="11"/>
      <c r="IN1367" s="11"/>
      <c r="IO1367" s="11"/>
      <c r="IP1367" s="11"/>
      <c r="IQ1367" s="11"/>
      <c r="IR1367" s="11"/>
      <c r="IS1367" s="11"/>
      <c r="IT1367" s="11"/>
      <c r="IU1367" s="11"/>
      <c r="IV1367" s="11"/>
      <c r="IW1367" s="11"/>
      <c r="IX1367" s="11"/>
      <c r="IY1367" s="11"/>
      <c r="IZ1367" s="11"/>
      <c r="JA1367" s="11"/>
      <c r="JB1367" s="11"/>
      <c r="JC1367" s="11"/>
      <c r="JD1367" s="11"/>
      <c r="JE1367" s="11"/>
      <c r="JF1367" s="11"/>
      <c r="JG1367" s="11"/>
      <c r="JH1367" s="11"/>
      <c r="JI1367" s="11"/>
      <c r="JJ1367" s="11"/>
      <c r="JK1367" s="11"/>
      <c r="JL1367" s="11"/>
      <c r="JM1367" s="11"/>
      <c r="JN1367" s="11"/>
      <c r="JO1367" s="11"/>
      <c r="JP1367" s="11"/>
      <c r="JQ1367" s="11"/>
      <c r="JR1367" s="11"/>
      <c r="JS1367" s="11"/>
      <c r="JT1367" s="11"/>
      <c r="JU1367" s="11"/>
      <c r="JV1367" s="11"/>
      <c r="JW1367" s="11"/>
      <c r="JX1367" s="11"/>
      <c r="JY1367" s="11"/>
      <c r="JZ1367" s="11"/>
      <c r="KA1367" s="11"/>
      <c r="KB1367" s="11"/>
      <c r="KC1367" s="11"/>
      <c r="KD1367" s="11"/>
      <c r="KE1367" s="11"/>
      <c r="KF1367" s="11"/>
      <c r="KG1367" s="11"/>
      <c r="KH1367" s="11"/>
      <c r="KI1367" s="11"/>
      <c r="KJ1367" s="11"/>
      <c r="KK1367" s="11"/>
      <c r="KL1367" s="11"/>
      <c r="KM1367" s="11"/>
      <c r="KN1367" s="11"/>
      <c r="KO1367" s="11"/>
      <c r="KP1367" s="11"/>
      <c r="KQ1367" s="11"/>
      <c r="KR1367" s="11"/>
      <c r="KS1367" s="11"/>
      <c r="KT1367" s="11"/>
      <c r="KU1367" s="11"/>
      <c r="KV1367" s="11"/>
      <c r="KW1367" s="11"/>
      <c r="KX1367" s="11"/>
      <c r="KY1367" s="11"/>
      <c r="KZ1367" s="11"/>
      <c r="LA1367" s="11"/>
      <c r="LB1367" s="11"/>
      <c r="LC1367" s="11"/>
      <c r="LD1367" s="11"/>
      <c r="LE1367" s="11"/>
      <c r="LF1367" s="11"/>
      <c r="LG1367" s="11"/>
      <c r="LH1367" s="11"/>
      <c r="LI1367" s="11"/>
      <c r="LJ1367" s="11"/>
      <c r="LK1367" s="11"/>
      <c r="LL1367" s="11"/>
      <c r="LM1367" s="11"/>
      <c r="LN1367" s="11"/>
      <c r="LO1367" s="11"/>
      <c r="LP1367" s="11"/>
      <c r="LQ1367" s="11"/>
      <c r="LR1367" s="11"/>
      <c r="LS1367" s="11"/>
      <c r="LT1367" s="11"/>
      <c r="LU1367" s="11"/>
      <c r="LV1367" s="11"/>
      <c r="LW1367" s="11"/>
      <c r="LX1367" s="11"/>
      <c r="LY1367" s="11"/>
      <c r="LZ1367" s="11"/>
      <c r="MA1367" s="11"/>
      <c r="MB1367" s="11"/>
      <c r="MC1367" s="11"/>
      <c r="MD1367" s="11"/>
      <c r="ME1367" s="11"/>
      <c r="MF1367" s="11"/>
      <c r="MG1367" s="11"/>
      <c r="MH1367" s="11"/>
      <c r="MI1367" s="11"/>
      <c r="MJ1367" s="11"/>
      <c r="MK1367" s="11"/>
      <c r="ML1367" s="11"/>
      <c r="MM1367" s="11"/>
      <c r="MN1367" s="11"/>
      <c r="MO1367" s="11"/>
      <c r="MP1367" s="11"/>
      <c r="MQ1367" s="11"/>
      <c r="MR1367" s="11"/>
      <c r="MS1367" s="11"/>
      <c r="MT1367" s="11"/>
      <c r="MU1367" s="11"/>
      <c r="MV1367" s="11"/>
      <c r="MW1367" s="11"/>
      <c r="MX1367" s="11"/>
      <c r="MY1367" s="11"/>
      <c r="MZ1367" s="11"/>
      <c r="NA1367" s="11"/>
      <c r="NB1367" s="11"/>
      <c r="NC1367" s="11"/>
      <c r="ND1367" s="11"/>
      <c r="NE1367" s="11"/>
      <c r="NF1367" s="11"/>
      <c r="NG1367" s="11"/>
      <c r="NH1367" s="11"/>
      <c r="NI1367" s="11"/>
      <c r="NJ1367" s="11"/>
      <c r="NK1367" s="11"/>
      <c r="NL1367" s="11"/>
      <c r="NM1367" s="11"/>
      <c r="NN1367" s="11"/>
      <c r="NO1367" s="11"/>
      <c r="NP1367" s="11"/>
      <c r="NQ1367" s="11"/>
      <c r="NR1367" s="11"/>
      <c r="NS1367" s="11"/>
      <c r="NT1367" s="11"/>
      <c r="NU1367" s="11"/>
      <c r="NV1367" s="11"/>
      <c r="NW1367" s="11"/>
      <c r="NX1367" s="11"/>
      <c r="NY1367" s="11"/>
      <c r="NZ1367" s="11"/>
      <c r="OA1367" s="11"/>
      <c r="OB1367" s="11"/>
      <c r="OC1367" s="11"/>
      <c r="OD1367" s="11"/>
      <c r="OE1367" s="11"/>
      <c r="OF1367" s="11"/>
      <c r="OG1367" s="11"/>
      <c r="OH1367" s="11"/>
      <c r="OI1367" s="11"/>
      <c r="OJ1367" s="11"/>
      <c r="OK1367" s="11"/>
      <c r="OL1367" s="11"/>
      <c r="OM1367" s="11"/>
      <c r="ON1367" s="11"/>
      <c r="OO1367" s="11"/>
      <c r="OP1367" s="11"/>
      <c r="OQ1367" s="11"/>
      <c r="OR1367" s="11"/>
      <c r="OS1367" s="11"/>
      <c r="OT1367" s="11"/>
      <c r="OU1367" s="11"/>
      <c r="OV1367" s="11"/>
      <c r="OW1367" s="11"/>
      <c r="OX1367" s="11"/>
      <c r="OY1367" s="11"/>
      <c r="OZ1367" s="11"/>
      <c r="PA1367" s="11"/>
      <c r="PB1367" s="11"/>
      <c r="PC1367" s="11"/>
      <c r="PD1367" s="11"/>
      <c r="PE1367" s="11"/>
      <c r="PF1367" s="11"/>
      <c r="PG1367" s="11"/>
      <c r="PH1367" s="11"/>
      <c r="PI1367" s="11"/>
      <c r="PJ1367" s="11"/>
      <c r="PK1367" s="11"/>
      <c r="PL1367" s="11"/>
      <c r="PM1367" s="11"/>
      <c r="PN1367" s="11"/>
      <c r="PO1367" s="11"/>
      <c r="PP1367" s="11"/>
      <c r="PQ1367" s="11"/>
      <c r="PR1367" s="11"/>
      <c r="PS1367" s="11"/>
      <c r="PT1367" s="11"/>
      <c r="PU1367" s="11"/>
      <c r="PV1367" s="11"/>
      <c r="PW1367" s="11"/>
      <c r="PX1367" s="11"/>
      <c r="PY1367" s="11"/>
      <c r="PZ1367" s="11"/>
      <c r="QA1367" s="11"/>
      <c r="QB1367" s="11"/>
      <c r="QC1367" s="11"/>
      <c r="QD1367" s="11"/>
      <c r="QE1367" s="11"/>
      <c r="QF1367" s="11"/>
      <c r="QG1367" s="11"/>
      <c r="QH1367" s="11"/>
      <c r="QI1367" s="11"/>
      <c r="QJ1367" s="11"/>
      <c r="QK1367" s="11"/>
      <c r="QL1367" s="11"/>
      <c r="QM1367" s="11"/>
      <c r="QN1367" s="11"/>
      <c r="QO1367" s="11"/>
      <c r="QP1367" s="11"/>
      <c r="QQ1367" s="11"/>
      <c r="QR1367" s="11"/>
      <c r="QS1367" s="11"/>
      <c r="QT1367" s="11"/>
      <c r="QU1367" s="11"/>
      <c r="QV1367" s="11"/>
      <c r="QW1367" s="11"/>
      <c r="QX1367" s="11"/>
      <c r="QY1367" s="11"/>
      <c r="QZ1367" s="11"/>
      <c r="RA1367" s="11"/>
      <c r="RB1367" s="11"/>
      <c r="RC1367" s="11"/>
      <c r="RD1367" s="11"/>
      <c r="RE1367" s="11"/>
      <c r="RF1367" s="11"/>
      <c r="RG1367" s="11"/>
      <c r="RH1367" s="11"/>
      <c r="RI1367" s="11"/>
      <c r="RJ1367" s="11"/>
      <c r="RK1367" s="11"/>
      <c r="RL1367" s="11"/>
      <c r="RM1367" s="11"/>
      <c r="RN1367" s="11"/>
      <c r="RO1367" s="11"/>
      <c r="RP1367" s="11"/>
      <c r="RQ1367" s="11"/>
      <c r="RR1367" s="11"/>
      <c r="RS1367" s="11"/>
      <c r="RT1367" s="11"/>
      <c r="RU1367" s="11"/>
      <c r="RV1367" s="11"/>
      <c r="RW1367" s="11"/>
      <c r="RX1367" s="11"/>
      <c r="RY1367" s="11"/>
      <c r="RZ1367" s="11"/>
      <c r="SA1367" s="11"/>
      <c r="SB1367" s="11"/>
      <c r="SC1367" s="11"/>
      <c r="SD1367" s="11"/>
      <c r="SE1367" s="11"/>
      <c r="SF1367" s="11"/>
      <c r="SG1367" s="11"/>
      <c r="SH1367" s="11"/>
      <c r="SI1367" s="11"/>
      <c r="SJ1367" s="11"/>
      <c r="SK1367" s="11"/>
      <c r="SL1367" s="11"/>
      <c r="SM1367" s="11"/>
      <c r="SN1367" s="11"/>
      <c r="SO1367" s="11"/>
      <c r="SP1367" s="11"/>
      <c r="SQ1367" s="11"/>
      <c r="SR1367" s="11"/>
      <c r="SS1367" s="11"/>
      <c r="ST1367" s="11"/>
      <c r="SU1367" s="11"/>
      <c r="SV1367" s="11"/>
      <c r="SW1367" s="11"/>
      <c r="SX1367" s="11"/>
      <c r="SY1367" s="11"/>
      <c r="SZ1367" s="11"/>
      <c r="TA1367" s="11"/>
      <c r="TB1367" s="11"/>
      <c r="TC1367" s="11"/>
      <c r="TD1367" s="11"/>
      <c r="TE1367" s="11"/>
      <c r="TF1367" s="11"/>
      <c r="TG1367" s="11"/>
      <c r="TH1367" s="11"/>
      <c r="TI1367" s="11"/>
      <c r="TJ1367" s="11"/>
      <c r="TK1367" s="11"/>
      <c r="TL1367" s="11"/>
      <c r="TM1367" s="11"/>
      <c r="TN1367" s="11"/>
      <c r="TO1367" s="11"/>
      <c r="TP1367" s="11"/>
      <c r="TQ1367" s="11"/>
      <c r="TR1367" s="11"/>
      <c r="TS1367" s="11"/>
      <c r="TT1367" s="11"/>
      <c r="TU1367" s="11"/>
      <c r="TV1367" s="11"/>
      <c r="TW1367" s="11"/>
      <c r="TX1367" s="11"/>
      <c r="TY1367" s="11"/>
      <c r="TZ1367" s="11"/>
      <c r="UA1367" s="11"/>
      <c r="UB1367" s="11"/>
      <c r="UC1367" s="11"/>
      <c r="UD1367" s="11"/>
      <c r="UE1367" s="11"/>
      <c r="UF1367" s="11"/>
      <c r="UG1367" s="11"/>
      <c r="UH1367" s="11"/>
      <c r="UI1367" s="11"/>
      <c r="UJ1367" s="11"/>
      <c r="UK1367" s="11"/>
      <c r="UL1367" s="11"/>
      <c r="UM1367" s="11"/>
      <c r="UN1367" s="11"/>
      <c r="UO1367" s="11"/>
      <c r="UP1367" s="11"/>
      <c r="UQ1367" s="11"/>
      <c r="UR1367" s="11"/>
      <c r="US1367" s="11"/>
      <c r="UT1367" s="11"/>
      <c r="UU1367" s="11"/>
      <c r="UV1367" s="11"/>
      <c r="UW1367" s="11"/>
      <c r="UX1367" s="11"/>
      <c r="UY1367" s="11"/>
      <c r="UZ1367" s="11"/>
      <c r="VA1367" s="11"/>
      <c r="VB1367" s="11"/>
      <c r="VC1367" s="11"/>
      <c r="VD1367" s="11"/>
      <c r="VE1367" s="11"/>
      <c r="VF1367" s="11"/>
      <c r="VG1367" s="11"/>
      <c r="VH1367" s="11"/>
      <c r="VI1367" s="11"/>
      <c r="VJ1367" s="11"/>
      <c r="VK1367" s="11"/>
      <c r="VL1367" s="11"/>
      <c r="VM1367" s="11"/>
      <c r="VN1367" s="11"/>
      <c r="VO1367" s="11"/>
      <c r="VP1367" s="11"/>
      <c r="VQ1367" s="11"/>
      <c r="VR1367" s="11"/>
      <c r="VS1367" s="11"/>
      <c r="VT1367" s="11"/>
      <c r="VU1367" s="11"/>
      <c r="VV1367" s="11"/>
      <c r="VW1367" s="11"/>
      <c r="VX1367" s="11"/>
      <c r="VY1367" s="11"/>
      <c r="VZ1367" s="11"/>
      <c r="WA1367" s="11"/>
      <c r="WB1367" s="11"/>
      <c r="WC1367" s="11"/>
      <c r="WD1367" s="11"/>
      <c r="WE1367" s="11"/>
      <c r="WF1367" s="11"/>
      <c r="WG1367" s="11"/>
      <c r="WH1367" s="11"/>
      <c r="WI1367" s="11"/>
      <c r="WJ1367" s="11"/>
      <c r="WK1367" s="11"/>
      <c r="WL1367" s="11"/>
      <c r="WM1367" s="11"/>
      <c r="WN1367" s="11"/>
      <c r="WO1367" s="11"/>
      <c r="WP1367" s="11"/>
      <c r="WQ1367" s="11"/>
      <c r="WR1367" s="11"/>
      <c r="WS1367" s="11"/>
      <c r="WT1367" s="11"/>
      <c r="WU1367" s="11"/>
      <c r="WV1367" s="11"/>
      <c r="WW1367" s="11"/>
      <c r="WX1367" s="11"/>
      <c r="WY1367" s="11"/>
      <c r="WZ1367" s="11"/>
      <c r="XA1367" s="11"/>
      <c r="XB1367" s="11"/>
      <c r="XC1367" s="11"/>
      <c r="XD1367" s="11"/>
      <c r="XE1367" s="11"/>
      <c r="XF1367" s="11"/>
      <c r="XG1367" s="11"/>
      <c r="XH1367" s="11"/>
      <c r="XI1367" s="11"/>
      <c r="XJ1367" s="11"/>
      <c r="XK1367" s="11"/>
      <c r="XL1367" s="11"/>
      <c r="XM1367" s="11"/>
      <c r="XN1367" s="11"/>
      <c r="XO1367" s="11"/>
      <c r="XP1367" s="11"/>
      <c r="XQ1367" s="11"/>
      <c r="XR1367" s="11"/>
      <c r="XS1367" s="11"/>
      <c r="XT1367" s="11"/>
      <c r="XU1367" s="11"/>
      <c r="XV1367" s="11"/>
      <c r="XW1367" s="11"/>
      <c r="XX1367" s="11"/>
      <c r="XY1367" s="11"/>
      <c r="XZ1367" s="11"/>
      <c r="YA1367" s="11"/>
      <c r="YB1367" s="11"/>
      <c r="YC1367" s="11"/>
      <c r="YD1367" s="11"/>
      <c r="YE1367" s="11"/>
      <c r="YF1367" s="11"/>
      <c r="YG1367" s="11"/>
      <c r="YH1367" s="11"/>
      <c r="YI1367" s="11"/>
      <c r="YJ1367" s="11"/>
      <c r="YK1367" s="11"/>
      <c r="YL1367" s="11"/>
      <c r="YM1367" s="11"/>
      <c r="YN1367" s="11"/>
      <c r="YO1367" s="11"/>
      <c r="YP1367" s="11"/>
      <c r="YQ1367" s="11"/>
      <c r="YR1367" s="11"/>
      <c r="YS1367" s="11"/>
      <c r="YT1367" s="11"/>
      <c r="YU1367" s="11"/>
      <c r="YV1367" s="11"/>
      <c r="YW1367" s="11"/>
      <c r="YX1367" s="11"/>
      <c r="YY1367" s="11"/>
      <c r="YZ1367" s="11"/>
      <c r="ZA1367" s="11"/>
      <c r="ZB1367" s="11"/>
      <c r="ZC1367" s="11"/>
      <c r="ZD1367" s="11"/>
      <c r="ZE1367" s="11"/>
      <c r="ZF1367" s="11"/>
      <c r="ZG1367" s="11"/>
      <c r="ZH1367" s="11"/>
      <c r="ZI1367" s="11"/>
      <c r="ZJ1367" s="11"/>
      <c r="ZK1367" s="11"/>
      <c r="ZL1367" s="11"/>
      <c r="ZM1367" s="11"/>
      <c r="ZN1367" s="11"/>
      <c r="ZO1367" s="11"/>
      <c r="ZP1367" s="11"/>
      <c r="ZQ1367" s="11"/>
      <c r="ZR1367" s="11"/>
      <c r="ZS1367" s="11"/>
      <c r="ZT1367" s="11"/>
      <c r="ZU1367" s="11"/>
      <c r="ZV1367" s="11"/>
      <c r="ZW1367" s="11"/>
      <c r="ZX1367" s="11"/>
      <c r="ZY1367" s="11"/>
      <c r="ZZ1367" s="11"/>
      <c r="AAA1367" s="11"/>
      <c r="AAB1367" s="11"/>
      <c r="AAC1367" s="11"/>
      <c r="AAD1367" s="11"/>
      <c r="AAE1367" s="11"/>
      <c r="AAF1367" s="11"/>
      <c r="AAG1367" s="11"/>
      <c r="AAH1367" s="11"/>
      <c r="AAI1367" s="11"/>
      <c r="AAJ1367" s="11"/>
      <c r="AAK1367" s="11"/>
      <c r="AAL1367" s="11"/>
      <c r="AAM1367" s="11"/>
      <c r="AAN1367" s="11"/>
      <c r="AAO1367" s="11"/>
      <c r="AAP1367" s="11"/>
      <c r="AAQ1367" s="11"/>
      <c r="AAR1367" s="11"/>
      <c r="AAS1367" s="11"/>
      <c r="AAT1367" s="11"/>
      <c r="AAU1367" s="11"/>
      <c r="AAV1367" s="11"/>
      <c r="AAW1367" s="11"/>
      <c r="AAX1367" s="11"/>
      <c r="AAY1367" s="11"/>
      <c r="AAZ1367" s="11"/>
      <c r="ABA1367" s="11"/>
      <c r="ABB1367" s="11"/>
      <c r="ABC1367" s="11"/>
      <c r="ABD1367" s="11"/>
      <c r="ABE1367" s="11"/>
      <c r="ABF1367" s="11"/>
      <c r="ABG1367" s="11"/>
      <c r="ABH1367" s="11"/>
      <c r="ABI1367" s="11"/>
      <c r="ABJ1367" s="11"/>
      <c r="ABK1367" s="11"/>
      <c r="ABL1367" s="11"/>
      <c r="ABM1367" s="11"/>
      <c r="ABN1367" s="11"/>
      <c r="ABO1367" s="11"/>
      <c r="ABP1367" s="11"/>
      <c r="ABQ1367" s="11"/>
      <c r="ABR1367" s="11"/>
      <c r="ABS1367" s="11"/>
      <c r="ABT1367" s="11"/>
      <c r="ABU1367" s="11"/>
      <c r="ABV1367" s="11"/>
      <c r="ABW1367" s="11"/>
      <c r="ABX1367" s="11"/>
      <c r="ABY1367" s="11"/>
      <c r="ABZ1367" s="11"/>
      <c r="ACA1367" s="11"/>
      <c r="ACB1367" s="11"/>
      <c r="ACC1367" s="11"/>
      <c r="ACD1367" s="11"/>
      <c r="ACE1367" s="11"/>
      <c r="ACF1367" s="11"/>
      <c r="ACG1367" s="11"/>
      <c r="ACH1367" s="11"/>
      <c r="ACI1367" s="11"/>
      <c r="ACJ1367" s="11"/>
      <c r="ACK1367" s="11"/>
      <c r="ACL1367" s="11"/>
      <c r="ACM1367" s="11"/>
      <c r="ACN1367" s="11"/>
      <c r="ACO1367" s="11"/>
      <c r="ACP1367" s="11"/>
      <c r="ACQ1367" s="11"/>
      <c r="ACR1367" s="11"/>
      <c r="ACS1367" s="11"/>
      <c r="ACT1367" s="11"/>
      <c r="ACU1367" s="11"/>
      <c r="ACV1367" s="11"/>
      <c r="ACW1367" s="11"/>
      <c r="ACX1367" s="11"/>
      <c r="ACY1367" s="11"/>
      <c r="ACZ1367" s="11"/>
      <c r="ADA1367" s="11"/>
      <c r="ADB1367" s="11"/>
      <c r="ADC1367" s="11"/>
      <c r="ADD1367" s="11"/>
      <c r="ADE1367" s="11"/>
      <c r="ADF1367" s="11"/>
      <c r="ADG1367" s="11"/>
      <c r="ADH1367" s="11"/>
      <c r="ADI1367" s="11"/>
      <c r="ADJ1367" s="11"/>
      <c r="ADK1367" s="11"/>
      <c r="ADL1367" s="11"/>
      <c r="ADM1367" s="11"/>
      <c r="ADN1367" s="11"/>
      <c r="ADO1367" s="11"/>
      <c r="ADP1367" s="11"/>
      <c r="ADQ1367" s="11"/>
      <c r="ADR1367" s="11"/>
      <c r="ADS1367" s="11"/>
      <c r="ADT1367" s="11"/>
      <c r="ADU1367" s="11"/>
      <c r="ADV1367" s="11"/>
      <c r="ADW1367" s="11"/>
      <c r="ADX1367" s="11"/>
      <c r="ADY1367" s="11"/>
      <c r="ADZ1367" s="11"/>
      <c r="AEA1367" s="11"/>
      <c r="AEB1367" s="11"/>
      <c r="AEC1367" s="11"/>
      <c r="AED1367" s="11"/>
      <c r="AEE1367" s="11"/>
      <c r="AEF1367" s="11"/>
      <c r="AEG1367" s="11"/>
      <c r="AEH1367" s="11"/>
      <c r="AEI1367" s="11"/>
      <c r="AEJ1367" s="11"/>
      <c r="AEK1367" s="11"/>
      <c r="AEL1367" s="11"/>
      <c r="AEM1367" s="11"/>
      <c r="AEN1367" s="11"/>
      <c r="AEO1367" s="11"/>
      <c r="AEP1367" s="11"/>
      <c r="AEQ1367" s="11"/>
      <c r="AER1367" s="11"/>
      <c r="AES1367" s="11"/>
      <c r="AET1367" s="11"/>
      <c r="AEU1367" s="11"/>
      <c r="AEV1367" s="11"/>
      <c r="AEW1367" s="11"/>
      <c r="AEX1367" s="11"/>
      <c r="AEY1367" s="11"/>
      <c r="AEZ1367" s="11"/>
      <c r="AFA1367" s="11"/>
      <c r="AFB1367" s="11"/>
      <c r="AFC1367" s="11"/>
      <c r="AFD1367" s="11"/>
      <c r="AFE1367" s="11"/>
      <c r="AFF1367" s="11"/>
      <c r="AFG1367" s="11"/>
      <c r="AFH1367" s="11"/>
      <c r="AFI1367" s="11"/>
      <c r="AFJ1367" s="11"/>
      <c r="AFK1367" s="11"/>
      <c r="AFL1367" s="11"/>
      <c r="AFM1367" s="11"/>
      <c r="AFN1367" s="11"/>
      <c r="AFO1367" s="11"/>
      <c r="AFP1367" s="11"/>
      <c r="AFQ1367" s="11"/>
      <c r="AFR1367" s="11"/>
      <c r="AFS1367" s="11"/>
      <c r="AFT1367" s="11"/>
      <c r="AFU1367" s="11"/>
      <c r="AFV1367" s="11"/>
      <c r="AFW1367" s="11"/>
      <c r="AFX1367" s="11"/>
      <c r="AFY1367" s="11"/>
      <c r="AFZ1367" s="11"/>
      <c r="AGA1367" s="11"/>
      <c r="AGB1367" s="11"/>
      <c r="AGC1367" s="11"/>
      <c r="AGD1367" s="11"/>
      <c r="AGE1367" s="11"/>
      <c r="AGF1367" s="11"/>
      <c r="AGG1367" s="11"/>
      <c r="AGH1367" s="11"/>
      <c r="AGI1367" s="11"/>
      <c r="AGJ1367" s="11"/>
      <c r="AGK1367" s="11"/>
      <c r="AGL1367" s="11"/>
      <c r="AGM1367" s="11"/>
      <c r="AGN1367" s="11"/>
      <c r="AGO1367" s="11"/>
      <c r="AGP1367" s="11"/>
      <c r="AGQ1367" s="11"/>
      <c r="AGR1367" s="11"/>
      <c r="AGS1367" s="11"/>
      <c r="AGT1367" s="11"/>
      <c r="AGU1367" s="11"/>
      <c r="AGV1367" s="11"/>
      <c r="AGW1367" s="11"/>
      <c r="AGX1367" s="11"/>
      <c r="AGY1367" s="11"/>
      <c r="AGZ1367" s="11"/>
      <c r="AHA1367" s="11"/>
      <c r="AHB1367" s="11"/>
      <c r="AHC1367" s="11"/>
      <c r="AHD1367" s="11"/>
      <c r="AHE1367" s="11"/>
      <c r="AHF1367" s="11"/>
      <c r="AHG1367" s="11"/>
      <c r="AHH1367" s="11"/>
      <c r="AHI1367" s="11"/>
      <c r="AHJ1367" s="11"/>
      <c r="AHK1367" s="11"/>
      <c r="AHL1367" s="11"/>
      <c r="AHM1367" s="11"/>
      <c r="AHN1367" s="11"/>
      <c r="AHO1367" s="11"/>
      <c r="AHP1367" s="11"/>
      <c r="AHQ1367" s="11"/>
      <c r="AHR1367" s="11"/>
      <c r="AHS1367" s="11"/>
      <c r="AHT1367" s="11"/>
      <c r="AHU1367" s="11"/>
      <c r="AHV1367" s="11"/>
      <c r="AHW1367" s="11"/>
      <c r="AHX1367" s="11"/>
      <c r="AHY1367" s="11"/>
      <c r="AHZ1367" s="11"/>
      <c r="AIA1367" s="11"/>
      <c r="AIB1367" s="11"/>
      <c r="AIC1367" s="11"/>
      <c r="AID1367" s="11"/>
      <c r="AIE1367" s="11"/>
      <c r="AIF1367" s="11"/>
      <c r="AIG1367" s="11"/>
      <c r="AIH1367" s="11"/>
      <c r="AII1367" s="11"/>
      <c r="AIJ1367" s="11"/>
      <c r="AIK1367" s="11"/>
      <c r="AIL1367" s="11"/>
      <c r="AIM1367" s="11"/>
      <c r="AIN1367" s="11"/>
      <c r="AIO1367" s="11"/>
      <c r="AIP1367" s="11"/>
      <c r="AIQ1367" s="11"/>
      <c r="AIR1367" s="11"/>
      <c r="AIS1367" s="11"/>
      <c r="AIT1367" s="11"/>
      <c r="AIU1367" s="11"/>
      <c r="AIV1367" s="11"/>
      <c r="AIW1367" s="11"/>
      <c r="AIX1367" s="11"/>
      <c r="AIY1367" s="11"/>
      <c r="AIZ1367" s="11"/>
      <c r="AJA1367" s="11"/>
      <c r="AJB1367" s="11"/>
      <c r="AJC1367" s="11"/>
      <c r="AJD1367" s="11"/>
      <c r="AJE1367" s="11"/>
      <c r="AJF1367" s="11"/>
      <c r="AJG1367" s="11"/>
      <c r="AJH1367" s="11"/>
      <c r="AJI1367" s="11"/>
      <c r="AJJ1367" s="11"/>
      <c r="AJK1367" s="11"/>
      <c r="AJL1367" s="11"/>
      <c r="AJM1367" s="11"/>
      <c r="AJN1367" s="11"/>
      <c r="AJO1367" s="11"/>
      <c r="AJP1367" s="11"/>
      <c r="AJQ1367" s="11"/>
      <c r="AJR1367" s="11"/>
      <c r="AJS1367" s="11"/>
      <c r="AJT1367" s="11"/>
      <c r="AJU1367" s="11"/>
      <c r="AJV1367" s="11"/>
      <c r="AJW1367" s="11"/>
      <c r="AJX1367" s="11"/>
      <c r="AJY1367" s="11"/>
      <c r="AJZ1367" s="11"/>
      <c r="AKA1367" s="11"/>
      <c r="AKB1367" s="11"/>
      <c r="AKC1367" s="11"/>
      <c r="AKD1367" s="11"/>
      <c r="AKE1367" s="11"/>
      <c r="AKF1367" s="11"/>
      <c r="AKG1367" s="11"/>
      <c r="AKH1367" s="11"/>
      <c r="AKI1367" s="11"/>
      <c r="AKJ1367" s="11"/>
      <c r="AKK1367" s="11"/>
      <c r="AKL1367" s="11"/>
      <c r="AKM1367" s="11"/>
      <c r="AKN1367" s="11"/>
      <c r="AKO1367" s="11"/>
      <c r="AKP1367" s="11"/>
      <c r="AKQ1367" s="11"/>
      <c r="AKR1367" s="11"/>
      <c r="AKS1367" s="11"/>
      <c r="AKT1367" s="11"/>
      <c r="AKU1367" s="11"/>
      <c r="AKV1367" s="11"/>
      <c r="AKW1367" s="11"/>
      <c r="AKX1367" s="11"/>
      <c r="AKY1367" s="11"/>
      <c r="AKZ1367" s="11"/>
      <c r="ALA1367" s="11"/>
      <c r="ALB1367" s="11"/>
      <c r="ALC1367" s="11"/>
      <c r="ALD1367" s="11"/>
      <c r="ALE1367" s="11"/>
      <c r="ALF1367" s="11"/>
      <c r="ALG1367" s="11"/>
      <c r="ALH1367" s="11"/>
      <c r="ALI1367" s="11"/>
      <c r="ALJ1367" s="11"/>
      <c r="ALK1367" s="11"/>
      <c r="ALL1367" s="11"/>
      <c r="ALM1367" s="11"/>
      <c r="ALN1367" s="11"/>
      <c r="ALO1367" s="11"/>
      <c r="ALP1367" s="11"/>
      <c r="ALQ1367" s="11"/>
      <c r="ALR1367" s="11"/>
      <c r="ALS1367" s="11"/>
      <c r="ALT1367" s="11"/>
      <c r="ALU1367" s="11"/>
      <c r="ALV1367" s="11"/>
      <c r="ALW1367" s="11"/>
      <c r="ALX1367" s="11"/>
      <c r="ALY1367" s="11"/>
      <c r="ALZ1367" s="11"/>
      <c r="AMA1367" s="11"/>
      <c r="AMB1367" s="11"/>
      <c r="AMC1367" s="11"/>
      <c r="AMD1367" s="11"/>
      <c r="AME1367" s="11"/>
      <c r="AMF1367" s="11"/>
      <c r="AMG1367" s="11"/>
      <c r="AMH1367" s="11"/>
      <c r="AMI1367" s="11"/>
      <c r="AMJ1367" s="11"/>
    </row>
    <row r="1368" spans="1:1024" s="9" customFormat="1" ht="37.5" x14ac:dyDescent="0.3">
      <c r="A1368" s="18">
        <v>11</v>
      </c>
      <c r="B1368" s="19">
        <v>11</v>
      </c>
      <c r="C1368" s="74" t="s">
        <v>154</v>
      </c>
      <c r="D1368" s="19">
        <v>1970</v>
      </c>
      <c r="E1368" s="19" t="s">
        <v>34</v>
      </c>
      <c r="F1368" s="24" t="s">
        <v>59</v>
      </c>
      <c r="G1368" s="19" t="s">
        <v>36</v>
      </c>
      <c r="H1368" s="19">
        <v>5</v>
      </c>
      <c r="I1368" s="25">
        <v>6355.18</v>
      </c>
      <c r="J1368" s="25">
        <v>3773.85</v>
      </c>
      <c r="K1368" s="26" t="s">
        <v>50</v>
      </c>
      <c r="L1368" s="34">
        <f t="shared" si="211"/>
        <v>2707306.68</v>
      </c>
      <c r="M1368" s="34">
        <f t="shared" si="212"/>
        <v>197646.09800000003</v>
      </c>
      <c r="N1368" s="34">
        <f t="shared" si="213"/>
        <v>2904952.7780000004</v>
      </c>
      <c r="O1368" s="200">
        <f>N1368+N1369</f>
        <v>10284587.794000002</v>
      </c>
      <c r="P1368" s="34">
        <v>426</v>
      </c>
      <c r="Q1368" s="23">
        <v>31.1</v>
      </c>
      <c r="R1368" s="24" t="s">
        <v>279</v>
      </c>
      <c r="S1368" s="24" t="s">
        <v>655</v>
      </c>
      <c r="T1368" s="7"/>
      <c r="U1368" s="7"/>
      <c r="V1368" s="8"/>
      <c r="W1368" s="7"/>
      <c r="X1368" s="7"/>
      <c r="Z1368" s="7"/>
      <c r="AA1368" s="7"/>
      <c r="AB1368" s="7"/>
      <c r="AC1368" s="10"/>
      <c r="DX1368" s="11"/>
      <c r="DY1368" s="11"/>
      <c r="DZ1368" s="11"/>
      <c r="EA1368" s="11"/>
      <c r="EB1368" s="11"/>
      <c r="EC1368" s="11"/>
      <c r="ED1368" s="11"/>
      <c r="EE1368" s="11"/>
      <c r="EF1368" s="11"/>
      <c r="EG1368" s="11"/>
      <c r="EH1368" s="11"/>
      <c r="EI1368" s="11"/>
      <c r="EJ1368" s="11"/>
      <c r="EK1368" s="11"/>
      <c r="EL1368" s="11"/>
      <c r="EM1368" s="11"/>
      <c r="EN1368" s="11"/>
      <c r="EO1368" s="11"/>
      <c r="EP1368" s="11"/>
      <c r="EQ1368" s="11"/>
      <c r="ER1368" s="11"/>
      <c r="ES1368" s="11"/>
      <c r="ET1368" s="11"/>
      <c r="EU1368" s="11"/>
      <c r="EV1368" s="11"/>
      <c r="EW1368" s="11"/>
      <c r="EX1368" s="11"/>
      <c r="EY1368" s="11"/>
      <c r="EZ1368" s="11"/>
      <c r="FA1368" s="11"/>
      <c r="FB1368" s="11"/>
      <c r="FC1368" s="11"/>
      <c r="FD1368" s="11"/>
      <c r="FE1368" s="11"/>
      <c r="FF1368" s="11"/>
      <c r="FG1368" s="11"/>
      <c r="FH1368" s="11"/>
      <c r="FI1368" s="11"/>
      <c r="FJ1368" s="11"/>
      <c r="FK1368" s="11"/>
      <c r="FL1368" s="11"/>
      <c r="FM1368" s="11"/>
      <c r="FN1368" s="11"/>
      <c r="FO1368" s="11"/>
      <c r="FP1368" s="11"/>
      <c r="FQ1368" s="11"/>
      <c r="FR1368" s="11"/>
      <c r="FS1368" s="11"/>
      <c r="FT1368" s="11"/>
      <c r="FU1368" s="11"/>
      <c r="FV1368" s="11"/>
      <c r="FW1368" s="11"/>
      <c r="FX1368" s="11"/>
      <c r="FY1368" s="11"/>
      <c r="FZ1368" s="11"/>
      <c r="GA1368" s="11"/>
      <c r="GB1368" s="11"/>
      <c r="GC1368" s="11"/>
      <c r="GD1368" s="11"/>
      <c r="GE1368" s="11"/>
      <c r="GF1368" s="11"/>
      <c r="GG1368" s="11"/>
      <c r="GH1368" s="11"/>
      <c r="GI1368" s="11"/>
      <c r="GJ1368" s="11"/>
      <c r="GK1368" s="11"/>
      <c r="GL1368" s="11"/>
      <c r="GM1368" s="11"/>
      <c r="GN1368" s="11"/>
      <c r="GO1368" s="11"/>
      <c r="GP1368" s="11"/>
      <c r="GQ1368" s="11"/>
      <c r="GR1368" s="11"/>
      <c r="GS1368" s="11"/>
      <c r="GT1368" s="11"/>
      <c r="GU1368" s="11"/>
      <c r="GV1368" s="11"/>
      <c r="GW1368" s="11"/>
      <c r="GX1368" s="11"/>
      <c r="GY1368" s="11"/>
      <c r="GZ1368" s="11"/>
      <c r="HA1368" s="11"/>
      <c r="HB1368" s="11"/>
      <c r="HC1368" s="11"/>
      <c r="HD1368" s="11"/>
      <c r="HE1368" s="11"/>
      <c r="HF1368" s="11"/>
      <c r="HG1368" s="11"/>
      <c r="HH1368" s="11"/>
      <c r="HI1368" s="11"/>
      <c r="HJ1368" s="11"/>
      <c r="HK1368" s="11"/>
      <c r="HL1368" s="11"/>
      <c r="HM1368" s="11"/>
      <c r="HN1368" s="11"/>
      <c r="HO1368" s="11"/>
      <c r="HP1368" s="11"/>
      <c r="HQ1368" s="11"/>
      <c r="HR1368" s="11"/>
      <c r="HS1368" s="11"/>
      <c r="HT1368" s="11"/>
      <c r="HU1368" s="11"/>
      <c r="HV1368" s="11"/>
      <c r="HW1368" s="11"/>
      <c r="HX1368" s="11"/>
      <c r="HY1368" s="11"/>
      <c r="HZ1368" s="11"/>
      <c r="IA1368" s="11"/>
      <c r="IB1368" s="11"/>
      <c r="IC1368" s="11"/>
      <c r="ID1368" s="11"/>
      <c r="IE1368" s="11"/>
      <c r="IF1368" s="11"/>
      <c r="IG1368" s="11"/>
      <c r="IH1368" s="11"/>
      <c r="II1368" s="11"/>
      <c r="IJ1368" s="11"/>
      <c r="IK1368" s="11"/>
      <c r="IL1368" s="11"/>
      <c r="IM1368" s="11"/>
      <c r="IN1368" s="11"/>
      <c r="IO1368" s="11"/>
      <c r="IP1368" s="11"/>
      <c r="IQ1368" s="11"/>
      <c r="IR1368" s="11"/>
      <c r="IS1368" s="11"/>
      <c r="IT1368" s="11"/>
      <c r="IU1368" s="11"/>
      <c r="IV1368" s="11"/>
      <c r="IW1368" s="11"/>
      <c r="IX1368" s="11"/>
      <c r="IY1368" s="11"/>
      <c r="IZ1368" s="11"/>
      <c r="JA1368" s="11"/>
      <c r="JB1368" s="11"/>
      <c r="JC1368" s="11"/>
      <c r="JD1368" s="11"/>
      <c r="JE1368" s="11"/>
      <c r="JF1368" s="11"/>
      <c r="JG1368" s="11"/>
      <c r="JH1368" s="11"/>
      <c r="JI1368" s="11"/>
      <c r="JJ1368" s="11"/>
      <c r="JK1368" s="11"/>
      <c r="JL1368" s="11"/>
      <c r="JM1368" s="11"/>
      <c r="JN1368" s="11"/>
      <c r="JO1368" s="11"/>
      <c r="JP1368" s="11"/>
      <c r="JQ1368" s="11"/>
      <c r="JR1368" s="11"/>
      <c r="JS1368" s="11"/>
      <c r="JT1368" s="11"/>
      <c r="JU1368" s="11"/>
      <c r="JV1368" s="11"/>
      <c r="JW1368" s="11"/>
      <c r="JX1368" s="11"/>
      <c r="JY1368" s="11"/>
      <c r="JZ1368" s="11"/>
      <c r="KA1368" s="11"/>
      <c r="KB1368" s="11"/>
      <c r="KC1368" s="11"/>
      <c r="KD1368" s="11"/>
      <c r="KE1368" s="11"/>
      <c r="KF1368" s="11"/>
      <c r="KG1368" s="11"/>
      <c r="KH1368" s="11"/>
      <c r="KI1368" s="11"/>
      <c r="KJ1368" s="11"/>
      <c r="KK1368" s="11"/>
      <c r="KL1368" s="11"/>
      <c r="KM1368" s="11"/>
      <c r="KN1368" s="11"/>
      <c r="KO1368" s="11"/>
      <c r="KP1368" s="11"/>
      <c r="KQ1368" s="11"/>
      <c r="KR1368" s="11"/>
      <c r="KS1368" s="11"/>
      <c r="KT1368" s="11"/>
      <c r="KU1368" s="11"/>
      <c r="KV1368" s="11"/>
      <c r="KW1368" s="11"/>
      <c r="KX1368" s="11"/>
      <c r="KY1368" s="11"/>
      <c r="KZ1368" s="11"/>
      <c r="LA1368" s="11"/>
      <c r="LB1368" s="11"/>
      <c r="LC1368" s="11"/>
      <c r="LD1368" s="11"/>
      <c r="LE1368" s="11"/>
      <c r="LF1368" s="11"/>
      <c r="LG1368" s="11"/>
      <c r="LH1368" s="11"/>
      <c r="LI1368" s="11"/>
      <c r="LJ1368" s="11"/>
      <c r="LK1368" s="11"/>
      <c r="LL1368" s="11"/>
      <c r="LM1368" s="11"/>
      <c r="LN1368" s="11"/>
      <c r="LO1368" s="11"/>
      <c r="LP1368" s="11"/>
      <c r="LQ1368" s="11"/>
      <c r="LR1368" s="11"/>
      <c r="LS1368" s="11"/>
      <c r="LT1368" s="11"/>
      <c r="LU1368" s="11"/>
      <c r="LV1368" s="11"/>
      <c r="LW1368" s="11"/>
      <c r="LX1368" s="11"/>
      <c r="LY1368" s="11"/>
      <c r="LZ1368" s="11"/>
      <c r="MA1368" s="11"/>
      <c r="MB1368" s="11"/>
      <c r="MC1368" s="11"/>
      <c r="MD1368" s="11"/>
      <c r="ME1368" s="11"/>
      <c r="MF1368" s="11"/>
      <c r="MG1368" s="11"/>
      <c r="MH1368" s="11"/>
      <c r="MI1368" s="11"/>
      <c r="MJ1368" s="11"/>
      <c r="MK1368" s="11"/>
      <c r="ML1368" s="11"/>
      <c r="MM1368" s="11"/>
      <c r="MN1368" s="11"/>
      <c r="MO1368" s="11"/>
      <c r="MP1368" s="11"/>
      <c r="MQ1368" s="11"/>
      <c r="MR1368" s="11"/>
      <c r="MS1368" s="11"/>
      <c r="MT1368" s="11"/>
      <c r="MU1368" s="11"/>
      <c r="MV1368" s="11"/>
      <c r="MW1368" s="11"/>
      <c r="MX1368" s="11"/>
      <c r="MY1368" s="11"/>
      <c r="MZ1368" s="11"/>
      <c r="NA1368" s="11"/>
      <c r="NB1368" s="11"/>
      <c r="NC1368" s="11"/>
      <c r="ND1368" s="11"/>
      <c r="NE1368" s="11"/>
      <c r="NF1368" s="11"/>
      <c r="NG1368" s="11"/>
      <c r="NH1368" s="11"/>
      <c r="NI1368" s="11"/>
      <c r="NJ1368" s="11"/>
      <c r="NK1368" s="11"/>
      <c r="NL1368" s="11"/>
      <c r="NM1368" s="11"/>
      <c r="NN1368" s="11"/>
      <c r="NO1368" s="11"/>
      <c r="NP1368" s="11"/>
      <c r="NQ1368" s="11"/>
      <c r="NR1368" s="11"/>
      <c r="NS1368" s="11"/>
      <c r="NT1368" s="11"/>
      <c r="NU1368" s="11"/>
      <c r="NV1368" s="11"/>
      <c r="NW1368" s="11"/>
      <c r="NX1368" s="11"/>
      <c r="NY1368" s="11"/>
      <c r="NZ1368" s="11"/>
      <c r="OA1368" s="11"/>
      <c r="OB1368" s="11"/>
      <c r="OC1368" s="11"/>
      <c r="OD1368" s="11"/>
      <c r="OE1368" s="11"/>
      <c r="OF1368" s="11"/>
      <c r="OG1368" s="11"/>
      <c r="OH1368" s="11"/>
      <c r="OI1368" s="11"/>
      <c r="OJ1368" s="11"/>
      <c r="OK1368" s="11"/>
      <c r="OL1368" s="11"/>
      <c r="OM1368" s="11"/>
      <c r="ON1368" s="11"/>
      <c r="OO1368" s="11"/>
      <c r="OP1368" s="11"/>
      <c r="OQ1368" s="11"/>
      <c r="OR1368" s="11"/>
      <c r="OS1368" s="11"/>
      <c r="OT1368" s="11"/>
      <c r="OU1368" s="11"/>
      <c r="OV1368" s="11"/>
      <c r="OW1368" s="11"/>
      <c r="OX1368" s="11"/>
      <c r="OY1368" s="11"/>
      <c r="OZ1368" s="11"/>
      <c r="PA1368" s="11"/>
      <c r="PB1368" s="11"/>
      <c r="PC1368" s="11"/>
      <c r="PD1368" s="11"/>
      <c r="PE1368" s="11"/>
      <c r="PF1368" s="11"/>
      <c r="PG1368" s="11"/>
      <c r="PH1368" s="11"/>
      <c r="PI1368" s="11"/>
      <c r="PJ1368" s="11"/>
      <c r="PK1368" s="11"/>
      <c r="PL1368" s="11"/>
      <c r="PM1368" s="11"/>
      <c r="PN1368" s="11"/>
      <c r="PO1368" s="11"/>
      <c r="PP1368" s="11"/>
      <c r="PQ1368" s="11"/>
      <c r="PR1368" s="11"/>
      <c r="PS1368" s="11"/>
      <c r="PT1368" s="11"/>
      <c r="PU1368" s="11"/>
      <c r="PV1368" s="11"/>
      <c r="PW1368" s="11"/>
      <c r="PX1368" s="11"/>
      <c r="PY1368" s="11"/>
      <c r="PZ1368" s="11"/>
      <c r="QA1368" s="11"/>
      <c r="QB1368" s="11"/>
      <c r="QC1368" s="11"/>
      <c r="QD1368" s="11"/>
      <c r="QE1368" s="11"/>
      <c r="QF1368" s="11"/>
      <c r="QG1368" s="11"/>
      <c r="QH1368" s="11"/>
      <c r="QI1368" s="11"/>
      <c r="QJ1368" s="11"/>
      <c r="QK1368" s="11"/>
      <c r="QL1368" s="11"/>
      <c r="QM1368" s="11"/>
      <c r="QN1368" s="11"/>
      <c r="QO1368" s="11"/>
      <c r="QP1368" s="11"/>
      <c r="QQ1368" s="11"/>
      <c r="QR1368" s="11"/>
      <c r="QS1368" s="11"/>
      <c r="QT1368" s="11"/>
      <c r="QU1368" s="11"/>
      <c r="QV1368" s="11"/>
      <c r="QW1368" s="11"/>
      <c r="QX1368" s="11"/>
      <c r="QY1368" s="11"/>
      <c r="QZ1368" s="11"/>
      <c r="RA1368" s="11"/>
      <c r="RB1368" s="11"/>
      <c r="RC1368" s="11"/>
      <c r="RD1368" s="11"/>
      <c r="RE1368" s="11"/>
      <c r="RF1368" s="11"/>
      <c r="RG1368" s="11"/>
      <c r="RH1368" s="11"/>
      <c r="RI1368" s="11"/>
      <c r="RJ1368" s="11"/>
      <c r="RK1368" s="11"/>
      <c r="RL1368" s="11"/>
      <c r="RM1368" s="11"/>
      <c r="RN1368" s="11"/>
      <c r="RO1368" s="11"/>
      <c r="RP1368" s="11"/>
      <c r="RQ1368" s="11"/>
      <c r="RR1368" s="11"/>
      <c r="RS1368" s="11"/>
      <c r="RT1368" s="11"/>
      <c r="RU1368" s="11"/>
      <c r="RV1368" s="11"/>
      <c r="RW1368" s="11"/>
      <c r="RX1368" s="11"/>
      <c r="RY1368" s="11"/>
      <c r="RZ1368" s="11"/>
      <c r="SA1368" s="11"/>
      <c r="SB1368" s="11"/>
      <c r="SC1368" s="11"/>
      <c r="SD1368" s="11"/>
      <c r="SE1368" s="11"/>
      <c r="SF1368" s="11"/>
      <c r="SG1368" s="11"/>
      <c r="SH1368" s="11"/>
      <c r="SI1368" s="11"/>
      <c r="SJ1368" s="11"/>
      <c r="SK1368" s="11"/>
      <c r="SL1368" s="11"/>
      <c r="SM1368" s="11"/>
      <c r="SN1368" s="11"/>
      <c r="SO1368" s="11"/>
      <c r="SP1368" s="11"/>
      <c r="SQ1368" s="11"/>
      <c r="SR1368" s="11"/>
      <c r="SS1368" s="11"/>
      <c r="ST1368" s="11"/>
      <c r="SU1368" s="11"/>
      <c r="SV1368" s="11"/>
      <c r="SW1368" s="11"/>
      <c r="SX1368" s="11"/>
      <c r="SY1368" s="11"/>
      <c r="SZ1368" s="11"/>
      <c r="TA1368" s="11"/>
      <c r="TB1368" s="11"/>
      <c r="TC1368" s="11"/>
      <c r="TD1368" s="11"/>
      <c r="TE1368" s="11"/>
      <c r="TF1368" s="11"/>
      <c r="TG1368" s="11"/>
      <c r="TH1368" s="11"/>
      <c r="TI1368" s="11"/>
      <c r="TJ1368" s="11"/>
      <c r="TK1368" s="11"/>
      <c r="TL1368" s="11"/>
      <c r="TM1368" s="11"/>
      <c r="TN1368" s="11"/>
      <c r="TO1368" s="11"/>
      <c r="TP1368" s="11"/>
      <c r="TQ1368" s="11"/>
      <c r="TR1368" s="11"/>
      <c r="TS1368" s="11"/>
      <c r="TT1368" s="11"/>
      <c r="TU1368" s="11"/>
      <c r="TV1368" s="11"/>
      <c r="TW1368" s="11"/>
      <c r="TX1368" s="11"/>
      <c r="TY1368" s="11"/>
      <c r="TZ1368" s="11"/>
      <c r="UA1368" s="11"/>
      <c r="UB1368" s="11"/>
      <c r="UC1368" s="11"/>
      <c r="UD1368" s="11"/>
      <c r="UE1368" s="11"/>
      <c r="UF1368" s="11"/>
      <c r="UG1368" s="11"/>
      <c r="UH1368" s="11"/>
      <c r="UI1368" s="11"/>
      <c r="UJ1368" s="11"/>
      <c r="UK1368" s="11"/>
      <c r="UL1368" s="11"/>
      <c r="UM1368" s="11"/>
      <c r="UN1368" s="11"/>
      <c r="UO1368" s="11"/>
      <c r="UP1368" s="11"/>
      <c r="UQ1368" s="11"/>
      <c r="UR1368" s="11"/>
      <c r="US1368" s="11"/>
      <c r="UT1368" s="11"/>
      <c r="UU1368" s="11"/>
      <c r="UV1368" s="11"/>
      <c r="UW1368" s="11"/>
      <c r="UX1368" s="11"/>
      <c r="UY1368" s="11"/>
      <c r="UZ1368" s="11"/>
      <c r="VA1368" s="11"/>
      <c r="VB1368" s="11"/>
      <c r="VC1368" s="11"/>
      <c r="VD1368" s="11"/>
      <c r="VE1368" s="11"/>
      <c r="VF1368" s="11"/>
      <c r="VG1368" s="11"/>
      <c r="VH1368" s="11"/>
      <c r="VI1368" s="11"/>
      <c r="VJ1368" s="11"/>
      <c r="VK1368" s="11"/>
      <c r="VL1368" s="11"/>
      <c r="VM1368" s="11"/>
      <c r="VN1368" s="11"/>
      <c r="VO1368" s="11"/>
      <c r="VP1368" s="11"/>
      <c r="VQ1368" s="11"/>
      <c r="VR1368" s="11"/>
      <c r="VS1368" s="11"/>
      <c r="VT1368" s="11"/>
      <c r="VU1368" s="11"/>
      <c r="VV1368" s="11"/>
      <c r="VW1368" s="11"/>
      <c r="VX1368" s="11"/>
      <c r="VY1368" s="11"/>
      <c r="VZ1368" s="11"/>
      <c r="WA1368" s="11"/>
      <c r="WB1368" s="11"/>
      <c r="WC1368" s="11"/>
      <c r="WD1368" s="11"/>
      <c r="WE1368" s="11"/>
      <c r="WF1368" s="11"/>
      <c r="WG1368" s="11"/>
      <c r="WH1368" s="11"/>
      <c r="WI1368" s="11"/>
      <c r="WJ1368" s="11"/>
      <c r="WK1368" s="11"/>
      <c r="WL1368" s="11"/>
      <c r="WM1368" s="11"/>
      <c r="WN1368" s="11"/>
      <c r="WO1368" s="11"/>
      <c r="WP1368" s="11"/>
      <c r="WQ1368" s="11"/>
      <c r="WR1368" s="11"/>
      <c r="WS1368" s="11"/>
      <c r="WT1368" s="11"/>
      <c r="WU1368" s="11"/>
      <c r="WV1368" s="11"/>
      <c r="WW1368" s="11"/>
      <c r="WX1368" s="11"/>
      <c r="WY1368" s="11"/>
      <c r="WZ1368" s="11"/>
      <c r="XA1368" s="11"/>
      <c r="XB1368" s="11"/>
      <c r="XC1368" s="11"/>
      <c r="XD1368" s="11"/>
      <c r="XE1368" s="11"/>
      <c r="XF1368" s="11"/>
      <c r="XG1368" s="11"/>
      <c r="XH1368" s="11"/>
      <c r="XI1368" s="11"/>
      <c r="XJ1368" s="11"/>
      <c r="XK1368" s="11"/>
      <c r="XL1368" s="11"/>
      <c r="XM1368" s="11"/>
      <c r="XN1368" s="11"/>
      <c r="XO1368" s="11"/>
      <c r="XP1368" s="11"/>
      <c r="XQ1368" s="11"/>
      <c r="XR1368" s="11"/>
      <c r="XS1368" s="11"/>
      <c r="XT1368" s="11"/>
      <c r="XU1368" s="11"/>
      <c r="XV1368" s="11"/>
      <c r="XW1368" s="11"/>
      <c r="XX1368" s="11"/>
      <c r="XY1368" s="11"/>
      <c r="XZ1368" s="11"/>
      <c r="YA1368" s="11"/>
      <c r="YB1368" s="11"/>
      <c r="YC1368" s="11"/>
      <c r="YD1368" s="11"/>
      <c r="YE1368" s="11"/>
      <c r="YF1368" s="11"/>
      <c r="YG1368" s="11"/>
      <c r="YH1368" s="11"/>
      <c r="YI1368" s="11"/>
      <c r="YJ1368" s="11"/>
      <c r="YK1368" s="11"/>
      <c r="YL1368" s="11"/>
      <c r="YM1368" s="11"/>
      <c r="YN1368" s="11"/>
      <c r="YO1368" s="11"/>
      <c r="YP1368" s="11"/>
      <c r="YQ1368" s="11"/>
      <c r="YR1368" s="11"/>
      <c r="YS1368" s="11"/>
      <c r="YT1368" s="11"/>
      <c r="YU1368" s="11"/>
      <c r="YV1368" s="11"/>
      <c r="YW1368" s="11"/>
      <c r="YX1368" s="11"/>
      <c r="YY1368" s="11"/>
      <c r="YZ1368" s="11"/>
      <c r="ZA1368" s="11"/>
      <c r="ZB1368" s="11"/>
      <c r="ZC1368" s="11"/>
      <c r="ZD1368" s="11"/>
      <c r="ZE1368" s="11"/>
      <c r="ZF1368" s="11"/>
      <c r="ZG1368" s="11"/>
      <c r="ZH1368" s="11"/>
      <c r="ZI1368" s="11"/>
      <c r="ZJ1368" s="11"/>
      <c r="ZK1368" s="11"/>
      <c r="ZL1368" s="11"/>
      <c r="ZM1368" s="11"/>
      <c r="ZN1368" s="11"/>
      <c r="ZO1368" s="11"/>
      <c r="ZP1368" s="11"/>
      <c r="ZQ1368" s="11"/>
      <c r="ZR1368" s="11"/>
      <c r="ZS1368" s="11"/>
      <c r="ZT1368" s="11"/>
      <c r="ZU1368" s="11"/>
      <c r="ZV1368" s="11"/>
      <c r="ZW1368" s="11"/>
      <c r="ZX1368" s="11"/>
      <c r="ZY1368" s="11"/>
      <c r="ZZ1368" s="11"/>
      <c r="AAA1368" s="11"/>
      <c r="AAB1368" s="11"/>
      <c r="AAC1368" s="11"/>
      <c r="AAD1368" s="11"/>
      <c r="AAE1368" s="11"/>
      <c r="AAF1368" s="11"/>
      <c r="AAG1368" s="11"/>
      <c r="AAH1368" s="11"/>
      <c r="AAI1368" s="11"/>
      <c r="AAJ1368" s="11"/>
      <c r="AAK1368" s="11"/>
      <c r="AAL1368" s="11"/>
      <c r="AAM1368" s="11"/>
      <c r="AAN1368" s="11"/>
      <c r="AAO1368" s="11"/>
      <c r="AAP1368" s="11"/>
      <c r="AAQ1368" s="11"/>
      <c r="AAR1368" s="11"/>
      <c r="AAS1368" s="11"/>
      <c r="AAT1368" s="11"/>
      <c r="AAU1368" s="11"/>
      <c r="AAV1368" s="11"/>
      <c r="AAW1368" s="11"/>
      <c r="AAX1368" s="11"/>
      <c r="AAY1368" s="11"/>
      <c r="AAZ1368" s="11"/>
      <c r="ABA1368" s="11"/>
      <c r="ABB1368" s="11"/>
      <c r="ABC1368" s="11"/>
      <c r="ABD1368" s="11"/>
      <c r="ABE1368" s="11"/>
      <c r="ABF1368" s="11"/>
      <c r="ABG1368" s="11"/>
      <c r="ABH1368" s="11"/>
      <c r="ABI1368" s="11"/>
      <c r="ABJ1368" s="11"/>
      <c r="ABK1368" s="11"/>
      <c r="ABL1368" s="11"/>
      <c r="ABM1368" s="11"/>
      <c r="ABN1368" s="11"/>
      <c r="ABO1368" s="11"/>
      <c r="ABP1368" s="11"/>
      <c r="ABQ1368" s="11"/>
      <c r="ABR1368" s="11"/>
      <c r="ABS1368" s="11"/>
      <c r="ABT1368" s="11"/>
      <c r="ABU1368" s="11"/>
      <c r="ABV1368" s="11"/>
      <c r="ABW1368" s="11"/>
      <c r="ABX1368" s="11"/>
      <c r="ABY1368" s="11"/>
      <c r="ABZ1368" s="11"/>
      <c r="ACA1368" s="11"/>
      <c r="ACB1368" s="11"/>
      <c r="ACC1368" s="11"/>
      <c r="ACD1368" s="11"/>
      <c r="ACE1368" s="11"/>
      <c r="ACF1368" s="11"/>
      <c r="ACG1368" s="11"/>
      <c r="ACH1368" s="11"/>
      <c r="ACI1368" s="11"/>
      <c r="ACJ1368" s="11"/>
      <c r="ACK1368" s="11"/>
      <c r="ACL1368" s="11"/>
      <c r="ACM1368" s="11"/>
      <c r="ACN1368" s="11"/>
      <c r="ACO1368" s="11"/>
      <c r="ACP1368" s="11"/>
      <c r="ACQ1368" s="11"/>
      <c r="ACR1368" s="11"/>
      <c r="ACS1368" s="11"/>
      <c r="ACT1368" s="11"/>
      <c r="ACU1368" s="11"/>
      <c r="ACV1368" s="11"/>
      <c r="ACW1368" s="11"/>
      <c r="ACX1368" s="11"/>
      <c r="ACY1368" s="11"/>
      <c r="ACZ1368" s="11"/>
      <c r="ADA1368" s="11"/>
      <c r="ADB1368" s="11"/>
      <c r="ADC1368" s="11"/>
      <c r="ADD1368" s="11"/>
      <c r="ADE1368" s="11"/>
      <c r="ADF1368" s="11"/>
      <c r="ADG1368" s="11"/>
      <c r="ADH1368" s="11"/>
      <c r="ADI1368" s="11"/>
      <c r="ADJ1368" s="11"/>
      <c r="ADK1368" s="11"/>
      <c r="ADL1368" s="11"/>
      <c r="ADM1368" s="11"/>
      <c r="ADN1368" s="11"/>
      <c r="ADO1368" s="11"/>
      <c r="ADP1368" s="11"/>
      <c r="ADQ1368" s="11"/>
      <c r="ADR1368" s="11"/>
      <c r="ADS1368" s="11"/>
      <c r="ADT1368" s="11"/>
      <c r="ADU1368" s="11"/>
      <c r="ADV1368" s="11"/>
      <c r="ADW1368" s="11"/>
      <c r="ADX1368" s="11"/>
      <c r="ADY1368" s="11"/>
      <c r="ADZ1368" s="11"/>
      <c r="AEA1368" s="11"/>
      <c r="AEB1368" s="11"/>
      <c r="AEC1368" s="11"/>
      <c r="AED1368" s="11"/>
      <c r="AEE1368" s="11"/>
      <c r="AEF1368" s="11"/>
      <c r="AEG1368" s="11"/>
      <c r="AEH1368" s="11"/>
      <c r="AEI1368" s="11"/>
      <c r="AEJ1368" s="11"/>
      <c r="AEK1368" s="11"/>
      <c r="AEL1368" s="11"/>
      <c r="AEM1368" s="11"/>
      <c r="AEN1368" s="11"/>
      <c r="AEO1368" s="11"/>
      <c r="AEP1368" s="11"/>
      <c r="AEQ1368" s="11"/>
      <c r="AER1368" s="11"/>
      <c r="AES1368" s="11"/>
      <c r="AET1368" s="11"/>
      <c r="AEU1368" s="11"/>
      <c r="AEV1368" s="11"/>
      <c r="AEW1368" s="11"/>
      <c r="AEX1368" s="11"/>
      <c r="AEY1368" s="11"/>
      <c r="AEZ1368" s="11"/>
      <c r="AFA1368" s="11"/>
      <c r="AFB1368" s="11"/>
      <c r="AFC1368" s="11"/>
      <c r="AFD1368" s="11"/>
      <c r="AFE1368" s="11"/>
      <c r="AFF1368" s="11"/>
      <c r="AFG1368" s="11"/>
      <c r="AFH1368" s="11"/>
      <c r="AFI1368" s="11"/>
      <c r="AFJ1368" s="11"/>
      <c r="AFK1368" s="11"/>
      <c r="AFL1368" s="11"/>
      <c r="AFM1368" s="11"/>
      <c r="AFN1368" s="11"/>
      <c r="AFO1368" s="11"/>
      <c r="AFP1368" s="11"/>
      <c r="AFQ1368" s="11"/>
      <c r="AFR1368" s="11"/>
      <c r="AFS1368" s="11"/>
      <c r="AFT1368" s="11"/>
      <c r="AFU1368" s="11"/>
      <c r="AFV1368" s="11"/>
      <c r="AFW1368" s="11"/>
      <c r="AFX1368" s="11"/>
      <c r="AFY1368" s="11"/>
      <c r="AFZ1368" s="11"/>
      <c r="AGA1368" s="11"/>
      <c r="AGB1368" s="11"/>
      <c r="AGC1368" s="11"/>
      <c r="AGD1368" s="11"/>
      <c r="AGE1368" s="11"/>
      <c r="AGF1368" s="11"/>
      <c r="AGG1368" s="11"/>
      <c r="AGH1368" s="11"/>
      <c r="AGI1368" s="11"/>
      <c r="AGJ1368" s="11"/>
      <c r="AGK1368" s="11"/>
      <c r="AGL1368" s="11"/>
      <c r="AGM1368" s="11"/>
      <c r="AGN1368" s="11"/>
      <c r="AGO1368" s="11"/>
      <c r="AGP1368" s="11"/>
      <c r="AGQ1368" s="11"/>
      <c r="AGR1368" s="11"/>
      <c r="AGS1368" s="11"/>
      <c r="AGT1368" s="11"/>
      <c r="AGU1368" s="11"/>
      <c r="AGV1368" s="11"/>
      <c r="AGW1368" s="11"/>
      <c r="AGX1368" s="11"/>
      <c r="AGY1368" s="11"/>
      <c r="AGZ1368" s="11"/>
      <c r="AHA1368" s="11"/>
      <c r="AHB1368" s="11"/>
      <c r="AHC1368" s="11"/>
      <c r="AHD1368" s="11"/>
      <c r="AHE1368" s="11"/>
      <c r="AHF1368" s="11"/>
      <c r="AHG1368" s="11"/>
      <c r="AHH1368" s="11"/>
      <c r="AHI1368" s="11"/>
      <c r="AHJ1368" s="11"/>
      <c r="AHK1368" s="11"/>
      <c r="AHL1368" s="11"/>
      <c r="AHM1368" s="11"/>
      <c r="AHN1368" s="11"/>
      <c r="AHO1368" s="11"/>
      <c r="AHP1368" s="11"/>
      <c r="AHQ1368" s="11"/>
      <c r="AHR1368" s="11"/>
      <c r="AHS1368" s="11"/>
      <c r="AHT1368" s="11"/>
      <c r="AHU1368" s="11"/>
      <c r="AHV1368" s="11"/>
      <c r="AHW1368" s="11"/>
      <c r="AHX1368" s="11"/>
      <c r="AHY1368" s="11"/>
      <c r="AHZ1368" s="11"/>
      <c r="AIA1368" s="11"/>
      <c r="AIB1368" s="11"/>
      <c r="AIC1368" s="11"/>
      <c r="AID1368" s="11"/>
      <c r="AIE1368" s="11"/>
      <c r="AIF1368" s="11"/>
      <c r="AIG1368" s="11"/>
      <c r="AIH1368" s="11"/>
      <c r="AII1368" s="11"/>
      <c r="AIJ1368" s="11"/>
      <c r="AIK1368" s="11"/>
      <c r="AIL1368" s="11"/>
      <c r="AIM1368" s="11"/>
      <c r="AIN1368" s="11"/>
      <c r="AIO1368" s="11"/>
      <c r="AIP1368" s="11"/>
      <c r="AIQ1368" s="11"/>
      <c r="AIR1368" s="11"/>
      <c r="AIS1368" s="11"/>
      <c r="AIT1368" s="11"/>
      <c r="AIU1368" s="11"/>
      <c r="AIV1368" s="11"/>
      <c r="AIW1368" s="11"/>
      <c r="AIX1368" s="11"/>
      <c r="AIY1368" s="11"/>
      <c r="AIZ1368" s="11"/>
      <c r="AJA1368" s="11"/>
      <c r="AJB1368" s="11"/>
      <c r="AJC1368" s="11"/>
      <c r="AJD1368" s="11"/>
      <c r="AJE1368" s="11"/>
      <c r="AJF1368" s="11"/>
      <c r="AJG1368" s="11"/>
      <c r="AJH1368" s="11"/>
      <c r="AJI1368" s="11"/>
      <c r="AJJ1368" s="11"/>
      <c r="AJK1368" s="11"/>
      <c r="AJL1368" s="11"/>
      <c r="AJM1368" s="11"/>
      <c r="AJN1368" s="11"/>
      <c r="AJO1368" s="11"/>
      <c r="AJP1368" s="11"/>
      <c r="AJQ1368" s="11"/>
      <c r="AJR1368" s="11"/>
      <c r="AJS1368" s="11"/>
      <c r="AJT1368" s="11"/>
      <c r="AJU1368" s="11"/>
      <c r="AJV1368" s="11"/>
      <c r="AJW1368" s="11"/>
      <c r="AJX1368" s="11"/>
      <c r="AJY1368" s="11"/>
      <c r="AJZ1368" s="11"/>
      <c r="AKA1368" s="11"/>
      <c r="AKB1368" s="11"/>
      <c r="AKC1368" s="11"/>
      <c r="AKD1368" s="11"/>
      <c r="AKE1368" s="11"/>
      <c r="AKF1368" s="11"/>
      <c r="AKG1368" s="11"/>
      <c r="AKH1368" s="11"/>
      <c r="AKI1368" s="11"/>
      <c r="AKJ1368" s="11"/>
      <c r="AKK1368" s="11"/>
      <c r="AKL1368" s="11"/>
      <c r="AKM1368" s="11"/>
      <c r="AKN1368" s="11"/>
      <c r="AKO1368" s="11"/>
      <c r="AKP1368" s="11"/>
      <c r="AKQ1368" s="11"/>
      <c r="AKR1368" s="11"/>
      <c r="AKS1368" s="11"/>
      <c r="AKT1368" s="11"/>
      <c r="AKU1368" s="11"/>
      <c r="AKV1368" s="11"/>
      <c r="AKW1368" s="11"/>
      <c r="AKX1368" s="11"/>
      <c r="AKY1368" s="11"/>
      <c r="AKZ1368" s="11"/>
      <c r="ALA1368" s="11"/>
      <c r="ALB1368" s="11"/>
      <c r="ALC1368" s="11"/>
      <c r="ALD1368" s="11"/>
      <c r="ALE1368" s="11"/>
      <c r="ALF1368" s="11"/>
      <c r="ALG1368" s="11"/>
      <c r="ALH1368" s="11"/>
      <c r="ALI1368" s="11"/>
      <c r="ALJ1368" s="11"/>
      <c r="ALK1368" s="11"/>
      <c r="ALL1368" s="11"/>
      <c r="ALM1368" s="11"/>
      <c r="ALN1368" s="11"/>
      <c r="ALO1368" s="11"/>
      <c r="ALP1368" s="11"/>
      <c r="ALQ1368" s="11"/>
      <c r="ALR1368" s="11"/>
      <c r="ALS1368" s="11"/>
      <c r="ALT1368" s="11"/>
      <c r="ALU1368" s="11"/>
      <c r="ALV1368" s="11"/>
      <c r="ALW1368" s="11"/>
      <c r="ALX1368" s="11"/>
      <c r="ALY1368" s="11"/>
      <c r="ALZ1368" s="11"/>
      <c r="AMA1368" s="11"/>
      <c r="AMB1368" s="11"/>
      <c r="AMC1368" s="11"/>
      <c r="AMD1368" s="11"/>
      <c r="AME1368" s="11"/>
      <c r="AMF1368" s="11"/>
      <c r="AMG1368" s="11"/>
      <c r="AMH1368" s="11"/>
      <c r="AMI1368" s="11"/>
      <c r="AMJ1368" s="11"/>
    </row>
    <row r="1369" spans="1:1024" s="9" customFormat="1" x14ac:dyDescent="0.3">
      <c r="A1369" s="18">
        <v>12</v>
      </c>
      <c r="B1369" s="19"/>
      <c r="C1369" s="74"/>
      <c r="D1369" s="19"/>
      <c r="E1369" s="19"/>
      <c r="F1369" s="24"/>
      <c r="G1369" s="19"/>
      <c r="H1369" s="19"/>
      <c r="I1369" s="25"/>
      <c r="J1369" s="25"/>
      <c r="K1369" s="26" t="s">
        <v>243</v>
      </c>
      <c r="L1369" s="34">
        <f>I1368*P1369</f>
        <v>6877575.796000001</v>
      </c>
      <c r="M1369" s="34">
        <f>I1368*Q1369</f>
        <v>502059.22000000003</v>
      </c>
      <c r="N1369" s="34">
        <f t="shared" si="213"/>
        <v>7379635.0160000008</v>
      </c>
      <c r="O1369" s="202"/>
      <c r="P1369" s="34">
        <v>1082.2</v>
      </c>
      <c r="Q1369" s="23">
        <v>79</v>
      </c>
      <c r="R1369" s="24" t="s">
        <v>279</v>
      </c>
      <c r="S1369" s="24" t="s">
        <v>655</v>
      </c>
      <c r="T1369" s="7"/>
      <c r="U1369" s="7"/>
      <c r="V1369" s="8"/>
      <c r="W1369" s="7"/>
      <c r="X1369" s="7"/>
      <c r="Z1369" s="7"/>
      <c r="AA1369" s="7"/>
      <c r="AB1369" s="7"/>
      <c r="AC1369" s="10"/>
      <c r="DX1369" s="11"/>
      <c r="DY1369" s="11"/>
      <c r="DZ1369" s="11"/>
      <c r="EA1369" s="11"/>
      <c r="EB1369" s="11"/>
      <c r="EC1369" s="11"/>
      <c r="ED1369" s="11"/>
      <c r="EE1369" s="11"/>
      <c r="EF1369" s="11"/>
      <c r="EG1369" s="11"/>
      <c r="EH1369" s="11"/>
      <c r="EI1369" s="11"/>
      <c r="EJ1369" s="11"/>
      <c r="EK1369" s="11"/>
      <c r="EL1369" s="11"/>
      <c r="EM1369" s="11"/>
      <c r="EN1369" s="11"/>
      <c r="EO1369" s="11"/>
      <c r="EP1369" s="11"/>
      <c r="EQ1369" s="11"/>
      <c r="ER1369" s="11"/>
      <c r="ES1369" s="11"/>
      <c r="ET1369" s="11"/>
      <c r="EU1369" s="11"/>
      <c r="EV1369" s="11"/>
      <c r="EW1369" s="11"/>
      <c r="EX1369" s="11"/>
      <c r="EY1369" s="11"/>
      <c r="EZ1369" s="11"/>
      <c r="FA1369" s="11"/>
      <c r="FB1369" s="11"/>
      <c r="FC1369" s="11"/>
      <c r="FD1369" s="11"/>
      <c r="FE1369" s="11"/>
      <c r="FF1369" s="11"/>
      <c r="FG1369" s="11"/>
      <c r="FH1369" s="11"/>
      <c r="FI1369" s="11"/>
      <c r="FJ1369" s="11"/>
      <c r="FK1369" s="11"/>
      <c r="FL1369" s="11"/>
      <c r="FM1369" s="11"/>
      <c r="FN1369" s="11"/>
      <c r="FO1369" s="11"/>
      <c r="FP1369" s="11"/>
      <c r="FQ1369" s="11"/>
      <c r="FR1369" s="11"/>
      <c r="FS1369" s="11"/>
      <c r="FT1369" s="11"/>
      <c r="FU1369" s="11"/>
      <c r="FV1369" s="11"/>
      <c r="FW1369" s="11"/>
      <c r="FX1369" s="11"/>
      <c r="FY1369" s="11"/>
      <c r="FZ1369" s="11"/>
      <c r="GA1369" s="11"/>
      <c r="GB1369" s="11"/>
      <c r="GC1369" s="11"/>
      <c r="GD1369" s="11"/>
      <c r="GE1369" s="11"/>
      <c r="GF1369" s="11"/>
      <c r="GG1369" s="11"/>
      <c r="GH1369" s="11"/>
      <c r="GI1369" s="11"/>
      <c r="GJ1369" s="11"/>
      <c r="GK1369" s="11"/>
      <c r="GL1369" s="11"/>
      <c r="GM1369" s="11"/>
      <c r="GN1369" s="11"/>
      <c r="GO1369" s="11"/>
      <c r="GP1369" s="11"/>
      <c r="GQ1369" s="11"/>
      <c r="GR1369" s="11"/>
      <c r="GS1369" s="11"/>
      <c r="GT1369" s="11"/>
      <c r="GU1369" s="11"/>
      <c r="GV1369" s="11"/>
      <c r="GW1369" s="11"/>
      <c r="GX1369" s="11"/>
      <c r="GY1369" s="11"/>
      <c r="GZ1369" s="11"/>
      <c r="HA1369" s="11"/>
      <c r="HB1369" s="11"/>
      <c r="HC1369" s="11"/>
      <c r="HD1369" s="11"/>
      <c r="HE1369" s="11"/>
      <c r="HF1369" s="11"/>
      <c r="HG1369" s="11"/>
      <c r="HH1369" s="11"/>
      <c r="HI1369" s="11"/>
      <c r="HJ1369" s="11"/>
      <c r="HK1369" s="11"/>
      <c r="HL1369" s="11"/>
      <c r="HM1369" s="11"/>
      <c r="HN1369" s="11"/>
      <c r="HO1369" s="11"/>
      <c r="HP1369" s="11"/>
      <c r="HQ1369" s="11"/>
      <c r="HR1369" s="11"/>
      <c r="HS1369" s="11"/>
      <c r="HT1369" s="11"/>
      <c r="HU1369" s="11"/>
      <c r="HV1369" s="11"/>
      <c r="HW1369" s="11"/>
      <c r="HX1369" s="11"/>
      <c r="HY1369" s="11"/>
      <c r="HZ1369" s="11"/>
      <c r="IA1369" s="11"/>
      <c r="IB1369" s="11"/>
      <c r="IC1369" s="11"/>
      <c r="ID1369" s="11"/>
      <c r="IE1369" s="11"/>
      <c r="IF1369" s="11"/>
      <c r="IG1369" s="11"/>
      <c r="IH1369" s="11"/>
      <c r="II1369" s="11"/>
      <c r="IJ1369" s="11"/>
      <c r="IK1369" s="11"/>
      <c r="IL1369" s="11"/>
      <c r="IM1369" s="11"/>
      <c r="IN1369" s="11"/>
      <c r="IO1369" s="11"/>
      <c r="IP1369" s="11"/>
      <c r="IQ1369" s="11"/>
      <c r="IR1369" s="11"/>
      <c r="IS1369" s="11"/>
      <c r="IT1369" s="11"/>
      <c r="IU1369" s="11"/>
      <c r="IV1369" s="11"/>
      <c r="IW1369" s="11"/>
      <c r="IX1369" s="11"/>
      <c r="IY1369" s="11"/>
      <c r="IZ1369" s="11"/>
      <c r="JA1369" s="11"/>
      <c r="JB1369" s="11"/>
      <c r="JC1369" s="11"/>
      <c r="JD1369" s="11"/>
      <c r="JE1369" s="11"/>
      <c r="JF1369" s="11"/>
      <c r="JG1369" s="11"/>
      <c r="JH1369" s="11"/>
      <c r="JI1369" s="11"/>
      <c r="JJ1369" s="11"/>
      <c r="JK1369" s="11"/>
      <c r="JL1369" s="11"/>
      <c r="JM1369" s="11"/>
      <c r="JN1369" s="11"/>
      <c r="JO1369" s="11"/>
      <c r="JP1369" s="11"/>
      <c r="JQ1369" s="11"/>
      <c r="JR1369" s="11"/>
      <c r="JS1369" s="11"/>
      <c r="JT1369" s="11"/>
      <c r="JU1369" s="11"/>
      <c r="JV1369" s="11"/>
      <c r="JW1369" s="11"/>
      <c r="JX1369" s="11"/>
      <c r="JY1369" s="11"/>
      <c r="JZ1369" s="11"/>
      <c r="KA1369" s="11"/>
      <c r="KB1369" s="11"/>
      <c r="KC1369" s="11"/>
      <c r="KD1369" s="11"/>
      <c r="KE1369" s="11"/>
      <c r="KF1369" s="11"/>
      <c r="KG1369" s="11"/>
      <c r="KH1369" s="11"/>
      <c r="KI1369" s="11"/>
      <c r="KJ1369" s="11"/>
      <c r="KK1369" s="11"/>
      <c r="KL1369" s="11"/>
      <c r="KM1369" s="11"/>
      <c r="KN1369" s="11"/>
      <c r="KO1369" s="11"/>
      <c r="KP1369" s="11"/>
      <c r="KQ1369" s="11"/>
      <c r="KR1369" s="11"/>
      <c r="KS1369" s="11"/>
      <c r="KT1369" s="11"/>
      <c r="KU1369" s="11"/>
      <c r="KV1369" s="11"/>
      <c r="KW1369" s="11"/>
      <c r="KX1369" s="11"/>
      <c r="KY1369" s="11"/>
      <c r="KZ1369" s="11"/>
      <c r="LA1369" s="11"/>
      <c r="LB1369" s="11"/>
      <c r="LC1369" s="11"/>
      <c r="LD1369" s="11"/>
      <c r="LE1369" s="11"/>
      <c r="LF1369" s="11"/>
      <c r="LG1369" s="11"/>
      <c r="LH1369" s="11"/>
      <c r="LI1369" s="11"/>
      <c r="LJ1369" s="11"/>
      <c r="LK1369" s="11"/>
      <c r="LL1369" s="11"/>
      <c r="LM1369" s="11"/>
      <c r="LN1369" s="11"/>
      <c r="LO1369" s="11"/>
      <c r="LP1369" s="11"/>
      <c r="LQ1369" s="11"/>
      <c r="LR1369" s="11"/>
      <c r="LS1369" s="11"/>
      <c r="LT1369" s="11"/>
      <c r="LU1369" s="11"/>
      <c r="LV1369" s="11"/>
      <c r="LW1369" s="11"/>
      <c r="LX1369" s="11"/>
      <c r="LY1369" s="11"/>
      <c r="LZ1369" s="11"/>
      <c r="MA1369" s="11"/>
      <c r="MB1369" s="11"/>
      <c r="MC1369" s="11"/>
      <c r="MD1369" s="11"/>
      <c r="ME1369" s="11"/>
      <c r="MF1369" s="11"/>
      <c r="MG1369" s="11"/>
      <c r="MH1369" s="11"/>
      <c r="MI1369" s="11"/>
      <c r="MJ1369" s="11"/>
      <c r="MK1369" s="11"/>
      <c r="ML1369" s="11"/>
      <c r="MM1369" s="11"/>
      <c r="MN1369" s="11"/>
      <c r="MO1369" s="11"/>
      <c r="MP1369" s="11"/>
      <c r="MQ1369" s="11"/>
      <c r="MR1369" s="11"/>
      <c r="MS1369" s="11"/>
      <c r="MT1369" s="11"/>
      <c r="MU1369" s="11"/>
      <c r="MV1369" s="11"/>
      <c r="MW1369" s="11"/>
      <c r="MX1369" s="11"/>
      <c r="MY1369" s="11"/>
      <c r="MZ1369" s="11"/>
      <c r="NA1369" s="11"/>
      <c r="NB1369" s="11"/>
      <c r="NC1369" s="11"/>
      <c r="ND1369" s="11"/>
      <c r="NE1369" s="11"/>
      <c r="NF1369" s="11"/>
      <c r="NG1369" s="11"/>
      <c r="NH1369" s="11"/>
      <c r="NI1369" s="11"/>
      <c r="NJ1369" s="11"/>
      <c r="NK1369" s="11"/>
      <c r="NL1369" s="11"/>
      <c r="NM1369" s="11"/>
      <c r="NN1369" s="11"/>
      <c r="NO1369" s="11"/>
      <c r="NP1369" s="11"/>
      <c r="NQ1369" s="11"/>
      <c r="NR1369" s="11"/>
      <c r="NS1369" s="11"/>
      <c r="NT1369" s="11"/>
      <c r="NU1369" s="11"/>
      <c r="NV1369" s="11"/>
      <c r="NW1369" s="11"/>
      <c r="NX1369" s="11"/>
      <c r="NY1369" s="11"/>
      <c r="NZ1369" s="11"/>
      <c r="OA1369" s="11"/>
      <c r="OB1369" s="11"/>
      <c r="OC1369" s="11"/>
      <c r="OD1369" s="11"/>
      <c r="OE1369" s="11"/>
      <c r="OF1369" s="11"/>
      <c r="OG1369" s="11"/>
      <c r="OH1369" s="11"/>
      <c r="OI1369" s="11"/>
      <c r="OJ1369" s="11"/>
      <c r="OK1369" s="11"/>
      <c r="OL1369" s="11"/>
      <c r="OM1369" s="11"/>
      <c r="ON1369" s="11"/>
      <c r="OO1369" s="11"/>
      <c r="OP1369" s="11"/>
      <c r="OQ1369" s="11"/>
      <c r="OR1369" s="11"/>
      <c r="OS1369" s="11"/>
      <c r="OT1369" s="11"/>
      <c r="OU1369" s="11"/>
      <c r="OV1369" s="11"/>
      <c r="OW1369" s="11"/>
      <c r="OX1369" s="11"/>
      <c r="OY1369" s="11"/>
      <c r="OZ1369" s="11"/>
      <c r="PA1369" s="11"/>
      <c r="PB1369" s="11"/>
      <c r="PC1369" s="11"/>
      <c r="PD1369" s="11"/>
      <c r="PE1369" s="11"/>
      <c r="PF1369" s="11"/>
      <c r="PG1369" s="11"/>
      <c r="PH1369" s="11"/>
      <c r="PI1369" s="11"/>
      <c r="PJ1369" s="11"/>
      <c r="PK1369" s="11"/>
      <c r="PL1369" s="11"/>
      <c r="PM1369" s="11"/>
      <c r="PN1369" s="11"/>
      <c r="PO1369" s="11"/>
      <c r="PP1369" s="11"/>
      <c r="PQ1369" s="11"/>
      <c r="PR1369" s="11"/>
      <c r="PS1369" s="11"/>
      <c r="PT1369" s="11"/>
      <c r="PU1369" s="11"/>
      <c r="PV1369" s="11"/>
      <c r="PW1369" s="11"/>
      <c r="PX1369" s="11"/>
      <c r="PY1369" s="11"/>
      <c r="PZ1369" s="11"/>
      <c r="QA1369" s="11"/>
      <c r="QB1369" s="11"/>
      <c r="QC1369" s="11"/>
      <c r="QD1369" s="11"/>
      <c r="QE1369" s="11"/>
      <c r="QF1369" s="11"/>
      <c r="QG1369" s="11"/>
      <c r="QH1369" s="11"/>
      <c r="QI1369" s="11"/>
      <c r="QJ1369" s="11"/>
      <c r="QK1369" s="11"/>
      <c r="QL1369" s="11"/>
      <c r="QM1369" s="11"/>
      <c r="QN1369" s="11"/>
      <c r="QO1369" s="11"/>
      <c r="QP1369" s="11"/>
      <c r="QQ1369" s="11"/>
      <c r="QR1369" s="11"/>
      <c r="QS1369" s="11"/>
      <c r="QT1369" s="11"/>
      <c r="QU1369" s="11"/>
      <c r="QV1369" s="11"/>
      <c r="QW1369" s="11"/>
      <c r="QX1369" s="11"/>
      <c r="QY1369" s="11"/>
      <c r="QZ1369" s="11"/>
      <c r="RA1369" s="11"/>
      <c r="RB1369" s="11"/>
      <c r="RC1369" s="11"/>
      <c r="RD1369" s="11"/>
      <c r="RE1369" s="11"/>
      <c r="RF1369" s="11"/>
      <c r="RG1369" s="11"/>
      <c r="RH1369" s="11"/>
      <c r="RI1369" s="11"/>
      <c r="RJ1369" s="11"/>
      <c r="RK1369" s="11"/>
      <c r="RL1369" s="11"/>
      <c r="RM1369" s="11"/>
      <c r="RN1369" s="11"/>
      <c r="RO1369" s="11"/>
      <c r="RP1369" s="11"/>
      <c r="RQ1369" s="11"/>
      <c r="RR1369" s="11"/>
      <c r="RS1369" s="11"/>
      <c r="RT1369" s="11"/>
      <c r="RU1369" s="11"/>
      <c r="RV1369" s="11"/>
      <c r="RW1369" s="11"/>
      <c r="RX1369" s="11"/>
      <c r="RY1369" s="11"/>
      <c r="RZ1369" s="11"/>
      <c r="SA1369" s="11"/>
      <c r="SB1369" s="11"/>
      <c r="SC1369" s="11"/>
      <c r="SD1369" s="11"/>
      <c r="SE1369" s="11"/>
      <c r="SF1369" s="11"/>
      <c r="SG1369" s="11"/>
      <c r="SH1369" s="11"/>
      <c r="SI1369" s="11"/>
      <c r="SJ1369" s="11"/>
      <c r="SK1369" s="11"/>
      <c r="SL1369" s="11"/>
      <c r="SM1369" s="11"/>
      <c r="SN1369" s="11"/>
      <c r="SO1369" s="11"/>
      <c r="SP1369" s="11"/>
      <c r="SQ1369" s="11"/>
      <c r="SR1369" s="11"/>
      <c r="SS1369" s="11"/>
      <c r="ST1369" s="11"/>
      <c r="SU1369" s="11"/>
      <c r="SV1369" s="11"/>
      <c r="SW1369" s="11"/>
      <c r="SX1369" s="11"/>
      <c r="SY1369" s="11"/>
      <c r="SZ1369" s="11"/>
      <c r="TA1369" s="11"/>
      <c r="TB1369" s="11"/>
      <c r="TC1369" s="11"/>
      <c r="TD1369" s="11"/>
      <c r="TE1369" s="11"/>
      <c r="TF1369" s="11"/>
      <c r="TG1369" s="11"/>
      <c r="TH1369" s="11"/>
      <c r="TI1369" s="11"/>
      <c r="TJ1369" s="11"/>
      <c r="TK1369" s="11"/>
      <c r="TL1369" s="11"/>
      <c r="TM1369" s="11"/>
      <c r="TN1369" s="11"/>
      <c r="TO1369" s="11"/>
      <c r="TP1369" s="11"/>
      <c r="TQ1369" s="11"/>
      <c r="TR1369" s="11"/>
      <c r="TS1369" s="11"/>
      <c r="TT1369" s="11"/>
      <c r="TU1369" s="11"/>
      <c r="TV1369" s="11"/>
      <c r="TW1369" s="11"/>
      <c r="TX1369" s="11"/>
      <c r="TY1369" s="11"/>
      <c r="TZ1369" s="11"/>
      <c r="UA1369" s="11"/>
      <c r="UB1369" s="11"/>
      <c r="UC1369" s="11"/>
      <c r="UD1369" s="11"/>
      <c r="UE1369" s="11"/>
      <c r="UF1369" s="11"/>
      <c r="UG1369" s="11"/>
      <c r="UH1369" s="11"/>
      <c r="UI1369" s="11"/>
      <c r="UJ1369" s="11"/>
      <c r="UK1369" s="11"/>
      <c r="UL1369" s="11"/>
      <c r="UM1369" s="11"/>
      <c r="UN1369" s="11"/>
      <c r="UO1369" s="11"/>
      <c r="UP1369" s="11"/>
      <c r="UQ1369" s="11"/>
      <c r="UR1369" s="11"/>
      <c r="US1369" s="11"/>
      <c r="UT1369" s="11"/>
      <c r="UU1369" s="11"/>
      <c r="UV1369" s="11"/>
      <c r="UW1369" s="11"/>
      <c r="UX1369" s="11"/>
      <c r="UY1369" s="11"/>
      <c r="UZ1369" s="11"/>
      <c r="VA1369" s="11"/>
      <c r="VB1369" s="11"/>
      <c r="VC1369" s="11"/>
      <c r="VD1369" s="11"/>
      <c r="VE1369" s="11"/>
      <c r="VF1369" s="11"/>
      <c r="VG1369" s="11"/>
      <c r="VH1369" s="11"/>
      <c r="VI1369" s="11"/>
      <c r="VJ1369" s="11"/>
      <c r="VK1369" s="11"/>
      <c r="VL1369" s="11"/>
      <c r="VM1369" s="11"/>
      <c r="VN1369" s="11"/>
      <c r="VO1369" s="11"/>
      <c r="VP1369" s="11"/>
      <c r="VQ1369" s="11"/>
      <c r="VR1369" s="11"/>
      <c r="VS1369" s="11"/>
      <c r="VT1369" s="11"/>
      <c r="VU1369" s="11"/>
      <c r="VV1369" s="11"/>
      <c r="VW1369" s="11"/>
      <c r="VX1369" s="11"/>
      <c r="VY1369" s="11"/>
      <c r="VZ1369" s="11"/>
      <c r="WA1369" s="11"/>
      <c r="WB1369" s="11"/>
      <c r="WC1369" s="11"/>
      <c r="WD1369" s="11"/>
      <c r="WE1369" s="11"/>
      <c r="WF1369" s="11"/>
      <c r="WG1369" s="11"/>
      <c r="WH1369" s="11"/>
      <c r="WI1369" s="11"/>
      <c r="WJ1369" s="11"/>
      <c r="WK1369" s="11"/>
      <c r="WL1369" s="11"/>
      <c r="WM1369" s="11"/>
      <c r="WN1369" s="11"/>
      <c r="WO1369" s="11"/>
      <c r="WP1369" s="11"/>
      <c r="WQ1369" s="11"/>
      <c r="WR1369" s="11"/>
      <c r="WS1369" s="11"/>
      <c r="WT1369" s="11"/>
      <c r="WU1369" s="11"/>
      <c r="WV1369" s="11"/>
      <c r="WW1369" s="11"/>
      <c r="WX1369" s="11"/>
      <c r="WY1369" s="11"/>
      <c r="WZ1369" s="11"/>
      <c r="XA1369" s="11"/>
      <c r="XB1369" s="11"/>
      <c r="XC1369" s="11"/>
      <c r="XD1369" s="11"/>
      <c r="XE1369" s="11"/>
      <c r="XF1369" s="11"/>
      <c r="XG1369" s="11"/>
      <c r="XH1369" s="11"/>
      <c r="XI1369" s="11"/>
      <c r="XJ1369" s="11"/>
      <c r="XK1369" s="11"/>
      <c r="XL1369" s="11"/>
      <c r="XM1369" s="11"/>
      <c r="XN1369" s="11"/>
      <c r="XO1369" s="11"/>
      <c r="XP1369" s="11"/>
      <c r="XQ1369" s="11"/>
      <c r="XR1369" s="11"/>
      <c r="XS1369" s="11"/>
      <c r="XT1369" s="11"/>
      <c r="XU1369" s="11"/>
      <c r="XV1369" s="11"/>
      <c r="XW1369" s="11"/>
      <c r="XX1369" s="11"/>
      <c r="XY1369" s="11"/>
      <c r="XZ1369" s="11"/>
      <c r="YA1369" s="11"/>
      <c r="YB1369" s="11"/>
      <c r="YC1369" s="11"/>
      <c r="YD1369" s="11"/>
      <c r="YE1369" s="11"/>
      <c r="YF1369" s="11"/>
      <c r="YG1369" s="11"/>
      <c r="YH1369" s="11"/>
      <c r="YI1369" s="11"/>
      <c r="YJ1369" s="11"/>
      <c r="YK1369" s="11"/>
      <c r="YL1369" s="11"/>
      <c r="YM1369" s="11"/>
      <c r="YN1369" s="11"/>
      <c r="YO1369" s="11"/>
      <c r="YP1369" s="11"/>
      <c r="YQ1369" s="11"/>
      <c r="YR1369" s="11"/>
      <c r="YS1369" s="11"/>
      <c r="YT1369" s="11"/>
      <c r="YU1369" s="11"/>
      <c r="YV1369" s="11"/>
      <c r="YW1369" s="11"/>
      <c r="YX1369" s="11"/>
      <c r="YY1369" s="11"/>
      <c r="YZ1369" s="11"/>
      <c r="ZA1369" s="11"/>
      <c r="ZB1369" s="11"/>
      <c r="ZC1369" s="11"/>
      <c r="ZD1369" s="11"/>
      <c r="ZE1369" s="11"/>
      <c r="ZF1369" s="11"/>
      <c r="ZG1369" s="11"/>
      <c r="ZH1369" s="11"/>
      <c r="ZI1369" s="11"/>
      <c r="ZJ1369" s="11"/>
      <c r="ZK1369" s="11"/>
      <c r="ZL1369" s="11"/>
      <c r="ZM1369" s="11"/>
      <c r="ZN1369" s="11"/>
      <c r="ZO1369" s="11"/>
      <c r="ZP1369" s="11"/>
      <c r="ZQ1369" s="11"/>
      <c r="ZR1369" s="11"/>
      <c r="ZS1369" s="11"/>
      <c r="ZT1369" s="11"/>
      <c r="ZU1369" s="11"/>
      <c r="ZV1369" s="11"/>
      <c r="ZW1369" s="11"/>
      <c r="ZX1369" s="11"/>
      <c r="ZY1369" s="11"/>
      <c r="ZZ1369" s="11"/>
      <c r="AAA1369" s="11"/>
      <c r="AAB1369" s="11"/>
      <c r="AAC1369" s="11"/>
      <c r="AAD1369" s="11"/>
      <c r="AAE1369" s="11"/>
      <c r="AAF1369" s="11"/>
      <c r="AAG1369" s="11"/>
      <c r="AAH1369" s="11"/>
      <c r="AAI1369" s="11"/>
      <c r="AAJ1369" s="11"/>
      <c r="AAK1369" s="11"/>
      <c r="AAL1369" s="11"/>
      <c r="AAM1369" s="11"/>
      <c r="AAN1369" s="11"/>
      <c r="AAO1369" s="11"/>
      <c r="AAP1369" s="11"/>
      <c r="AAQ1369" s="11"/>
      <c r="AAR1369" s="11"/>
      <c r="AAS1369" s="11"/>
      <c r="AAT1369" s="11"/>
      <c r="AAU1369" s="11"/>
      <c r="AAV1369" s="11"/>
      <c r="AAW1369" s="11"/>
      <c r="AAX1369" s="11"/>
      <c r="AAY1369" s="11"/>
      <c r="AAZ1369" s="11"/>
      <c r="ABA1369" s="11"/>
      <c r="ABB1369" s="11"/>
      <c r="ABC1369" s="11"/>
      <c r="ABD1369" s="11"/>
      <c r="ABE1369" s="11"/>
      <c r="ABF1369" s="11"/>
      <c r="ABG1369" s="11"/>
      <c r="ABH1369" s="11"/>
      <c r="ABI1369" s="11"/>
      <c r="ABJ1369" s="11"/>
      <c r="ABK1369" s="11"/>
      <c r="ABL1369" s="11"/>
      <c r="ABM1369" s="11"/>
      <c r="ABN1369" s="11"/>
      <c r="ABO1369" s="11"/>
      <c r="ABP1369" s="11"/>
      <c r="ABQ1369" s="11"/>
      <c r="ABR1369" s="11"/>
      <c r="ABS1369" s="11"/>
      <c r="ABT1369" s="11"/>
      <c r="ABU1369" s="11"/>
      <c r="ABV1369" s="11"/>
      <c r="ABW1369" s="11"/>
      <c r="ABX1369" s="11"/>
      <c r="ABY1369" s="11"/>
      <c r="ABZ1369" s="11"/>
      <c r="ACA1369" s="11"/>
      <c r="ACB1369" s="11"/>
      <c r="ACC1369" s="11"/>
      <c r="ACD1369" s="11"/>
      <c r="ACE1369" s="11"/>
      <c r="ACF1369" s="11"/>
      <c r="ACG1369" s="11"/>
      <c r="ACH1369" s="11"/>
      <c r="ACI1369" s="11"/>
      <c r="ACJ1369" s="11"/>
      <c r="ACK1369" s="11"/>
      <c r="ACL1369" s="11"/>
      <c r="ACM1369" s="11"/>
      <c r="ACN1369" s="11"/>
      <c r="ACO1369" s="11"/>
      <c r="ACP1369" s="11"/>
      <c r="ACQ1369" s="11"/>
      <c r="ACR1369" s="11"/>
      <c r="ACS1369" s="11"/>
      <c r="ACT1369" s="11"/>
      <c r="ACU1369" s="11"/>
      <c r="ACV1369" s="11"/>
      <c r="ACW1369" s="11"/>
      <c r="ACX1369" s="11"/>
      <c r="ACY1369" s="11"/>
      <c r="ACZ1369" s="11"/>
      <c r="ADA1369" s="11"/>
      <c r="ADB1369" s="11"/>
      <c r="ADC1369" s="11"/>
      <c r="ADD1369" s="11"/>
      <c r="ADE1369" s="11"/>
      <c r="ADF1369" s="11"/>
      <c r="ADG1369" s="11"/>
      <c r="ADH1369" s="11"/>
      <c r="ADI1369" s="11"/>
      <c r="ADJ1369" s="11"/>
      <c r="ADK1369" s="11"/>
      <c r="ADL1369" s="11"/>
      <c r="ADM1369" s="11"/>
      <c r="ADN1369" s="11"/>
      <c r="ADO1369" s="11"/>
      <c r="ADP1369" s="11"/>
      <c r="ADQ1369" s="11"/>
      <c r="ADR1369" s="11"/>
      <c r="ADS1369" s="11"/>
      <c r="ADT1369" s="11"/>
      <c r="ADU1369" s="11"/>
      <c r="ADV1369" s="11"/>
      <c r="ADW1369" s="11"/>
      <c r="ADX1369" s="11"/>
      <c r="ADY1369" s="11"/>
      <c r="ADZ1369" s="11"/>
      <c r="AEA1369" s="11"/>
      <c r="AEB1369" s="11"/>
      <c r="AEC1369" s="11"/>
      <c r="AED1369" s="11"/>
      <c r="AEE1369" s="11"/>
      <c r="AEF1369" s="11"/>
      <c r="AEG1369" s="11"/>
      <c r="AEH1369" s="11"/>
      <c r="AEI1369" s="11"/>
      <c r="AEJ1369" s="11"/>
      <c r="AEK1369" s="11"/>
      <c r="AEL1369" s="11"/>
      <c r="AEM1369" s="11"/>
      <c r="AEN1369" s="11"/>
      <c r="AEO1369" s="11"/>
      <c r="AEP1369" s="11"/>
      <c r="AEQ1369" s="11"/>
      <c r="AER1369" s="11"/>
      <c r="AES1369" s="11"/>
      <c r="AET1369" s="11"/>
      <c r="AEU1369" s="11"/>
      <c r="AEV1369" s="11"/>
      <c r="AEW1369" s="11"/>
      <c r="AEX1369" s="11"/>
      <c r="AEY1369" s="11"/>
      <c r="AEZ1369" s="11"/>
      <c r="AFA1369" s="11"/>
      <c r="AFB1369" s="11"/>
      <c r="AFC1369" s="11"/>
      <c r="AFD1369" s="11"/>
      <c r="AFE1369" s="11"/>
      <c r="AFF1369" s="11"/>
      <c r="AFG1369" s="11"/>
      <c r="AFH1369" s="11"/>
      <c r="AFI1369" s="11"/>
      <c r="AFJ1369" s="11"/>
      <c r="AFK1369" s="11"/>
      <c r="AFL1369" s="11"/>
      <c r="AFM1369" s="11"/>
      <c r="AFN1369" s="11"/>
      <c r="AFO1369" s="11"/>
      <c r="AFP1369" s="11"/>
      <c r="AFQ1369" s="11"/>
      <c r="AFR1369" s="11"/>
      <c r="AFS1369" s="11"/>
      <c r="AFT1369" s="11"/>
      <c r="AFU1369" s="11"/>
      <c r="AFV1369" s="11"/>
      <c r="AFW1369" s="11"/>
      <c r="AFX1369" s="11"/>
      <c r="AFY1369" s="11"/>
      <c r="AFZ1369" s="11"/>
      <c r="AGA1369" s="11"/>
      <c r="AGB1369" s="11"/>
      <c r="AGC1369" s="11"/>
      <c r="AGD1369" s="11"/>
      <c r="AGE1369" s="11"/>
      <c r="AGF1369" s="11"/>
      <c r="AGG1369" s="11"/>
      <c r="AGH1369" s="11"/>
      <c r="AGI1369" s="11"/>
      <c r="AGJ1369" s="11"/>
      <c r="AGK1369" s="11"/>
      <c r="AGL1369" s="11"/>
      <c r="AGM1369" s="11"/>
      <c r="AGN1369" s="11"/>
      <c r="AGO1369" s="11"/>
      <c r="AGP1369" s="11"/>
      <c r="AGQ1369" s="11"/>
      <c r="AGR1369" s="11"/>
      <c r="AGS1369" s="11"/>
      <c r="AGT1369" s="11"/>
      <c r="AGU1369" s="11"/>
      <c r="AGV1369" s="11"/>
      <c r="AGW1369" s="11"/>
      <c r="AGX1369" s="11"/>
      <c r="AGY1369" s="11"/>
      <c r="AGZ1369" s="11"/>
      <c r="AHA1369" s="11"/>
      <c r="AHB1369" s="11"/>
      <c r="AHC1369" s="11"/>
      <c r="AHD1369" s="11"/>
      <c r="AHE1369" s="11"/>
      <c r="AHF1369" s="11"/>
      <c r="AHG1369" s="11"/>
      <c r="AHH1369" s="11"/>
      <c r="AHI1369" s="11"/>
      <c r="AHJ1369" s="11"/>
      <c r="AHK1369" s="11"/>
      <c r="AHL1369" s="11"/>
      <c r="AHM1369" s="11"/>
      <c r="AHN1369" s="11"/>
      <c r="AHO1369" s="11"/>
      <c r="AHP1369" s="11"/>
      <c r="AHQ1369" s="11"/>
      <c r="AHR1369" s="11"/>
      <c r="AHS1369" s="11"/>
      <c r="AHT1369" s="11"/>
      <c r="AHU1369" s="11"/>
      <c r="AHV1369" s="11"/>
      <c r="AHW1369" s="11"/>
      <c r="AHX1369" s="11"/>
      <c r="AHY1369" s="11"/>
      <c r="AHZ1369" s="11"/>
      <c r="AIA1369" s="11"/>
      <c r="AIB1369" s="11"/>
      <c r="AIC1369" s="11"/>
      <c r="AID1369" s="11"/>
      <c r="AIE1369" s="11"/>
      <c r="AIF1369" s="11"/>
      <c r="AIG1369" s="11"/>
      <c r="AIH1369" s="11"/>
      <c r="AII1369" s="11"/>
      <c r="AIJ1369" s="11"/>
      <c r="AIK1369" s="11"/>
      <c r="AIL1369" s="11"/>
      <c r="AIM1369" s="11"/>
      <c r="AIN1369" s="11"/>
      <c r="AIO1369" s="11"/>
      <c r="AIP1369" s="11"/>
      <c r="AIQ1369" s="11"/>
      <c r="AIR1369" s="11"/>
      <c r="AIS1369" s="11"/>
      <c r="AIT1369" s="11"/>
      <c r="AIU1369" s="11"/>
      <c r="AIV1369" s="11"/>
      <c r="AIW1369" s="11"/>
      <c r="AIX1369" s="11"/>
      <c r="AIY1369" s="11"/>
      <c r="AIZ1369" s="11"/>
      <c r="AJA1369" s="11"/>
      <c r="AJB1369" s="11"/>
      <c r="AJC1369" s="11"/>
      <c r="AJD1369" s="11"/>
      <c r="AJE1369" s="11"/>
      <c r="AJF1369" s="11"/>
      <c r="AJG1369" s="11"/>
      <c r="AJH1369" s="11"/>
      <c r="AJI1369" s="11"/>
      <c r="AJJ1369" s="11"/>
      <c r="AJK1369" s="11"/>
      <c r="AJL1369" s="11"/>
      <c r="AJM1369" s="11"/>
      <c r="AJN1369" s="11"/>
      <c r="AJO1369" s="11"/>
      <c r="AJP1369" s="11"/>
      <c r="AJQ1369" s="11"/>
      <c r="AJR1369" s="11"/>
      <c r="AJS1369" s="11"/>
      <c r="AJT1369" s="11"/>
      <c r="AJU1369" s="11"/>
      <c r="AJV1369" s="11"/>
      <c r="AJW1369" s="11"/>
      <c r="AJX1369" s="11"/>
      <c r="AJY1369" s="11"/>
      <c r="AJZ1369" s="11"/>
      <c r="AKA1369" s="11"/>
      <c r="AKB1369" s="11"/>
      <c r="AKC1369" s="11"/>
      <c r="AKD1369" s="11"/>
      <c r="AKE1369" s="11"/>
      <c r="AKF1369" s="11"/>
      <c r="AKG1369" s="11"/>
      <c r="AKH1369" s="11"/>
      <c r="AKI1369" s="11"/>
      <c r="AKJ1369" s="11"/>
      <c r="AKK1369" s="11"/>
      <c r="AKL1369" s="11"/>
      <c r="AKM1369" s="11"/>
      <c r="AKN1369" s="11"/>
      <c r="AKO1369" s="11"/>
      <c r="AKP1369" s="11"/>
      <c r="AKQ1369" s="11"/>
      <c r="AKR1369" s="11"/>
      <c r="AKS1369" s="11"/>
      <c r="AKT1369" s="11"/>
      <c r="AKU1369" s="11"/>
      <c r="AKV1369" s="11"/>
      <c r="AKW1369" s="11"/>
      <c r="AKX1369" s="11"/>
      <c r="AKY1369" s="11"/>
      <c r="AKZ1369" s="11"/>
      <c r="ALA1369" s="11"/>
      <c r="ALB1369" s="11"/>
      <c r="ALC1369" s="11"/>
      <c r="ALD1369" s="11"/>
      <c r="ALE1369" s="11"/>
      <c r="ALF1369" s="11"/>
      <c r="ALG1369" s="11"/>
      <c r="ALH1369" s="11"/>
      <c r="ALI1369" s="11"/>
      <c r="ALJ1369" s="11"/>
      <c r="ALK1369" s="11"/>
      <c r="ALL1369" s="11"/>
      <c r="ALM1369" s="11"/>
      <c r="ALN1369" s="11"/>
      <c r="ALO1369" s="11"/>
      <c r="ALP1369" s="11"/>
      <c r="ALQ1369" s="11"/>
      <c r="ALR1369" s="11"/>
      <c r="ALS1369" s="11"/>
      <c r="ALT1369" s="11"/>
      <c r="ALU1369" s="11"/>
      <c r="ALV1369" s="11"/>
      <c r="ALW1369" s="11"/>
      <c r="ALX1369" s="11"/>
      <c r="ALY1369" s="11"/>
      <c r="ALZ1369" s="11"/>
      <c r="AMA1369" s="11"/>
      <c r="AMB1369" s="11"/>
      <c r="AMC1369" s="11"/>
      <c r="AMD1369" s="11"/>
      <c r="AME1369" s="11"/>
      <c r="AMF1369" s="11"/>
      <c r="AMG1369" s="11"/>
      <c r="AMH1369" s="11"/>
      <c r="AMI1369" s="11"/>
      <c r="AMJ1369" s="11"/>
    </row>
    <row r="1370" spans="1:1024" s="9" customFormat="1" ht="37.5" x14ac:dyDescent="0.3">
      <c r="A1370" s="18">
        <v>13</v>
      </c>
      <c r="B1370" s="19">
        <v>12</v>
      </c>
      <c r="C1370" s="74" t="s">
        <v>900</v>
      </c>
      <c r="D1370" s="19">
        <v>1967</v>
      </c>
      <c r="E1370" s="19" t="s">
        <v>34</v>
      </c>
      <c r="F1370" s="24" t="s">
        <v>59</v>
      </c>
      <c r="G1370" s="19" t="s">
        <v>36</v>
      </c>
      <c r="H1370" s="19">
        <v>3</v>
      </c>
      <c r="I1370" s="25">
        <v>2261.3000000000002</v>
      </c>
      <c r="J1370" s="25">
        <v>916.1</v>
      </c>
      <c r="K1370" s="26" t="s">
        <v>46</v>
      </c>
      <c r="L1370" s="34">
        <f>I1370*P1370</f>
        <v>361808</v>
      </c>
      <c r="M1370" s="34">
        <f>I1370*Q1370</f>
        <v>26411.984</v>
      </c>
      <c r="N1370" s="34">
        <f t="shared" si="213"/>
        <v>388219.984</v>
      </c>
      <c r="O1370" s="34">
        <f>N1370</f>
        <v>388219.984</v>
      </c>
      <c r="P1370" s="34">
        <v>160</v>
      </c>
      <c r="Q1370" s="23">
        <v>11.68</v>
      </c>
      <c r="R1370" s="24" t="s">
        <v>279</v>
      </c>
      <c r="S1370" s="24" t="s">
        <v>655</v>
      </c>
      <c r="T1370" s="7"/>
      <c r="U1370" s="7"/>
      <c r="V1370" s="8"/>
      <c r="W1370" s="7"/>
      <c r="X1370" s="7"/>
      <c r="Z1370" s="7"/>
      <c r="AA1370" s="7"/>
      <c r="AB1370" s="7"/>
      <c r="AC1370" s="10"/>
      <c r="DX1370" s="11"/>
      <c r="DY1370" s="11"/>
      <c r="DZ1370" s="11"/>
      <c r="EA1370" s="11"/>
      <c r="EB1370" s="11"/>
      <c r="EC1370" s="11"/>
      <c r="ED1370" s="11"/>
      <c r="EE1370" s="11"/>
      <c r="EF1370" s="11"/>
      <c r="EG1370" s="11"/>
      <c r="EH1370" s="11"/>
      <c r="EI1370" s="11"/>
      <c r="EJ1370" s="11"/>
      <c r="EK1370" s="11"/>
      <c r="EL1370" s="11"/>
      <c r="EM1370" s="11"/>
      <c r="EN1370" s="11"/>
      <c r="EO1370" s="11"/>
      <c r="EP1370" s="11"/>
      <c r="EQ1370" s="11"/>
      <c r="ER1370" s="11"/>
      <c r="ES1370" s="11"/>
      <c r="ET1370" s="11"/>
      <c r="EU1370" s="11"/>
      <c r="EV1370" s="11"/>
      <c r="EW1370" s="11"/>
      <c r="EX1370" s="11"/>
      <c r="EY1370" s="11"/>
      <c r="EZ1370" s="11"/>
      <c r="FA1370" s="11"/>
      <c r="FB1370" s="11"/>
      <c r="FC1370" s="11"/>
      <c r="FD1370" s="11"/>
      <c r="FE1370" s="11"/>
      <c r="FF1370" s="11"/>
      <c r="FG1370" s="11"/>
      <c r="FH1370" s="11"/>
      <c r="FI1370" s="11"/>
      <c r="FJ1370" s="11"/>
      <c r="FK1370" s="11"/>
      <c r="FL1370" s="11"/>
      <c r="FM1370" s="11"/>
      <c r="FN1370" s="11"/>
      <c r="FO1370" s="11"/>
      <c r="FP1370" s="11"/>
      <c r="FQ1370" s="11"/>
      <c r="FR1370" s="11"/>
      <c r="FS1370" s="11"/>
      <c r="FT1370" s="11"/>
      <c r="FU1370" s="11"/>
      <c r="FV1370" s="11"/>
      <c r="FW1370" s="11"/>
      <c r="FX1370" s="11"/>
      <c r="FY1370" s="11"/>
      <c r="FZ1370" s="11"/>
      <c r="GA1370" s="11"/>
      <c r="GB1370" s="11"/>
      <c r="GC1370" s="11"/>
      <c r="GD1370" s="11"/>
      <c r="GE1370" s="11"/>
      <c r="GF1370" s="11"/>
      <c r="GG1370" s="11"/>
      <c r="GH1370" s="11"/>
      <c r="GI1370" s="11"/>
      <c r="GJ1370" s="11"/>
      <c r="GK1370" s="11"/>
      <c r="GL1370" s="11"/>
      <c r="GM1370" s="11"/>
      <c r="GN1370" s="11"/>
      <c r="GO1370" s="11"/>
      <c r="GP1370" s="11"/>
      <c r="GQ1370" s="11"/>
      <c r="GR1370" s="11"/>
      <c r="GS1370" s="11"/>
      <c r="GT1370" s="11"/>
      <c r="GU1370" s="11"/>
      <c r="GV1370" s="11"/>
      <c r="GW1370" s="11"/>
      <c r="GX1370" s="11"/>
      <c r="GY1370" s="11"/>
      <c r="GZ1370" s="11"/>
      <c r="HA1370" s="11"/>
      <c r="HB1370" s="11"/>
      <c r="HC1370" s="11"/>
      <c r="HD1370" s="11"/>
      <c r="HE1370" s="11"/>
      <c r="HF1370" s="11"/>
      <c r="HG1370" s="11"/>
      <c r="HH1370" s="11"/>
      <c r="HI1370" s="11"/>
      <c r="HJ1370" s="11"/>
      <c r="HK1370" s="11"/>
      <c r="HL1370" s="11"/>
      <c r="HM1370" s="11"/>
      <c r="HN1370" s="11"/>
      <c r="HO1370" s="11"/>
      <c r="HP1370" s="11"/>
      <c r="HQ1370" s="11"/>
      <c r="HR1370" s="11"/>
      <c r="HS1370" s="11"/>
      <c r="HT1370" s="11"/>
      <c r="HU1370" s="11"/>
      <c r="HV1370" s="11"/>
      <c r="HW1370" s="11"/>
      <c r="HX1370" s="11"/>
      <c r="HY1370" s="11"/>
      <c r="HZ1370" s="11"/>
      <c r="IA1370" s="11"/>
      <c r="IB1370" s="11"/>
      <c r="IC1370" s="11"/>
      <c r="ID1370" s="11"/>
      <c r="IE1370" s="11"/>
      <c r="IF1370" s="11"/>
      <c r="IG1370" s="11"/>
      <c r="IH1370" s="11"/>
      <c r="II1370" s="11"/>
      <c r="IJ1370" s="11"/>
      <c r="IK1370" s="11"/>
      <c r="IL1370" s="11"/>
      <c r="IM1370" s="11"/>
      <c r="IN1370" s="11"/>
      <c r="IO1370" s="11"/>
      <c r="IP1370" s="11"/>
      <c r="IQ1370" s="11"/>
      <c r="IR1370" s="11"/>
      <c r="IS1370" s="11"/>
      <c r="IT1370" s="11"/>
      <c r="IU1370" s="11"/>
      <c r="IV1370" s="11"/>
      <c r="IW1370" s="11"/>
      <c r="IX1370" s="11"/>
      <c r="IY1370" s="11"/>
      <c r="IZ1370" s="11"/>
      <c r="JA1370" s="11"/>
      <c r="JB1370" s="11"/>
      <c r="JC1370" s="11"/>
      <c r="JD1370" s="11"/>
      <c r="JE1370" s="11"/>
      <c r="JF1370" s="11"/>
      <c r="JG1370" s="11"/>
      <c r="JH1370" s="11"/>
      <c r="JI1370" s="11"/>
      <c r="JJ1370" s="11"/>
      <c r="JK1370" s="11"/>
      <c r="JL1370" s="11"/>
      <c r="JM1370" s="11"/>
      <c r="JN1370" s="11"/>
      <c r="JO1370" s="11"/>
      <c r="JP1370" s="11"/>
      <c r="JQ1370" s="11"/>
      <c r="JR1370" s="11"/>
      <c r="JS1370" s="11"/>
      <c r="JT1370" s="11"/>
      <c r="JU1370" s="11"/>
      <c r="JV1370" s="11"/>
      <c r="JW1370" s="11"/>
      <c r="JX1370" s="11"/>
      <c r="JY1370" s="11"/>
      <c r="JZ1370" s="11"/>
      <c r="KA1370" s="11"/>
      <c r="KB1370" s="11"/>
      <c r="KC1370" s="11"/>
      <c r="KD1370" s="11"/>
      <c r="KE1370" s="11"/>
      <c r="KF1370" s="11"/>
      <c r="KG1370" s="11"/>
      <c r="KH1370" s="11"/>
      <c r="KI1370" s="11"/>
      <c r="KJ1370" s="11"/>
      <c r="KK1370" s="11"/>
      <c r="KL1370" s="11"/>
      <c r="KM1370" s="11"/>
      <c r="KN1370" s="11"/>
      <c r="KO1370" s="11"/>
      <c r="KP1370" s="11"/>
      <c r="KQ1370" s="11"/>
      <c r="KR1370" s="11"/>
      <c r="KS1370" s="11"/>
      <c r="KT1370" s="11"/>
      <c r="KU1370" s="11"/>
      <c r="KV1370" s="11"/>
      <c r="KW1370" s="11"/>
      <c r="KX1370" s="11"/>
      <c r="KY1370" s="11"/>
      <c r="KZ1370" s="11"/>
      <c r="LA1370" s="11"/>
      <c r="LB1370" s="11"/>
      <c r="LC1370" s="11"/>
      <c r="LD1370" s="11"/>
      <c r="LE1370" s="11"/>
      <c r="LF1370" s="11"/>
      <c r="LG1370" s="11"/>
      <c r="LH1370" s="11"/>
      <c r="LI1370" s="11"/>
      <c r="LJ1370" s="11"/>
      <c r="LK1370" s="11"/>
      <c r="LL1370" s="11"/>
      <c r="LM1370" s="11"/>
      <c r="LN1370" s="11"/>
      <c r="LO1370" s="11"/>
      <c r="LP1370" s="11"/>
      <c r="LQ1370" s="11"/>
      <c r="LR1370" s="11"/>
      <c r="LS1370" s="11"/>
      <c r="LT1370" s="11"/>
      <c r="LU1370" s="11"/>
      <c r="LV1370" s="11"/>
      <c r="LW1370" s="11"/>
      <c r="LX1370" s="11"/>
      <c r="LY1370" s="11"/>
      <c r="LZ1370" s="11"/>
      <c r="MA1370" s="11"/>
      <c r="MB1370" s="11"/>
      <c r="MC1370" s="11"/>
      <c r="MD1370" s="11"/>
      <c r="ME1370" s="11"/>
      <c r="MF1370" s="11"/>
      <c r="MG1370" s="11"/>
      <c r="MH1370" s="11"/>
      <c r="MI1370" s="11"/>
      <c r="MJ1370" s="11"/>
      <c r="MK1370" s="11"/>
      <c r="ML1370" s="11"/>
      <c r="MM1370" s="11"/>
      <c r="MN1370" s="11"/>
      <c r="MO1370" s="11"/>
      <c r="MP1370" s="11"/>
      <c r="MQ1370" s="11"/>
      <c r="MR1370" s="11"/>
      <c r="MS1370" s="11"/>
      <c r="MT1370" s="11"/>
      <c r="MU1370" s="11"/>
      <c r="MV1370" s="11"/>
      <c r="MW1370" s="11"/>
      <c r="MX1370" s="11"/>
      <c r="MY1370" s="11"/>
      <c r="MZ1370" s="11"/>
      <c r="NA1370" s="11"/>
      <c r="NB1370" s="11"/>
      <c r="NC1370" s="11"/>
      <c r="ND1370" s="11"/>
      <c r="NE1370" s="11"/>
      <c r="NF1370" s="11"/>
      <c r="NG1370" s="11"/>
      <c r="NH1370" s="11"/>
      <c r="NI1370" s="11"/>
      <c r="NJ1370" s="11"/>
      <c r="NK1370" s="11"/>
      <c r="NL1370" s="11"/>
      <c r="NM1370" s="11"/>
      <c r="NN1370" s="11"/>
      <c r="NO1370" s="11"/>
      <c r="NP1370" s="11"/>
      <c r="NQ1370" s="11"/>
      <c r="NR1370" s="11"/>
      <c r="NS1370" s="11"/>
      <c r="NT1370" s="11"/>
      <c r="NU1370" s="11"/>
      <c r="NV1370" s="11"/>
      <c r="NW1370" s="11"/>
      <c r="NX1370" s="11"/>
      <c r="NY1370" s="11"/>
      <c r="NZ1370" s="11"/>
      <c r="OA1370" s="11"/>
      <c r="OB1370" s="11"/>
      <c r="OC1370" s="11"/>
      <c r="OD1370" s="11"/>
      <c r="OE1370" s="11"/>
      <c r="OF1370" s="11"/>
      <c r="OG1370" s="11"/>
      <c r="OH1370" s="11"/>
      <c r="OI1370" s="11"/>
      <c r="OJ1370" s="11"/>
      <c r="OK1370" s="11"/>
      <c r="OL1370" s="11"/>
      <c r="OM1370" s="11"/>
      <c r="ON1370" s="11"/>
      <c r="OO1370" s="11"/>
      <c r="OP1370" s="11"/>
      <c r="OQ1370" s="11"/>
      <c r="OR1370" s="11"/>
      <c r="OS1370" s="11"/>
      <c r="OT1370" s="11"/>
      <c r="OU1370" s="11"/>
      <c r="OV1370" s="11"/>
      <c r="OW1370" s="11"/>
      <c r="OX1370" s="11"/>
      <c r="OY1370" s="11"/>
      <c r="OZ1370" s="11"/>
      <c r="PA1370" s="11"/>
      <c r="PB1370" s="11"/>
      <c r="PC1370" s="11"/>
      <c r="PD1370" s="11"/>
      <c r="PE1370" s="11"/>
      <c r="PF1370" s="11"/>
      <c r="PG1370" s="11"/>
      <c r="PH1370" s="11"/>
      <c r="PI1370" s="11"/>
      <c r="PJ1370" s="11"/>
      <c r="PK1370" s="11"/>
      <c r="PL1370" s="11"/>
      <c r="PM1370" s="11"/>
      <c r="PN1370" s="11"/>
      <c r="PO1370" s="11"/>
      <c r="PP1370" s="11"/>
      <c r="PQ1370" s="11"/>
      <c r="PR1370" s="11"/>
      <c r="PS1370" s="11"/>
      <c r="PT1370" s="11"/>
      <c r="PU1370" s="11"/>
      <c r="PV1370" s="11"/>
      <c r="PW1370" s="11"/>
      <c r="PX1370" s="11"/>
      <c r="PY1370" s="11"/>
      <c r="PZ1370" s="11"/>
      <c r="QA1370" s="11"/>
      <c r="QB1370" s="11"/>
      <c r="QC1370" s="11"/>
      <c r="QD1370" s="11"/>
      <c r="QE1370" s="11"/>
      <c r="QF1370" s="11"/>
      <c r="QG1370" s="11"/>
      <c r="QH1370" s="11"/>
      <c r="QI1370" s="11"/>
      <c r="QJ1370" s="11"/>
      <c r="QK1370" s="11"/>
      <c r="QL1370" s="11"/>
      <c r="QM1370" s="11"/>
      <c r="QN1370" s="11"/>
      <c r="QO1370" s="11"/>
      <c r="QP1370" s="11"/>
      <c r="QQ1370" s="11"/>
      <c r="QR1370" s="11"/>
      <c r="QS1370" s="11"/>
      <c r="QT1370" s="11"/>
      <c r="QU1370" s="11"/>
      <c r="QV1370" s="11"/>
      <c r="QW1370" s="11"/>
      <c r="QX1370" s="11"/>
      <c r="QY1370" s="11"/>
      <c r="QZ1370" s="11"/>
      <c r="RA1370" s="11"/>
      <c r="RB1370" s="11"/>
      <c r="RC1370" s="11"/>
      <c r="RD1370" s="11"/>
      <c r="RE1370" s="11"/>
      <c r="RF1370" s="11"/>
      <c r="RG1370" s="11"/>
      <c r="RH1370" s="11"/>
      <c r="RI1370" s="11"/>
      <c r="RJ1370" s="11"/>
      <c r="RK1370" s="11"/>
      <c r="RL1370" s="11"/>
      <c r="RM1370" s="11"/>
      <c r="RN1370" s="11"/>
      <c r="RO1370" s="11"/>
      <c r="RP1370" s="11"/>
      <c r="RQ1370" s="11"/>
      <c r="RR1370" s="11"/>
      <c r="RS1370" s="11"/>
      <c r="RT1370" s="11"/>
      <c r="RU1370" s="11"/>
      <c r="RV1370" s="11"/>
      <c r="RW1370" s="11"/>
      <c r="RX1370" s="11"/>
      <c r="RY1370" s="11"/>
      <c r="RZ1370" s="11"/>
      <c r="SA1370" s="11"/>
      <c r="SB1370" s="11"/>
      <c r="SC1370" s="11"/>
      <c r="SD1370" s="11"/>
      <c r="SE1370" s="11"/>
      <c r="SF1370" s="11"/>
      <c r="SG1370" s="11"/>
      <c r="SH1370" s="11"/>
      <c r="SI1370" s="11"/>
      <c r="SJ1370" s="11"/>
      <c r="SK1370" s="11"/>
      <c r="SL1370" s="11"/>
      <c r="SM1370" s="11"/>
      <c r="SN1370" s="11"/>
      <c r="SO1370" s="11"/>
      <c r="SP1370" s="11"/>
      <c r="SQ1370" s="11"/>
      <c r="SR1370" s="11"/>
      <c r="SS1370" s="11"/>
      <c r="ST1370" s="11"/>
      <c r="SU1370" s="11"/>
      <c r="SV1370" s="11"/>
      <c r="SW1370" s="11"/>
      <c r="SX1370" s="11"/>
      <c r="SY1370" s="11"/>
      <c r="SZ1370" s="11"/>
      <c r="TA1370" s="11"/>
      <c r="TB1370" s="11"/>
      <c r="TC1370" s="11"/>
      <c r="TD1370" s="11"/>
      <c r="TE1370" s="11"/>
      <c r="TF1370" s="11"/>
      <c r="TG1370" s="11"/>
      <c r="TH1370" s="11"/>
      <c r="TI1370" s="11"/>
      <c r="TJ1370" s="11"/>
      <c r="TK1370" s="11"/>
      <c r="TL1370" s="11"/>
      <c r="TM1370" s="11"/>
      <c r="TN1370" s="11"/>
      <c r="TO1370" s="11"/>
      <c r="TP1370" s="11"/>
      <c r="TQ1370" s="11"/>
      <c r="TR1370" s="11"/>
      <c r="TS1370" s="11"/>
      <c r="TT1370" s="11"/>
      <c r="TU1370" s="11"/>
      <c r="TV1370" s="11"/>
      <c r="TW1370" s="11"/>
      <c r="TX1370" s="11"/>
      <c r="TY1370" s="11"/>
      <c r="TZ1370" s="11"/>
      <c r="UA1370" s="11"/>
      <c r="UB1370" s="11"/>
      <c r="UC1370" s="11"/>
      <c r="UD1370" s="11"/>
      <c r="UE1370" s="11"/>
      <c r="UF1370" s="11"/>
      <c r="UG1370" s="11"/>
      <c r="UH1370" s="11"/>
      <c r="UI1370" s="11"/>
      <c r="UJ1370" s="11"/>
      <c r="UK1370" s="11"/>
      <c r="UL1370" s="11"/>
      <c r="UM1370" s="11"/>
      <c r="UN1370" s="11"/>
      <c r="UO1370" s="11"/>
      <c r="UP1370" s="11"/>
      <c r="UQ1370" s="11"/>
      <c r="UR1370" s="11"/>
      <c r="US1370" s="11"/>
      <c r="UT1370" s="11"/>
      <c r="UU1370" s="11"/>
      <c r="UV1370" s="11"/>
      <c r="UW1370" s="11"/>
      <c r="UX1370" s="11"/>
      <c r="UY1370" s="11"/>
      <c r="UZ1370" s="11"/>
      <c r="VA1370" s="11"/>
      <c r="VB1370" s="11"/>
      <c r="VC1370" s="11"/>
      <c r="VD1370" s="11"/>
      <c r="VE1370" s="11"/>
      <c r="VF1370" s="11"/>
      <c r="VG1370" s="11"/>
      <c r="VH1370" s="11"/>
      <c r="VI1370" s="11"/>
      <c r="VJ1370" s="11"/>
      <c r="VK1370" s="11"/>
      <c r="VL1370" s="11"/>
      <c r="VM1370" s="11"/>
      <c r="VN1370" s="11"/>
      <c r="VO1370" s="11"/>
      <c r="VP1370" s="11"/>
      <c r="VQ1370" s="11"/>
      <c r="VR1370" s="11"/>
      <c r="VS1370" s="11"/>
      <c r="VT1370" s="11"/>
      <c r="VU1370" s="11"/>
      <c r="VV1370" s="11"/>
      <c r="VW1370" s="11"/>
      <c r="VX1370" s="11"/>
      <c r="VY1370" s="11"/>
      <c r="VZ1370" s="11"/>
      <c r="WA1370" s="11"/>
      <c r="WB1370" s="11"/>
      <c r="WC1370" s="11"/>
      <c r="WD1370" s="11"/>
      <c r="WE1370" s="11"/>
      <c r="WF1370" s="11"/>
      <c r="WG1370" s="11"/>
      <c r="WH1370" s="11"/>
      <c r="WI1370" s="11"/>
      <c r="WJ1370" s="11"/>
      <c r="WK1370" s="11"/>
      <c r="WL1370" s="11"/>
      <c r="WM1370" s="11"/>
      <c r="WN1370" s="11"/>
      <c r="WO1370" s="11"/>
      <c r="WP1370" s="11"/>
      <c r="WQ1370" s="11"/>
      <c r="WR1370" s="11"/>
      <c r="WS1370" s="11"/>
      <c r="WT1370" s="11"/>
      <c r="WU1370" s="11"/>
      <c r="WV1370" s="11"/>
      <c r="WW1370" s="11"/>
      <c r="WX1370" s="11"/>
      <c r="WY1370" s="11"/>
      <c r="WZ1370" s="11"/>
      <c r="XA1370" s="11"/>
      <c r="XB1370" s="11"/>
      <c r="XC1370" s="11"/>
      <c r="XD1370" s="11"/>
      <c r="XE1370" s="11"/>
      <c r="XF1370" s="11"/>
      <c r="XG1370" s="11"/>
      <c r="XH1370" s="11"/>
      <c r="XI1370" s="11"/>
      <c r="XJ1370" s="11"/>
      <c r="XK1370" s="11"/>
      <c r="XL1370" s="11"/>
      <c r="XM1370" s="11"/>
      <c r="XN1370" s="11"/>
      <c r="XO1370" s="11"/>
      <c r="XP1370" s="11"/>
      <c r="XQ1370" s="11"/>
      <c r="XR1370" s="11"/>
      <c r="XS1370" s="11"/>
      <c r="XT1370" s="11"/>
      <c r="XU1370" s="11"/>
      <c r="XV1370" s="11"/>
      <c r="XW1370" s="11"/>
      <c r="XX1370" s="11"/>
      <c r="XY1370" s="11"/>
      <c r="XZ1370" s="11"/>
      <c r="YA1370" s="11"/>
      <c r="YB1370" s="11"/>
      <c r="YC1370" s="11"/>
      <c r="YD1370" s="11"/>
      <c r="YE1370" s="11"/>
      <c r="YF1370" s="11"/>
      <c r="YG1370" s="11"/>
      <c r="YH1370" s="11"/>
      <c r="YI1370" s="11"/>
      <c r="YJ1370" s="11"/>
      <c r="YK1370" s="11"/>
      <c r="YL1370" s="11"/>
      <c r="YM1370" s="11"/>
      <c r="YN1370" s="11"/>
      <c r="YO1370" s="11"/>
      <c r="YP1370" s="11"/>
      <c r="YQ1370" s="11"/>
      <c r="YR1370" s="11"/>
      <c r="YS1370" s="11"/>
      <c r="YT1370" s="11"/>
      <c r="YU1370" s="11"/>
      <c r="YV1370" s="11"/>
      <c r="YW1370" s="11"/>
      <c r="YX1370" s="11"/>
      <c r="YY1370" s="11"/>
      <c r="YZ1370" s="11"/>
      <c r="ZA1370" s="11"/>
      <c r="ZB1370" s="11"/>
      <c r="ZC1370" s="11"/>
      <c r="ZD1370" s="11"/>
      <c r="ZE1370" s="11"/>
      <c r="ZF1370" s="11"/>
      <c r="ZG1370" s="11"/>
      <c r="ZH1370" s="11"/>
      <c r="ZI1370" s="11"/>
      <c r="ZJ1370" s="11"/>
      <c r="ZK1370" s="11"/>
      <c r="ZL1370" s="11"/>
      <c r="ZM1370" s="11"/>
      <c r="ZN1370" s="11"/>
      <c r="ZO1370" s="11"/>
      <c r="ZP1370" s="11"/>
      <c r="ZQ1370" s="11"/>
      <c r="ZR1370" s="11"/>
      <c r="ZS1370" s="11"/>
      <c r="ZT1370" s="11"/>
      <c r="ZU1370" s="11"/>
      <c r="ZV1370" s="11"/>
      <c r="ZW1370" s="11"/>
      <c r="ZX1370" s="11"/>
      <c r="ZY1370" s="11"/>
      <c r="ZZ1370" s="11"/>
      <c r="AAA1370" s="11"/>
      <c r="AAB1370" s="11"/>
      <c r="AAC1370" s="11"/>
      <c r="AAD1370" s="11"/>
      <c r="AAE1370" s="11"/>
      <c r="AAF1370" s="11"/>
      <c r="AAG1370" s="11"/>
      <c r="AAH1370" s="11"/>
      <c r="AAI1370" s="11"/>
      <c r="AAJ1370" s="11"/>
      <c r="AAK1370" s="11"/>
      <c r="AAL1370" s="11"/>
      <c r="AAM1370" s="11"/>
      <c r="AAN1370" s="11"/>
      <c r="AAO1370" s="11"/>
      <c r="AAP1370" s="11"/>
      <c r="AAQ1370" s="11"/>
      <c r="AAR1370" s="11"/>
      <c r="AAS1370" s="11"/>
      <c r="AAT1370" s="11"/>
      <c r="AAU1370" s="11"/>
      <c r="AAV1370" s="11"/>
      <c r="AAW1370" s="11"/>
      <c r="AAX1370" s="11"/>
      <c r="AAY1370" s="11"/>
      <c r="AAZ1370" s="11"/>
      <c r="ABA1370" s="11"/>
      <c r="ABB1370" s="11"/>
      <c r="ABC1370" s="11"/>
      <c r="ABD1370" s="11"/>
      <c r="ABE1370" s="11"/>
      <c r="ABF1370" s="11"/>
      <c r="ABG1370" s="11"/>
      <c r="ABH1370" s="11"/>
      <c r="ABI1370" s="11"/>
      <c r="ABJ1370" s="11"/>
      <c r="ABK1370" s="11"/>
      <c r="ABL1370" s="11"/>
      <c r="ABM1370" s="11"/>
      <c r="ABN1370" s="11"/>
      <c r="ABO1370" s="11"/>
      <c r="ABP1370" s="11"/>
      <c r="ABQ1370" s="11"/>
      <c r="ABR1370" s="11"/>
      <c r="ABS1370" s="11"/>
      <c r="ABT1370" s="11"/>
      <c r="ABU1370" s="11"/>
      <c r="ABV1370" s="11"/>
      <c r="ABW1370" s="11"/>
      <c r="ABX1370" s="11"/>
      <c r="ABY1370" s="11"/>
      <c r="ABZ1370" s="11"/>
      <c r="ACA1370" s="11"/>
      <c r="ACB1370" s="11"/>
      <c r="ACC1370" s="11"/>
      <c r="ACD1370" s="11"/>
      <c r="ACE1370" s="11"/>
      <c r="ACF1370" s="11"/>
      <c r="ACG1370" s="11"/>
      <c r="ACH1370" s="11"/>
      <c r="ACI1370" s="11"/>
      <c r="ACJ1370" s="11"/>
      <c r="ACK1370" s="11"/>
      <c r="ACL1370" s="11"/>
      <c r="ACM1370" s="11"/>
      <c r="ACN1370" s="11"/>
      <c r="ACO1370" s="11"/>
      <c r="ACP1370" s="11"/>
      <c r="ACQ1370" s="11"/>
      <c r="ACR1370" s="11"/>
      <c r="ACS1370" s="11"/>
      <c r="ACT1370" s="11"/>
      <c r="ACU1370" s="11"/>
      <c r="ACV1370" s="11"/>
      <c r="ACW1370" s="11"/>
      <c r="ACX1370" s="11"/>
      <c r="ACY1370" s="11"/>
      <c r="ACZ1370" s="11"/>
      <c r="ADA1370" s="11"/>
      <c r="ADB1370" s="11"/>
      <c r="ADC1370" s="11"/>
      <c r="ADD1370" s="11"/>
      <c r="ADE1370" s="11"/>
      <c r="ADF1370" s="11"/>
      <c r="ADG1370" s="11"/>
      <c r="ADH1370" s="11"/>
      <c r="ADI1370" s="11"/>
      <c r="ADJ1370" s="11"/>
      <c r="ADK1370" s="11"/>
      <c r="ADL1370" s="11"/>
      <c r="ADM1370" s="11"/>
      <c r="ADN1370" s="11"/>
      <c r="ADO1370" s="11"/>
      <c r="ADP1370" s="11"/>
      <c r="ADQ1370" s="11"/>
      <c r="ADR1370" s="11"/>
      <c r="ADS1370" s="11"/>
      <c r="ADT1370" s="11"/>
      <c r="ADU1370" s="11"/>
      <c r="ADV1370" s="11"/>
      <c r="ADW1370" s="11"/>
      <c r="ADX1370" s="11"/>
      <c r="ADY1370" s="11"/>
      <c r="ADZ1370" s="11"/>
      <c r="AEA1370" s="11"/>
      <c r="AEB1370" s="11"/>
      <c r="AEC1370" s="11"/>
      <c r="AED1370" s="11"/>
      <c r="AEE1370" s="11"/>
      <c r="AEF1370" s="11"/>
      <c r="AEG1370" s="11"/>
      <c r="AEH1370" s="11"/>
      <c r="AEI1370" s="11"/>
      <c r="AEJ1370" s="11"/>
      <c r="AEK1370" s="11"/>
      <c r="AEL1370" s="11"/>
      <c r="AEM1370" s="11"/>
      <c r="AEN1370" s="11"/>
      <c r="AEO1370" s="11"/>
      <c r="AEP1370" s="11"/>
      <c r="AEQ1370" s="11"/>
      <c r="AER1370" s="11"/>
      <c r="AES1370" s="11"/>
      <c r="AET1370" s="11"/>
      <c r="AEU1370" s="11"/>
      <c r="AEV1370" s="11"/>
      <c r="AEW1370" s="11"/>
      <c r="AEX1370" s="11"/>
      <c r="AEY1370" s="11"/>
      <c r="AEZ1370" s="11"/>
      <c r="AFA1370" s="11"/>
      <c r="AFB1370" s="11"/>
      <c r="AFC1370" s="11"/>
      <c r="AFD1370" s="11"/>
      <c r="AFE1370" s="11"/>
      <c r="AFF1370" s="11"/>
      <c r="AFG1370" s="11"/>
      <c r="AFH1370" s="11"/>
      <c r="AFI1370" s="11"/>
      <c r="AFJ1370" s="11"/>
      <c r="AFK1370" s="11"/>
      <c r="AFL1370" s="11"/>
      <c r="AFM1370" s="11"/>
      <c r="AFN1370" s="11"/>
      <c r="AFO1370" s="11"/>
      <c r="AFP1370" s="11"/>
      <c r="AFQ1370" s="11"/>
      <c r="AFR1370" s="11"/>
      <c r="AFS1370" s="11"/>
      <c r="AFT1370" s="11"/>
      <c r="AFU1370" s="11"/>
      <c r="AFV1370" s="11"/>
      <c r="AFW1370" s="11"/>
      <c r="AFX1370" s="11"/>
      <c r="AFY1370" s="11"/>
      <c r="AFZ1370" s="11"/>
      <c r="AGA1370" s="11"/>
      <c r="AGB1370" s="11"/>
      <c r="AGC1370" s="11"/>
      <c r="AGD1370" s="11"/>
      <c r="AGE1370" s="11"/>
      <c r="AGF1370" s="11"/>
      <c r="AGG1370" s="11"/>
      <c r="AGH1370" s="11"/>
      <c r="AGI1370" s="11"/>
      <c r="AGJ1370" s="11"/>
      <c r="AGK1370" s="11"/>
      <c r="AGL1370" s="11"/>
      <c r="AGM1370" s="11"/>
      <c r="AGN1370" s="11"/>
      <c r="AGO1370" s="11"/>
      <c r="AGP1370" s="11"/>
      <c r="AGQ1370" s="11"/>
      <c r="AGR1370" s="11"/>
      <c r="AGS1370" s="11"/>
      <c r="AGT1370" s="11"/>
      <c r="AGU1370" s="11"/>
      <c r="AGV1370" s="11"/>
      <c r="AGW1370" s="11"/>
      <c r="AGX1370" s="11"/>
      <c r="AGY1370" s="11"/>
      <c r="AGZ1370" s="11"/>
      <c r="AHA1370" s="11"/>
      <c r="AHB1370" s="11"/>
      <c r="AHC1370" s="11"/>
      <c r="AHD1370" s="11"/>
      <c r="AHE1370" s="11"/>
      <c r="AHF1370" s="11"/>
      <c r="AHG1370" s="11"/>
      <c r="AHH1370" s="11"/>
      <c r="AHI1370" s="11"/>
      <c r="AHJ1370" s="11"/>
      <c r="AHK1370" s="11"/>
      <c r="AHL1370" s="11"/>
      <c r="AHM1370" s="11"/>
      <c r="AHN1370" s="11"/>
      <c r="AHO1370" s="11"/>
      <c r="AHP1370" s="11"/>
      <c r="AHQ1370" s="11"/>
      <c r="AHR1370" s="11"/>
      <c r="AHS1370" s="11"/>
      <c r="AHT1370" s="11"/>
      <c r="AHU1370" s="11"/>
      <c r="AHV1370" s="11"/>
      <c r="AHW1370" s="11"/>
      <c r="AHX1370" s="11"/>
      <c r="AHY1370" s="11"/>
      <c r="AHZ1370" s="11"/>
      <c r="AIA1370" s="11"/>
      <c r="AIB1370" s="11"/>
      <c r="AIC1370" s="11"/>
      <c r="AID1370" s="11"/>
      <c r="AIE1370" s="11"/>
      <c r="AIF1370" s="11"/>
      <c r="AIG1370" s="11"/>
      <c r="AIH1370" s="11"/>
      <c r="AII1370" s="11"/>
      <c r="AIJ1370" s="11"/>
      <c r="AIK1370" s="11"/>
      <c r="AIL1370" s="11"/>
      <c r="AIM1370" s="11"/>
      <c r="AIN1370" s="11"/>
      <c r="AIO1370" s="11"/>
      <c r="AIP1370" s="11"/>
      <c r="AIQ1370" s="11"/>
      <c r="AIR1370" s="11"/>
      <c r="AIS1370" s="11"/>
      <c r="AIT1370" s="11"/>
      <c r="AIU1370" s="11"/>
      <c r="AIV1370" s="11"/>
      <c r="AIW1370" s="11"/>
      <c r="AIX1370" s="11"/>
      <c r="AIY1370" s="11"/>
      <c r="AIZ1370" s="11"/>
      <c r="AJA1370" s="11"/>
      <c r="AJB1370" s="11"/>
      <c r="AJC1370" s="11"/>
      <c r="AJD1370" s="11"/>
      <c r="AJE1370" s="11"/>
      <c r="AJF1370" s="11"/>
      <c r="AJG1370" s="11"/>
      <c r="AJH1370" s="11"/>
      <c r="AJI1370" s="11"/>
      <c r="AJJ1370" s="11"/>
      <c r="AJK1370" s="11"/>
      <c r="AJL1370" s="11"/>
      <c r="AJM1370" s="11"/>
      <c r="AJN1370" s="11"/>
      <c r="AJO1370" s="11"/>
      <c r="AJP1370" s="11"/>
      <c r="AJQ1370" s="11"/>
      <c r="AJR1370" s="11"/>
      <c r="AJS1370" s="11"/>
      <c r="AJT1370" s="11"/>
      <c r="AJU1370" s="11"/>
      <c r="AJV1370" s="11"/>
      <c r="AJW1370" s="11"/>
      <c r="AJX1370" s="11"/>
      <c r="AJY1370" s="11"/>
      <c r="AJZ1370" s="11"/>
      <c r="AKA1370" s="11"/>
      <c r="AKB1370" s="11"/>
      <c r="AKC1370" s="11"/>
      <c r="AKD1370" s="11"/>
      <c r="AKE1370" s="11"/>
      <c r="AKF1370" s="11"/>
      <c r="AKG1370" s="11"/>
      <c r="AKH1370" s="11"/>
      <c r="AKI1370" s="11"/>
      <c r="AKJ1370" s="11"/>
      <c r="AKK1370" s="11"/>
      <c r="AKL1370" s="11"/>
      <c r="AKM1370" s="11"/>
      <c r="AKN1370" s="11"/>
      <c r="AKO1370" s="11"/>
      <c r="AKP1370" s="11"/>
      <c r="AKQ1370" s="11"/>
      <c r="AKR1370" s="11"/>
      <c r="AKS1370" s="11"/>
      <c r="AKT1370" s="11"/>
      <c r="AKU1370" s="11"/>
      <c r="AKV1370" s="11"/>
      <c r="AKW1370" s="11"/>
      <c r="AKX1370" s="11"/>
      <c r="AKY1370" s="11"/>
      <c r="AKZ1370" s="11"/>
      <c r="ALA1370" s="11"/>
      <c r="ALB1370" s="11"/>
      <c r="ALC1370" s="11"/>
      <c r="ALD1370" s="11"/>
      <c r="ALE1370" s="11"/>
      <c r="ALF1370" s="11"/>
      <c r="ALG1370" s="11"/>
      <c r="ALH1370" s="11"/>
      <c r="ALI1370" s="11"/>
      <c r="ALJ1370" s="11"/>
      <c r="ALK1370" s="11"/>
      <c r="ALL1370" s="11"/>
      <c r="ALM1370" s="11"/>
      <c r="ALN1370" s="11"/>
      <c r="ALO1370" s="11"/>
      <c r="ALP1370" s="11"/>
      <c r="ALQ1370" s="11"/>
      <c r="ALR1370" s="11"/>
      <c r="ALS1370" s="11"/>
      <c r="ALT1370" s="11"/>
      <c r="ALU1370" s="11"/>
      <c r="ALV1370" s="11"/>
      <c r="ALW1370" s="11"/>
      <c r="ALX1370" s="11"/>
      <c r="ALY1370" s="11"/>
      <c r="ALZ1370" s="11"/>
      <c r="AMA1370" s="11"/>
      <c r="AMB1370" s="11"/>
      <c r="AMC1370" s="11"/>
      <c r="AMD1370" s="11"/>
      <c r="AME1370" s="11"/>
      <c r="AMF1370" s="11"/>
      <c r="AMG1370" s="11"/>
      <c r="AMH1370" s="11"/>
      <c r="AMI1370" s="11"/>
      <c r="AMJ1370" s="11"/>
    </row>
    <row r="1371" spans="1:1024" s="9" customFormat="1" ht="37.5" x14ac:dyDescent="0.3">
      <c r="A1371" s="18">
        <v>14</v>
      </c>
      <c r="B1371" s="19">
        <v>13</v>
      </c>
      <c r="C1371" s="74" t="s">
        <v>901</v>
      </c>
      <c r="D1371" s="19">
        <v>1971</v>
      </c>
      <c r="E1371" s="19" t="s">
        <v>34</v>
      </c>
      <c r="F1371" s="24" t="s">
        <v>59</v>
      </c>
      <c r="G1371" s="19" t="s">
        <v>36</v>
      </c>
      <c r="H1371" s="19">
        <v>3</v>
      </c>
      <c r="I1371" s="25">
        <v>1527.9</v>
      </c>
      <c r="J1371" s="25">
        <v>731.1</v>
      </c>
      <c r="K1371" s="26" t="s">
        <v>46</v>
      </c>
      <c r="L1371" s="34">
        <f>I1371*P1371</f>
        <v>244464</v>
      </c>
      <c r="M1371" s="34">
        <f>I1371*Q1371</f>
        <v>17845.871999999999</v>
      </c>
      <c r="N1371" s="34">
        <f t="shared" si="213"/>
        <v>262309.87199999997</v>
      </c>
      <c r="O1371" s="34">
        <f>N1371</f>
        <v>262309.87199999997</v>
      </c>
      <c r="P1371" s="34">
        <v>160</v>
      </c>
      <c r="Q1371" s="23">
        <v>11.68</v>
      </c>
      <c r="R1371" s="24" t="s">
        <v>279</v>
      </c>
      <c r="S1371" s="24" t="s">
        <v>655</v>
      </c>
      <c r="T1371" s="7"/>
      <c r="U1371" s="7"/>
      <c r="V1371" s="8"/>
      <c r="W1371" s="7"/>
      <c r="X1371" s="7"/>
      <c r="Z1371" s="7"/>
      <c r="AA1371" s="7"/>
      <c r="AB1371" s="7"/>
      <c r="AC1371" s="10"/>
      <c r="DX1371" s="11"/>
      <c r="DY1371" s="11"/>
      <c r="DZ1371" s="11"/>
      <c r="EA1371" s="11"/>
      <c r="EB1371" s="11"/>
      <c r="EC1371" s="11"/>
      <c r="ED1371" s="11"/>
      <c r="EE1371" s="11"/>
      <c r="EF1371" s="11"/>
      <c r="EG1371" s="11"/>
      <c r="EH1371" s="11"/>
      <c r="EI1371" s="11"/>
      <c r="EJ1371" s="11"/>
      <c r="EK1371" s="11"/>
      <c r="EL1371" s="11"/>
      <c r="EM1371" s="11"/>
      <c r="EN1371" s="11"/>
      <c r="EO1371" s="11"/>
      <c r="EP1371" s="11"/>
      <c r="EQ1371" s="11"/>
      <c r="ER1371" s="11"/>
      <c r="ES1371" s="11"/>
      <c r="ET1371" s="11"/>
      <c r="EU1371" s="11"/>
      <c r="EV1371" s="11"/>
      <c r="EW1371" s="11"/>
      <c r="EX1371" s="11"/>
      <c r="EY1371" s="11"/>
      <c r="EZ1371" s="11"/>
      <c r="FA1371" s="11"/>
      <c r="FB1371" s="11"/>
      <c r="FC1371" s="11"/>
      <c r="FD1371" s="11"/>
      <c r="FE1371" s="11"/>
      <c r="FF1371" s="11"/>
      <c r="FG1371" s="11"/>
      <c r="FH1371" s="11"/>
      <c r="FI1371" s="11"/>
      <c r="FJ1371" s="11"/>
      <c r="FK1371" s="11"/>
      <c r="FL1371" s="11"/>
      <c r="FM1371" s="11"/>
      <c r="FN1371" s="11"/>
      <c r="FO1371" s="11"/>
      <c r="FP1371" s="11"/>
      <c r="FQ1371" s="11"/>
      <c r="FR1371" s="11"/>
      <c r="FS1371" s="11"/>
      <c r="FT1371" s="11"/>
      <c r="FU1371" s="11"/>
      <c r="FV1371" s="11"/>
      <c r="FW1371" s="11"/>
      <c r="FX1371" s="11"/>
      <c r="FY1371" s="11"/>
      <c r="FZ1371" s="11"/>
      <c r="GA1371" s="11"/>
      <c r="GB1371" s="11"/>
      <c r="GC1371" s="11"/>
      <c r="GD1371" s="11"/>
      <c r="GE1371" s="11"/>
      <c r="GF1371" s="11"/>
      <c r="GG1371" s="11"/>
      <c r="GH1371" s="11"/>
      <c r="GI1371" s="11"/>
      <c r="GJ1371" s="11"/>
      <c r="GK1371" s="11"/>
      <c r="GL1371" s="11"/>
      <c r="GM1371" s="11"/>
      <c r="GN1371" s="11"/>
      <c r="GO1371" s="11"/>
      <c r="GP1371" s="11"/>
      <c r="GQ1371" s="11"/>
      <c r="GR1371" s="11"/>
      <c r="GS1371" s="11"/>
      <c r="GT1371" s="11"/>
      <c r="GU1371" s="11"/>
      <c r="GV1371" s="11"/>
      <c r="GW1371" s="11"/>
      <c r="GX1371" s="11"/>
      <c r="GY1371" s="11"/>
      <c r="GZ1371" s="11"/>
      <c r="HA1371" s="11"/>
      <c r="HB1371" s="11"/>
      <c r="HC1371" s="11"/>
      <c r="HD1371" s="11"/>
      <c r="HE1371" s="11"/>
      <c r="HF1371" s="11"/>
      <c r="HG1371" s="11"/>
      <c r="HH1371" s="11"/>
      <c r="HI1371" s="11"/>
      <c r="HJ1371" s="11"/>
      <c r="HK1371" s="11"/>
      <c r="HL1371" s="11"/>
      <c r="HM1371" s="11"/>
      <c r="HN1371" s="11"/>
      <c r="HO1371" s="11"/>
      <c r="HP1371" s="11"/>
      <c r="HQ1371" s="11"/>
      <c r="HR1371" s="11"/>
      <c r="HS1371" s="11"/>
      <c r="HT1371" s="11"/>
      <c r="HU1371" s="11"/>
      <c r="HV1371" s="11"/>
      <c r="HW1371" s="11"/>
      <c r="HX1371" s="11"/>
      <c r="HY1371" s="11"/>
      <c r="HZ1371" s="11"/>
      <c r="IA1371" s="11"/>
      <c r="IB1371" s="11"/>
      <c r="IC1371" s="11"/>
      <c r="ID1371" s="11"/>
      <c r="IE1371" s="11"/>
      <c r="IF1371" s="11"/>
      <c r="IG1371" s="11"/>
      <c r="IH1371" s="11"/>
      <c r="II1371" s="11"/>
      <c r="IJ1371" s="11"/>
      <c r="IK1371" s="11"/>
      <c r="IL1371" s="11"/>
      <c r="IM1371" s="11"/>
      <c r="IN1371" s="11"/>
      <c r="IO1371" s="11"/>
      <c r="IP1371" s="11"/>
      <c r="IQ1371" s="11"/>
      <c r="IR1371" s="11"/>
      <c r="IS1371" s="11"/>
      <c r="IT1371" s="11"/>
      <c r="IU1371" s="11"/>
      <c r="IV1371" s="11"/>
      <c r="IW1371" s="11"/>
      <c r="IX1371" s="11"/>
      <c r="IY1371" s="11"/>
      <c r="IZ1371" s="11"/>
      <c r="JA1371" s="11"/>
      <c r="JB1371" s="11"/>
      <c r="JC1371" s="11"/>
      <c r="JD1371" s="11"/>
      <c r="JE1371" s="11"/>
      <c r="JF1371" s="11"/>
      <c r="JG1371" s="11"/>
      <c r="JH1371" s="11"/>
      <c r="JI1371" s="11"/>
      <c r="JJ1371" s="11"/>
      <c r="JK1371" s="11"/>
      <c r="JL1371" s="11"/>
      <c r="JM1371" s="11"/>
      <c r="JN1371" s="11"/>
      <c r="JO1371" s="11"/>
      <c r="JP1371" s="11"/>
      <c r="JQ1371" s="11"/>
      <c r="JR1371" s="11"/>
      <c r="JS1371" s="11"/>
      <c r="JT1371" s="11"/>
      <c r="JU1371" s="11"/>
      <c r="JV1371" s="11"/>
      <c r="JW1371" s="11"/>
      <c r="JX1371" s="11"/>
      <c r="JY1371" s="11"/>
      <c r="JZ1371" s="11"/>
      <c r="KA1371" s="11"/>
      <c r="KB1371" s="11"/>
      <c r="KC1371" s="11"/>
      <c r="KD1371" s="11"/>
      <c r="KE1371" s="11"/>
      <c r="KF1371" s="11"/>
      <c r="KG1371" s="11"/>
      <c r="KH1371" s="11"/>
      <c r="KI1371" s="11"/>
      <c r="KJ1371" s="11"/>
      <c r="KK1371" s="11"/>
      <c r="KL1371" s="11"/>
      <c r="KM1371" s="11"/>
      <c r="KN1371" s="11"/>
      <c r="KO1371" s="11"/>
      <c r="KP1371" s="11"/>
      <c r="KQ1371" s="11"/>
      <c r="KR1371" s="11"/>
      <c r="KS1371" s="11"/>
      <c r="KT1371" s="11"/>
      <c r="KU1371" s="11"/>
      <c r="KV1371" s="11"/>
      <c r="KW1371" s="11"/>
      <c r="KX1371" s="11"/>
      <c r="KY1371" s="11"/>
      <c r="KZ1371" s="11"/>
      <c r="LA1371" s="11"/>
      <c r="LB1371" s="11"/>
      <c r="LC1371" s="11"/>
      <c r="LD1371" s="11"/>
      <c r="LE1371" s="11"/>
      <c r="LF1371" s="11"/>
      <c r="LG1371" s="11"/>
      <c r="LH1371" s="11"/>
      <c r="LI1371" s="11"/>
      <c r="LJ1371" s="11"/>
      <c r="LK1371" s="11"/>
      <c r="LL1371" s="11"/>
      <c r="LM1371" s="11"/>
      <c r="LN1371" s="11"/>
      <c r="LO1371" s="11"/>
      <c r="LP1371" s="11"/>
      <c r="LQ1371" s="11"/>
      <c r="LR1371" s="11"/>
      <c r="LS1371" s="11"/>
      <c r="LT1371" s="11"/>
      <c r="LU1371" s="11"/>
      <c r="LV1371" s="11"/>
      <c r="LW1371" s="11"/>
      <c r="LX1371" s="11"/>
      <c r="LY1371" s="11"/>
      <c r="LZ1371" s="11"/>
      <c r="MA1371" s="11"/>
      <c r="MB1371" s="11"/>
      <c r="MC1371" s="11"/>
      <c r="MD1371" s="11"/>
      <c r="ME1371" s="11"/>
      <c r="MF1371" s="11"/>
      <c r="MG1371" s="11"/>
      <c r="MH1371" s="11"/>
      <c r="MI1371" s="11"/>
      <c r="MJ1371" s="11"/>
      <c r="MK1371" s="11"/>
      <c r="ML1371" s="11"/>
      <c r="MM1371" s="11"/>
      <c r="MN1371" s="11"/>
      <c r="MO1371" s="11"/>
      <c r="MP1371" s="11"/>
      <c r="MQ1371" s="11"/>
      <c r="MR1371" s="11"/>
      <c r="MS1371" s="11"/>
      <c r="MT1371" s="11"/>
      <c r="MU1371" s="11"/>
      <c r="MV1371" s="11"/>
      <c r="MW1371" s="11"/>
      <c r="MX1371" s="11"/>
      <c r="MY1371" s="11"/>
      <c r="MZ1371" s="11"/>
      <c r="NA1371" s="11"/>
      <c r="NB1371" s="11"/>
      <c r="NC1371" s="11"/>
      <c r="ND1371" s="11"/>
      <c r="NE1371" s="11"/>
      <c r="NF1371" s="11"/>
      <c r="NG1371" s="11"/>
      <c r="NH1371" s="11"/>
      <c r="NI1371" s="11"/>
      <c r="NJ1371" s="11"/>
      <c r="NK1371" s="11"/>
      <c r="NL1371" s="11"/>
      <c r="NM1371" s="11"/>
      <c r="NN1371" s="11"/>
      <c r="NO1371" s="11"/>
      <c r="NP1371" s="11"/>
      <c r="NQ1371" s="11"/>
      <c r="NR1371" s="11"/>
      <c r="NS1371" s="11"/>
      <c r="NT1371" s="11"/>
      <c r="NU1371" s="11"/>
      <c r="NV1371" s="11"/>
      <c r="NW1371" s="11"/>
      <c r="NX1371" s="11"/>
      <c r="NY1371" s="11"/>
      <c r="NZ1371" s="11"/>
      <c r="OA1371" s="11"/>
      <c r="OB1371" s="11"/>
      <c r="OC1371" s="11"/>
      <c r="OD1371" s="11"/>
      <c r="OE1371" s="11"/>
      <c r="OF1371" s="11"/>
      <c r="OG1371" s="11"/>
      <c r="OH1371" s="11"/>
      <c r="OI1371" s="11"/>
      <c r="OJ1371" s="11"/>
      <c r="OK1371" s="11"/>
      <c r="OL1371" s="11"/>
      <c r="OM1371" s="11"/>
      <c r="ON1371" s="11"/>
      <c r="OO1371" s="11"/>
      <c r="OP1371" s="11"/>
      <c r="OQ1371" s="11"/>
      <c r="OR1371" s="11"/>
      <c r="OS1371" s="11"/>
      <c r="OT1371" s="11"/>
      <c r="OU1371" s="11"/>
      <c r="OV1371" s="11"/>
      <c r="OW1371" s="11"/>
      <c r="OX1371" s="11"/>
      <c r="OY1371" s="11"/>
      <c r="OZ1371" s="11"/>
      <c r="PA1371" s="11"/>
      <c r="PB1371" s="11"/>
      <c r="PC1371" s="11"/>
      <c r="PD1371" s="11"/>
      <c r="PE1371" s="11"/>
      <c r="PF1371" s="11"/>
      <c r="PG1371" s="11"/>
      <c r="PH1371" s="11"/>
      <c r="PI1371" s="11"/>
      <c r="PJ1371" s="11"/>
      <c r="PK1371" s="11"/>
      <c r="PL1371" s="11"/>
      <c r="PM1371" s="11"/>
      <c r="PN1371" s="11"/>
      <c r="PO1371" s="11"/>
      <c r="PP1371" s="11"/>
      <c r="PQ1371" s="11"/>
      <c r="PR1371" s="11"/>
      <c r="PS1371" s="11"/>
      <c r="PT1371" s="11"/>
      <c r="PU1371" s="11"/>
      <c r="PV1371" s="11"/>
      <c r="PW1371" s="11"/>
      <c r="PX1371" s="11"/>
      <c r="PY1371" s="11"/>
      <c r="PZ1371" s="11"/>
      <c r="QA1371" s="11"/>
      <c r="QB1371" s="11"/>
      <c r="QC1371" s="11"/>
      <c r="QD1371" s="11"/>
      <c r="QE1371" s="11"/>
      <c r="QF1371" s="11"/>
      <c r="QG1371" s="11"/>
      <c r="QH1371" s="11"/>
      <c r="QI1371" s="11"/>
      <c r="QJ1371" s="11"/>
      <c r="QK1371" s="11"/>
      <c r="QL1371" s="11"/>
      <c r="QM1371" s="11"/>
      <c r="QN1371" s="11"/>
      <c r="QO1371" s="11"/>
      <c r="QP1371" s="11"/>
      <c r="QQ1371" s="11"/>
      <c r="QR1371" s="11"/>
      <c r="QS1371" s="11"/>
      <c r="QT1371" s="11"/>
      <c r="QU1371" s="11"/>
      <c r="QV1371" s="11"/>
      <c r="QW1371" s="11"/>
      <c r="QX1371" s="11"/>
      <c r="QY1371" s="11"/>
      <c r="QZ1371" s="11"/>
      <c r="RA1371" s="11"/>
      <c r="RB1371" s="11"/>
      <c r="RC1371" s="11"/>
      <c r="RD1371" s="11"/>
      <c r="RE1371" s="11"/>
      <c r="RF1371" s="11"/>
      <c r="RG1371" s="11"/>
      <c r="RH1371" s="11"/>
      <c r="RI1371" s="11"/>
      <c r="RJ1371" s="11"/>
      <c r="RK1371" s="11"/>
      <c r="RL1371" s="11"/>
      <c r="RM1371" s="11"/>
      <c r="RN1371" s="11"/>
      <c r="RO1371" s="11"/>
      <c r="RP1371" s="11"/>
      <c r="RQ1371" s="11"/>
      <c r="RR1371" s="11"/>
      <c r="RS1371" s="11"/>
      <c r="RT1371" s="11"/>
      <c r="RU1371" s="11"/>
      <c r="RV1371" s="11"/>
      <c r="RW1371" s="11"/>
      <c r="RX1371" s="11"/>
      <c r="RY1371" s="11"/>
      <c r="RZ1371" s="11"/>
      <c r="SA1371" s="11"/>
      <c r="SB1371" s="11"/>
      <c r="SC1371" s="11"/>
      <c r="SD1371" s="11"/>
      <c r="SE1371" s="11"/>
      <c r="SF1371" s="11"/>
      <c r="SG1371" s="11"/>
      <c r="SH1371" s="11"/>
      <c r="SI1371" s="11"/>
      <c r="SJ1371" s="11"/>
      <c r="SK1371" s="11"/>
      <c r="SL1371" s="11"/>
      <c r="SM1371" s="11"/>
      <c r="SN1371" s="11"/>
      <c r="SO1371" s="11"/>
      <c r="SP1371" s="11"/>
      <c r="SQ1371" s="11"/>
      <c r="SR1371" s="11"/>
      <c r="SS1371" s="11"/>
      <c r="ST1371" s="11"/>
      <c r="SU1371" s="11"/>
      <c r="SV1371" s="11"/>
      <c r="SW1371" s="11"/>
      <c r="SX1371" s="11"/>
      <c r="SY1371" s="11"/>
      <c r="SZ1371" s="11"/>
      <c r="TA1371" s="11"/>
      <c r="TB1371" s="11"/>
      <c r="TC1371" s="11"/>
      <c r="TD1371" s="11"/>
      <c r="TE1371" s="11"/>
      <c r="TF1371" s="11"/>
      <c r="TG1371" s="11"/>
      <c r="TH1371" s="11"/>
      <c r="TI1371" s="11"/>
      <c r="TJ1371" s="11"/>
      <c r="TK1371" s="11"/>
      <c r="TL1371" s="11"/>
      <c r="TM1371" s="11"/>
      <c r="TN1371" s="11"/>
      <c r="TO1371" s="11"/>
      <c r="TP1371" s="11"/>
      <c r="TQ1371" s="11"/>
      <c r="TR1371" s="11"/>
      <c r="TS1371" s="11"/>
      <c r="TT1371" s="11"/>
      <c r="TU1371" s="11"/>
      <c r="TV1371" s="11"/>
      <c r="TW1371" s="11"/>
      <c r="TX1371" s="11"/>
      <c r="TY1371" s="11"/>
      <c r="TZ1371" s="11"/>
      <c r="UA1371" s="11"/>
      <c r="UB1371" s="11"/>
      <c r="UC1371" s="11"/>
      <c r="UD1371" s="11"/>
      <c r="UE1371" s="11"/>
      <c r="UF1371" s="11"/>
      <c r="UG1371" s="11"/>
      <c r="UH1371" s="11"/>
      <c r="UI1371" s="11"/>
      <c r="UJ1371" s="11"/>
      <c r="UK1371" s="11"/>
      <c r="UL1371" s="11"/>
      <c r="UM1371" s="11"/>
      <c r="UN1371" s="11"/>
      <c r="UO1371" s="11"/>
      <c r="UP1371" s="11"/>
      <c r="UQ1371" s="11"/>
      <c r="UR1371" s="11"/>
      <c r="US1371" s="11"/>
      <c r="UT1371" s="11"/>
      <c r="UU1371" s="11"/>
      <c r="UV1371" s="11"/>
      <c r="UW1371" s="11"/>
      <c r="UX1371" s="11"/>
      <c r="UY1371" s="11"/>
      <c r="UZ1371" s="11"/>
      <c r="VA1371" s="11"/>
      <c r="VB1371" s="11"/>
      <c r="VC1371" s="11"/>
      <c r="VD1371" s="11"/>
      <c r="VE1371" s="11"/>
      <c r="VF1371" s="11"/>
      <c r="VG1371" s="11"/>
      <c r="VH1371" s="11"/>
      <c r="VI1371" s="11"/>
      <c r="VJ1371" s="11"/>
      <c r="VK1371" s="11"/>
      <c r="VL1371" s="11"/>
      <c r="VM1371" s="11"/>
      <c r="VN1371" s="11"/>
      <c r="VO1371" s="11"/>
      <c r="VP1371" s="11"/>
      <c r="VQ1371" s="11"/>
      <c r="VR1371" s="11"/>
      <c r="VS1371" s="11"/>
      <c r="VT1371" s="11"/>
      <c r="VU1371" s="11"/>
      <c r="VV1371" s="11"/>
      <c r="VW1371" s="11"/>
      <c r="VX1371" s="11"/>
      <c r="VY1371" s="11"/>
      <c r="VZ1371" s="11"/>
      <c r="WA1371" s="11"/>
      <c r="WB1371" s="11"/>
      <c r="WC1371" s="11"/>
      <c r="WD1371" s="11"/>
      <c r="WE1371" s="11"/>
      <c r="WF1371" s="11"/>
      <c r="WG1371" s="11"/>
      <c r="WH1371" s="11"/>
      <c r="WI1371" s="11"/>
      <c r="WJ1371" s="11"/>
      <c r="WK1371" s="11"/>
      <c r="WL1371" s="11"/>
      <c r="WM1371" s="11"/>
      <c r="WN1371" s="11"/>
      <c r="WO1371" s="11"/>
      <c r="WP1371" s="11"/>
      <c r="WQ1371" s="11"/>
      <c r="WR1371" s="11"/>
      <c r="WS1371" s="11"/>
      <c r="WT1371" s="11"/>
      <c r="WU1371" s="11"/>
      <c r="WV1371" s="11"/>
      <c r="WW1371" s="11"/>
      <c r="WX1371" s="11"/>
      <c r="WY1371" s="11"/>
      <c r="WZ1371" s="11"/>
      <c r="XA1371" s="11"/>
      <c r="XB1371" s="11"/>
      <c r="XC1371" s="11"/>
      <c r="XD1371" s="11"/>
      <c r="XE1371" s="11"/>
      <c r="XF1371" s="11"/>
      <c r="XG1371" s="11"/>
      <c r="XH1371" s="11"/>
      <c r="XI1371" s="11"/>
      <c r="XJ1371" s="11"/>
      <c r="XK1371" s="11"/>
      <c r="XL1371" s="11"/>
      <c r="XM1371" s="11"/>
      <c r="XN1371" s="11"/>
      <c r="XO1371" s="11"/>
      <c r="XP1371" s="11"/>
      <c r="XQ1371" s="11"/>
      <c r="XR1371" s="11"/>
      <c r="XS1371" s="11"/>
      <c r="XT1371" s="11"/>
      <c r="XU1371" s="11"/>
      <c r="XV1371" s="11"/>
      <c r="XW1371" s="11"/>
      <c r="XX1371" s="11"/>
      <c r="XY1371" s="11"/>
      <c r="XZ1371" s="11"/>
      <c r="YA1371" s="11"/>
      <c r="YB1371" s="11"/>
      <c r="YC1371" s="11"/>
      <c r="YD1371" s="11"/>
      <c r="YE1371" s="11"/>
      <c r="YF1371" s="11"/>
      <c r="YG1371" s="11"/>
      <c r="YH1371" s="11"/>
      <c r="YI1371" s="11"/>
      <c r="YJ1371" s="11"/>
      <c r="YK1371" s="11"/>
      <c r="YL1371" s="11"/>
      <c r="YM1371" s="11"/>
      <c r="YN1371" s="11"/>
      <c r="YO1371" s="11"/>
      <c r="YP1371" s="11"/>
      <c r="YQ1371" s="11"/>
      <c r="YR1371" s="11"/>
      <c r="YS1371" s="11"/>
      <c r="YT1371" s="11"/>
      <c r="YU1371" s="11"/>
      <c r="YV1371" s="11"/>
      <c r="YW1371" s="11"/>
      <c r="YX1371" s="11"/>
      <c r="YY1371" s="11"/>
      <c r="YZ1371" s="11"/>
      <c r="ZA1371" s="11"/>
      <c r="ZB1371" s="11"/>
      <c r="ZC1371" s="11"/>
      <c r="ZD1371" s="11"/>
      <c r="ZE1371" s="11"/>
      <c r="ZF1371" s="11"/>
      <c r="ZG1371" s="11"/>
      <c r="ZH1371" s="11"/>
      <c r="ZI1371" s="11"/>
      <c r="ZJ1371" s="11"/>
      <c r="ZK1371" s="11"/>
      <c r="ZL1371" s="11"/>
      <c r="ZM1371" s="11"/>
      <c r="ZN1371" s="11"/>
      <c r="ZO1371" s="11"/>
      <c r="ZP1371" s="11"/>
      <c r="ZQ1371" s="11"/>
      <c r="ZR1371" s="11"/>
      <c r="ZS1371" s="11"/>
      <c r="ZT1371" s="11"/>
      <c r="ZU1371" s="11"/>
      <c r="ZV1371" s="11"/>
      <c r="ZW1371" s="11"/>
      <c r="ZX1371" s="11"/>
      <c r="ZY1371" s="11"/>
      <c r="ZZ1371" s="11"/>
      <c r="AAA1371" s="11"/>
      <c r="AAB1371" s="11"/>
      <c r="AAC1371" s="11"/>
      <c r="AAD1371" s="11"/>
      <c r="AAE1371" s="11"/>
      <c r="AAF1371" s="11"/>
      <c r="AAG1371" s="11"/>
      <c r="AAH1371" s="11"/>
      <c r="AAI1371" s="11"/>
      <c r="AAJ1371" s="11"/>
      <c r="AAK1371" s="11"/>
      <c r="AAL1371" s="11"/>
      <c r="AAM1371" s="11"/>
      <c r="AAN1371" s="11"/>
      <c r="AAO1371" s="11"/>
      <c r="AAP1371" s="11"/>
      <c r="AAQ1371" s="11"/>
      <c r="AAR1371" s="11"/>
      <c r="AAS1371" s="11"/>
      <c r="AAT1371" s="11"/>
      <c r="AAU1371" s="11"/>
      <c r="AAV1371" s="11"/>
      <c r="AAW1371" s="11"/>
      <c r="AAX1371" s="11"/>
      <c r="AAY1371" s="11"/>
      <c r="AAZ1371" s="11"/>
      <c r="ABA1371" s="11"/>
      <c r="ABB1371" s="11"/>
      <c r="ABC1371" s="11"/>
      <c r="ABD1371" s="11"/>
      <c r="ABE1371" s="11"/>
      <c r="ABF1371" s="11"/>
      <c r="ABG1371" s="11"/>
      <c r="ABH1371" s="11"/>
      <c r="ABI1371" s="11"/>
      <c r="ABJ1371" s="11"/>
      <c r="ABK1371" s="11"/>
      <c r="ABL1371" s="11"/>
      <c r="ABM1371" s="11"/>
      <c r="ABN1371" s="11"/>
      <c r="ABO1371" s="11"/>
      <c r="ABP1371" s="11"/>
      <c r="ABQ1371" s="11"/>
      <c r="ABR1371" s="11"/>
      <c r="ABS1371" s="11"/>
      <c r="ABT1371" s="11"/>
      <c r="ABU1371" s="11"/>
      <c r="ABV1371" s="11"/>
      <c r="ABW1371" s="11"/>
      <c r="ABX1371" s="11"/>
      <c r="ABY1371" s="11"/>
      <c r="ABZ1371" s="11"/>
      <c r="ACA1371" s="11"/>
      <c r="ACB1371" s="11"/>
      <c r="ACC1371" s="11"/>
      <c r="ACD1371" s="11"/>
      <c r="ACE1371" s="11"/>
      <c r="ACF1371" s="11"/>
      <c r="ACG1371" s="11"/>
      <c r="ACH1371" s="11"/>
      <c r="ACI1371" s="11"/>
      <c r="ACJ1371" s="11"/>
      <c r="ACK1371" s="11"/>
      <c r="ACL1371" s="11"/>
      <c r="ACM1371" s="11"/>
      <c r="ACN1371" s="11"/>
      <c r="ACO1371" s="11"/>
      <c r="ACP1371" s="11"/>
      <c r="ACQ1371" s="11"/>
      <c r="ACR1371" s="11"/>
      <c r="ACS1371" s="11"/>
      <c r="ACT1371" s="11"/>
      <c r="ACU1371" s="11"/>
      <c r="ACV1371" s="11"/>
      <c r="ACW1371" s="11"/>
      <c r="ACX1371" s="11"/>
      <c r="ACY1371" s="11"/>
      <c r="ACZ1371" s="11"/>
      <c r="ADA1371" s="11"/>
      <c r="ADB1371" s="11"/>
      <c r="ADC1371" s="11"/>
      <c r="ADD1371" s="11"/>
      <c r="ADE1371" s="11"/>
      <c r="ADF1371" s="11"/>
      <c r="ADG1371" s="11"/>
      <c r="ADH1371" s="11"/>
      <c r="ADI1371" s="11"/>
      <c r="ADJ1371" s="11"/>
      <c r="ADK1371" s="11"/>
      <c r="ADL1371" s="11"/>
      <c r="ADM1371" s="11"/>
      <c r="ADN1371" s="11"/>
      <c r="ADO1371" s="11"/>
      <c r="ADP1371" s="11"/>
      <c r="ADQ1371" s="11"/>
      <c r="ADR1371" s="11"/>
      <c r="ADS1371" s="11"/>
      <c r="ADT1371" s="11"/>
      <c r="ADU1371" s="11"/>
      <c r="ADV1371" s="11"/>
      <c r="ADW1371" s="11"/>
      <c r="ADX1371" s="11"/>
      <c r="ADY1371" s="11"/>
      <c r="ADZ1371" s="11"/>
      <c r="AEA1371" s="11"/>
      <c r="AEB1371" s="11"/>
      <c r="AEC1371" s="11"/>
      <c r="AED1371" s="11"/>
      <c r="AEE1371" s="11"/>
      <c r="AEF1371" s="11"/>
      <c r="AEG1371" s="11"/>
      <c r="AEH1371" s="11"/>
      <c r="AEI1371" s="11"/>
      <c r="AEJ1371" s="11"/>
      <c r="AEK1371" s="11"/>
      <c r="AEL1371" s="11"/>
      <c r="AEM1371" s="11"/>
      <c r="AEN1371" s="11"/>
      <c r="AEO1371" s="11"/>
      <c r="AEP1371" s="11"/>
      <c r="AEQ1371" s="11"/>
      <c r="AER1371" s="11"/>
      <c r="AES1371" s="11"/>
      <c r="AET1371" s="11"/>
      <c r="AEU1371" s="11"/>
      <c r="AEV1371" s="11"/>
      <c r="AEW1371" s="11"/>
      <c r="AEX1371" s="11"/>
      <c r="AEY1371" s="11"/>
      <c r="AEZ1371" s="11"/>
      <c r="AFA1371" s="11"/>
      <c r="AFB1371" s="11"/>
      <c r="AFC1371" s="11"/>
      <c r="AFD1371" s="11"/>
      <c r="AFE1371" s="11"/>
      <c r="AFF1371" s="11"/>
      <c r="AFG1371" s="11"/>
      <c r="AFH1371" s="11"/>
      <c r="AFI1371" s="11"/>
      <c r="AFJ1371" s="11"/>
      <c r="AFK1371" s="11"/>
      <c r="AFL1371" s="11"/>
      <c r="AFM1371" s="11"/>
      <c r="AFN1371" s="11"/>
      <c r="AFO1371" s="11"/>
      <c r="AFP1371" s="11"/>
      <c r="AFQ1371" s="11"/>
      <c r="AFR1371" s="11"/>
      <c r="AFS1371" s="11"/>
      <c r="AFT1371" s="11"/>
      <c r="AFU1371" s="11"/>
      <c r="AFV1371" s="11"/>
      <c r="AFW1371" s="11"/>
      <c r="AFX1371" s="11"/>
      <c r="AFY1371" s="11"/>
      <c r="AFZ1371" s="11"/>
      <c r="AGA1371" s="11"/>
      <c r="AGB1371" s="11"/>
      <c r="AGC1371" s="11"/>
      <c r="AGD1371" s="11"/>
      <c r="AGE1371" s="11"/>
      <c r="AGF1371" s="11"/>
      <c r="AGG1371" s="11"/>
      <c r="AGH1371" s="11"/>
      <c r="AGI1371" s="11"/>
      <c r="AGJ1371" s="11"/>
      <c r="AGK1371" s="11"/>
      <c r="AGL1371" s="11"/>
      <c r="AGM1371" s="11"/>
      <c r="AGN1371" s="11"/>
      <c r="AGO1371" s="11"/>
      <c r="AGP1371" s="11"/>
      <c r="AGQ1371" s="11"/>
      <c r="AGR1371" s="11"/>
      <c r="AGS1371" s="11"/>
      <c r="AGT1371" s="11"/>
      <c r="AGU1371" s="11"/>
      <c r="AGV1371" s="11"/>
      <c r="AGW1371" s="11"/>
      <c r="AGX1371" s="11"/>
      <c r="AGY1371" s="11"/>
      <c r="AGZ1371" s="11"/>
      <c r="AHA1371" s="11"/>
      <c r="AHB1371" s="11"/>
      <c r="AHC1371" s="11"/>
      <c r="AHD1371" s="11"/>
      <c r="AHE1371" s="11"/>
      <c r="AHF1371" s="11"/>
      <c r="AHG1371" s="11"/>
      <c r="AHH1371" s="11"/>
      <c r="AHI1371" s="11"/>
      <c r="AHJ1371" s="11"/>
      <c r="AHK1371" s="11"/>
      <c r="AHL1371" s="11"/>
      <c r="AHM1371" s="11"/>
      <c r="AHN1371" s="11"/>
      <c r="AHO1371" s="11"/>
      <c r="AHP1371" s="11"/>
      <c r="AHQ1371" s="11"/>
      <c r="AHR1371" s="11"/>
      <c r="AHS1371" s="11"/>
      <c r="AHT1371" s="11"/>
      <c r="AHU1371" s="11"/>
      <c r="AHV1371" s="11"/>
      <c r="AHW1371" s="11"/>
      <c r="AHX1371" s="11"/>
      <c r="AHY1371" s="11"/>
      <c r="AHZ1371" s="11"/>
      <c r="AIA1371" s="11"/>
      <c r="AIB1371" s="11"/>
      <c r="AIC1371" s="11"/>
      <c r="AID1371" s="11"/>
      <c r="AIE1371" s="11"/>
      <c r="AIF1371" s="11"/>
      <c r="AIG1371" s="11"/>
      <c r="AIH1371" s="11"/>
      <c r="AII1371" s="11"/>
      <c r="AIJ1371" s="11"/>
      <c r="AIK1371" s="11"/>
      <c r="AIL1371" s="11"/>
      <c r="AIM1371" s="11"/>
      <c r="AIN1371" s="11"/>
      <c r="AIO1371" s="11"/>
      <c r="AIP1371" s="11"/>
      <c r="AIQ1371" s="11"/>
      <c r="AIR1371" s="11"/>
      <c r="AIS1371" s="11"/>
      <c r="AIT1371" s="11"/>
      <c r="AIU1371" s="11"/>
      <c r="AIV1371" s="11"/>
      <c r="AIW1371" s="11"/>
      <c r="AIX1371" s="11"/>
      <c r="AIY1371" s="11"/>
      <c r="AIZ1371" s="11"/>
      <c r="AJA1371" s="11"/>
      <c r="AJB1371" s="11"/>
      <c r="AJC1371" s="11"/>
      <c r="AJD1371" s="11"/>
      <c r="AJE1371" s="11"/>
      <c r="AJF1371" s="11"/>
      <c r="AJG1371" s="11"/>
      <c r="AJH1371" s="11"/>
      <c r="AJI1371" s="11"/>
      <c r="AJJ1371" s="11"/>
      <c r="AJK1371" s="11"/>
      <c r="AJL1371" s="11"/>
      <c r="AJM1371" s="11"/>
      <c r="AJN1371" s="11"/>
      <c r="AJO1371" s="11"/>
      <c r="AJP1371" s="11"/>
      <c r="AJQ1371" s="11"/>
      <c r="AJR1371" s="11"/>
      <c r="AJS1371" s="11"/>
      <c r="AJT1371" s="11"/>
      <c r="AJU1371" s="11"/>
      <c r="AJV1371" s="11"/>
      <c r="AJW1371" s="11"/>
      <c r="AJX1371" s="11"/>
      <c r="AJY1371" s="11"/>
      <c r="AJZ1371" s="11"/>
      <c r="AKA1371" s="11"/>
      <c r="AKB1371" s="11"/>
      <c r="AKC1371" s="11"/>
      <c r="AKD1371" s="11"/>
      <c r="AKE1371" s="11"/>
      <c r="AKF1371" s="11"/>
      <c r="AKG1371" s="11"/>
      <c r="AKH1371" s="11"/>
      <c r="AKI1371" s="11"/>
      <c r="AKJ1371" s="11"/>
      <c r="AKK1371" s="11"/>
      <c r="AKL1371" s="11"/>
      <c r="AKM1371" s="11"/>
      <c r="AKN1371" s="11"/>
      <c r="AKO1371" s="11"/>
      <c r="AKP1371" s="11"/>
      <c r="AKQ1371" s="11"/>
      <c r="AKR1371" s="11"/>
      <c r="AKS1371" s="11"/>
      <c r="AKT1371" s="11"/>
      <c r="AKU1371" s="11"/>
      <c r="AKV1371" s="11"/>
      <c r="AKW1371" s="11"/>
      <c r="AKX1371" s="11"/>
      <c r="AKY1371" s="11"/>
      <c r="AKZ1371" s="11"/>
      <c r="ALA1371" s="11"/>
      <c r="ALB1371" s="11"/>
      <c r="ALC1371" s="11"/>
      <c r="ALD1371" s="11"/>
      <c r="ALE1371" s="11"/>
      <c r="ALF1371" s="11"/>
      <c r="ALG1371" s="11"/>
      <c r="ALH1371" s="11"/>
      <c r="ALI1371" s="11"/>
      <c r="ALJ1371" s="11"/>
      <c r="ALK1371" s="11"/>
      <c r="ALL1371" s="11"/>
      <c r="ALM1371" s="11"/>
      <c r="ALN1371" s="11"/>
      <c r="ALO1371" s="11"/>
      <c r="ALP1371" s="11"/>
      <c r="ALQ1371" s="11"/>
      <c r="ALR1371" s="11"/>
      <c r="ALS1371" s="11"/>
      <c r="ALT1371" s="11"/>
      <c r="ALU1371" s="11"/>
      <c r="ALV1371" s="11"/>
      <c r="ALW1371" s="11"/>
      <c r="ALX1371" s="11"/>
      <c r="ALY1371" s="11"/>
      <c r="ALZ1371" s="11"/>
      <c r="AMA1371" s="11"/>
      <c r="AMB1371" s="11"/>
      <c r="AMC1371" s="11"/>
      <c r="AMD1371" s="11"/>
      <c r="AME1371" s="11"/>
      <c r="AMF1371" s="11"/>
      <c r="AMG1371" s="11"/>
      <c r="AMH1371" s="11"/>
      <c r="AMI1371" s="11"/>
      <c r="AMJ1371" s="11"/>
    </row>
    <row r="1372" spans="1:1024" s="9" customFormat="1" ht="37.5" x14ac:dyDescent="0.3">
      <c r="A1372" s="18">
        <v>15</v>
      </c>
      <c r="B1372" s="19">
        <v>14</v>
      </c>
      <c r="C1372" s="74" t="s">
        <v>902</v>
      </c>
      <c r="D1372" s="19">
        <v>1993</v>
      </c>
      <c r="E1372" s="19" t="s">
        <v>34</v>
      </c>
      <c r="F1372" s="24" t="s">
        <v>387</v>
      </c>
      <c r="G1372" s="19" t="s">
        <v>36</v>
      </c>
      <c r="H1372" s="19">
        <v>3</v>
      </c>
      <c r="I1372" s="25">
        <v>2058.8000000000002</v>
      </c>
      <c r="J1372" s="25">
        <v>1047.4000000000001</v>
      </c>
      <c r="K1372" s="26" t="s">
        <v>46</v>
      </c>
      <c r="L1372" s="34">
        <f>I1372*P1372</f>
        <v>391172.00000000006</v>
      </c>
      <c r="M1372" s="34">
        <f>I1372*Q1372</f>
        <v>28555.556</v>
      </c>
      <c r="N1372" s="34">
        <f t="shared" si="213"/>
        <v>419727.55600000004</v>
      </c>
      <c r="O1372" s="34">
        <f>N1372</f>
        <v>419727.55600000004</v>
      </c>
      <c r="P1372" s="34">
        <v>190</v>
      </c>
      <c r="Q1372" s="23">
        <v>13.87</v>
      </c>
      <c r="R1372" s="24" t="s">
        <v>279</v>
      </c>
      <c r="S1372" s="24" t="s">
        <v>655</v>
      </c>
      <c r="T1372" s="7"/>
      <c r="U1372" s="7"/>
      <c r="V1372" s="8"/>
      <c r="W1372" s="7"/>
      <c r="X1372" s="7"/>
      <c r="Z1372" s="7"/>
      <c r="AA1372" s="7"/>
      <c r="AB1372" s="7"/>
      <c r="AC1372" s="10"/>
      <c r="DX1372" s="11"/>
      <c r="DY1372" s="11"/>
      <c r="DZ1372" s="11"/>
      <c r="EA1372" s="11"/>
      <c r="EB1372" s="11"/>
      <c r="EC1372" s="11"/>
      <c r="ED1372" s="11"/>
      <c r="EE1372" s="11"/>
      <c r="EF1372" s="11"/>
      <c r="EG1372" s="11"/>
      <c r="EH1372" s="11"/>
      <c r="EI1372" s="11"/>
      <c r="EJ1372" s="11"/>
      <c r="EK1372" s="11"/>
      <c r="EL1372" s="11"/>
      <c r="EM1372" s="11"/>
      <c r="EN1372" s="11"/>
      <c r="EO1372" s="11"/>
      <c r="EP1372" s="11"/>
      <c r="EQ1372" s="11"/>
      <c r="ER1372" s="11"/>
      <c r="ES1372" s="11"/>
      <c r="ET1372" s="11"/>
      <c r="EU1372" s="11"/>
      <c r="EV1372" s="11"/>
      <c r="EW1372" s="11"/>
      <c r="EX1372" s="11"/>
      <c r="EY1372" s="11"/>
      <c r="EZ1372" s="11"/>
      <c r="FA1372" s="11"/>
      <c r="FB1372" s="11"/>
      <c r="FC1372" s="11"/>
      <c r="FD1372" s="11"/>
      <c r="FE1372" s="11"/>
      <c r="FF1372" s="11"/>
      <c r="FG1372" s="11"/>
      <c r="FH1372" s="11"/>
      <c r="FI1372" s="11"/>
      <c r="FJ1372" s="11"/>
      <c r="FK1372" s="11"/>
      <c r="FL1372" s="11"/>
      <c r="FM1372" s="11"/>
      <c r="FN1372" s="11"/>
      <c r="FO1372" s="11"/>
      <c r="FP1372" s="11"/>
      <c r="FQ1372" s="11"/>
      <c r="FR1372" s="11"/>
      <c r="FS1372" s="11"/>
      <c r="FT1372" s="11"/>
      <c r="FU1372" s="11"/>
      <c r="FV1372" s="11"/>
      <c r="FW1372" s="11"/>
      <c r="FX1372" s="11"/>
      <c r="FY1372" s="11"/>
      <c r="FZ1372" s="11"/>
      <c r="GA1372" s="11"/>
      <c r="GB1372" s="11"/>
      <c r="GC1372" s="11"/>
      <c r="GD1372" s="11"/>
      <c r="GE1372" s="11"/>
      <c r="GF1372" s="11"/>
      <c r="GG1372" s="11"/>
      <c r="GH1372" s="11"/>
      <c r="GI1372" s="11"/>
      <c r="GJ1372" s="11"/>
      <c r="GK1372" s="11"/>
      <c r="GL1372" s="11"/>
      <c r="GM1372" s="11"/>
      <c r="GN1372" s="11"/>
      <c r="GO1372" s="11"/>
      <c r="GP1372" s="11"/>
      <c r="GQ1372" s="11"/>
      <c r="GR1372" s="11"/>
      <c r="GS1372" s="11"/>
      <c r="GT1372" s="11"/>
      <c r="GU1372" s="11"/>
      <c r="GV1372" s="11"/>
      <c r="GW1372" s="11"/>
      <c r="GX1372" s="11"/>
      <c r="GY1372" s="11"/>
      <c r="GZ1372" s="11"/>
      <c r="HA1372" s="11"/>
      <c r="HB1372" s="11"/>
      <c r="HC1372" s="11"/>
      <c r="HD1372" s="11"/>
      <c r="HE1372" s="11"/>
      <c r="HF1372" s="11"/>
      <c r="HG1372" s="11"/>
      <c r="HH1372" s="11"/>
      <c r="HI1372" s="11"/>
      <c r="HJ1372" s="11"/>
      <c r="HK1372" s="11"/>
      <c r="HL1372" s="11"/>
      <c r="HM1372" s="11"/>
      <c r="HN1372" s="11"/>
      <c r="HO1372" s="11"/>
      <c r="HP1372" s="11"/>
      <c r="HQ1372" s="11"/>
      <c r="HR1372" s="11"/>
      <c r="HS1372" s="11"/>
      <c r="HT1372" s="11"/>
      <c r="HU1372" s="11"/>
      <c r="HV1372" s="11"/>
      <c r="HW1372" s="11"/>
      <c r="HX1372" s="11"/>
      <c r="HY1372" s="11"/>
      <c r="HZ1372" s="11"/>
      <c r="IA1372" s="11"/>
      <c r="IB1372" s="11"/>
      <c r="IC1372" s="11"/>
      <c r="ID1372" s="11"/>
      <c r="IE1372" s="11"/>
      <c r="IF1372" s="11"/>
      <c r="IG1372" s="11"/>
      <c r="IH1372" s="11"/>
      <c r="II1372" s="11"/>
      <c r="IJ1372" s="11"/>
      <c r="IK1372" s="11"/>
      <c r="IL1372" s="11"/>
      <c r="IM1372" s="11"/>
      <c r="IN1372" s="11"/>
      <c r="IO1372" s="11"/>
      <c r="IP1372" s="11"/>
      <c r="IQ1372" s="11"/>
      <c r="IR1372" s="11"/>
      <c r="IS1372" s="11"/>
      <c r="IT1372" s="11"/>
      <c r="IU1372" s="11"/>
      <c r="IV1372" s="11"/>
      <c r="IW1372" s="11"/>
      <c r="IX1372" s="11"/>
      <c r="IY1372" s="11"/>
      <c r="IZ1372" s="11"/>
      <c r="JA1372" s="11"/>
      <c r="JB1372" s="11"/>
      <c r="JC1372" s="11"/>
      <c r="JD1372" s="11"/>
      <c r="JE1372" s="11"/>
      <c r="JF1372" s="11"/>
      <c r="JG1372" s="11"/>
      <c r="JH1372" s="11"/>
      <c r="JI1372" s="11"/>
      <c r="JJ1372" s="11"/>
      <c r="JK1372" s="11"/>
      <c r="JL1372" s="11"/>
      <c r="JM1372" s="11"/>
      <c r="JN1372" s="11"/>
      <c r="JO1372" s="11"/>
      <c r="JP1372" s="11"/>
      <c r="JQ1372" s="11"/>
      <c r="JR1372" s="11"/>
      <c r="JS1372" s="11"/>
      <c r="JT1372" s="11"/>
      <c r="JU1372" s="11"/>
      <c r="JV1372" s="11"/>
      <c r="JW1372" s="11"/>
      <c r="JX1372" s="11"/>
      <c r="JY1372" s="11"/>
      <c r="JZ1372" s="11"/>
      <c r="KA1372" s="11"/>
      <c r="KB1372" s="11"/>
      <c r="KC1372" s="11"/>
      <c r="KD1372" s="11"/>
      <c r="KE1372" s="11"/>
      <c r="KF1372" s="11"/>
      <c r="KG1372" s="11"/>
      <c r="KH1372" s="11"/>
      <c r="KI1372" s="11"/>
      <c r="KJ1372" s="11"/>
      <c r="KK1372" s="11"/>
      <c r="KL1372" s="11"/>
      <c r="KM1372" s="11"/>
      <c r="KN1372" s="11"/>
      <c r="KO1372" s="11"/>
      <c r="KP1372" s="11"/>
      <c r="KQ1372" s="11"/>
      <c r="KR1372" s="11"/>
      <c r="KS1372" s="11"/>
      <c r="KT1372" s="11"/>
      <c r="KU1372" s="11"/>
      <c r="KV1372" s="11"/>
      <c r="KW1372" s="11"/>
      <c r="KX1372" s="11"/>
      <c r="KY1372" s="11"/>
      <c r="KZ1372" s="11"/>
      <c r="LA1372" s="11"/>
      <c r="LB1372" s="11"/>
      <c r="LC1372" s="11"/>
      <c r="LD1372" s="11"/>
      <c r="LE1372" s="11"/>
      <c r="LF1372" s="11"/>
      <c r="LG1372" s="11"/>
      <c r="LH1372" s="11"/>
      <c r="LI1372" s="11"/>
      <c r="LJ1372" s="11"/>
      <c r="LK1372" s="11"/>
      <c r="LL1372" s="11"/>
      <c r="LM1372" s="11"/>
      <c r="LN1372" s="11"/>
      <c r="LO1372" s="11"/>
      <c r="LP1372" s="11"/>
      <c r="LQ1372" s="11"/>
      <c r="LR1372" s="11"/>
      <c r="LS1372" s="11"/>
      <c r="LT1372" s="11"/>
      <c r="LU1372" s="11"/>
      <c r="LV1372" s="11"/>
      <c r="LW1372" s="11"/>
      <c r="LX1372" s="11"/>
      <c r="LY1372" s="11"/>
      <c r="LZ1372" s="11"/>
      <c r="MA1372" s="11"/>
      <c r="MB1372" s="11"/>
      <c r="MC1372" s="11"/>
      <c r="MD1372" s="11"/>
      <c r="ME1372" s="11"/>
      <c r="MF1372" s="11"/>
      <c r="MG1372" s="11"/>
      <c r="MH1372" s="11"/>
      <c r="MI1372" s="11"/>
      <c r="MJ1372" s="11"/>
      <c r="MK1372" s="11"/>
      <c r="ML1372" s="11"/>
      <c r="MM1372" s="11"/>
      <c r="MN1372" s="11"/>
      <c r="MO1372" s="11"/>
      <c r="MP1372" s="11"/>
      <c r="MQ1372" s="11"/>
      <c r="MR1372" s="11"/>
      <c r="MS1372" s="11"/>
      <c r="MT1372" s="11"/>
      <c r="MU1372" s="11"/>
      <c r="MV1372" s="11"/>
      <c r="MW1372" s="11"/>
      <c r="MX1372" s="11"/>
      <c r="MY1372" s="11"/>
      <c r="MZ1372" s="11"/>
      <c r="NA1372" s="11"/>
      <c r="NB1372" s="11"/>
      <c r="NC1372" s="11"/>
      <c r="ND1372" s="11"/>
      <c r="NE1372" s="11"/>
      <c r="NF1372" s="11"/>
      <c r="NG1372" s="11"/>
      <c r="NH1372" s="11"/>
      <c r="NI1372" s="11"/>
      <c r="NJ1372" s="11"/>
      <c r="NK1372" s="11"/>
      <c r="NL1372" s="11"/>
      <c r="NM1372" s="11"/>
      <c r="NN1372" s="11"/>
      <c r="NO1372" s="11"/>
      <c r="NP1372" s="11"/>
      <c r="NQ1372" s="11"/>
      <c r="NR1372" s="11"/>
      <c r="NS1372" s="11"/>
      <c r="NT1372" s="11"/>
      <c r="NU1372" s="11"/>
      <c r="NV1372" s="11"/>
      <c r="NW1372" s="11"/>
      <c r="NX1372" s="11"/>
      <c r="NY1372" s="11"/>
      <c r="NZ1372" s="11"/>
      <c r="OA1372" s="11"/>
      <c r="OB1372" s="11"/>
      <c r="OC1372" s="11"/>
      <c r="OD1372" s="11"/>
      <c r="OE1372" s="11"/>
      <c r="OF1372" s="11"/>
      <c r="OG1372" s="11"/>
      <c r="OH1372" s="11"/>
      <c r="OI1372" s="11"/>
      <c r="OJ1372" s="11"/>
      <c r="OK1372" s="11"/>
      <c r="OL1372" s="11"/>
      <c r="OM1372" s="11"/>
      <c r="ON1372" s="11"/>
      <c r="OO1372" s="11"/>
      <c r="OP1372" s="11"/>
      <c r="OQ1372" s="11"/>
      <c r="OR1372" s="11"/>
      <c r="OS1372" s="11"/>
      <c r="OT1372" s="11"/>
      <c r="OU1372" s="11"/>
      <c r="OV1372" s="11"/>
      <c r="OW1372" s="11"/>
      <c r="OX1372" s="11"/>
      <c r="OY1372" s="11"/>
      <c r="OZ1372" s="11"/>
      <c r="PA1372" s="11"/>
      <c r="PB1372" s="11"/>
      <c r="PC1372" s="11"/>
      <c r="PD1372" s="11"/>
      <c r="PE1372" s="11"/>
      <c r="PF1372" s="11"/>
      <c r="PG1372" s="11"/>
      <c r="PH1372" s="11"/>
      <c r="PI1372" s="11"/>
      <c r="PJ1372" s="11"/>
      <c r="PK1372" s="11"/>
      <c r="PL1372" s="11"/>
      <c r="PM1372" s="11"/>
      <c r="PN1372" s="11"/>
      <c r="PO1372" s="11"/>
      <c r="PP1372" s="11"/>
      <c r="PQ1372" s="11"/>
      <c r="PR1372" s="11"/>
      <c r="PS1372" s="11"/>
      <c r="PT1372" s="11"/>
      <c r="PU1372" s="11"/>
      <c r="PV1372" s="11"/>
      <c r="PW1372" s="11"/>
      <c r="PX1372" s="11"/>
      <c r="PY1372" s="11"/>
      <c r="PZ1372" s="11"/>
      <c r="QA1372" s="11"/>
      <c r="QB1372" s="11"/>
      <c r="QC1372" s="11"/>
      <c r="QD1372" s="11"/>
      <c r="QE1372" s="11"/>
      <c r="QF1372" s="11"/>
      <c r="QG1372" s="11"/>
      <c r="QH1372" s="11"/>
      <c r="QI1372" s="11"/>
      <c r="QJ1372" s="11"/>
      <c r="QK1372" s="11"/>
      <c r="QL1372" s="11"/>
      <c r="QM1372" s="11"/>
      <c r="QN1372" s="11"/>
      <c r="QO1372" s="11"/>
      <c r="QP1372" s="11"/>
      <c r="QQ1372" s="11"/>
      <c r="QR1372" s="11"/>
      <c r="QS1372" s="11"/>
      <c r="QT1372" s="11"/>
      <c r="QU1372" s="11"/>
      <c r="QV1372" s="11"/>
      <c r="QW1372" s="11"/>
      <c r="QX1372" s="11"/>
      <c r="QY1372" s="11"/>
      <c r="QZ1372" s="11"/>
      <c r="RA1372" s="11"/>
      <c r="RB1372" s="11"/>
      <c r="RC1372" s="11"/>
      <c r="RD1372" s="11"/>
      <c r="RE1372" s="11"/>
      <c r="RF1372" s="11"/>
      <c r="RG1372" s="11"/>
      <c r="RH1372" s="11"/>
      <c r="RI1372" s="11"/>
      <c r="RJ1372" s="11"/>
      <c r="RK1372" s="11"/>
      <c r="RL1372" s="11"/>
      <c r="RM1372" s="11"/>
      <c r="RN1372" s="11"/>
      <c r="RO1372" s="11"/>
      <c r="RP1372" s="11"/>
      <c r="RQ1372" s="11"/>
      <c r="RR1372" s="11"/>
      <c r="RS1372" s="11"/>
      <c r="RT1372" s="11"/>
      <c r="RU1372" s="11"/>
      <c r="RV1372" s="11"/>
      <c r="RW1372" s="11"/>
      <c r="RX1372" s="11"/>
      <c r="RY1372" s="11"/>
      <c r="RZ1372" s="11"/>
      <c r="SA1372" s="11"/>
      <c r="SB1372" s="11"/>
      <c r="SC1372" s="11"/>
      <c r="SD1372" s="11"/>
      <c r="SE1372" s="11"/>
      <c r="SF1372" s="11"/>
      <c r="SG1372" s="11"/>
      <c r="SH1372" s="11"/>
      <c r="SI1372" s="11"/>
      <c r="SJ1372" s="11"/>
      <c r="SK1372" s="11"/>
      <c r="SL1372" s="11"/>
      <c r="SM1372" s="11"/>
      <c r="SN1372" s="11"/>
      <c r="SO1372" s="11"/>
      <c r="SP1372" s="11"/>
      <c r="SQ1372" s="11"/>
      <c r="SR1372" s="11"/>
      <c r="SS1372" s="11"/>
      <c r="ST1372" s="11"/>
      <c r="SU1372" s="11"/>
      <c r="SV1372" s="11"/>
      <c r="SW1372" s="11"/>
      <c r="SX1372" s="11"/>
      <c r="SY1372" s="11"/>
      <c r="SZ1372" s="11"/>
      <c r="TA1372" s="11"/>
      <c r="TB1372" s="11"/>
      <c r="TC1372" s="11"/>
      <c r="TD1372" s="11"/>
      <c r="TE1372" s="11"/>
      <c r="TF1372" s="11"/>
      <c r="TG1372" s="11"/>
      <c r="TH1372" s="11"/>
      <c r="TI1372" s="11"/>
      <c r="TJ1372" s="11"/>
      <c r="TK1372" s="11"/>
      <c r="TL1372" s="11"/>
      <c r="TM1372" s="11"/>
      <c r="TN1372" s="11"/>
      <c r="TO1372" s="11"/>
      <c r="TP1372" s="11"/>
      <c r="TQ1372" s="11"/>
      <c r="TR1372" s="11"/>
      <c r="TS1372" s="11"/>
      <c r="TT1372" s="11"/>
      <c r="TU1372" s="11"/>
      <c r="TV1372" s="11"/>
      <c r="TW1372" s="11"/>
      <c r="TX1372" s="11"/>
      <c r="TY1372" s="11"/>
      <c r="TZ1372" s="11"/>
      <c r="UA1372" s="11"/>
      <c r="UB1372" s="11"/>
      <c r="UC1372" s="11"/>
      <c r="UD1372" s="11"/>
      <c r="UE1372" s="11"/>
      <c r="UF1372" s="11"/>
      <c r="UG1372" s="11"/>
      <c r="UH1372" s="11"/>
      <c r="UI1372" s="11"/>
      <c r="UJ1372" s="11"/>
      <c r="UK1372" s="11"/>
      <c r="UL1372" s="11"/>
      <c r="UM1372" s="11"/>
      <c r="UN1372" s="11"/>
      <c r="UO1372" s="11"/>
      <c r="UP1372" s="11"/>
      <c r="UQ1372" s="11"/>
      <c r="UR1372" s="11"/>
      <c r="US1372" s="11"/>
      <c r="UT1372" s="11"/>
      <c r="UU1372" s="11"/>
      <c r="UV1372" s="11"/>
      <c r="UW1372" s="11"/>
      <c r="UX1372" s="11"/>
      <c r="UY1372" s="11"/>
      <c r="UZ1372" s="11"/>
      <c r="VA1372" s="11"/>
      <c r="VB1372" s="11"/>
      <c r="VC1372" s="11"/>
      <c r="VD1372" s="11"/>
      <c r="VE1372" s="11"/>
      <c r="VF1372" s="11"/>
      <c r="VG1372" s="11"/>
      <c r="VH1372" s="11"/>
      <c r="VI1372" s="11"/>
      <c r="VJ1372" s="11"/>
      <c r="VK1372" s="11"/>
      <c r="VL1372" s="11"/>
      <c r="VM1372" s="11"/>
      <c r="VN1372" s="11"/>
      <c r="VO1372" s="11"/>
      <c r="VP1372" s="11"/>
      <c r="VQ1372" s="11"/>
      <c r="VR1372" s="11"/>
      <c r="VS1372" s="11"/>
      <c r="VT1372" s="11"/>
      <c r="VU1372" s="11"/>
      <c r="VV1372" s="11"/>
      <c r="VW1372" s="11"/>
      <c r="VX1372" s="11"/>
      <c r="VY1372" s="11"/>
      <c r="VZ1372" s="11"/>
      <c r="WA1372" s="11"/>
      <c r="WB1372" s="11"/>
      <c r="WC1372" s="11"/>
      <c r="WD1372" s="11"/>
      <c r="WE1372" s="11"/>
      <c r="WF1372" s="11"/>
      <c r="WG1372" s="11"/>
      <c r="WH1372" s="11"/>
      <c r="WI1372" s="11"/>
      <c r="WJ1372" s="11"/>
      <c r="WK1372" s="11"/>
      <c r="WL1372" s="11"/>
      <c r="WM1372" s="11"/>
      <c r="WN1372" s="11"/>
      <c r="WO1372" s="11"/>
      <c r="WP1372" s="11"/>
      <c r="WQ1372" s="11"/>
      <c r="WR1372" s="11"/>
      <c r="WS1372" s="11"/>
      <c r="WT1372" s="11"/>
      <c r="WU1372" s="11"/>
      <c r="WV1372" s="11"/>
      <c r="WW1372" s="11"/>
      <c r="WX1372" s="11"/>
      <c r="WY1372" s="11"/>
      <c r="WZ1372" s="11"/>
      <c r="XA1372" s="11"/>
      <c r="XB1372" s="11"/>
      <c r="XC1372" s="11"/>
      <c r="XD1372" s="11"/>
      <c r="XE1372" s="11"/>
      <c r="XF1372" s="11"/>
      <c r="XG1372" s="11"/>
      <c r="XH1372" s="11"/>
      <c r="XI1372" s="11"/>
      <c r="XJ1372" s="11"/>
      <c r="XK1372" s="11"/>
      <c r="XL1372" s="11"/>
      <c r="XM1372" s="11"/>
      <c r="XN1372" s="11"/>
      <c r="XO1372" s="11"/>
      <c r="XP1372" s="11"/>
      <c r="XQ1372" s="11"/>
      <c r="XR1372" s="11"/>
      <c r="XS1372" s="11"/>
      <c r="XT1372" s="11"/>
      <c r="XU1372" s="11"/>
      <c r="XV1372" s="11"/>
      <c r="XW1372" s="11"/>
      <c r="XX1372" s="11"/>
      <c r="XY1372" s="11"/>
      <c r="XZ1372" s="11"/>
      <c r="YA1372" s="11"/>
      <c r="YB1372" s="11"/>
      <c r="YC1372" s="11"/>
      <c r="YD1372" s="11"/>
      <c r="YE1372" s="11"/>
      <c r="YF1372" s="11"/>
      <c r="YG1372" s="11"/>
      <c r="YH1372" s="11"/>
      <c r="YI1372" s="11"/>
      <c r="YJ1372" s="11"/>
      <c r="YK1372" s="11"/>
      <c r="YL1372" s="11"/>
      <c r="YM1372" s="11"/>
      <c r="YN1372" s="11"/>
      <c r="YO1372" s="11"/>
      <c r="YP1372" s="11"/>
      <c r="YQ1372" s="11"/>
      <c r="YR1372" s="11"/>
      <c r="YS1372" s="11"/>
      <c r="YT1372" s="11"/>
      <c r="YU1372" s="11"/>
      <c r="YV1372" s="11"/>
      <c r="YW1372" s="11"/>
      <c r="YX1372" s="11"/>
      <c r="YY1372" s="11"/>
      <c r="YZ1372" s="11"/>
      <c r="ZA1372" s="11"/>
      <c r="ZB1372" s="11"/>
      <c r="ZC1372" s="11"/>
      <c r="ZD1372" s="11"/>
      <c r="ZE1372" s="11"/>
      <c r="ZF1372" s="11"/>
      <c r="ZG1372" s="11"/>
      <c r="ZH1372" s="11"/>
      <c r="ZI1372" s="11"/>
      <c r="ZJ1372" s="11"/>
      <c r="ZK1372" s="11"/>
      <c r="ZL1372" s="11"/>
      <c r="ZM1372" s="11"/>
      <c r="ZN1372" s="11"/>
      <c r="ZO1372" s="11"/>
      <c r="ZP1372" s="11"/>
      <c r="ZQ1372" s="11"/>
      <c r="ZR1372" s="11"/>
      <c r="ZS1372" s="11"/>
      <c r="ZT1372" s="11"/>
      <c r="ZU1372" s="11"/>
      <c r="ZV1372" s="11"/>
      <c r="ZW1372" s="11"/>
      <c r="ZX1372" s="11"/>
      <c r="ZY1372" s="11"/>
      <c r="ZZ1372" s="11"/>
      <c r="AAA1372" s="11"/>
      <c r="AAB1372" s="11"/>
      <c r="AAC1372" s="11"/>
      <c r="AAD1372" s="11"/>
      <c r="AAE1372" s="11"/>
      <c r="AAF1372" s="11"/>
      <c r="AAG1372" s="11"/>
      <c r="AAH1372" s="11"/>
      <c r="AAI1372" s="11"/>
      <c r="AAJ1372" s="11"/>
      <c r="AAK1372" s="11"/>
      <c r="AAL1372" s="11"/>
      <c r="AAM1372" s="11"/>
      <c r="AAN1372" s="11"/>
      <c r="AAO1372" s="11"/>
      <c r="AAP1372" s="11"/>
      <c r="AAQ1372" s="11"/>
      <c r="AAR1372" s="11"/>
      <c r="AAS1372" s="11"/>
      <c r="AAT1372" s="11"/>
      <c r="AAU1372" s="11"/>
      <c r="AAV1372" s="11"/>
      <c r="AAW1372" s="11"/>
      <c r="AAX1372" s="11"/>
      <c r="AAY1372" s="11"/>
      <c r="AAZ1372" s="11"/>
      <c r="ABA1372" s="11"/>
      <c r="ABB1372" s="11"/>
      <c r="ABC1372" s="11"/>
      <c r="ABD1372" s="11"/>
      <c r="ABE1372" s="11"/>
      <c r="ABF1372" s="11"/>
      <c r="ABG1372" s="11"/>
      <c r="ABH1372" s="11"/>
      <c r="ABI1372" s="11"/>
      <c r="ABJ1372" s="11"/>
      <c r="ABK1372" s="11"/>
      <c r="ABL1372" s="11"/>
      <c r="ABM1372" s="11"/>
      <c r="ABN1372" s="11"/>
      <c r="ABO1372" s="11"/>
      <c r="ABP1372" s="11"/>
      <c r="ABQ1372" s="11"/>
      <c r="ABR1372" s="11"/>
      <c r="ABS1372" s="11"/>
      <c r="ABT1372" s="11"/>
      <c r="ABU1372" s="11"/>
      <c r="ABV1372" s="11"/>
      <c r="ABW1372" s="11"/>
      <c r="ABX1372" s="11"/>
      <c r="ABY1372" s="11"/>
      <c r="ABZ1372" s="11"/>
      <c r="ACA1372" s="11"/>
      <c r="ACB1372" s="11"/>
      <c r="ACC1372" s="11"/>
      <c r="ACD1372" s="11"/>
      <c r="ACE1372" s="11"/>
      <c r="ACF1372" s="11"/>
      <c r="ACG1372" s="11"/>
      <c r="ACH1372" s="11"/>
      <c r="ACI1372" s="11"/>
      <c r="ACJ1372" s="11"/>
      <c r="ACK1372" s="11"/>
      <c r="ACL1372" s="11"/>
      <c r="ACM1372" s="11"/>
      <c r="ACN1372" s="11"/>
      <c r="ACO1372" s="11"/>
      <c r="ACP1372" s="11"/>
      <c r="ACQ1372" s="11"/>
      <c r="ACR1372" s="11"/>
      <c r="ACS1372" s="11"/>
      <c r="ACT1372" s="11"/>
      <c r="ACU1372" s="11"/>
      <c r="ACV1372" s="11"/>
      <c r="ACW1372" s="11"/>
      <c r="ACX1372" s="11"/>
      <c r="ACY1372" s="11"/>
      <c r="ACZ1372" s="11"/>
      <c r="ADA1372" s="11"/>
      <c r="ADB1372" s="11"/>
      <c r="ADC1372" s="11"/>
      <c r="ADD1372" s="11"/>
      <c r="ADE1372" s="11"/>
      <c r="ADF1372" s="11"/>
      <c r="ADG1372" s="11"/>
      <c r="ADH1372" s="11"/>
      <c r="ADI1372" s="11"/>
      <c r="ADJ1372" s="11"/>
      <c r="ADK1372" s="11"/>
      <c r="ADL1372" s="11"/>
      <c r="ADM1372" s="11"/>
      <c r="ADN1372" s="11"/>
      <c r="ADO1372" s="11"/>
      <c r="ADP1372" s="11"/>
      <c r="ADQ1372" s="11"/>
      <c r="ADR1372" s="11"/>
      <c r="ADS1372" s="11"/>
      <c r="ADT1372" s="11"/>
      <c r="ADU1372" s="11"/>
      <c r="ADV1372" s="11"/>
      <c r="ADW1372" s="11"/>
      <c r="ADX1372" s="11"/>
      <c r="ADY1372" s="11"/>
      <c r="ADZ1372" s="11"/>
      <c r="AEA1372" s="11"/>
      <c r="AEB1372" s="11"/>
      <c r="AEC1372" s="11"/>
      <c r="AED1372" s="11"/>
      <c r="AEE1372" s="11"/>
      <c r="AEF1372" s="11"/>
      <c r="AEG1372" s="11"/>
      <c r="AEH1372" s="11"/>
      <c r="AEI1372" s="11"/>
      <c r="AEJ1372" s="11"/>
      <c r="AEK1372" s="11"/>
      <c r="AEL1372" s="11"/>
      <c r="AEM1372" s="11"/>
      <c r="AEN1372" s="11"/>
      <c r="AEO1372" s="11"/>
      <c r="AEP1372" s="11"/>
      <c r="AEQ1372" s="11"/>
      <c r="AER1372" s="11"/>
      <c r="AES1372" s="11"/>
      <c r="AET1372" s="11"/>
      <c r="AEU1372" s="11"/>
      <c r="AEV1372" s="11"/>
      <c r="AEW1372" s="11"/>
      <c r="AEX1372" s="11"/>
      <c r="AEY1372" s="11"/>
      <c r="AEZ1372" s="11"/>
      <c r="AFA1372" s="11"/>
      <c r="AFB1372" s="11"/>
      <c r="AFC1372" s="11"/>
      <c r="AFD1372" s="11"/>
      <c r="AFE1372" s="11"/>
      <c r="AFF1372" s="11"/>
      <c r="AFG1372" s="11"/>
      <c r="AFH1372" s="11"/>
      <c r="AFI1372" s="11"/>
      <c r="AFJ1372" s="11"/>
      <c r="AFK1372" s="11"/>
      <c r="AFL1372" s="11"/>
      <c r="AFM1372" s="11"/>
      <c r="AFN1372" s="11"/>
      <c r="AFO1372" s="11"/>
      <c r="AFP1372" s="11"/>
      <c r="AFQ1372" s="11"/>
      <c r="AFR1372" s="11"/>
      <c r="AFS1372" s="11"/>
      <c r="AFT1372" s="11"/>
      <c r="AFU1372" s="11"/>
      <c r="AFV1372" s="11"/>
      <c r="AFW1372" s="11"/>
      <c r="AFX1372" s="11"/>
      <c r="AFY1372" s="11"/>
      <c r="AFZ1372" s="11"/>
      <c r="AGA1372" s="11"/>
      <c r="AGB1372" s="11"/>
      <c r="AGC1372" s="11"/>
      <c r="AGD1372" s="11"/>
      <c r="AGE1372" s="11"/>
      <c r="AGF1372" s="11"/>
      <c r="AGG1372" s="11"/>
      <c r="AGH1372" s="11"/>
      <c r="AGI1372" s="11"/>
      <c r="AGJ1372" s="11"/>
      <c r="AGK1372" s="11"/>
      <c r="AGL1372" s="11"/>
      <c r="AGM1372" s="11"/>
      <c r="AGN1372" s="11"/>
      <c r="AGO1372" s="11"/>
      <c r="AGP1372" s="11"/>
      <c r="AGQ1372" s="11"/>
      <c r="AGR1372" s="11"/>
      <c r="AGS1372" s="11"/>
      <c r="AGT1372" s="11"/>
      <c r="AGU1372" s="11"/>
      <c r="AGV1372" s="11"/>
      <c r="AGW1372" s="11"/>
      <c r="AGX1372" s="11"/>
      <c r="AGY1372" s="11"/>
      <c r="AGZ1372" s="11"/>
      <c r="AHA1372" s="11"/>
      <c r="AHB1372" s="11"/>
      <c r="AHC1372" s="11"/>
      <c r="AHD1372" s="11"/>
      <c r="AHE1372" s="11"/>
      <c r="AHF1372" s="11"/>
      <c r="AHG1372" s="11"/>
      <c r="AHH1372" s="11"/>
      <c r="AHI1372" s="11"/>
      <c r="AHJ1372" s="11"/>
      <c r="AHK1372" s="11"/>
      <c r="AHL1372" s="11"/>
      <c r="AHM1372" s="11"/>
      <c r="AHN1372" s="11"/>
      <c r="AHO1372" s="11"/>
      <c r="AHP1372" s="11"/>
      <c r="AHQ1372" s="11"/>
      <c r="AHR1372" s="11"/>
      <c r="AHS1372" s="11"/>
      <c r="AHT1372" s="11"/>
      <c r="AHU1372" s="11"/>
      <c r="AHV1372" s="11"/>
      <c r="AHW1372" s="11"/>
      <c r="AHX1372" s="11"/>
      <c r="AHY1372" s="11"/>
      <c r="AHZ1372" s="11"/>
      <c r="AIA1372" s="11"/>
      <c r="AIB1372" s="11"/>
      <c r="AIC1372" s="11"/>
      <c r="AID1372" s="11"/>
      <c r="AIE1372" s="11"/>
      <c r="AIF1372" s="11"/>
      <c r="AIG1372" s="11"/>
      <c r="AIH1372" s="11"/>
      <c r="AII1372" s="11"/>
      <c r="AIJ1372" s="11"/>
      <c r="AIK1372" s="11"/>
      <c r="AIL1372" s="11"/>
      <c r="AIM1372" s="11"/>
      <c r="AIN1372" s="11"/>
      <c r="AIO1372" s="11"/>
      <c r="AIP1372" s="11"/>
      <c r="AIQ1372" s="11"/>
      <c r="AIR1372" s="11"/>
      <c r="AIS1372" s="11"/>
      <c r="AIT1372" s="11"/>
      <c r="AIU1372" s="11"/>
      <c r="AIV1372" s="11"/>
      <c r="AIW1372" s="11"/>
      <c r="AIX1372" s="11"/>
      <c r="AIY1372" s="11"/>
      <c r="AIZ1372" s="11"/>
      <c r="AJA1372" s="11"/>
      <c r="AJB1372" s="11"/>
      <c r="AJC1372" s="11"/>
      <c r="AJD1372" s="11"/>
      <c r="AJE1372" s="11"/>
      <c r="AJF1372" s="11"/>
      <c r="AJG1372" s="11"/>
      <c r="AJH1372" s="11"/>
      <c r="AJI1372" s="11"/>
      <c r="AJJ1372" s="11"/>
      <c r="AJK1372" s="11"/>
      <c r="AJL1372" s="11"/>
      <c r="AJM1372" s="11"/>
      <c r="AJN1372" s="11"/>
      <c r="AJO1372" s="11"/>
      <c r="AJP1372" s="11"/>
      <c r="AJQ1372" s="11"/>
      <c r="AJR1372" s="11"/>
      <c r="AJS1372" s="11"/>
      <c r="AJT1372" s="11"/>
      <c r="AJU1372" s="11"/>
      <c r="AJV1372" s="11"/>
      <c r="AJW1372" s="11"/>
      <c r="AJX1372" s="11"/>
      <c r="AJY1372" s="11"/>
      <c r="AJZ1372" s="11"/>
      <c r="AKA1372" s="11"/>
      <c r="AKB1372" s="11"/>
      <c r="AKC1372" s="11"/>
      <c r="AKD1372" s="11"/>
      <c r="AKE1372" s="11"/>
      <c r="AKF1372" s="11"/>
      <c r="AKG1372" s="11"/>
      <c r="AKH1372" s="11"/>
      <c r="AKI1372" s="11"/>
      <c r="AKJ1372" s="11"/>
      <c r="AKK1372" s="11"/>
      <c r="AKL1372" s="11"/>
      <c r="AKM1372" s="11"/>
      <c r="AKN1372" s="11"/>
      <c r="AKO1372" s="11"/>
      <c r="AKP1372" s="11"/>
      <c r="AKQ1372" s="11"/>
      <c r="AKR1372" s="11"/>
      <c r="AKS1372" s="11"/>
      <c r="AKT1372" s="11"/>
      <c r="AKU1372" s="11"/>
      <c r="AKV1372" s="11"/>
      <c r="AKW1372" s="11"/>
      <c r="AKX1372" s="11"/>
      <c r="AKY1372" s="11"/>
      <c r="AKZ1372" s="11"/>
      <c r="ALA1372" s="11"/>
      <c r="ALB1372" s="11"/>
      <c r="ALC1372" s="11"/>
      <c r="ALD1372" s="11"/>
      <c r="ALE1372" s="11"/>
      <c r="ALF1372" s="11"/>
      <c r="ALG1372" s="11"/>
      <c r="ALH1372" s="11"/>
      <c r="ALI1372" s="11"/>
      <c r="ALJ1372" s="11"/>
      <c r="ALK1372" s="11"/>
      <c r="ALL1372" s="11"/>
      <c r="ALM1372" s="11"/>
      <c r="ALN1372" s="11"/>
      <c r="ALO1372" s="11"/>
      <c r="ALP1372" s="11"/>
      <c r="ALQ1372" s="11"/>
      <c r="ALR1372" s="11"/>
      <c r="ALS1372" s="11"/>
      <c r="ALT1372" s="11"/>
      <c r="ALU1372" s="11"/>
      <c r="ALV1372" s="11"/>
      <c r="ALW1372" s="11"/>
      <c r="ALX1372" s="11"/>
      <c r="ALY1372" s="11"/>
      <c r="ALZ1372" s="11"/>
      <c r="AMA1372" s="11"/>
      <c r="AMB1372" s="11"/>
      <c r="AMC1372" s="11"/>
      <c r="AMD1372" s="11"/>
      <c r="AME1372" s="11"/>
      <c r="AMF1372" s="11"/>
      <c r="AMG1372" s="11"/>
      <c r="AMH1372" s="11"/>
      <c r="AMI1372" s="11"/>
      <c r="AMJ1372" s="11"/>
    </row>
    <row r="1373" spans="1:1024" s="9" customFormat="1" ht="37.5" x14ac:dyDescent="0.3">
      <c r="A1373" s="18">
        <v>16</v>
      </c>
      <c r="B1373" s="19">
        <v>15</v>
      </c>
      <c r="C1373" s="74" t="s">
        <v>168</v>
      </c>
      <c r="D1373" s="19">
        <v>1958</v>
      </c>
      <c r="E1373" s="19" t="s">
        <v>34</v>
      </c>
      <c r="F1373" s="124" t="s">
        <v>53</v>
      </c>
      <c r="G1373" s="19" t="s">
        <v>64</v>
      </c>
      <c r="H1373" s="19">
        <v>2</v>
      </c>
      <c r="I1373" s="25">
        <v>865.1</v>
      </c>
      <c r="J1373" s="25">
        <v>483.7</v>
      </c>
      <c r="K1373" s="26" t="s">
        <v>50</v>
      </c>
      <c r="L1373" s="34">
        <f>I1373*P1373</f>
        <v>401544.81600000005</v>
      </c>
      <c r="M1373" s="34">
        <f>I1373*Q1373</f>
        <v>29309.588000000003</v>
      </c>
      <c r="N1373" s="34">
        <f t="shared" si="213"/>
        <v>430854.40400000004</v>
      </c>
      <c r="O1373" s="34">
        <f>N1373</f>
        <v>430854.40400000004</v>
      </c>
      <c r="P1373" s="34">
        <v>464.16</v>
      </c>
      <c r="Q1373" s="23">
        <v>33.880000000000003</v>
      </c>
      <c r="R1373" s="24" t="s">
        <v>279</v>
      </c>
      <c r="S1373" s="24" t="s">
        <v>655</v>
      </c>
      <c r="T1373" s="7"/>
      <c r="U1373" s="7"/>
      <c r="V1373" s="8"/>
      <c r="W1373" s="7"/>
      <c r="X1373" s="7"/>
      <c r="Z1373" s="7"/>
      <c r="AA1373" s="7"/>
      <c r="AB1373" s="7"/>
      <c r="AC1373" s="10"/>
      <c r="DX1373" s="11"/>
      <c r="DY1373" s="11"/>
      <c r="DZ1373" s="11"/>
      <c r="EA1373" s="11"/>
      <c r="EB1373" s="11"/>
      <c r="EC1373" s="11"/>
      <c r="ED1373" s="11"/>
      <c r="EE1373" s="11"/>
      <c r="EF1373" s="11"/>
      <c r="EG1373" s="11"/>
      <c r="EH1373" s="11"/>
      <c r="EI1373" s="11"/>
      <c r="EJ1373" s="11"/>
      <c r="EK1373" s="11"/>
      <c r="EL1373" s="11"/>
      <c r="EM1373" s="11"/>
      <c r="EN1373" s="11"/>
      <c r="EO1373" s="11"/>
      <c r="EP1373" s="11"/>
      <c r="EQ1373" s="11"/>
      <c r="ER1373" s="11"/>
      <c r="ES1373" s="11"/>
      <c r="ET1373" s="11"/>
      <c r="EU1373" s="11"/>
      <c r="EV1373" s="11"/>
      <c r="EW1373" s="11"/>
      <c r="EX1373" s="11"/>
      <c r="EY1373" s="11"/>
      <c r="EZ1373" s="11"/>
      <c r="FA1373" s="11"/>
      <c r="FB1373" s="11"/>
      <c r="FC1373" s="11"/>
      <c r="FD1373" s="11"/>
      <c r="FE1373" s="11"/>
      <c r="FF1373" s="11"/>
      <c r="FG1373" s="11"/>
      <c r="FH1373" s="11"/>
      <c r="FI1373" s="11"/>
      <c r="FJ1373" s="11"/>
      <c r="FK1373" s="11"/>
      <c r="FL1373" s="11"/>
      <c r="FM1373" s="11"/>
      <c r="FN1373" s="11"/>
      <c r="FO1373" s="11"/>
      <c r="FP1373" s="11"/>
      <c r="FQ1373" s="11"/>
      <c r="FR1373" s="11"/>
      <c r="FS1373" s="11"/>
      <c r="FT1373" s="11"/>
      <c r="FU1373" s="11"/>
      <c r="FV1373" s="11"/>
      <c r="FW1373" s="11"/>
      <c r="FX1373" s="11"/>
      <c r="FY1373" s="11"/>
      <c r="FZ1373" s="11"/>
      <c r="GA1373" s="11"/>
      <c r="GB1373" s="11"/>
      <c r="GC1373" s="11"/>
      <c r="GD1373" s="11"/>
      <c r="GE1373" s="11"/>
      <c r="GF1373" s="11"/>
      <c r="GG1373" s="11"/>
      <c r="GH1373" s="11"/>
      <c r="GI1373" s="11"/>
      <c r="GJ1373" s="11"/>
      <c r="GK1373" s="11"/>
      <c r="GL1373" s="11"/>
      <c r="GM1373" s="11"/>
      <c r="GN1373" s="11"/>
      <c r="GO1373" s="11"/>
      <c r="GP1373" s="11"/>
      <c r="GQ1373" s="11"/>
      <c r="GR1373" s="11"/>
      <c r="GS1373" s="11"/>
      <c r="GT1373" s="11"/>
      <c r="GU1373" s="11"/>
      <c r="GV1373" s="11"/>
      <c r="GW1373" s="11"/>
      <c r="GX1373" s="11"/>
      <c r="GY1373" s="11"/>
      <c r="GZ1373" s="11"/>
      <c r="HA1373" s="11"/>
      <c r="HB1373" s="11"/>
      <c r="HC1373" s="11"/>
      <c r="HD1373" s="11"/>
      <c r="HE1373" s="11"/>
      <c r="HF1373" s="11"/>
      <c r="HG1373" s="11"/>
      <c r="HH1373" s="11"/>
      <c r="HI1373" s="11"/>
      <c r="HJ1373" s="11"/>
      <c r="HK1373" s="11"/>
      <c r="HL1373" s="11"/>
      <c r="HM1373" s="11"/>
      <c r="HN1373" s="11"/>
      <c r="HO1373" s="11"/>
      <c r="HP1373" s="11"/>
      <c r="HQ1373" s="11"/>
      <c r="HR1373" s="11"/>
      <c r="HS1373" s="11"/>
      <c r="HT1373" s="11"/>
      <c r="HU1373" s="11"/>
      <c r="HV1373" s="11"/>
      <c r="HW1373" s="11"/>
      <c r="HX1373" s="11"/>
      <c r="HY1373" s="11"/>
      <c r="HZ1373" s="11"/>
      <c r="IA1373" s="11"/>
      <c r="IB1373" s="11"/>
      <c r="IC1373" s="11"/>
      <c r="ID1373" s="11"/>
      <c r="IE1373" s="11"/>
      <c r="IF1373" s="11"/>
      <c r="IG1373" s="11"/>
      <c r="IH1373" s="11"/>
      <c r="II1373" s="11"/>
      <c r="IJ1373" s="11"/>
      <c r="IK1373" s="11"/>
      <c r="IL1373" s="11"/>
      <c r="IM1373" s="11"/>
      <c r="IN1373" s="11"/>
      <c r="IO1373" s="11"/>
      <c r="IP1373" s="11"/>
      <c r="IQ1373" s="11"/>
      <c r="IR1373" s="11"/>
      <c r="IS1373" s="11"/>
      <c r="IT1373" s="11"/>
      <c r="IU1373" s="11"/>
      <c r="IV1373" s="11"/>
      <c r="IW1373" s="11"/>
      <c r="IX1373" s="11"/>
      <c r="IY1373" s="11"/>
      <c r="IZ1373" s="11"/>
      <c r="JA1373" s="11"/>
      <c r="JB1373" s="11"/>
      <c r="JC1373" s="11"/>
      <c r="JD1373" s="11"/>
      <c r="JE1373" s="11"/>
      <c r="JF1373" s="11"/>
      <c r="JG1373" s="11"/>
      <c r="JH1373" s="11"/>
      <c r="JI1373" s="11"/>
      <c r="JJ1373" s="11"/>
      <c r="JK1373" s="11"/>
      <c r="JL1373" s="11"/>
      <c r="JM1373" s="11"/>
      <c r="JN1373" s="11"/>
      <c r="JO1373" s="11"/>
      <c r="JP1373" s="11"/>
      <c r="JQ1373" s="11"/>
      <c r="JR1373" s="11"/>
      <c r="JS1373" s="11"/>
      <c r="JT1373" s="11"/>
      <c r="JU1373" s="11"/>
      <c r="JV1373" s="11"/>
      <c r="JW1373" s="11"/>
      <c r="JX1373" s="11"/>
      <c r="JY1373" s="11"/>
      <c r="JZ1373" s="11"/>
      <c r="KA1373" s="11"/>
      <c r="KB1373" s="11"/>
      <c r="KC1373" s="11"/>
      <c r="KD1373" s="11"/>
      <c r="KE1373" s="11"/>
      <c r="KF1373" s="11"/>
      <c r="KG1373" s="11"/>
      <c r="KH1373" s="11"/>
      <c r="KI1373" s="11"/>
      <c r="KJ1373" s="11"/>
      <c r="KK1373" s="11"/>
      <c r="KL1373" s="11"/>
      <c r="KM1373" s="11"/>
      <c r="KN1373" s="11"/>
      <c r="KO1373" s="11"/>
      <c r="KP1373" s="11"/>
      <c r="KQ1373" s="11"/>
      <c r="KR1373" s="11"/>
      <c r="KS1373" s="11"/>
      <c r="KT1373" s="11"/>
      <c r="KU1373" s="11"/>
      <c r="KV1373" s="11"/>
      <c r="KW1373" s="11"/>
      <c r="KX1373" s="11"/>
      <c r="KY1373" s="11"/>
      <c r="KZ1373" s="11"/>
      <c r="LA1373" s="11"/>
      <c r="LB1373" s="11"/>
      <c r="LC1373" s="11"/>
      <c r="LD1373" s="11"/>
      <c r="LE1373" s="11"/>
      <c r="LF1373" s="11"/>
      <c r="LG1373" s="11"/>
      <c r="LH1373" s="11"/>
      <c r="LI1373" s="11"/>
      <c r="LJ1373" s="11"/>
      <c r="LK1373" s="11"/>
      <c r="LL1373" s="11"/>
      <c r="LM1373" s="11"/>
      <c r="LN1373" s="11"/>
      <c r="LO1373" s="11"/>
      <c r="LP1373" s="11"/>
      <c r="LQ1373" s="11"/>
      <c r="LR1373" s="11"/>
      <c r="LS1373" s="11"/>
      <c r="LT1373" s="11"/>
      <c r="LU1373" s="11"/>
      <c r="LV1373" s="11"/>
      <c r="LW1373" s="11"/>
      <c r="LX1373" s="11"/>
      <c r="LY1373" s="11"/>
      <c r="LZ1373" s="11"/>
      <c r="MA1373" s="11"/>
      <c r="MB1373" s="11"/>
      <c r="MC1373" s="11"/>
      <c r="MD1373" s="11"/>
      <c r="ME1373" s="11"/>
      <c r="MF1373" s="11"/>
      <c r="MG1373" s="11"/>
      <c r="MH1373" s="11"/>
      <c r="MI1373" s="11"/>
      <c r="MJ1373" s="11"/>
      <c r="MK1373" s="11"/>
      <c r="ML1373" s="11"/>
      <c r="MM1373" s="11"/>
      <c r="MN1373" s="11"/>
      <c r="MO1373" s="11"/>
      <c r="MP1373" s="11"/>
      <c r="MQ1373" s="11"/>
      <c r="MR1373" s="11"/>
      <c r="MS1373" s="11"/>
      <c r="MT1373" s="11"/>
      <c r="MU1373" s="11"/>
      <c r="MV1373" s="11"/>
      <c r="MW1373" s="11"/>
      <c r="MX1373" s="11"/>
      <c r="MY1373" s="11"/>
      <c r="MZ1373" s="11"/>
      <c r="NA1373" s="11"/>
      <c r="NB1373" s="11"/>
      <c r="NC1373" s="11"/>
      <c r="ND1373" s="11"/>
      <c r="NE1373" s="11"/>
      <c r="NF1373" s="11"/>
      <c r="NG1373" s="11"/>
      <c r="NH1373" s="11"/>
      <c r="NI1373" s="11"/>
      <c r="NJ1373" s="11"/>
      <c r="NK1373" s="11"/>
      <c r="NL1373" s="11"/>
      <c r="NM1373" s="11"/>
      <c r="NN1373" s="11"/>
      <c r="NO1373" s="11"/>
      <c r="NP1373" s="11"/>
      <c r="NQ1373" s="11"/>
      <c r="NR1373" s="11"/>
      <c r="NS1373" s="11"/>
      <c r="NT1373" s="11"/>
      <c r="NU1373" s="11"/>
      <c r="NV1373" s="11"/>
      <c r="NW1373" s="11"/>
      <c r="NX1373" s="11"/>
      <c r="NY1373" s="11"/>
      <c r="NZ1373" s="11"/>
      <c r="OA1373" s="11"/>
      <c r="OB1373" s="11"/>
      <c r="OC1373" s="11"/>
      <c r="OD1373" s="11"/>
      <c r="OE1373" s="11"/>
      <c r="OF1373" s="11"/>
      <c r="OG1373" s="11"/>
      <c r="OH1373" s="11"/>
      <c r="OI1373" s="11"/>
      <c r="OJ1373" s="11"/>
      <c r="OK1373" s="11"/>
      <c r="OL1373" s="11"/>
      <c r="OM1373" s="11"/>
      <c r="ON1373" s="11"/>
      <c r="OO1373" s="11"/>
      <c r="OP1373" s="11"/>
      <c r="OQ1373" s="11"/>
      <c r="OR1373" s="11"/>
      <c r="OS1373" s="11"/>
      <c r="OT1373" s="11"/>
      <c r="OU1373" s="11"/>
      <c r="OV1373" s="11"/>
      <c r="OW1373" s="11"/>
      <c r="OX1373" s="11"/>
      <c r="OY1373" s="11"/>
      <c r="OZ1373" s="11"/>
      <c r="PA1373" s="11"/>
      <c r="PB1373" s="11"/>
      <c r="PC1373" s="11"/>
      <c r="PD1373" s="11"/>
      <c r="PE1373" s="11"/>
      <c r="PF1373" s="11"/>
      <c r="PG1373" s="11"/>
      <c r="PH1373" s="11"/>
      <c r="PI1373" s="11"/>
      <c r="PJ1373" s="11"/>
      <c r="PK1373" s="11"/>
      <c r="PL1373" s="11"/>
      <c r="PM1373" s="11"/>
      <c r="PN1373" s="11"/>
      <c r="PO1373" s="11"/>
      <c r="PP1373" s="11"/>
      <c r="PQ1373" s="11"/>
      <c r="PR1373" s="11"/>
      <c r="PS1373" s="11"/>
      <c r="PT1373" s="11"/>
      <c r="PU1373" s="11"/>
      <c r="PV1373" s="11"/>
      <c r="PW1373" s="11"/>
      <c r="PX1373" s="11"/>
      <c r="PY1373" s="11"/>
      <c r="PZ1373" s="11"/>
      <c r="QA1373" s="11"/>
      <c r="QB1373" s="11"/>
      <c r="QC1373" s="11"/>
      <c r="QD1373" s="11"/>
      <c r="QE1373" s="11"/>
      <c r="QF1373" s="11"/>
      <c r="QG1373" s="11"/>
      <c r="QH1373" s="11"/>
      <c r="QI1373" s="11"/>
      <c r="QJ1373" s="11"/>
      <c r="QK1373" s="11"/>
      <c r="QL1373" s="11"/>
      <c r="QM1373" s="11"/>
      <c r="QN1373" s="11"/>
      <c r="QO1373" s="11"/>
      <c r="QP1373" s="11"/>
      <c r="QQ1373" s="11"/>
      <c r="QR1373" s="11"/>
      <c r="QS1373" s="11"/>
      <c r="QT1373" s="11"/>
      <c r="QU1373" s="11"/>
      <c r="QV1373" s="11"/>
      <c r="QW1373" s="11"/>
      <c r="QX1373" s="11"/>
      <c r="QY1373" s="11"/>
      <c r="QZ1373" s="11"/>
      <c r="RA1373" s="11"/>
      <c r="RB1373" s="11"/>
      <c r="RC1373" s="11"/>
      <c r="RD1373" s="11"/>
      <c r="RE1373" s="11"/>
      <c r="RF1373" s="11"/>
      <c r="RG1373" s="11"/>
      <c r="RH1373" s="11"/>
      <c r="RI1373" s="11"/>
      <c r="RJ1373" s="11"/>
      <c r="RK1373" s="11"/>
      <c r="RL1373" s="11"/>
      <c r="RM1373" s="11"/>
      <c r="RN1373" s="11"/>
      <c r="RO1373" s="11"/>
      <c r="RP1373" s="11"/>
      <c r="RQ1373" s="11"/>
      <c r="RR1373" s="11"/>
      <c r="RS1373" s="11"/>
      <c r="RT1373" s="11"/>
      <c r="RU1373" s="11"/>
      <c r="RV1373" s="11"/>
      <c r="RW1373" s="11"/>
      <c r="RX1373" s="11"/>
      <c r="RY1373" s="11"/>
      <c r="RZ1373" s="11"/>
      <c r="SA1373" s="11"/>
      <c r="SB1373" s="11"/>
      <c r="SC1373" s="11"/>
      <c r="SD1373" s="11"/>
      <c r="SE1373" s="11"/>
      <c r="SF1373" s="11"/>
      <c r="SG1373" s="11"/>
      <c r="SH1373" s="11"/>
      <c r="SI1373" s="11"/>
      <c r="SJ1373" s="11"/>
      <c r="SK1373" s="11"/>
      <c r="SL1373" s="11"/>
      <c r="SM1373" s="11"/>
      <c r="SN1373" s="11"/>
      <c r="SO1373" s="11"/>
      <c r="SP1373" s="11"/>
      <c r="SQ1373" s="11"/>
      <c r="SR1373" s="11"/>
      <c r="SS1373" s="11"/>
      <c r="ST1373" s="11"/>
      <c r="SU1373" s="11"/>
      <c r="SV1373" s="11"/>
      <c r="SW1373" s="11"/>
      <c r="SX1373" s="11"/>
      <c r="SY1373" s="11"/>
      <c r="SZ1373" s="11"/>
      <c r="TA1373" s="11"/>
      <c r="TB1373" s="11"/>
      <c r="TC1373" s="11"/>
      <c r="TD1373" s="11"/>
      <c r="TE1373" s="11"/>
      <c r="TF1373" s="11"/>
      <c r="TG1373" s="11"/>
      <c r="TH1373" s="11"/>
      <c r="TI1373" s="11"/>
      <c r="TJ1373" s="11"/>
      <c r="TK1373" s="11"/>
      <c r="TL1373" s="11"/>
      <c r="TM1373" s="11"/>
      <c r="TN1373" s="11"/>
      <c r="TO1373" s="11"/>
      <c r="TP1373" s="11"/>
      <c r="TQ1373" s="11"/>
      <c r="TR1373" s="11"/>
      <c r="TS1373" s="11"/>
      <c r="TT1373" s="11"/>
      <c r="TU1373" s="11"/>
      <c r="TV1373" s="11"/>
      <c r="TW1373" s="11"/>
      <c r="TX1373" s="11"/>
      <c r="TY1373" s="11"/>
      <c r="TZ1373" s="11"/>
      <c r="UA1373" s="11"/>
      <c r="UB1373" s="11"/>
      <c r="UC1373" s="11"/>
      <c r="UD1373" s="11"/>
      <c r="UE1373" s="11"/>
      <c r="UF1373" s="11"/>
      <c r="UG1373" s="11"/>
      <c r="UH1373" s="11"/>
      <c r="UI1373" s="11"/>
      <c r="UJ1373" s="11"/>
      <c r="UK1373" s="11"/>
      <c r="UL1373" s="11"/>
      <c r="UM1373" s="11"/>
      <c r="UN1373" s="11"/>
      <c r="UO1373" s="11"/>
      <c r="UP1373" s="11"/>
      <c r="UQ1373" s="11"/>
      <c r="UR1373" s="11"/>
      <c r="US1373" s="11"/>
      <c r="UT1373" s="11"/>
      <c r="UU1373" s="11"/>
      <c r="UV1373" s="11"/>
      <c r="UW1373" s="11"/>
      <c r="UX1373" s="11"/>
      <c r="UY1373" s="11"/>
      <c r="UZ1373" s="11"/>
      <c r="VA1373" s="11"/>
      <c r="VB1373" s="11"/>
      <c r="VC1373" s="11"/>
      <c r="VD1373" s="11"/>
      <c r="VE1373" s="11"/>
      <c r="VF1373" s="11"/>
      <c r="VG1373" s="11"/>
      <c r="VH1373" s="11"/>
      <c r="VI1373" s="11"/>
      <c r="VJ1373" s="11"/>
      <c r="VK1373" s="11"/>
      <c r="VL1373" s="11"/>
      <c r="VM1373" s="11"/>
      <c r="VN1373" s="11"/>
      <c r="VO1373" s="11"/>
      <c r="VP1373" s="11"/>
      <c r="VQ1373" s="11"/>
      <c r="VR1373" s="11"/>
      <c r="VS1373" s="11"/>
      <c r="VT1373" s="11"/>
      <c r="VU1373" s="11"/>
      <c r="VV1373" s="11"/>
      <c r="VW1373" s="11"/>
      <c r="VX1373" s="11"/>
      <c r="VY1373" s="11"/>
      <c r="VZ1373" s="11"/>
      <c r="WA1373" s="11"/>
      <c r="WB1373" s="11"/>
      <c r="WC1373" s="11"/>
      <c r="WD1373" s="11"/>
      <c r="WE1373" s="11"/>
      <c r="WF1373" s="11"/>
      <c r="WG1373" s="11"/>
      <c r="WH1373" s="11"/>
      <c r="WI1373" s="11"/>
      <c r="WJ1373" s="11"/>
      <c r="WK1373" s="11"/>
      <c r="WL1373" s="11"/>
      <c r="WM1373" s="11"/>
      <c r="WN1373" s="11"/>
      <c r="WO1373" s="11"/>
      <c r="WP1373" s="11"/>
      <c r="WQ1373" s="11"/>
      <c r="WR1373" s="11"/>
      <c r="WS1373" s="11"/>
      <c r="WT1373" s="11"/>
      <c r="WU1373" s="11"/>
      <c r="WV1373" s="11"/>
      <c r="WW1373" s="11"/>
      <c r="WX1373" s="11"/>
      <c r="WY1373" s="11"/>
      <c r="WZ1373" s="11"/>
      <c r="XA1373" s="11"/>
      <c r="XB1373" s="11"/>
      <c r="XC1373" s="11"/>
      <c r="XD1373" s="11"/>
      <c r="XE1373" s="11"/>
      <c r="XF1373" s="11"/>
      <c r="XG1373" s="11"/>
      <c r="XH1373" s="11"/>
      <c r="XI1373" s="11"/>
      <c r="XJ1373" s="11"/>
      <c r="XK1373" s="11"/>
      <c r="XL1373" s="11"/>
      <c r="XM1373" s="11"/>
      <c r="XN1373" s="11"/>
      <c r="XO1373" s="11"/>
      <c r="XP1373" s="11"/>
      <c r="XQ1373" s="11"/>
      <c r="XR1373" s="11"/>
      <c r="XS1373" s="11"/>
      <c r="XT1373" s="11"/>
      <c r="XU1373" s="11"/>
      <c r="XV1373" s="11"/>
      <c r="XW1373" s="11"/>
      <c r="XX1373" s="11"/>
      <c r="XY1373" s="11"/>
      <c r="XZ1373" s="11"/>
      <c r="YA1373" s="11"/>
      <c r="YB1373" s="11"/>
      <c r="YC1373" s="11"/>
      <c r="YD1373" s="11"/>
      <c r="YE1373" s="11"/>
      <c r="YF1373" s="11"/>
      <c r="YG1373" s="11"/>
      <c r="YH1373" s="11"/>
      <c r="YI1373" s="11"/>
      <c r="YJ1373" s="11"/>
      <c r="YK1373" s="11"/>
      <c r="YL1373" s="11"/>
      <c r="YM1373" s="11"/>
      <c r="YN1373" s="11"/>
      <c r="YO1373" s="11"/>
      <c r="YP1373" s="11"/>
      <c r="YQ1373" s="11"/>
      <c r="YR1373" s="11"/>
      <c r="YS1373" s="11"/>
      <c r="YT1373" s="11"/>
      <c r="YU1373" s="11"/>
      <c r="YV1373" s="11"/>
      <c r="YW1373" s="11"/>
      <c r="YX1373" s="11"/>
      <c r="YY1373" s="11"/>
      <c r="YZ1373" s="11"/>
      <c r="ZA1373" s="11"/>
      <c r="ZB1373" s="11"/>
      <c r="ZC1373" s="11"/>
      <c r="ZD1373" s="11"/>
      <c r="ZE1373" s="11"/>
      <c r="ZF1373" s="11"/>
      <c r="ZG1373" s="11"/>
      <c r="ZH1373" s="11"/>
      <c r="ZI1373" s="11"/>
      <c r="ZJ1373" s="11"/>
      <c r="ZK1373" s="11"/>
      <c r="ZL1373" s="11"/>
      <c r="ZM1373" s="11"/>
      <c r="ZN1373" s="11"/>
      <c r="ZO1373" s="11"/>
      <c r="ZP1373" s="11"/>
      <c r="ZQ1373" s="11"/>
      <c r="ZR1373" s="11"/>
      <c r="ZS1373" s="11"/>
      <c r="ZT1373" s="11"/>
      <c r="ZU1373" s="11"/>
      <c r="ZV1373" s="11"/>
      <c r="ZW1373" s="11"/>
      <c r="ZX1373" s="11"/>
      <c r="ZY1373" s="11"/>
      <c r="ZZ1373" s="11"/>
      <c r="AAA1373" s="11"/>
      <c r="AAB1373" s="11"/>
      <c r="AAC1373" s="11"/>
      <c r="AAD1373" s="11"/>
      <c r="AAE1373" s="11"/>
      <c r="AAF1373" s="11"/>
      <c r="AAG1373" s="11"/>
      <c r="AAH1373" s="11"/>
      <c r="AAI1373" s="11"/>
      <c r="AAJ1373" s="11"/>
      <c r="AAK1373" s="11"/>
      <c r="AAL1373" s="11"/>
      <c r="AAM1373" s="11"/>
      <c r="AAN1373" s="11"/>
      <c r="AAO1373" s="11"/>
      <c r="AAP1373" s="11"/>
      <c r="AAQ1373" s="11"/>
      <c r="AAR1373" s="11"/>
      <c r="AAS1373" s="11"/>
      <c r="AAT1373" s="11"/>
      <c r="AAU1373" s="11"/>
      <c r="AAV1373" s="11"/>
      <c r="AAW1373" s="11"/>
      <c r="AAX1373" s="11"/>
      <c r="AAY1373" s="11"/>
      <c r="AAZ1373" s="11"/>
      <c r="ABA1373" s="11"/>
      <c r="ABB1373" s="11"/>
      <c r="ABC1373" s="11"/>
      <c r="ABD1373" s="11"/>
      <c r="ABE1373" s="11"/>
      <c r="ABF1373" s="11"/>
      <c r="ABG1373" s="11"/>
      <c r="ABH1373" s="11"/>
      <c r="ABI1373" s="11"/>
      <c r="ABJ1373" s="11"/>
      <c r="ABK1373" s="11"/>
      <c r="ABL1373" s="11"/>
      <c r="ABM1373" s="11"/>
      <c r="ABN1373" s="11"/>
      <c r="ABO1373" s="11"/>
      <c r="ABP1373" s="11"/>
      <c r="ABQ1373" s="11"/>
      <c r="ABR1373" s="11"/>
      <c r="ABS1373" s="11"/>
      <c r="ABT1373" s="11"/>
      <c r="ABU1373" s="11"/>
      <c r="ABV1373" s="11"/>
      <c r="ABW1373" s="11"/>
      <c r="ABX1373" s="11"/>
      <c r="ABY1373" s="11"/>
      <c r="ABZ1373" s="11"/>
      <c r="ACA1373" s="11"/>
      <c r="ACB1373" s="11"/>
      <c r="ACC1373" s="11"/>
      <c r="ACD1373" s="11"/>
      <c r="ACE1373" s="11"/>
      <c r="ACF1373" s="11"/>
      <c r="ACG1373" s="11"/>
      <c r="ACH1373" s="11"/>
      <c r="ACI1373" s="11"/>
      <c r="ACJ1373" s="11"/>
      <c r="ACK1373" s="11"/>
      <c r="ACL1373" s="11"/>
      <c r="ACM1373" s="11"/>
      <c r="ACN1373" s="11"/>
      <c r="ACO1373" s="11"/>
      <c r="ACP1373" s="11"/>
      <c r="ACQ1373" s="11"/>
      <c r="ACR1373" s="11"/>
      <c r="ACS1373" s="11"/>
      <c r="ACT1373" s="11"/>
      <c r="ACU1373" s="11"/>
      <c r="ACV1373" s="11"/>
      <c r="ACW1373" s="11"/>
      <c r="ACX1373" s="11"/>
      <c r="ACY1373" s="11"/>
      <c r="ACZ1373" s="11"/>
      <c r="ADA1373" s="11"/>
      <c r="ADB1373" s="11"/>
      <c r="ADC1373" s="11"/>
      <c r="ADD1373" s="11"/>
      <c r="ADE1373" s="11"/>
      <c r="ADF1373" s="11"/>
      <c r="ADG1373" s="11"/>
      <c r="ADH1373" s="11"/>
      <c r="ADI1373" s="11"/>
      <c r="ADJ1373" s="11"/>
      <c r="ADK1373" s="11"/>
      <c r="ADL1373" s="11"/>
      <c r="ADM1373" s="11"/>
      <c r="ADN1373" s="11"/>
      <c r="ADO1373" s="11"/>
      <c r="ADP1373" s="11"/>
      <c r="ADQ1373" s="11"/>
      <c r="ADR1373" s="11"/>
      <c r="ADS1373" s="11"/>
      <c r="ADT1373" s="11"/>
      <c r="ADU1373" s="11"/>
      <c r="ADV1373" s="11"/>
      <c r="ADW1373" s="11"/>
      <c r="ADX1373" s="11"/>
      <c r="ADY1373" s="11"/>
      <c r="ADZ1373" s="11"/>
      <c r="AEA1373" s="11"/>
      <c r="AEB1373" s="11"/>
      <c r="AEC1373" s="11"/>
      <c r="AED1373" s="11"/>
      <c r="AEE1373" s="11"/>
      <c r="AEF1373" s="11"/>
      <c r="AEG1373" s="11"/>
      <c r="AEH1373" s="11"/>
      <c r="AEI1373" s="11"/>
      <c r="AEJ1373" s="11"/>
      <c r="AEK1373" s="11"/>
      <c r="AEL1373" s="11"/>
      <c r="AEM1373" s="11"/>
      <c r="AEN1373" s="11"/>
      <c r="AEO1373" s="11"/>
      <c r="AEP1373" s="11"/>
      <c r="AEQ1373" s="11"/>
      <c r="AER1373" s="11"/>
      <c r="AES1373" s="11"/>
      <c r="AET1373" s="11"/>
      <c r="AEU1373" s="11"/>
      <c r="AEV1373" s="11"/>
      <c r="AEW1373" s="11"/>
      <c r="AEX1373" s="11"/>
      <c r="AEY1373" s="11"/>
      <c r="AEZ1373" s="11"/>
      <c r="AFA1373" s="11"/>
      <c r="AFB1373" s="11"/>
      <c r="AFC1373" s="11"/>
      <c r="AFD1373" s="11"/>
      <c r="AFE1373" s="11"/>
      <c r="AFF1373" s="11"/>
      <c r="AFG1373" s="11"/>
      <c r="AFH1373" s="11"/>
      <c r="AFI1373" s="11"/>
      <c r="AFJ1373" s="11"/>
      <c r="AFK1373" s="11"/>
      <c r="AFL1373" s="11"/>
      <c r="AFM1373" s="11"/>
      <c r="AFN1373" s="11"/>
      <c r="AFO1373" s="11"/>
      <c r="AFP1373" s="11"/>
      <c r="AFQ1373" s="11"/>
      <c r="AFR1373" s="11"/>
      <c r="AFS1373" s="11"/>
      <c r="AFT1373" s="11"/>
      <c r="AFU1373" s="11"/>
      <c r="AFV1373" s="11"/>
      <c r="AFW1373" s="11"/>
      <c r="AFX1373" s="11"/>
      <c r="AFY1373" s="11"/>
      <c r="AFZ1373" s="11"/>
      <c r="AGA1373" s="11"/>
      <c r="AGB1373" s="11"/>
      <c r="AGC1373" s="11"/>
      <c r="AGD1373" s="11"/>
      <c r="AGE1373" s="11"/>
      <c r="AGF1373" s="11"/>
      <c r="AGG1373" s="11"/>
      <c r="AGH1373" s="11"/>
      <c r="AGI1373" s="11"/>
      <c r="AGJ1373" s="11"/>
      <c r="AGK1373" s="11"/>
      <c r="AGL1373" s="11"/>
      <c r="AGM1373" s="11"/>
      <c r="AGN1373" s="11"/>
      <c r="AGO1373" s="11"/>
      <c r="AGP1373" s="11"/>
      <c r="AGQ1373" s="11"/>
      <c r="AGR1373" s="11"/>
      <c r="AGS1373" s="11"/>
      <c r="AGT1373" s="11"/>
      <c r="AGU1373" s="11"/>
      <c r="AGV1373" s="11"/>
      <c r="AGW1373" s="11"/>
      <c r="AGX1373" s="11"/>
      <c r="AGY1373" s="11"/>
      <c r="AGZ1373" s="11"/>
      <c r="AHA1373" s="11"/>
      <c r="AHB1373" s="11"/>
      <c r="AHC1373" s="11"/>
      <c r="AHD1373" s="11"/>
      <c r="AHE1373" s="11"/>
      <c r="AHF1373" s="11"/>
      <c r="AHG1373" s="11"/>
      <c r="AHH1373" s="11"/>
      <c r="AHI1373" s="11"/>
      <c r="AHJ1373" s="11"/>
      <c r="AHK1373" s="11"/>
      <c r="AHL1373" s="11"/>
      <c r="AHM1373" s="11"/>
      <c r="AHN1373" s="11"/>
      <c r="AHO1373" s="11"/>
      <c r="AHP1373" s="11"/>
      <c r="AHQ1373" s="11"/>
      <c r="AHR1373" s="11"/>
      <c r="AHS1373" s="11"/>
      <c r="AHT1373" s="11"/>
      <c r="AHU1373" s="11"/>
      <c r="AHV1373" s="11"/>
      <c r="AHW1373" s="11"/>
      <c r="AHX1373" s="11"/>
      <c r="AHY1373" s="11"/>
      <c r="AHZ1373" s="11"/>
      <c r="AIA1373" s="11"/>
      <c r="AIB1373" s="11"/>
      <c r="AIC1373" s="11"/>
      <c r="AID1373" s="11"/>
      <c r="AIE1373" s="11"/>
      <c r="AIF1373" s="11"/>
      <c r="AIG1373" s="11"/>
      <c r="AIH1373" s="11"/>
      <c r="AII1373" s="11"/>
      <c r="AIJ1373" s="11"/>
      <c r="AIK1373" s="11"/>
      <c r="AIL1373" s="11"/>
      <c r="AIM1373" s="11"/>
      <c r="AIN1373" s="11"/>
      <c r="AIO1373" s="11"/>
      <c r="AIP1373" s="11"/>
      <c r="AIQ1373" s="11"/>
      <c r="AIR1373" s="11"/>
      <c r="AIS1373" s="11"/>
      <c r="AIT1373" s="11"/>
      <c r="AIU1373" s="11"/>
      <c r="AIV1373" s="11"/>
      <c r="AIW1373" s="11"/>
      <c r="AIX1373" s="11"/>
      <c r="AIY1373" s="11"/>
      <c r="AIZ1373" s="11"/>
      <c r="AJA1373" s="11"/>
      <c r="AJB1373" s="11"/>
      <c r="AJC1373" s="11"/>
      <c r="AJD1373" s="11"/>
      <c r="AJE1373" s="11"/>
      <c r="AJF1373" s="11"/>
      <c r="AJG1373" s="11"/>
      <c r="AJH1373" s="11"/>
      <c r="AJI1373" s="11"/>
      <c r="AJJ1373" s="11"/>
      <c r="AJK1373" s="11"/>
      <c r="AJL1373" s="11"/>
      <c r="AJM1373" s="11"/>
      <c r="AJN1373" s="11"/>
      <c r="AJO1373" s="11"/>
      <c r="AJP1373" s="11"/>
      <c r="AJQ1373" s="11"/>
      <c r="AJR1373" s="11"/>
      <c r="AJS1373" s="11"/>
      <c r="AJT1373" s="11"/>
      <c r="AJU1373" s="11"/>
      <c r="AJV1373" s="11"/>
      <c r="AJW1373" s="11"/>
      <c r="AJX1373" s="11"/>
      <c r="AJY1373" s="11"/>
      <c r="AJZ1373" s="11"/>
      <c r="AKA1373" s="11"/>
      <c r="AKB1373" s="11"/>
      <c r="AKC1373" s="11"/>
      <c r="AKD1373" s="11"/>
      <c r="AKE1373" s="11"/>
      <c r="AKF1373" s="11"/>
      <c r="AKG1373" s="11"/>
      <c r="AKH1373" s="11"/>
      <c r="AKI1373" s="11"/>
      <c r="AKJ1373" s="11"/>
      <c r="AKK1373" s="11"/>
      <c r="AKL1373" s="11"/>
      <c r="AKM1373" s="11"/>
      <c r="AKN1373" s="11"/>
      <c r="AKO1373" s="11"/>
      <c r="AKP1373" s="11"/>
      <c r="AKQ1373" s="11"/>
      <c r="AKR1373" s="11"/>
      <c r="AKS1373" s="11"/>
      <c r="AKT1373" s="11"/>
      <c r="AKU1373" s="11"/>
      <c r="AKV1373" s="11"/>
      <c r="AKW1373" s="11"/>
      <c r="AKX1373" s="11"/>
      <c r="AKY1373" s="11"/>
      <c r="AKZ1373" s="11"/>
      <c r="ALA1373" s="11"/>
      <c r="ALB1373" s="11"/>
      <c r="ALC1373" s="11"/>
      <c r="ALD1373" s="11"/>
      <c r="ALE1373" s="11"/>
      <c r="ALF1373" s="11"/>
      <c r="ALG1373" s="11"/>
      <c r="ALH1373" s="11"/>
      <c r="ALI1373" s="11"/>
      <c r="ALJ1373" s="11"/>
      <c r="ALK1373" s="11"/>
      <c r="ALL1373" s="11"/>
      <c r="ALM1373" s="11"/>
      <c r="ALN1373" s="11"/>
      <c r="ALO1373" s="11"/>
      <c r="ALP1373" s="11"/>
      <c r="ALQ1373" s="11"/>
      <c r="ALR1373" s="11"/>
      <c r="ALS1373" s="11"/>
      <c r="ALT1373" s="11"/>
      <c r="ALU1373" s="11"/>
      <c r="ALV1373" s="11"/>
      <c r="ALW1373" s="11"/>
      <c r="ALX1373" s="11"/>
      <c r="ALY1373" s="11"/>
      <c r="ALZ1373" s="11"/>
      <c r="AMA1373" s="11"/>
      <c r="AMB1373" s="11"/>
      <c r="AMC1373" s="11"/>
      <c r="AMD1373" s="11"/>
      <c r="AME1373" s="11"/>
      <c r="AMF1373" s="11"/>
      <c r="AMG1373" s="11"/>
      <c r="AMH1373" s="11"/>
      <c r="AMI1373" s="11"/>
      <c r="AMJ1373" s="11"/>
    </row>
    <row r="1374" spans="1:1024" s="9" customFormat="1" ht="37.5" x14ac:dyDescent="0.3">
      <c r="A1374" s="18">
        <v>17</v>
      </c>
      <c r="B1374" s="19">
        <v>16</v>
      </c>
      <c r="C1374" s="74" t="s">
        <v>903</v>
      </c>
      <c r="D1374" s="19">
        <v>1958</v>
      </c>
      <c r="E1374" s="19" t="s">
        <v>34</v>
      </c>
      <c r="F1374" s="124" t="s">
        <v>53</v>
      </c>
      <c r="G1374" s="19" t="s">
        <v>64</v>
      </c>
      <c r="H1374" s="19">
        <v>2</v>
      </c>
      <c r="I1374" s="25">
        <v>777.6</v>
      </c>
      <c r="J1374" s="25">
        <v>456.3</v>
      </c>
      <c r="K1374" s="26" t="s">
        <v>46</v>
      </c>
      <c r="L1374" s="34">
        <f>I1374*P1374</f>
        <v>193031.424</v>
      </c>
      <c r="M1374" s="34">
        <f>I1374*Q1374</f>
        <v>14090.112000000001</v>
      </c>
      <c r="N1374" s="34">
        <f t="shared" si="213"/>
        <v>207121.53599999999</v>
      </c>
      <c r="O1374" s="200">
        <f>N1374+N1375+N1376+N1377+N1378</f>
        <v>1962436.8959999999</v>
      </c>
      <c r="P1374" s="34">
        <v>248.24</v>
      </c>
      <c r="Q1374" s="23">
        <v>18.12</v>
      </c>
      <c r="R1374" s="24" t="s">
        <v>279</v>
      </c>
      <c r="S1374" s="24" t="s">
        <v>655</v>
      </c>
      <c r="T1374" s="7"/>
      <c r="U1374" s="7"/>
      <c r="V1374" s="8"/>
      <c r="W1374" s="7"/>
      <c r="X1374" s="7"/>
      <c r="Z1374" s="7"/>
      <c r="AA1374" s="7"/>
      <c r="AB1374" s="7"/>
      <c r="AC1374" s="10"/>
      <c r="DX1374" s="11"/>
      <c r="DY1374" s="11"/>
      <c r="DZ1374" s="11"/>
      <c r="EA1374" s="11"/>
      <c r="EB1374" s="11"/>
      <c r="EC1374" s="11"/>
      <c r="ED1374" s="11"/>
      <c r="EE1374" s="11"/>
      <c r="EF1374" s="11"/>
      <c r="EG1374" s="11"/>
      <c r="EH1374" s="11"/>
      <c r="EI1374" s="11"/>
      <c r="EJ1374" s="11"/>
      <c r="EK1374" s="11"/>
      <c r="EL1374" s="11"/>
      <c r="EM1374" s="11"/>
      <c r="EN1374" s="11"/>
      <c r="EO1374" s="11"/>
      <c r="EP1374" s="11"/>
      <c r="EQ1374" s="11"/>
      <c r="ER1374" s="11"/>
      <c r="ES1374" s="11"/>
      <c r="ET1374" s="11"/>
      <c r="EU1374" s="11"/>
      <c r="EV1374" s="11"/>
      <c r="EW1374" s="11"/>
      <c r="EX1374" s="11"/>
      <c r="EY1374" s="11"/>
      <c r="EZ1374" s="11"/>
      <c r="FA1374" s="11"/>
      <c r="FB1374" s="11"/>
      <c r="FC1374" s="11"/>
      <c r="FD1374" s="11"/>
      <c r="FE1374" s="11"/>
      <c r="FF1374" s="11"/>
      <c r="FG1374" s="11"/>
      <c r="FH1374" s="11"/>
      <c r="FI1374" s="11"/>
      <c r="FJ1374" s="11"/>
      <c r="FK1374" s="11"/>
      <c r="FL1374" s="11"/>
      <c r="FM1374" s="11"/>
      <c r="FN1374" s="11"/>
      <c r="FO1374" s="11"/>
      <c r="FP1374" s="11"/>
      <c r="FQ1374" s="11"/>
      <c r="FR1374" s="11"/>
      <c r="FS1374" s="11"/>
      <c r="FT1374" s="11"/>
      <c r="FU1374" s="11"/>
      <c r="FV1374" s="11"/>
      <c r="FW1374" s="11"/>
      <c r="FX1374" s="11"/>
      <c r="FY1374" s="11"/>
      <c r="FZ1374" s="11"/>
      <c r="GA1374" s="11"/>
      <c r="GB1374" s="11"/>
      <c r="GC1374" s="11"/>
      <c r="GD1374" s="11"/>
      <c r="GE1374" s="11"/>
      <c r="GF1374" s="11"/>
      <c r="GG1374" s="11"/>
      <c r="GH1374" s="11"/>
      <c r="GI1374" s="11"/>
      <c r="GJ1374" s="11"/>
      <c r="GK1374" s="11"/>
      <c r="GL1374" s="11"/>
      <c r="GM1374" s="11"/>
      <c r="GN1374" s="11"/>
      <c r="GO1374" s="11"/>
      <c r="GP1374" s="11"/>
      <c r="GQ1374" s="11"/>
      <c r="GR1374" s="11"/>
      <c r="GS1374" s="11"/>
      <c r="GT1374" s="11"/>
      <c r="GU1374" s="11"/>
      <c r="GV1374" s="11"/>
      <c r="GW1374" s="11"/>
      <c r="GX1374" s="11"/>
      <c r="GY1374" s="11"/>
      <c r="GZ1374" s="11"/>
      <c r="HA1374" s="11"/>
      <c r="HB1374" s="11"/>
      <c r="HC1374" s="11"/>
      <c r="HD1374" s="11"/>
      <c r="HE1374" s="11"/>
      <c r="HF1374" s="11"/>
      <c r="HG1374" s="11"/>
      <c r="HH1374" s="11"/>
      <c r="HI1374" s="11"/>
      <c r="HJ1374" s="11"/>
      <c r="HK1374" s="11"/>
      <c r="HL1374" s="11"/>
      <c r="HM1374" s="11"/>
      <c r="HN1374" s="11"/>
      <c r="HO1374" s="11"/>
      <c r="HP1374" s="11"/>
      <c r="HQ1374" s="11"/>
      <c r="HR1374" s="11"/>
      <c r="HS1374" s="11"/>
      <c r="HT1374" s="11"/>
      <c r="HU1374" s="11"/>
      <c r="HV1374" s="11"/>
      <c r="HW1374" s="11"/>
      <c r="HX1374" s="11"/>
      <c r="HY1374" s="11"/>
      <c r="HZ1374" s="11"/>
      <c r="IA1374" s="11"/>
      <c r="IB1374" s="11"/>
      <c r="IC1374" s="11"/>
      <c r="ID1374" s="11"/>
      <c r="IE1374" s="11"/>
      <c r="IF1374" s="11"/>
      <c r="IG1374" s="11"/>
      <c r="IH1374" s="11"/>
      <c r="II1374" s="11"/>
      <c r="IJ1374" s="11"/>
      <c r="IK1374" s="11"/>
      <c r="IL1374" s="11"/>
      <c r="IM1374" s="11"/>
      <c r="IN1374" s="11"/>
      <c r="IO1374" s="11"/>
      <c r="IP1374" s="11"/>
      <c r="IQ1374" s="11"/>
      <c r="IR1374" s="11"/>
      <c r="IS1374" s="11"/>
      <c r="IT1374" s="11"/>
      <c r="IU1374" s="11"/>
      <c r="IV1374" s="11"/>
      <c r="IW1374" s="11"/>
      <c r="IX1374" s="11"/>
      <c r="IY1374" s="11"/>
      <c r="IZ1374" s="11"/>
      <c r="JA1374" s="11"/>
      <c r="JB1374" s="11"/>
      <c r="JC1374" s="11"/>
      <c r="JD1374" s="11"/>
      <c r="JE1374" s="11"/>
      <c r="JF1374" s="11"/>
      <c r="JG1374" s="11"/>
      <c r="JH1374" s="11"/>
      <c r="JI1374" s="11"/>
      <c r="JJ1374" s="11"/>
      <c r="JK1374" s="11"/>
      <c r="JL1374" s="11"/>
      <c r="JM1374" s="11"/>
      <c r="JN1374" s="11"/>
      <c r="JO1374" s="11"/>
      <c r="JP1374" s="11"/>
      <c r="JQ1374" s="11"/>
      <c r="JR1374" s="11"/>
      <c r="JS1374" s="11"/>
      <c r="JT1374" s="11"/>
      <c r="JU1374" s="11"/>
      <c r="JV1374" s="11"/>
      <c r="JW1374" s="11"/>
      <c r="JX1374" s="11"/>
      <c r="JY1374" s="11"/>
      <c r="JZ1374" s="11"/>
      <c r="KA1374" s="11"/>
      <c r="KB1374" s="11"/>
      <c r="KC1374" s="11"/>
      <c r="KD1374" s="11"/>
      <c r="KE1374" s="11"/>
      <c r="KF1374" s="11"/>
      <c r="KG1374" s="11"/>
      <c r="KH1374" s="11"/>
      <c r="KI1374" s="11"/>
      <c r="KJ1374" s="11"/>
      <c r="KK1374" s="11"/>
      <c r="KL1374" s="11"/>
      <c r="KM1374" s="11"/>
      <c r="KN1374" s="11"/>
      <c r="KO1374" s="11"/>
      <c r="KP1374" s="11"/>
      <c r="KQ1374" s="11"/>
      <c r="KR1374" s="11"/>
      <c r="KS1374" s="11"/>
      <c r="KT1374" s="11"/>
      <c r="KU1374" s="11"/>
      <c r="KV1374" s="11"/>
      <c r="KW1374" s="11"/>
      <c r="KX1374" s="11"/>
      <c r="KY1374" s="11"/>
      <c r="KZ1374" s="11"/>
      <c r="LA1374" s="11"/>
      <c r="LB1374" s="11"/>
      <c r="LC1374" s="11"/>
      <c r="LD1374" s="11"/>
      <c r="LE1374" s="11"/>
      <c r="LF1374" s="11"/>
      <c r="LG1374" s="11"/>
      <c r="LH1374" s="11"/>
      <c r="LI1374" s="11"/>
      <c r="LJ1374" s="11"/>
      <c r="LK1374" s="11"/>
      <c r="LL1374" s="11"/>
      <c r="LM1374" s="11"/>
      <c r="LN1374" s="11"/>
      <c r="LO1374" s="11"/>
      <c r="LP1374" s="11"/>
      <c r="LQ1374" s="11"/>
      <c r="LR1374" s="11"/>
      <c r="LS1374" s="11"/>
      <c r="LT1374" s="11"/>
      <c r="LU1374" s="11"/>
      <c r="LV1374" s="11"/>
      <c r="LW1374" s="11"/>
      <c r="LX1374" s="11"/>
      <c r="LY1374" s="11"/>
      <c r="LZ1374" s="11"/>
      <c r="MA1374" s="11"/>
      <c r="MB1374" s="11"/>
      <c r="MC1374" s="11"/>
      <c r="MD1374" s="11"/>
      <c r="ME1374" s="11"/>
      <c r="MF1374" s="11"/>
      <c r="MG1374" s="11"/>
      <c r="MH1374" s="11"/>
      <c r="MI1374" s="11"/>
      <c r="MJ1374" s="11"/>
      <c r="MK1374" s="11"/>
      <c r="ML1374" s="11"/>
      <c r="MM1374" s="11"/>
      <c r="MN1374" s="11"/>
      <c r="MO1374" s="11"/>
      <c r="MP1374" s="11"/>
      <c r="MQ1374" s="11"/>
      <c r="MR1374" s="11"/>
      <c r="MS1374" s="11"/>
      <c r="MT1374" s="11"/>
      <c r="MU1374" s="11"/>
      <c r="MV1374" s="11"/>
      <c r="MW1374" s="11"/>
      <c r="MX1374" s="11"/>
      <c r="MY1374" s="11"/>
      <c r="MZ1374" s="11"/>
      <c r="NA1374" s="11"/>
      <c r="NB1374" s="11"/>
      <c r="NC1374" s="11"/>
      <c r="ND1374" s="11"/>
      <c r="NE1374" s="11"/>
      <c r="NF1374" s="11"/>
      <c r="NG1374" s="11"/>
      <c r="NH1374" s="11"/>
      <c r="NI1374" s="11"/>
      <c r="NJ1374" s="11"/>
      <c r="NK1374" s="11"/>
      <c r="NL1374" s="11"/>
      <c r="NM1374" s="11"/>
      <c r="NN1374" s="11"/>
      <c r="NO1374" s="11"/>
      <c r="NP1374" s="11"/>
      <c r="NQ1374" s="11"/>
      <c r="NR1374" s="11"/>
      <c r="NS1374" s="11"/>
      <c r="NT1374" s="11"/>
      <c r="NU1374" s="11"/>
      <c r="NV1374" s="11"/>
      <c r="NW1374" s="11"/>
      <c r="NX1374" s="11"/>
      <c r="NY1374" s="11"/>
      <c r="NZ1374" s="11"/>
      <c r="OA1374" s="11"/>
      <c r="OB1374" s="11"/>
      <c r="OC1374" s="11"/>
      <c r="OD1374" s="11"/>
      <c r="OE1374" s="11"/>
      <c r="OF1374" s="11"/>
      <c r="OG1374" s="11"/>
      <c r="OH1374" s="11"/>
      <c r="OI1374" s="11"/>
      <c r="OJ1374" s="11"/>
      <c r="OK1374" s="11"/>
      <c r="OL1374" s="11"/>
      <c r="OM1374" s="11"/>
      <c r="ON1374" s="11"/>
      <c r="OO1374" s="11"/>
      <c r="OP1374" s="11"/>
      <c r="OQ1374" s="11"/>
      <c r="OR1374" s="11"/>
      <c r="OS1374" s="11"/>
      <c r="OT1374" s="11"/>
      <c r="OU1374" s="11"/>
      <c r="OV1374" s="11"/>
      <c r="OW1374" s="11"/>
      <c r="OX1374" s="11"/>
      <c r="OY1374" s="11"/>
      <c r="OZ1374" s="11"/>
      <c r="PA1374" s="11"/>
      <c r="PB1374" s="11"/>
      <c r="PC1374" s="11"/>
      <c r="PD1374" s="11"/>
      <c r="PE1374" s="11"/>
      <c r="PF1374" s="11"/>
      <c r="PG1374" s="11"/>
      <c r="PH1374" s="11"/>
      <c r="PI1374" s="11"/>
      <c r="PJ1374" s="11"/>
      <c r="PK1374" s="11"/>
      <c r="PL1374" s="11"/>
      <c r="PM1374" s="11"/>
      <c r="PN1374" s="11"/>
      <c r="PO1374" s="11"/>
      <c r="PP1374" s="11"/>
      <c r="PQ1374" s="11"/>
      <c r="PR1374" s="11"/>
      <c r="PS1374" s="11"/>
      <c r="PT1374" s="11"/>
      <c r="PU1374" s="11"/>
      <c r="PV1374" s="11"/>
      <c r="PW1374" s="11"/>
      <c r="PX1374" s="11"/>
      <c r="PY1374" s="11"/>
      <c r="PZ1374" s="11"/>
      <c r="QA1374" s="11"/>
      <c r="QB1374" s="11"/>
      <c r="QC1374" s="11"/>
      <c r="QD1374" s="11"/>
      <c r="QE1374" s="11"/>
      <c r="QF1374" s="11"/>
      <c r="QG1374" s="11"/>
      <c r="QH1374" s="11"/>
      <c r="QI1374" s="11"/>
      <c r="QJ1374" s="11"/>
      <c r="QK1374" s="11"/>
      <c r="QL1374" s="11"/>
      <c r="QM1374" s="11"/>
      <c r="QN1374" s="11"/>
      <c r="QO1374" s="11"/>
      <c r="QP1374" s="11"/>
      <c r="QQ1374" s="11"/>
      <c r="QR1374" s="11"/>
      <c r="QS1374" s="11"/>
      <c r="QT1374" s="11"/>
      <c r="QU1374" s="11"/>
      <c r="QV1374" s="11"/>
      <c r="QW1374" s="11"/>
      <c r="QX1374" s="11"/>
      <c r="QY1374" s="11"/>
      <c r="QZ1374" s="11"/>
      <c r="RA1374" s="11"/>
      <c r="RB1374" s="11"/>
      <c r="RC1374" s="11"/>
      <c r="RD1374" s="11"/>
      <c r="RE1374" s="11"/>
      <c r="RF1374" s="11"/>
      <c r="RG1374" s="11"/>
      <c r="RH1374" s="11"/>
      <c r="RI1374" s="11"/>
      <c r="RJ1374" s="11"/>
      <c r="RK1374" s="11"/>
      <c r="RL1374" s="11"/>
      <c r="RM1374" s="11"/>
      <c r="RN1374" s="11"/>
      <c r="RO1374" s="11"/>
      <c r="RP1374" s="11"/>
      <c r="RQ1374" s="11"/>
      <c r="RR1374" s="11"/>
      <c r="RS1374" s="11"/>
      <c r="RT1374" s="11"/>
      <c r="RU1374" s="11"/>
      <c r="RV1374" s="11"/>
      <c r="RW1374" s="11"/>
      <c r="RX1374" s="11"/>
      <c r="RY1374" s="11"/>
      <c r="RZ1374" s="11"/>
      <c r="SA1374" s="11"/>
      <c r="SB1374" s="11"/>
      <c r="SC1374" s="11"/>
      <c r="SD1374" s="11"/>
      <c r="SE1374" s="11"/>
      <c r="SF1374" s="11"/>
      <c r="SG1374" s="11"/>
      <c r="SH1374" s="11"/>
      <c r="SI1374" s="11"/>
      <c r="SJ1374" s="11"/>
      <c r="SK1374" s="11"/>
      <c r="SL1374" s="11"/>
      <c r="SM1374" s="11"/>
      <c r="SN1374" s="11"/>
      <c r="SO1374" s="11"/>
      <c r="SP1374" s="11"/>
      <c r="SQ1374" s="11"/>
      <c r="SR1374" s="11"/>
      <c r="SS1374" s="11"/>
      <c r="ST1374" s="11"/>
      <c r="SU1374" s="11"/>
      <c r="SV1374" s="11"/>
      <c r="SW1374" s="11"/>
      <c r="SX1374" s="11"/>
      <c r="SY1374" s="11"/>
      <c r="SZ1374" s="11"/>
      <c r="TA1374" s="11"/>
      <c r="TB1374" s="11"/>
      <c r="TC1374" s="11"/>
      <c r="TD1374" s="11"/>
      <c r="TE1374" s="11"/>
      <c r="TF1374" s="11"/>
      <c r="TG1374" s="11"/>
      <c r="TH1374" s="11"/>
      <c r="TI1374" s="11"/>
      <c r="TJ1374" s="11"/>
      <c r="TK1374" s="11"/>
      <c r="TL1374" s="11"/>
      <c r="TM1374" s="11"/>
      <c r="TN1374" s="11"/>
      <c r="TO1374" s="11"/>
      <c r="TP1374" s="11"/>
      <c r="TQ1374" s="11"/>
      <c r="TR1374" s="11"/>
      <c r="TS1374" s="11"/>
      <c r="TT1374" s="11"/>
      <c r="TU1374" s="11"/>
      <c r="TV1374" s="11"/>
      <c r="TW1374" s="11"/>
      <c r="TX1374" s="11"/>
      <c r="TY1374" s="11"/>
      <c r="TZ1374" s="11"/>
      <c r="UA1374" s="11"/>
      <c r="UB1374" s="11"/>
      <c r="UC1374" s="11"/>
      <c r="UD1374" s="11"/>
      <c r="UE1374" s="11"/>
      <c r="UF1374" s="11"/>
      <c r="UG1374" s="11"/>
      <c r="UH1374" s="11"/>
      <c r="UI1374" s="11"/>
      <c r="UJ1374" s="11"/>
      <c r="UK1374" s="11"/>
      <c r="UL1374" s="11"/>
      <c r="UM1374" s="11"/>
      <c r="UN1374" s="11"/>
      <c r="UO1374" s="11"/>
      <c r="UP1374" s="11"/>
      <c r="UQ1374" s="11"/>
      <c r="UR1374" s="11"/>
      <c r="US1374" s="11"/>
      <c r="UT1374" s="11"/>
      <c r="UU1374" s="11"/>
      <c r="UV1374" s="11"/>
      <c r="UW1374" s="11"/>
      <c r="UX1374" s="11"/>
      <c r="UY1374" s="11"/>
      <c r="UZ1374" s="11"/>
      <c r="VA1374" s="11"/>
      <c r="VB1374" s="11"/>
      <c r="VC1374" s="11"/>
      <c r="VD1374" s="11"/>
      <c r="VE1374" s="11"/>
      <c r="VF1374" s="11"/>
      <c r="VG1374" s="11"/>
      <c r="VH1374" s="11"/>
      <c r="VI1374" s="11"/>
      <c r="VJ1374" s="11"/>
      <c r="VK1374" s="11"/>
      <c r="VL1374" s="11"/>
      <c r="VM1374" s="11"/>
      <c r="VN1374" s="11"/>
      <c r="VO1374" s="11"/>
      <c r="VP1374" s="11"/>
      <c r="VQ1374" s="11"/>
      <c r="VR1374" s="11"/>
      <c r="VS1374" s="11"/>
      <c r="VT1374" s="11"/>
      <c r="VU1374" s="11"/>
      <c r="VV1374" s="11"/>
      <c r="VW1374" s="11"/>
      <c r="VX1374" s="11"/>
      <c r="VY1374" s="11"/>
      <c r="VZ1374" s="11"/>
      <c r="WA1374" s="11"/>
      <c r="WB1374" s="11"/>
      <c r="WC1374" s="11"/>
      <c r="WD1374" s="11"/>
      <c r="WE1374" s="11"/>
      <c r="WF1374" s="11"/>
      <c r="WG1374" s="11"/>
      <c r="WH1374" s="11"/>
      <c r="WI1374" s="11"/>
      <c r="WJ1374" s="11"/>
      <c r="WK1374" s="11"/>
      <c r="WL1374" s="11"/>
      <c r="WM1374" s="11"/>
      <c r="WN1374" s="11"/>
      <c r="WO1374" s="11"/>
      <c r="WP1374" s="11"/>
      <c r="WQ1374" s="11"/>
      <c r="WR1374" s="11"/>
      <c r="WS1374" s="11"/>
      <c r="WT1374" s="11"/>
      <c r="WU1374" s="11"/>
      <c r="WV1374" s="11"/>
      <c r="WW1374" s="11"/>
      <c r="WX1374" s="11"/>
      <c r="WY1374" s="11"/>
      <c r="WZ1374" s="11"/>
      <c r="XA1374" s="11"/>
      <c r="XB1374" s="11"/>
      <c r="XC1374" s="11"/>
      <c r="XD1374" s="11"/>
      <c r="XE1374" s="11"/>
      <c r="XF1374" s="11"/>
      <c r="XG1374" s="11"/>
      <c r="XH1374" s="11"/>
      <c r="XI1374" s="11"/>
      <c r="XJ1374" s="11"/>
      <c r="XK1374" s="11"/>
      <c r="XL1374" s="11"/>
      <c r="XM1374" s="11"/>
      <c r="XN1374" s="11"/>
      <c r="XO1374" s="11"/>
      <c r="XP1374" s="11"/>
      <c r="XQ1374" s="11"/>
      <c r="XR1374" s="11"/>
      <c r="XS1374" s="11"/>
      <c r="XT1374" s="11"/>
      <c r="XU1374" s="11"/>
      <c r="XV1374" s="11"/>
      <c r="XW1374" s="11"/>
      <c r="XX1374" s="11"/>
      <c r="XY1374" s="11"/>
      <c r="XZ1374" s="11"/>
      <c r="YA1374" s="11"/>
      <c r="YB1374" s="11"/>
      <c r="YC1374" s="11"/>
      <c r="YD1374" s="11"/>
      <c r="YE1374" s="11"/>
      <c r="YF1374" s="11"/>
      <c r="YG1374" s="11"/>
      <c r="YH1374" s="11"/>
      <c r="YI1374" s="11"/>
      <c r="YJ1374" s="11"/>
      <c r="YK1374" s="11"/>
      <c r="YL1374" s="11"/>
      <c r="YM1374" s="11"/>
      <c r="YN1374" s="11"/>
      <c r="YO1374" s="11"/>
      <c r="YP1374" s="11"/>
      <c r="YQ1374" s="11"/>
      <c r="YR1374" s="11"/>
      <c r="YS1374" s="11"/>
      <c r="YT1374" s="11"/>
      <c r="YU1374" s="11"/>
      <c r="YV1374" s="11"/>
      <c r="YW1374" s="11"/>
      <c r="YX1374" s="11"/>
      <c r="YY1374" s="11"/>
      <c r="YZ1374" s="11"/>
      <c r="ZA1374" s="11"/>
      <c r="ZB1374" s="11"/>
      <c r="ZC1374" s="11"/>
      <c r="ZD1374" s="11"/>
      <c r="ZE1374" s="11"/>
      <c r="ZF1374" s="11"/>
      <c r="ZG1374" s="11"/>
      <c r="ZH1374" s="11"/>
      <c r="ZI1374" s="11"/>
      <c r="ZJ1374" s="11"/>
      <c r="ZK1374" s="11"/>
      <c r="ZL1374" s="11"/>
      <c r="ZM1374" s="11"/>
      <c r="ZN1374" s="11"/>
      <c r="ZO1374" s="11"/>
      <c r="ZP1374" s="11"/>
      <c r="ZQ1374" s="11"/>
      <c r="ZR1374" s="11"/>
      <c r="ZS1374" s="11"/>
      <c r="ZT1374" s="11"/>
      <c r="ZU1374" s="11"/>
      <c r="ZV1374" s="11"/>
      <c r="ZW1374" s="11"/>
      <c r="ZX1374" s="11"/>
      <c r="ZY1374" s="11"/>
      <c r="ZZ1374" s="11"/>
      <c r="AAA1374" s="11"/>
      <c r="AAB1374" s="11"/>
      <c r="AAC1374" s="11"/>
      <c r="AAD1374" s="11"/>
      <c r="AAE1374" s="11"/>
      <c r="AAF1374" s="11"/>
      <c r="AAG1374" s="11"/>
      <c r="AAH1374" s="11"/>
      <c r="AAI1374" s="11"/>
      <c r="AAJ1374" s="11"/>
      <c r="AAK1374" s="11"/>
      <c r="AAL1374" s="11"/>
      <c r="AAM1374" s="11"/>
      <c r="AAN1374" s="11"/>
      <c r="AAO1374" s="11"/>
      <c r="AAP1374" s="11"/>
      <c r="AAQ1374" s="11"/>
      <c r="AAR1374" s="11"/>
      <c r="AAS1374" s="11"/>
      <c r="AAT1374" s="11"/>
      <c r="AAU1374" s="11"/>
      <c r="AAV1374" s="11"/>
      <c r="AAW1374" s="11"/>
      <c r="AAX1374" s="11"/>
      <c r="AAY1374" s="11"/>
      <c r="AAZ1374" s="11"/>
      <c r="ABA1374" s="11"/>
      <c r="ABB1374" s="11"/>
      <c r="ABC1374" s="11"/>
      <c r="ABD1374" s="11"/>
      <c r="ABE1374" s="11"/>
      <c r="ABF1374" s="11"/>
      <c r="ABG1374" s="11"/>
      <c r="ABH1374" s="11"/>
      <c r="ABI1374" s="11"/>
      <c r="ABJ1374" s="11"/>
      <c r="ABK1374" s="11"/>
      <c r="ABL1374" s="11"/>
      <c r="ABM1374" s="11"/>
      <c r="ABN1374" s="11"/>
      <c r="ABO1374" s="11"/>
      <c r="ABP1374" s="11"/>
      <c r="ABQ1374" s="11"/>
      <c r="ABR1374" s="11"/>
      <c r="ABS1374" s="11"/>
      <c r="ABT1374" s="11"/>
      <c r="ABU1374" s="11"/>
      <c r="ABV1374" s="11"/>
      <c r="ABW1374" s="11"/>
      <c r="ABX1374" s="11"/>
      <c r="ABY1374" s="11"/>
      <c r="ABZ1374" s="11"/>
      <c r="ACA1374" s="11"/>
      <c r="ACB1374" s="11"/>
      <c r="ACC1374" s="11"/>
      <c r="ACD1374" s="11"/>
      <c r="ACE1374" s="11"/>
      <c r="ACF1374" s="11"/>
      <c r="ACG1374" s="11"/>
      <c r="ACH1374" s="11"/>
      <c r="ACI1374" s="11"/>
      <c r="ACJ1374" s="11"/>
      <c r="ACK1374" s="11"/>
      <c r="ACL1374" s="11"/>
      <c r="ACM1374" s="11"/>
      <c r="ACN1374" s="11"/>
      <c r="ACO1374" s="11"/>
      <c r="ACP1374" s="11"/>
      <c r="ACQ1374" s="11"/>
      <c r="ACR1374" s="11"/>
      <c r="ACS1374" s="11"/>
      <c r="ACT1374" s="11"/>
      <c r="ACU1374" s="11"/>
      <c r="ACV1374" s="11"/>
      <c r="ACW1374" s="11"/>
      <c r="ACX1374" s="11"/>
      <c r="ACY1374" s="11"/>
      <c r="ACZ1374" s="11"/>
      <c r="ADA1374" s="11"/>
      <c r="ADB1374" s="11"/>
      <c r="ADC1374" s="11"/>
      <c r="ADD1374" s="11"/>
      <c r="ADE1374" s="11"/>
      <c r="ADF1374" s="11"/>
      <c r="ADG1374" s="11"/>
      <c r="ADH1374" s="11"/>
      <c r="ADI1374" s="11"/>
      <c r="ADJ1374" s="11"/>
      <c r="ADK1374" s="11"/>
      <c r="ADL1374" s="11"/>
      <c r="ADM1374" s="11"/>
      <c r="ADN1374" s="11"/>
      <c r="ADO1374" s="11"/>
      <c r="ADP1374" s="11"/>
      <c r="ADQ1374" s="11"/>
      <c r="ADR1374" s="11"/>
      <c r="ADS1374" s="11"/>
      <c r="ADT1374" s="11"/>
      <c r="ADU1374" s="11"/>
      <c r="ADV1374" s="11"/>
      <c r="ADW1374" s="11"/>
      <c r="ADX1374" s="11"/>
      <c r="ADY1374" s="11"/>
      <c r="ADZ1374" s="11"/>
      <c r="AEA1374" s="11"/>
      <c r="AEB1374" s="11"/>
      <c r="AEC1374" s="11"/>
      <c r="AED1374" s="11"/>
      <c r="AEE1374" s="11"/>
      <c r="AEF1374" s="11"/>
      <c r="AEG1374" s="11"/>
      <c r="AEH1374" s="11"/>
      <c r="AEI1374" s="11"/>
      <c r="AEJ1374" s="11"/>
      <c r="AEK1374" s="11"/>
      <c r="AEL1374" s="11"/>
      <c r="AEM1374" s="11"/>
      <c r="AEN1374" s="11"/>
      <c r="AEO1374" s="11"/>
      <c r="AEP1374" s="11"/>
      <c r="AEQ1374" s="11"/>
      <c r="AER1374" s="11"/>
      <c r="AES1374" s="11"/>
      <c r="AET1374" s="11"/>
      <c r="AEU1374" s="11"/>
      <c r="AEV1374" s="11"/>
      <c r="AEW1374" s="11"/>
      <c r="AEX1374" s="11"/>
      <c r="AEY1374" s="11"/>
      <c r="AEZ1374" s="11"/>
      <c r="AFA1374" s="11"/>
      <c r="AFB1374" s="11"/>
      <c r="AFC1374" s="11"/>
      <c r="AFD1374" s="11"/>
      <c r="AFE1374" s="11"/>
      <c r="AFF1374" s="11"/>
      <c r="AFG1374" s="11"/>
      <c r="AFH1374" s="11"/>
      <c r="AFI1374" s="11"/>
      <c r="AFJ1374" s="11"/>
      <c r="AFK1374" s="11"/>
      <c r="AFL1374" s="11"/>
      <c r="AFM1374" s="11"/>
      <c r="AFN1374" s="11"/>
      <c r="AFO1374" s="11"/>
      <c r="AFP1374" s="11"/>
      <c r="AFQ1374" s="11"/>
      <c r="AFR1374" s="11"/>
      <c r="AFS1374" s="11"/>
      <c r="AFT1374" s="11"/>
      <c r="AFU1374" s="11"/>
      <c r="AFV1374" s="11"/>
      <c r="AFW1374" s="11"/>
      <c r="AFX1374" s="11"/>
      <c r="AFY1374" s="11"/>
      <c r="AFZ1374" s="11"/>
      <c r="AGA1374" s="11"/>
      <c r="AGB1374" s="11"/>
      <c r="AGC1374" s="11"/>
      <c r="AGD1374" s="11"/>
      <c r="AGE1374" s="11"/>
      <c r="AGF1374" s="11"/>
      <c r="AGG1374" s="11"/>
      <c r="AGH1374" s="11"/>
      <c r="AGI1374" s="11"/>
      <c r="AGJ1374" s="11"/>
      <c r="AGK1374" s="11"/>
      <c r="AGL1374" s="11"/>
      <c r="AGM1374" s="11"/>
      <c r="AGN1374" s="11"/>
      <c r="AGO1374" s="11"/>
      <c r="AGP1374" s="11"/>
      <c r="AGQ1374" s="11"/>
      <c r="AGR1374" s="11"/>
      <c r="AGS1374" s="11"/>
      <c r="AGT1374" s="11"/>
      <c r="AGU1374" s="11"/>
      <c r="AGV1374" s="11"/>
      <c r="AGW1374" s="11"/>
      <c r="AGX1374" s="11"/>
      <c r="AGY1374" s="11"/>
      <c r="AGZ1374" s="11"/>
      <c r="AHA1374" s="11"/>
      <c r="AHB1374" s="11"/>
      <c r="AHC1374" s="11"/>
      <c r="AHD1374" s="11"/>
      <c r="AHE1374" s="11"/>
      <c r="AHF1374" s="11"/>
      <c r="AHG1374" s="11"/>
      <c r="AHH1374" s="11"/>
      <c r="AHI1374" s="11"/>
      <c r="AHJ1374" s="11"/>
      <c r="AHK1374" s="11"/>
      <c r="AHL1374" s="11"/>
      <c r="AHM1374" s="11"/>
      <c r="AHN1374" s="11"/>
      <c r="AHO1374" s="11"/>
      <c r="AHP1374" s="11"/>
      <c r="AHQ1374" s="11"/>
      <c r="AHR1374" s="11"/>
      <c r="AHS1374" s="11"/>
      <c r="AHT1374" s="11"/>
      <c r="AHU1374" s="11"/>
      <c r="AHV1374" s="11"/>
      <c r="AHW1374" s="11"/>
      <c r="AHX1374" s="11"/>
      <c r="AHY1374" s="11"/>
      <c r="AHZ1374" s="11"/>
      <c r="AIA1374" s="11"/>
      <c r="AIB1374" s="11"/>
      <c r="AIC1374" s="11"/>
      <c r="AID1374" s="11"/>
      <c r="AIE1374" s="11"/>
      <c r="AIF1374" s="11"/>
      <c r="AIG1374" s="11"/>
      <c r="AIH1374" s="11"/>
      <c r="AII1374" s="11"/>
      <c r="AIJ1374" s="11"/>
      <c r="AIK1374" s="11"/>
      <c r="AIL1374" s="11"/>
      <c r="AIM1374" s="11"/>
      <c r="AIN1374" s="11"/>
      <c r="AIO1374" s="11"/>
      <c r="AIP1374" s="11"/>
      <c r="AIQ1374" s="11"/>
      <c r="AIR1374" s="11"/>
      <c r="AIS1374" s="11"/>
      <c r="AIT1374" s="11"/>
      <c r="AIU1374" s="11"/>
      <c r="AIV1374" s="11"/>
      <c r="AIW1374" s="11"/>
      <c r="AIX1374" s="11"/>
      <c r="AIY1374" s="11"/>
      <c r="AIZ1374" s="11"/>
      <c r="AJA1374" s="11"/>
      <c r="AJB1374" s="11"/>
      <c r="AJC1374" s="11"/>
      <c r="AJD1374" s="11"/>
      <c r="AJE1374" s="11"/>
      <c r="AJF1374" s="11"/>
      <c r="AJG1374" s="11"/>
      <c r="AJH1374" s="11"/>
      <c r="AJI1374" s="11"/>
      <c r="AJJ1374" s="11"/>
      <c r="AJK1374" s="11"/>
      <c r="AJL1374" s="11"/>
      <c r="AJM1374" s="11"/>
      <c r="AJN1374" s="11"/>
      <c r="AJO1374" s="11"/>
      <c r="AJP1374" s="11"/>
      <c r="AJQ1374" s="11"/>
      <c r="AJR1374" s="11"/>
      <c r="AJS1374" s="11"/>
      <c r="AJT1374" s="11"/>
      <c r="AJU1374" s="11"/>
      <c r="AJV1374" s="11"/>
      <c r="AJW1374" s="11"/>
      <c r="AJX1374" s="11"/>
      <c r="AJY1374" s="11"/>
      <c r="AJZ1374" s="11"/>
      <c r="AKA1374" s="11"/>
      <c r="AKB1374" s="11"/>
      <c r="AKC1374" s="11"/>
      <c r="AKD1374" s="11"/>
      <c r="AKE1374" s="11"/>
      <c r="AKF1374" s="11"/>
      <c r="AKG1374" s="11"/>
      <c r="AKH1374" s="11"/>
      <c r="AKI1374" s="11"/>
      <c r="AKJ1374" s="11"/>
      <c r="AKK1374" s="11"/>
      <c r="AKL1374" s="11"/>
      <c r="AKM1374" s="11"/>
      <c r="AKN1374" s="11"/>
      <c r="AKO1374" s="11"/>
      <c r="AKP1374" s="11"/>
      <c r="AKQ1374" s="11"/>
      <c r="AKR1374" s="11"/>
      <c r="AKS1374" s="11"/>
      <c r="AKT1374" s="11"/>
      <c r="AKU1374" s="11"/>
      <c r="AKV1374" s="11"/>
      <c r="AKW1374" s="11"/>
      <c r="AKX1374" s="11"/>
      <c r="AKY1374" s="11"/>
      <c r="AKZ1374" s="11"/>
      <c r="ALA1374" s="11"/>
      <c r="ALB1374" s="11"/>
      <c r="ALC1374" s="11"/>
      <c r="ALD1374" s="11"/>
      <c r="ALE1374" s="11"/>
      <c r="ALF1374" s="11"/>
      <c r="ALG1374" s="11"/>
      <c r="ALH1374" s="11"/>
      <c r="ALI1374" s="11"/>
      <c r="ALJ1374" s="11"/>
      <c r="ALK1374" s="11"/>
      <c r="ALL1374" s="11"/>
      <c r="ALM1374" s="11"/>
      <c r="ALN1374" s="11"/>
      <c r="ALO1374" s="11"/>
      <c r="ALP1374" s="11"/>
      <c r="ALQ1374" s="11"/>
      <c r="ALR1374" s="11"/>
      <c r="ALS1374" s="11"/>
      <c r="ALT1374" s="11"/>
      <c r="ALU1374" s="11"/>
      <c r="ALV1374" s="11"/>
      <c r="ALW1374" s="11"/>
      <c r="ALX1374" s="11"/>
      <c r="ALY1374" s="11"/>
      <c r="ALZ1374" s="11"/>
      <c r="AMA1374" s="11"/>
      <c r="AMB1374" s="11"/>
      <c r="AMC1374" s="11"/>
      <c r="AMD1374" s="11"/>
      <c r="AME1374" s="11"/>
      <c r="AMF1374" s="11"/>
      <c r="AMG1374" s="11"/>
      <c r="AMH1374" s="11"/>
      <c r="AMI1374" s="11"/>
      <c r="AMJ1374" s="11"/>
    </row>
    <row r="1375" spans="1:1024" s="9" customFormat="1" ht="37.5" x14ac:dyDescent="0.3">
      <c r="A1375" s="18">
        <v>18</v>
      </c>
      <c r="B1375" s="19"/>
      <c r="C1375" s="74"/>
      <c r="D1375" s="19"/>
      <c r="E1375" s="19"/>
      <c r="F1375" s="24"/>
      <c r="G1375" s="19"/>
      <c r="H1375" s="19"/>
      <c r="I1375" s="25"/>
      <c r="J1375" s="25"/>
      <c r="K1375" s="26" t="s">
        <v>50</v>
      </c>
      <c r="L1375" s="34">
        <f>I1374*P1375</f>
        <v>360930.81600000005</v>
      </c>
      <c r="M1375" s="34">
        <f>I1374*Q1375</f>
        <v>26345.088000000003</v>
      </c>
      <c r="N1375" s="34">
        <f t="shared" si="213"/>
        <v>387275.90400000004</v>
      </c>
      <c r="O1375" s="201"/>
      <c r="P1375" s="34">
        <v>464.16</v>
      </c>
      <c r="Q1375" s="23">
        <v>33.880000000000003</v>
      </c>
      <c r="R1375" s="24" t="s">
        <v>279</v>
      </c>
      <c r="S1375" s="24" t="s">
        <v>655</v>
      </c>
      <c r="T1375" s="7"/>
      <c r="U1375" s="7"/>
      <c r="V1375" s="8"/>
      <c r="W1375" s="7"/>
      <c r="X1375" s="7"/>
      <c r="Z1375" s="7"/>
      <c r="AA1375" s="7"/>
      <c r="AB1375" s="7"/>
      <c r="AC1375" s="10"/>
      <c r="DX1375" s="11"/>
      <c r="DY1375" s="11"/>
      <c r="DZ1375" s="11"/>
      <c r="EA1375" s="11"/>
      <c r="EB1375" s="11"/>
      <c r="EC1375" s="11"/>
      <c r="ED1375" s="11"/>
      <c r="EE1375" s="11"/>
      <c r="EF1375" s="11"/>
      <c r="EG1375" s="11"/>
      <c r="EH1375" s="11"/>
      <c r="EI1375" s="11"/>
      <c r="EJ1375" s="11"/>
      <c r="EK1375" s="11"/>
      <c r="EL1375" s="11"/>
      <c r="EM1375" s="11"/>
      <c r="EN1375" s="11"/>
      <c r="EO1375" s="11"/>
      <c r="EP1375" s="11"/>
      <c r="EQ1375" s="11"/>
      <c r="ER1375" s="11"/>
      <c r="ES1375" s="11"/>
      <c r="ET1375" s="11"/>
      <c r="EU1375" s="11"/>
      <c r="EV1375" s="11"/>
      <c r="EW1375" s="11"/>
      <c r="EX1375" s="11"/>
      <c r="EY1375" s="11"/>
      <c r="EZ1375" s="11"/>
      <c r="FA1375" s="11"/>
      <c r="FB1375" s="11"/>
      <c r="FC1375" s="11"/>
      <c r="FD1375" s="11"/>
      <c r="FE1375" s="11"/>
      <c r="FF1375" s="11"/>
      <c r="FG1375" s="11"/>
      <c r="FH1375" s="11"/>
      <c r="FI1375" s="11"/>
      <c r="FJ1375" s="11"/>
      <c r="FK1375" s="11"/>
      <c r="FL1375" s="11"/>
      <c r="FM1375" s="11"/>
      <c r="FN1375" s="11"/>
      <c r="FO1375" s="11"/>
      <c r="FP1375" s="11"/>
      <c r="FQ1375" s="11"/>
      <c r="FR1375" s="11"/>
      <c r="FS1375" s="11"/>
      <c r="FT1375" s="11"/>
      <c r="FU1375" s="11"/>
      <c r="FV1375" s="11"/>
      <c r="FW1375" s="11"/>
      <c r="FX1375" s="11"/>
      <c r="FY1375" s="11"/>
      <c r="FZ1375" s="11"/>
      <c r="GA1375" s="11"/>
      <c r="GB1375" s="11"/>
      <c r="GC1375" s="11"/>
      <c r="GD1375" s="11"/>
      <c r="GE1375" s="11"/>
      <c r="GF1375" s="11"/>
      <c r="GG1375" s="11"/>
      <c r="GH1375" s="11"/>
      <c r="GI1375" s="11"/>
      <c r="GJ1375" s="11"/>
      <c r="GK1375" s="11"/>
      <c r="GL1375" s="11"/>
      <c r="GM1375" s="11"/>
      <c r="GN1375" s="11"/>
      <c r="GO1375" s="11"/>
      <c r="GP1375" s="11"/>
      <c r="GQ1375" s="11"/>
      <c r="GR1375" s="11"/>
      <c r="GS1375" s="11"/>
      <c r="GT1375" s="11"/>
      <c r="GU1375" s="11"/>
      <c r="GV1375" s="11"/>
      <c r="GW1375" s="11"/>
      <c r="GX1375" s="11"/>
      <c r="GY1375" s="11"/>
      <c r="GZ1375" s="11"/>
      <c r="HA1375" s="11"/>
      <c r="HB1375" s="11"/>
      <c r="HC1375" s="11"/>
      <c r="HD1375" s="11"/>
      <c r="HE1375" s="11"/>
      <c r="HF1375" s="11"/>
      <c r="HG1375" s="11"/>
      <c r="HH1375" s="11"/>
      <c r="HI1375" s="11"/>
      <c r="HJ1375" s="11"/>
      <c r="HK1375" s="11"/>
      <c r="HL1375" s="11"/>
      <c r="HM1375" s="11"/>
      <c r="HN1375" s="11"/>
      <c r="HO1375" s="11"/>
      <c r="HP1375" s="11"/>
      <c r="HQ1375" s="11"/>
      <c r="HR1375" s="11"/>
      <c r="HS1375" s="11"/>
      <c r="HT1375" s="11"/>
      <c r="HU1375" s="11"/>
      <c r="HV1375" s="11"/>
      <c r="HW1375" s="11"/>
      <c r="HX1375" s="11"/>
      <c r="HY1375" s="11"/>
      <c r="HZ1375" s="11"/>
      <c r="IA1375" s="11"/>
      <c r="IB1375" s="11"/>
      <c r="IC1375" s="11"/>
      <c r="ID1375" s="11"/>
      <c r="IE1375" s="11"/>
      <c r="IF1375" s="11"/>
      <c r="IG1375" s="11"/>
      <c r="IH1375" s="11"/>
      <c r="II1375" s="11"/>
      <c r="IJ1375" s="11"/>
      <c r="IK1375" s="11"/>
      <c r="IL1375" s="11"/>
      <c r="IM1375" s="11"/>
      <c r="IN1375" s="11"/>
      <c r="IO1375" s="11"/>
      <c r="IP1375" s="11"/>
      <c r="IQ1375" s="11"/>
      <c r="IR1375" s="11"/>
      <c r="IS1375" s="11"/>
      <c r="IT1375" s="11"/>
      <c r="IU1375" s="11"/>
      <c r="IV1375" s="11"/>
      <c r="IW1375" s="11"/>
      <c r="IX1375" s="11"/>
      <c r="IY1375" s="11"/>
      <c r="IZ1375" s="11"/>
      <c r="JA1375" s="11"/>
      <c r="JB1375" s="11"/>
      <c r="JC1375" s="11"/>
      <c r="JD1375" s="11"/>
      <c r="JE1375" s="11"/>
      <c r="JF1375" s="11"/>
      <c r="JG1375" s="11"/>
      <c r="JH1375" s="11"/>
      <c r="JI1375" s="11"/>
      <c r="JJ1375" s="11"/>
      <c r="JK1375" s="11"/>
      <c r="JL1375" s="11"/>
      <c r="JM1375" s="11"/>
      <c r="JN1375" s="11"/>
      <c r="JO1375" s="11"/>
      <c r="JP1375" s="11"/>
      <c r="JQ1375" s="11"/>
      <c r="JR1375" s="11"/>
      <c r="JS1375" s="11"/>
      <c r="JT1375" s="11"/>
      <c r="JU1375" s="11"/>
      <c r="JV1375" s="11"/>
      <c r="JW1375" s="11"/>
      <c r="JX1375" s="11"/>
      <c r="JY1375" s="11"/>
      <c r="JZ1375" s="11"/>
      <c r="KA1375" s="11"/>
      <c r="KB1375" s="11"/>
      <c r="KC1375" s="11"/>
      <c r="KD1375" s="11"/>
      <c r="KE1375" s="11"/>
      <c r="KF1375" s="11"/>
      <c r="KG1375" s="11"/>
      <c r="KH1375" s="11"/>
      <c r="KI1375" s="11"/>
      <c r="KJ1375" s="11"/>
      <c r="KK1375" s="11"/>
      <c r="KL1375" s="11"/>
      <c r="KM1375" s="11"/>
      <c r="KN1375" s="11"/>
      <c r="KO1375" s="11"/>
      <c r="KP1375" s="11"/>
      <c r="KQ1375" s="11"/>
      <c r="KR1375" s="11"/>
      <c r="KS1375" s="11"/>
      <c r="KT1375" s="11"/>
      <c r="KU1375" s="11"/>
      <c r="KV1375" s="11"/>
      <c r="KW1375" s="11"/>
      <c r="KX1375" s="11"/>
      <c r="KY1375" s="11"/>
      <c r="KZ1375" s="11"/>
      <c r="LA1375" s="11"/>
      <c r="LB1375" s="11"/>
      <c r="LC1375" s="11"/>
      <c r="LD1375" s="11"/>
      <c r="LE1375" s="11"/>
      <c r="LF1375" s="11"/>
      <c r="LG1375" s="11"/>
      <c r="LH1375" s="11"/>
      <c r="LI1375" s="11"/>
      <c r="LJ1375" s="11"/>
      <c r="LK1375" s="11"/>
      <c r="LL1375" s="11"/>
      <c r="LM1375" s="11"/>
      <c r="LN1375" s="11"/>
      <c r="LO1375" s="11"/>
      <c r="LP1375" s="11"/>
      <c r="LQ1375" s="11"/>
      <c r="LR1375" s="11"/>
      <c r="LS1375" s="11"/>
      <c r="LT1375" s="11"/>
      <c r="LU1375" s="11"/>
      <c r="LV1375" s="11"/>
      <c r="LW1375" s="11"/>
      <c r="LX1375" s="11"/>
      <c r="LY1375" s="11"/>
      <c r="LZ1375" s="11"/>
      <c r="MA1375" s="11"/>
      <c r="MB1375" s="11"/>
      <c r="MC1375" s="11"/>
      <c r="MD1375" s="11"/>
      <c r="ME1375" s="11"/>
      <c r="MF1375" s="11"/>
      <c r="MG1375" s="11"/>
      <c r="MH1375" s="11"/>
      <c r="MI1375" s="11"/>
      <c r="MJ1375" s="11"/>
      <c r="MK1375" s="11"/>
      <c r="ML1375" s="11"/>
      <c r="MM1375" s="11"/>
      <c r="MN1375" s="11"/>
      <c r="MO1375" s="11"/>
      <c r="MP1375" s="11"/>
      <c r="MQ1375" s="11"/>
      <c r="MR1375" s="11"/>
      <c r="MS1375" s="11"/>
      <c r="MT1375" s="11"/>
      <c r="MU1375" s="11"/>
      <c r="MV1375" s="11"/>
      <c r="MW1375" s="11"/>
      <c r="MX1375" s="11"/>
      <c r="MY1375" s="11"/>
      <c r="MZ1375" s="11"/>
      <c r="NA1375" s="11"/>
      <c r="NB1375" s="11"/>
      <c r="NC1375" s="11"/>
      <c r="ND1375" s="11"/>
      <c r="NE1375" s="11"/>
      <c r="NF1375" s="11"/>
      <c r="NG1375" s="11"/>
      <c r="NH1375" s="11"/>
      <c r="NI1375" s="11"/>
      <c r="NJ1375" s="11"/>
      <c r="NK1375" s="11"/>
      <c r="NL1375" s="11"/>
      <c r="NM1375" s="11"/>
      <c r="NN1375" s="11"/>
      <c r="NO1375" s="11"/>
      <c r="NP1375" s="11"/>
      <c r="NQ1375" s="11"/>
      <c r="NR1375" s="11"/>
      <c r="NS1375" s="11"/>
      <c r="NT1375" s="11"/>
      <c r="NU1375" s="11"/>
      <c r="NV1375" s="11"/>
      <c r="NW1375" s="11"/>
      <c r="NX1375" s="11"/>
      <c r="NY1375" s="11"/>
      <c r="NZ1375" s="11"/>
      <c r="OA1375" s="11"/>
      <c r="OB1375" s="11"/>
      <c r="OC1375" s="11"/>
      <c r="OD1375" s="11"/>
      <c r="OE1375" s="11"/>
      <c r="OF1375" s="11"/>
      <c r="OG1375" s="11"/>
      <c r="OH1375" s="11"/>
      <c r="OI1375" s="11"/>
      <c r="OJ1375" s="11"/>
      <c r="OK1375" s="11"/>
      <c r="OL1375" s="11"/>
      <c r="OM1375" s="11"/>
      <c r="ON1375" s="11"/>
      <c r="OO1375" s="11"/>
      <c r="OP1375" s="11"/>
      <c r="OQ1375" s="11"/>
      <c r="OR1375" s="11"/>
      <c r="OS1375" s="11"/>
      <c r="OT1375" s="11"/>
      <c r="OU1375" s="11"/>
      <c r="OV1375" s="11"/>
      <c r="OW1375" s="11"/>
      <c r="OX1375" s="11"/>
      <c r="OY1375" s="11"/>
      <c r="OZ1375" s="11"/>
      <c r="PA1375" s="11"/>
      <c r="PB1375" s="11"/>
      <c r="PC1375" s="11"/>
      <c r="PD1375" s="11"/>
      <c r="PE1375" s="11"/>
      <c r="PF1375" s="11"/>
      <c r="PG1375" s="11"/>
      <c r="PH1375" s="11"/>
      <c r="PI1375" s="11"/>
      <c r="PJ1375" s="11"/>
      <c r="PK1375" s="11"/>
      <c r="PL1375" s="11"/>
      <c r="PM1375" s="11"/>
      <c r="PN1375" s="11"/>
      <c r="PO1375" s="11"/>
      <c r="PP1375" s="11"/>
      <c r="PQ1375" s="11"/>
      <c r="PR1375" s="11"/>
      <c r="PS1375" s="11"/>
      <c r="PT1375" s="11"/>
      <c r="PU1375" s="11"/>
      <c r="PV1375" s="11"/>
      <c r="PW1375" s="11"/>
      <c r="PX1375" s="11"/>
      <c r="PY1375" s="11"/>
      <c r="PZ1375" s="11"/>
      <c r="QA1375" s="11"/>
      <c r="QB1375" s="11"/>
      <c r="QC1375" s="11"/>
      <c r="QD1375" s="11"/>
      <c r="QE1375" s="11"/>
      <c r="QF1375" s="11"/>
      <c r="QG1375" s="11"/>
      <c r="QH1375" s="11"/>
      <c r="QI1375" s="11"/>
      <c r="QJ1375" s="11"/>
      <c r="QK1375" s="11"/>
      <c r="QL1375" s="11"/>
      <c r="QM1375" s="11"/>
      <c r="QN1375" s="11"/>
      <c r="QO1375" s="11"/>
      <c r="QP1375" s="11"/>
      <c r="QQ1375" s="11"/>
      <c r="QR1375" s="11"/>
      <c r="QS1375" s="11"/>
      <c r="QT1375" s="11"/>
      <c r="QU1375" s="11"/>
      <c r="QV1375" s="11"/>
      <c r="QW1375" s="11"/>
      <c r="QX1375" s="11"/>
      <c r="QY1375" s="11"/>
      <c r="QZ1375" s="11"/>
      <c r="RA1375" s="11"/>
      <c r="RB1375" s="11"/>
      <c r="RC1375" s="11"/>
      <c r="RD1375" s="11"/>
      <c r="RE1375" s="11"/>
      <c r="RF1375" s="11"/>
      <c r="RG1375" s="11"/>
      <c r="RH1375" s="11"/>
      <c r="RI1375" s="11"/>
      <c r="RJ1375" s="11"/>
      <c r="RK1375" s="11"/>
      <c r="RL1375" s="11"/>
      <c r="RM1375" s="11"/>
      <c r="RN1375" s="11"/>
      <c r="RO1375" s="11"/>
      <c r="RP1375" s="11"/>
      <c r="RQ1375" s="11"/>
      <c r="RR1375" s="11"/>
      <c r="RS1375" s="11"/>
      <c r="RT1375" s="11"/>
      <c r="RU1375" s="11"/>
      <c r="RV1375" s="11"/>
      <c r="RW1375" s="11"/>
      <c r="RX1375" s="11"/>
      <c r="RY1375" s="11"/>
      <c r="RZ1375" s="11"/>
      <c r="SA1375" s="11"/>
      <c r="SB1375" s="11"/>
      <c r="SC1375" s="11"/>
      <c r="SD1375" s="11"/>
      <c r="SE1375" s="11"/>
      <c r="SF1375" s="11"/>
      <c r="SG1375" s="11"/>
      <c r="SH1375" s="11"/>
      <c r="SI1375" s="11"/>
      <c r="SJ1375" s="11"/>
      <c r="SK1375" s="11"/>
      <c r="SL1375" s="11"/>
      <c r="SM1375" s="11"/>
      <c r="SN1375" s="11"/>
      <c r="SO1375" s="11"/>
      <c r="SP1375" s="11"/>
      <c r="SQ1375" s="11"/>
      <c r="SR1375" s="11"/>
      <c r="SS1375" s="11"/>
      <c r="ST1375" s="11"/>
      <c r="SU1375" s="11"/>
      <c r="SV1375" s="11"/>
      <c r="SW1375" s="11"/>
      <c r="SX1375" s="11"/>
      <c r="SY1375" s="11"/>
      <c r="SZ1375" s="11"/>
      <c r="TA1375" s="11"/>
      <c r="TB1375" s="11"/>
      <c r="TC1375" s="11"/>
      <c r="TD1375" s="11"/>
      <c r="TE1375" s="11"/>
      <c r="TF1375" s="11"/>
      <c r="TG1375" s="11"/>
      <c r="TH1375" s="11"/>
      <c r="TI1375" s="11"/>
      <c r="TJ1375" s="11"/>
      <c r="TK1375" s="11"/>
      <c r="TL1375" s="11"/>
      <c r="TM1375" s="11"/>
      <c r="TN1375" s="11"/>
      <c r="TO1375" s="11"/>
      <c r="TP1375" s="11"/>
      <c r="TQ1375" s="11"/>
      <c r="TR1375" s="11"/>
      <c r="TS1375" s="11"/>
      <c r="TT1375" s="11"/>
      <c r="TU1375" s="11"/>
      <c r="TV1375" s="11"/>
      <c r="TW1375" s="11"/>
      <c r="TX1375" s="11"/>
      <c r="TY1375" s="11"/>
      <c r="TZ1375" s="11"/>
      <c r="UA1375" s="11"/>
      <c r="UB1375" s="11"/>
      <c r="UC1375" s="11"/>
      <c r="UD1375" s="11"/>
      <c r="UE1375" s="11"/>
      <c r="UF1375" s="11"/>
      <c r="UG1375" s="11"/>
      <c r="UH1375" s="11"/>
      <c r="UI1375" s="11"/>
      <c r="UJ1375" s="11"/>
      <c r="UK1375" s="11"/>
      <c r="UL1375" s="11"/>
      <c r="UM1375" s="11"/>
      <c r="UN1375" s="11"/>
      <c r="UO1375" s="11"/>
      <c r="UP1375" s="11"/>
      <c r="UQ1375" s="11"/>
      <c r="UR1375" s="11"/>
      <c r="US1375" s="11"/>
      <c r="UT1375" s="11"/>
      <c r="UU1375" s="11"/>
      <c r="UV1375" s="11"/>
      <c r="UW1375" s="11"/>
      <c r="UX1375" s="11"/>
      <c r="UY1375" s="11"/>
      <c r="UZ1375" s="11"/>
      <c r="VA1375" s="11"/>
      <c r="VB1375" s="11"/>
      <c r="VC1375" s="11"/>
      <c r="VD1375" s="11"/>
      <c r="VE1375" s="11"/>
      <c r="VF1375" s="11"/>
      <c r="VG1375" s="11"/>
      <c r="VH1375" s="11"/>
      <c r="VI1375" s="11"/>
      <c r="VJ1375" s="11"/>
      <c r="VK1375" s="11"/>
      <c r="VL1375" s="11"/>
      <c r="VM1375" s="11"/>
      <c r="VN1375" s="11"/>
      <c r="VO1375" s="11"/>
      <c r="VP1375" s="11"/>
      <c r="VQ1375" s="11"/>
      <c r="VR1375" s="11"/>
      <c r="VS1375" s="11"/>
      <c r="VT1375" s="11"/>
      <c r="VU1375" s="11"/>
      <c r="VV1375" s="11"/>
      <c r="VW1375" s="11"/>
      <c r="VX1375" s="11"/>
      <c r="VY1375" s="11"/>
      <c r="VZ1375" s="11"/>
      <c r="WA1375" s="11"/>
      <c r="WB1375" s="11"/>
      <c r="WC1375" s="11"/>
      <c r="WD1375" s="11"/>
      <c r="WE1375" s="11"/>
      <c r="WF1375" s="11"/>
      <c r="WG1375" s="11"/>
      <c r="WH1375" s="11"/>
      <c r="WI1375" s="11"/>
      <c r="WJ1375" s="11"/>
      <c r="WK1375" s="11"/>
      <c r="WL1375" s="11"/>
      <c r="WM1375" s="11"/>
      <c r="WN1375" s="11"/>
      <c r="WO1375" s="11"/>
      <c r="WP1375" s="11"/>
      <c r="WQ1375" s="11"/>
      <c r="WR1375" s="11"/>
      <c r="WS1375" s="11"/>
      <c r="WT1375" s="11"/>
      <c r="WU1375" s="11"/>
      <c r="WV1375" s="11"/>
      <c r="WW1375" s="11"/>
      <c r="WX1375" s="11"/>
      <c r="WY1375" s="11"/>
      <c r="WZ1375" s="11"/>
      <c r="XA1375" s="11"/>
      <c r="XB1375" s="11"/>
      <c r="XC1375" s="11"/>
      <c r="XD1375" s="11"/>
      <c r="XE1375" s="11"/>
      <c r="XF1375" s="11"/>
      <c r="XG1375" s="11"/>
      <c r="XH1375" s="11"/>
      <c r="XI1375" s="11"/>
      <c r="XJ1375" s="11"/>
      <c r="XK1375" s="11"/>
      <c r="XL1375" s="11"/>
      <c r="XM1375" s="11"/>
      <c r="XN1375" s="11"/>
      <c r="XO1375" s="11"/>
      <c r="XP1375" s="11"/>
      <c r="XQ1375" s="11"/>
      <c r="XR1375" s="11"/>
      <c r="XS1375" s="11"/>
      <c r="XT1375" s="11"/>
      <c r="XU1375" s="11"/>
      <c r="XV1375" s="11"/>
      <c r="XW1375" s="11"/>
      <c r="XX1375" s="11"/>
      <c r="XY1375" s="11"/>
      <c r="XZ1375" s="11"/>
      <c r="YA1375" s="11"/>
      <c r="YB1375" s="11"/>
      <c r="YC1375" s="11"/>
      <c r="YD1375" s="11"/>
      <c r="YE1375" s="11"/>
      <c r="YF1375" s="11"/>
      <c r="YG1375" s="11"/>
      <c r="YH1375" s="11"/>
      <c r="YI1375" s="11"/>
      <c r="YJ1375" s="11"/>
      <c r="YK1375" s="11"/>
      <c r="YL1375" s="11"/>
      <c r="YM1375" s="11"/>
      <c r="YN1375" s="11"/>
      <c r="YO1375" s="11"/>
      <c r="YP1375" s="11"/>
      <c r="YQ1375" s="11"/>
      <c r="YR1375" s="11"/>
      <c r="YS1375" s="11"/>
      <c r="YT1375" s="11"/>
      <c r="YU1375" s="11"/>
      <c r="YV1375" s="11"/>
      <c r="YW1375" s="11"/>
      <c r="YX1375" s="11"/>
      <c r="YY1375" s="11"/>
      <c r="YZ1375" s="11"/>
      <c r="ZA1375" s="11"/>
      <c r="ZB1375" s="11"/>
      <c r="ZC1375" s="11"/>
      <c r="ZD1375" s="11"/>
      <c r="ZE1375" s="11"/>
      <c r="ZF1375" s="11"/>
      <c r="ZG1375" s="11"/>
      <c r="ZH1375" s="11"/>
      <c r="ZI1375" s="11"/>
      <c r="ZJ1375" s="11"/>
      <c r="ZK1375" s="11"/>
      <c r="ZL1375" s="11"/>
      <c r="ZM1375" s="11"/>
      <c r="ZN1375" s="11"/>
      <c r="ZO1375" s="11"/>
      <c r="ZP1375" s="11"/>
      <c r="ZQ1375" s="11"/>
      <c r="ZR1375" s="11"/>
      <c r="ZS1375" s="11"/>
      <c r="ZT1375" s="11"/>
      <c r="ZU1375" s="11"/>
      <c r="ZV1375" s="11"/>
      <c r="ZW1375" s="11"/>
      <c r="ZX1375" s="11"/>
      <c r="ZY1375" s="11"/>
      <c r="ZZ1375" s="11"/>
      <c r="AAA1375" s="11"/>
      <c r="AAB1375" s="11"/>
      <c r="AAC1375" s="11"/>
      <c r="AAD1375" s="11"/>
      <c r="AAE1375" s="11"/>
      <c r="AAF1375" s="11"/>
      <c r="AAG1375" s="11"/>
      <c r="AAH1375" s="11"/>
      <c r="AAI1375" s="11"/>
      <c r="AAJ1375" s="11"/>
      <c r="AAK1375" s="11"/>
      <c r="AAL1375" s="11"/>
      <c r="AAM1375" s="11"/>
      <c r="AAN1375" s="11"/>
      <c r="AAO1375" s="11"/>
      <c r="AAP1375" s="11"/>
      <c r="AAQ1375" s="11"/>
      <c r="AAR1375" s="11"/>
      <c r="AAS1375" s="11"/>
      <c r="AAT1375" s="11"/>
      <c r="AAU1375" s="11"/>
      <c r="AAV1375" s="11"/>
      <c r="AAW1375" s="11"/>
      <c r="AAX1375" s="11"/>
      <c r="AAY1375" s="11"/>
      <c r="AAZ1375" s="11"/>
      <c r="ABA1375" s="11"/>
      <c r="ABB1375" s="11"/>
      <c r="ABC1375" s="11"/>
      <c r="ABD1375" s="11"/>
      <c r="ABE1375" s="11"/>
      <c r="ABF1375" s="11"/>
      <c r="ABG1375" s="11"/>
      <c r="ABH1375" s="11"/>
      <c r="ABI1375" s="11"/>
      <c r="ABJ1375" s="11"/>
      <c r="ABK1375" s="11"/>
      <c r="ABL1375" s="11"/>
      <c r="ABM1375" s="11"/>
      <c r="ABN1375" s="11"/>
      <c r="ABO1375" s="11"/>
      <c r="ABP1375" s="11"/>
      <c r="ABQ1375" s="11"/>
      <c r="ABR1375" s="11"/>
      <c r="ABS1375" s="11"/>
      <c r="ABT1375" s="11"/>
      <c r="ABU1375" s="11"/>
      <c r="ABV1375" s="11"/>
      <c r="ABW1375" s="11"/>
      <c r="ABX1375" s="11"/>
      <c r="ABY1375" s="11"/>
      <c r="ABZ1375" s="11"/>
      <c r="ACA1375" s="11"/>
      <c r="ACB1375" s="11"/>
      <c r="ACC1375" s="11"/>
      <c r="ACD1375" s="11"/>
      <c r="ACE1375" s="11"/>
      <c r="ACF1375" s="11"/>
      <c r="ACG1375" s="11"/>
      <c r="ACH1375" s="11"/>
      <c r="ACI1375" s="11"/>
      <c r="ACJ1375" s="11"/>
      <c r="ACK1375" s="11"/>
      <c r="ACL1375" s="11"/>
      <c r="ACM1375" s="11"/>
      <c r="ACN1375" s="11"/>
      <c r="ACO1375" s="11"/>
      <c r="ACP1375" s="11"/>
      <c r="ACQ1375" s="11"/>
      <c r="ACR1375" s="11"/>
      <c r="ACS1375" s="11"/>
      <c r="ACT1375" s="11"/>
      <c r="ACU1375" s="11"/>
      <c r="ACV1375" s="11"/>
      <c r="ACW1375" s="11"/>
      <c r="ACX1375" s="11"/>
      <c r="ACY1375" s="11"/>
      <c r="ACZ1375" s="11"/>
      <c r="ADA1375" s="11"/>
      <c r="ADB1375" s="11"/>
      <c r="ADC1375" s="11"/>
      <c r="ADD1375" s="11"/>
      <c r="ADE1375" s="11"/>
      <c r="ADF1375" s="11"/>
      <c r="ADG1375" s="11"/>
      <c r="ADH1375" s="11"/>
      <c r="ADI1375" s="11"/>
      <c r="ADJ1375" s="11"/>
      <c r="ADK1375" s="11"/>
      <c r="ADL1375" s="11"/>
      <c r="ADM1375" s="11"/>
      <c r="ADN1375" s="11"/>
      <c r="ADO1375" s="11"/>
      <c r="ADP1375" s="11"/>
      <c r="ADQ1375" s="11"/>
      <c r="ADR1375" s="11"/>
      <c r="ADS1375" s="11"/>
      <c r="ADT1375" s="11"/>
      <c r="ADU1375" s="11"/>
      <c r="ADV1375" s="11"/>
      <c r="ADW1375" s="11"/>
      <c r="ADX1375" s="11"/>
      <c r="ADY1375" s="11"/>
      <c r="ADZ1375" s="11"/>
      <c r="AEA1375" s="11"/>
      <c r="AEB1375" s="11"/>
      <c r="AEC1375" s="11"/>
      <c r="AED1375" s="11"/>
      <c r="AEE1375" s="11"/>
      <c r="AEF1375" s="11"/>
      <c r="AEG1375" s="11"/>
      <c r="AEH1375" s="11"/>
      <c r="AEI1375" s="11"/>
      <c r="AEJ1375" s="11"/>
      <c r="AEK1375" s="11"/>
      <c r="AEL1375" s="11"/>
      <c r="AEM1375" s="11"/>
      <c r="AEN1375" s="11"/>
      <c r="AEO1375" s="11"/>
      <c r="AEP1375" s="11"/>
      <c r="AEQ1375" s="11"/>
      <c r="AER1375" s="11"/>
      <c r="AES1375" s="11"/>
      <c r="AET1375" s="11"/>
      <c r="AEU1375" s="11"/>
      <c r="AEV1375" s="11"/>
      <c r="AEW1375" s="11"/>
      <c r="AEX1375" s="11"/>
      <c r="AEY1375" s="11"/>
      <c r="AEZ1375" s="11"/>
      <c r="AFA1375" s="11"/>
      <c r="AFB1375" s="11"/>
      <c r="AFC1375" s="11"/>
      <c r="AFD1375" s="11"/>
      <c r="AFE1375" s="11"/>
      <c r="AFF1375" s="11"/>
      <c r="AFG1375" s="11"/>
      <c r="AFH1375" s="11"/>
      <c r="AFI1375" s="11"/>
      <c r="AFJ1375" s="11"/>
      <c r="AFK1375" s="11"/>
      <c r="AFL1375" s="11"/>
      <c r="AFM1375" s="11"/>
      <c r="AFN1375" s="11"/>
      <c r="AFO1375" s="11"/>
      <c r="AFP1375" s="11"/>
      <c r="AFQ1375" s="11"/>
      <c r="AFR1375" s="11"/>
      <c r="AFS1375" s="11"/>
      <c r="AFT1375" s="11"/>
      <c r="AFU1375" s="11"/>
      <c r="AFV1375" s="11"/>
      <c r="AFW1375" s="11"/>
      <c r="AFX1375" s="11"/>
      <c r="AFY1375" s="11"/>
      <c r="AFZ1375" s="11"/>
      <c r="AGA1375" s="11"/>
      <c r="AGB1375" s="11"/>
      <c r="AGC1375" s="11"/>
      <c r="AGD1375" s="11"/>
      <c r="AGE1375" s="11"/>
      <c r="AGF1375" s="11"/>
      <c r="AGG1375" s="11"/>
      <c r="AGH1375" s="11"/>
      <c r="AGI1375" s="11"/>
      <c r="AGJ1375" s="11"/>
      <c r="AGK1375" s="11"/>
      <c r="AGL1375" s="11"/>
      <c r="AGM1375" s="11"/>
      <c r="AGN1375" s="11"/>
      <c r="AGO1375" s="11"/>
      <c r="AGP1375" s="11"/>
      <c r="AGQ1375" s="11"/>
      <c r="AGR1375" s="11"/>
      <c r="AGS1375" s="11"/>
      <c r="AGT1375" s="11"/>
      <c r="AGU1375" s="11"/>
      <c r="AGV1375" s="11"/>
      <c r="AGW1375" s="11"/>
      <c r="AGX1375" s="11"/>
      <c r="AGY1375" s="11"/>
      <c r="AGZ1375" s="11"/>
      <c r="AHA1375" s="11"/>
      <c r="AHB1375" s="11"/>
      <c r="AHC1375" s="11"/>
      <c r="AHD1375" s="11"/>
      <c r="AHE1375" s="11"/>
      <c r="AHF1375" s="11"/>
      <c r="AHG1375" s="11"/>
      <c r="AHH1375" s="11"/>
      <c r="AHI1375" s="11"/>
      <c r="AHJ1375" s="11"/>
      <c r="AHK1375" s="11"/>
      <c r="AHL1375" s="11"/>
      <c r="AHM1375" s="11"/>
      <c r="AHN1375" s="11"/>
      <c r="AHO1375" s="11"/>
      <c r="AHP1375" s="11"/>
      <c r="AHQ1375" s="11"/>
      <c r="AHR1375" s="11"/>
      <c r="AHS1375" s="11"/>
      <c r="AHT1375" s="11"/>
      <c r="AHU1375" s="11"/>
      <c r="AHV1375" s="11"/>
      <c r="AHW1375" s="11"/>
      <c r="AHX1375" s="11"/>
      <c r="AHY1375" s="11"/>
      <c r="AHZ1375" s="11"/>
      <c r="AIA1375" s="11"/>
      <c r="AIB1375" s="11"/>
      <c r="AIC1375" s="11"/>
      <c r="AID1375" s="11"/>
      <c r="AIE1375" s="11"/>
      <c r="AIF1375" s="11"/>
      <c r="AIG1375" s="11"/>
      <c r="AIH1375" s="11"/>
      <c r="AII1375" s="11"/>
      <c r="AIJ1375" s="11"/>
      <c r="AIK1375" s="11"/>
      <c r="AIL1375" s="11"/>
      <c r="AIM1375" s="11"/>
      <c r="AIN1375" s="11"/>
      <c r="AIO1375" s="11"/>
      <c r="AIP1375" s="11"/>
      <c r="AIQ1375" s="11"/>
      <c r="AIR1375" s="11"/>
      <c r="AIS1375" s="11"/>
      <c r="AIT1375" s="11"/>
      <c r="AIU1375" s="11"/>
      <c r="AIV1375" s="11"/>
      <c r="AIW1375" s="11"/>
      <c r="AIX1375" s="11"/>
      <c r="AIY1375" s="11"/>
      <c r="AIZ1375" s="11"/>
      <c r="AJA1375" s="11"/>
      <c r="AJB1375" s="11"/>
      <c r="AJC1375" s="11"/>
      <c r="AJD1375" s="11"/>
      <c r="AJE1375" s="11"/>
      <c r="AJF1375" s="11"/>
      <c r="AJG1375" s="11"/>
      <c r="AJH1375" s="11"/>
      <c r="AJI1375" s="11"/>
      <c r="AJJ1375" s="11"/>
      <c r="AJK1375" s="11"/>
      <c r="AJL1375" s="11"/>
      <c r="AJM1375" s="11"/>
      <c r="AJN1375" s="11"/>
      <c r="AJO1375" s="11"/>
      <c r="AJP1375" s="11"/>
      <c r="AJQ1375" s="11"/>
      <c r="AJR1375" s="11"/>
      <c r="AJS1375" s="11"/>
      <c r="AJT1375" s="11"/>
      <c r="AJU1375" s="11"/>
      <c r="AJV1375" s="11"/>
      <c r="AJW1375" s="11"/>
      <c r="AJX1375" s="11"/>
      <c r="AJY1375" s="11"/>
      <c r="AJZ1375" s="11"/>
      <c r="AKA1375" s="11"/>
      <c r="AKB1375" s="11"/>
      <c r="AKC1375" s="11"/>
      <c r="AKD1375" s="11"/>
      <c r="AKE1375" s="11"/>
      <c r="AKF1375" s="11"/>
      <c r="AKG1375" s="11"/>
      <c r="AKH1375" s="11"/>
      <c r="AKI1375" s="11"/>
      <c r="AKJ1375" s="11"/>
      <c r="AKK1375" s="11"/>
      <c r="AKL1375" s="11"/>
      <c r="AKM1375" s="11"/>
      <c r="AKN1375" s="11"/>
      <c r="AKO1375" s="11"/>
      <c r="AKP1375" s="11"/>
      <c r="AKQ1375" s="11"/>
      <c r="AKR1375" s="11"/>
      <c r="AKS1375" s="11"/>
      <c r="AKT1375" s="11"/>
      <c r="AKU1375" s="11"/>
      <c r="AKV1375" s="11"/>
      <c r="AKW1375" s="11"/>
      <c r="AKX1375" s="11"/>
      <c r="AKY1375" s="11"/>
      <c r="AKZ1375" s="11"/>
      <c r="ALA1375" s="11"/>
      <c r="ALB1375" s="11"/>
      <c r="ALC1375" s="11"/>
      <c r="ALD1375" s="11"/>
      <c r="ALE1375" s="11"/>
      <c r="ALF1375" s="11"/>
      <c r="ALG1375" s="11"/>
      <c r="ALH1375" s="11"/>
      <c r="ALI1375" s="11"/>
      <c r="ALJ1375" s="11"/>
      <c r="ALK1375" s="11"/>
      <c r="ALL1375" s="11"/>
      <c r="ALM1375" s="11"/>
      <c r="ALN1375" s="11"/>
      <c r="ALO1375" s="11"/>
      <c r="ALP1375" s="11"/>
      <c r="ALQ1375" s="11"/>
      <c r="ALR1375" s="11"/>
      <c r="ALS1375" s="11"/>
      <c r="ALT1375" s="11"/>
      <c r="ALU1375" s="11"/>
      <c r="ALV1375" s="11"/>
      <c r="ALW1375" s="11"/>
      <c r="ALX1375" s="11"/>
      <c r="ALY1375" s="11"/>
      <c r="ALZ1375" s="11"/>
      <c r="AMA1375" s="11"/>
      <c r="AMB1375" s="11"/>
      <c r="AMC1375" s="11"/>
      <c r="AMD1375" s="11"/>
      <c r="AME1375" s="11"/>
      <c r="AMF1375" s="11"/>
      <c r="AMG1375" s="11"/>
      <c r="AMH1375" s="11"/>
      <c r="AMI1375" s="11"/>
      <c r="AMJ1375" s="11"/>
    </row>
    <row r="1376" spans="1:1024" s="9" customFormat="1" ht="56.25" x14ac:dyDescent="0.3">
      <c r="A1376" s="18">
        <v>19</v>
      </c>
      <c r="B1376" s="19"/>
      <c r="C1376" s="74"/>
      <c r="D1376" s="19"/>
      <c r="E1376" s="19"/>
      <c r="F1376" s="24"/>
      <c r="G1376" s="19"/>
      <c r="H1376" s="19"/>
      <c r="I1376" s="25"/>
      <c r="J1376" s="25"/>
      <c r="K1376" s="26" t="s">
        <v>37</v>
      </c>
      <c r="L1376" s="34">
        <f>I1374*P1376</f>
        <v>58732.128000000004</v>
      </c>
      <c r="M1376" s="34">
        <f>I1374*Q1376</f>
        <v>11555.136</v>
      </c>
      <c r="N1376" s="34">
        <f t="shared" si="213"/>
        <v>70287.26400000001</v>
      </c>
      <c r="O1376" s="201"/>
      <c r="P1376" s="34">
        <v>75.53</v>
      </c>
      <c r="Q1376" s="23">
        <v>14.86</v>
      </c>
      <c r="R1376" s="24" t="s">
        <v>279</v>
      </c>
      <c r="S1376" s="24" t="s">
        <v>655</v>
      </c>
      <c r="T1376" s="7"/>
      <c r="U1376" s="7"/>
      <c r="V1376" s="8"/>
      <c r="W1376" s="7"/>
      <c r="X1376" s="7"/>
      <c r="Z1376" s="7"/>
      <c r="AA1376" s="7"/>
      <c r="AB1376" s="7"/>
      <c r="AC1376" s="10"/>
      <c r="DX1376" s="11"/>
      <c r="DY1376" s="11"/>
      <c r="DZ1376" s="11"/>
      <c r="EA1376" s="11"/>
      <c r="EB1376" s="11"/>
      <c r="EC1376" s="11"/>
      <c r="ED1376" s="11"/>
      <c r="EE1376" s="11"/>
      <c r="EF1376" s="11"/>
      <c r="EG1376" s="11"/>
      <c r="EH1376" s="11"/>
      <c r="EI1376" s="11"/>
      <c r="EJ1376" s="11"/>
      <c r="EK1376" s="11"/>
      <c r="EL1376" s="11"/>
      <c r="EM1376" s="11"/>
      <c r="EN1376" s="11"/>
      <c r="EO1376" s="11"/>
      <c r="EP1376" s="11"/>
      <c r="EQ1376" s="11"/>
      <c r="ER1376" s="11"/>
      <c r="ES1376" s="11"/>
      <c r="ET1376" s="11"/>
      <c r="EU1376" s="11"/>
      <c r="EV1376" s="11"/>
      <c r="EW1376" s="11"/>
      <c r="EX1376" s="11"/>
      <c r="EY1376" s="11"/>
      <c r="EZ1376" s="11"/>
      <c r="FA1376" s="11"/>
      <c r="FB1376" s="11"/>
      <c r="FC1376" s="11"/>
      <c r="FD1376" s="11"/>
      <c r="FE1376" s="11"/>
      <c r="FF1376" s="11"/>
      <c r="FG1376" s="11"/>
      <c r="FH1376" s="11"/>
      <c r="FI1376" s="11"/>
      <c r="FJ1376" s="11"/>
      <c r="FK1376" s="11"/>
      <c r="FL1376" s="11"/>
      <c r="FM1376" s="11"/>
      <c r="FN1376" s="11"/>
      <c r="FO1376" s="11"/>
      <c r="FP1376" s="11"/>
      <c r="FQ1376" s="11"/>
      <c r="FR1376" s="11"/>
      <c r="FS1376" s="11"/>
      <c r="FT1376" s="11"/>
      <c r="FU1376" s="11"/>
      <c r="FV1376" s="11"/>
      <c r="FW1376" s="11"/>
      <c r="FX1376" s="11"/>
      <c r="FY1376" s="11"/>
      <c r="FZ1376" s="11"/>
      <c r="GA1376" s="11"/>
      <c r="GB1376" s="11"/>
      <c r="GC1376" s="11"/>
      <c r="GD1376" s="11"/>
      <c r="GE1376" s="11"/>
      <c r="GF1376" s="11"/>
      <c r="GG1376" s="11"/>
      <c r="GH1376" s="11"/>
      <c r="GI1376" s="11"/>
      <c r="GJ1376" s="11"/>
      <c r="GK1376" s="11"/>
      <c r="GL1376" s="11"/>
      <c r="GM1376" s="11"/>
      <c r="GN1376" s="11"/>
      <c r="GO1376" s="11"/>
      <c r="GP1376" s="11"/>
      <c r="GQ1376" s="11"/>
      <c r="GR1376" s="11"/>
      <c r="GS1376" s="11"/>
      <c r="GT1376" s="11"/>
      <c r="GU1376" s="11"/>
      <c r="GV1376" s="11"/>
      <c r="GW1376" s="11"/>
      <c r="GX1376" s="11"/>
      <c r="GY1376" s="11"/>
      <c r="GZ1376" s="11"/>
      <c r="HA1376" s="11"/>
      <c r="HB1376" s="11"/>
      <c r="HC1376" s="11"/>
      <c r="HD1376" s="11"/>
      <c r="HE1376" s="11"/>
      <c r="HF1376" s="11"/>
      <c r="HG1376" s="11"/>
      <c r="HH1376" s="11"/>
      <c r="HI1376" s="11"/>
      <c r="HJ1376" s="11"/>
      <c r="HK1376" s="11"/>
      <c r="HL1376" s="11"/>
      <c r="HM1376" s="11"/>
      <c r="HN1376" s="11"/>
      <c r="HO1376" s="11"/>
      <c r="HP1376" s="11"/>
      <c r="HQ1376" s="11"/>
      <c r="HR1376" s="11"/>
      <c r="HS1376" s="11"/>
      <c r="HT1376" s="11"/>
      <c r="HU1376" s="11"/>
      <c r="HV1376" s="11"/>
      <c r="HW1376" s="11"/>
      <c r="HX1376" s="11"/>
      <c r="HY1376" s="11"/>
      <c r="HZ1376" s="11"/>
      <c r="IA1376" s="11"/>
      <c r="IB1376" s="11"/>
      <c r="IC1376" s="11"/>
      <c r="ID1376" s="11"/>
      <c r="IE1376" s="11"/>
      <c r="IF1376" s="11"/>
      <c r="IG1376" s="11"/>
      <c r="IH1376" s="11"/>
      <c r="II1376" s="11"/>
      <c r="IJ1376" s="11"/>
      <c r="IK1376" s="11"/>
      <c r="IL1376" s="11"/>
      <c r="IM1376" s="11"/>
      <c r="IN1376" s="11"/>
      <c r="IO1376" s="11"/>
      <c r="IP1376" s="11"/>
      <c r="IQ1376" s="11"/>
      <c r="IR1376" s="11"/>
      <c r="IS1376" s="11"/>
      <c r="IT1376" s="11"/>
      <c r="IU1376" s="11"/>
      <c r="IV1376" s="11"/>
      <c r="IW1376" s="11"/>
      <c r="IX1376" s="11"/>
      <c r="IY1376" s="11"/>
      <c r="IZ1376" s="11"/>
      <c r="JA1376" s="11"/>
      <c r="JB1376" s="11"/>
      <c r="JC1376" s="11"/>
      <c r="JD1376" s="11"/>
      <c r="JE1376" s="11"/>
      <c r="JF1376" s="11"/>
      <c r="JG1376" s="11"/>
      <c r="JH1376" s="11"/>
      <c r="JI1376" s="11"/>
      <c r="JJ1376" s="11"/>
      <c r="JK1376" s="11"/>
      <c r="JL1376" s="11"/>
      <c r="JM1376" s="11"/>
      <c r="JN1376" s="11"/>
      <c r="JO1376" s="11"/>
      <c r="JP1376" s="11"/>
      <c r="JQ1376" s="11"/>
      <c r="JR1376" s="11"/>
      <c r="JS1376" s="11"/>
      <c r="JT1376" s="11"/>
      <c r="JU1376" s="11"/>
      <c r="JV1376" s="11"/>
      <c r="JW1376" s="11"/>
      <c r="JX1376" s="11"/>
      <c r="JY1376" s="11"/>
      <c r="JZ1376" s="11"/>
      <c r="KA1376" s="11"/>
      <c r="KB1376" s="11"/>
      <c r="KC1376" s="11"/>
      <c r="KD1376" s="11"/>
      <c r="KE1376" s="11"/>
      <c r="KF1376" s="11"/>
      <c r="KG1376" s="11"/>
      <c r="KH1376" s="11"/>
      <c r="KI1376" s="11"/>
      <c r="KJ1376" s="11"/>
      <c r="KK1376" s="11"/>
      <c r="KL1376" s="11"/>
      <c r="KM1376" s="11"/>
      <c r="KN1376" s="11"/>
      <c r="KO1376" s="11"/>
      <c r="KP1376" s="11"/>
      <c r="KQ1376" s="11"/>
      <c r="KR1376" s="11"/>
      <c r="KS1376" s="11"/>
      <c r="KT1376" s="11"/>
      <c r="KU1376" s="11"/>
      <c r="KV1376" s="11"/>
      <c r="KW1376" s="11"/>
      <c r="KX1376" s="11"/>
      <c r="KY1376" s="11"/>
      <c r="KZ1376" s="11"/>
      <c r="LA1376" s="11"/>
      <c r="LB1376" s="11"/>
      <c r="LC1376" s="11"/>
      <c r="LD1376" s="11"/>
      <c r="LE1376" s="11"/>
      <c r="LF1376" s="11"/>
      <c r="LG1376" s="11"/>
      <c r="LH1376" s="11"/>
      <c r="LI1376" s="11"/>
      <c r="LJ1376" s="11"/>
      <c r="LK1376" s="11"/>
      <c r="LL1376" s="11"/>
      <c r="LM1376" s="11"/>
      <c r="LN1376" s="11"/>
      <c r="LO1376" s="11"/>
      <c r="LP1376" s="11"/>
      <c r="LQ1376" s="11"/>
      <c r="LR1376" s="11"/>
      <c r="LS1376" s="11"/>
      <c r="LT1376" s="11"/>
      <c r="LU1376" s="11"/>
      <c r="LV1376" s="11"/>
      <c r="LW1376" s="11"/>
      <c r="LX1376" s="11"/>
      <c r="LY1376" s="11"/>
      <c r="LZ1376" s="11"/>
      <c r="MA1376" s="11"/>
      <c r="MB1376" s="11"/>
      <c r="MC1376" s="11"/>
      <c r="MD1376" s="11"/>
      <c r="ME1376" s="11"/>
      <c r="MF1376" s="11"/>
      <c r="MG1376" s="11"/>
      <c r="MH1376" s="11"/>
      <c r="MI1376" s="11"/>
      <c r="MJ1376" s="11"/>
      <c r="MK1376" s="11"/>
      <c r="ML1376" s="11"/>
      <c r="MM1376" s="11"/>
      <c r="MN1376" s="11"/>
      <c r="MO1376" s="11"/>
      <c r="MP1376" s="11"/>
      <c r="MQ1376" s="11"/>
      <c r="MR1376" s="11"/>
      <c r="MS1376" s="11"/>
      <c r="MT1376" s="11"/>
      <c r="MU1376" s="11"/>
      <c r="MV1376" s="11"/>
      <c r="MW1376" s="11"/>
      <c r="MX1376" s="11"/>
      <c r="MY1376" s="11"/>
      <c r="MZ1376" s="11"/>
      <c r="NA1376" s="11"/>
      <c r="NB1376" s="11"/>
      <c r="NC1376" s="11"/>
      <c r="ND1376" s="11"/>
      <c r="NE1376" s="11"/>
      <c r="NF1376" s="11"/>
      <c r="NG1376" s="11"/>
      <c r="NH1376" s="11"/>
      <c r="NI1376" s="11"/>
      <c r="NJ1376" s="11"/>
      <c r="NK1376" s="11"/>
      <c r="NL1376" s="11"/>
      <c r="NM1376" s="11"/>
      <c r="NN1376" s="11"/>
      <c r="NO1376" s="11"/>
      <c r="NP1376" s="11"/>
      <c r="NQ1376" s="11"/>
      <c r="NR1376" s="11"/>
      <c r="NS1376" s="11"/>
      <c r="NT1376" s="11"/>
      <c r="NU1376" s="11"/>
      <c r="NV1376" s="11"/>
      <c r="NW1376" s="11"/>
      <c r="NX1376" s="11"/>
      <c r="NY1376" s="11"/>
      <c r="NZ1376" s="11"/>
      <c r="OA1376" s="11"/>
      <c r="OB1376" s="11"/>
      <c r="OC1376" s="11"/>
      <c r="OD1376" s="11"/>
      <c r="OE1376" s="11"/>
      <c r="OF1376" s="11"/>
      <c r="OG1376" s="11"/>
      <c r="OH1376" s="11"/>
      <c r="OI1376" s="11"/>
      <c r="OJ1376" s="11"/>
      <c r="OK1376" s="11"/>
      <c r="OL1376" s="11"/>
      <c r="OM1376" s="11"/>
      <c r="ON1376" s="11"/>
      <c r="OO1376" s="11"/>
      <c r="OP1376" s="11"/>
      <c r="OQ1376" s="11"/>
      <c r="OR1376" s="11"/>
      <c r="OS1376" s="11"/>
      <c r="OT1376" s="11"/>
      <c r="OU1376" s="11"/>
      <c r="OV1376" s="11"/>
      <c r="OW1376" s="11"/>
      <c r="OX1376" s="11"/>
      <c r="OY1376" s="11"/>
      <c r="OZ1376" s="11"/>
      <c r="PA1376" s="11"/>
      <c r="PB1376" s="11"/>
      <c r="PC1376" s="11"/>
      <c r="PD1376" s="11"/>
      <c r="PE1376" s="11"/>
      <c r="PF1376" s="11"/>
      <c r="PG1376" s="11"/>
      <c r="PH1376" s="11"/>
      <c r="PI1376" s="11"/>
      <c r="PJ1376" s="11"/>
      <c r="PK1376" s="11"/>
      <c r="PL1376" s="11"/>
      <c r="PM1376" s="11"/>
      <c r="PN1376" s="11"/>
      <c r="PO1376" s="11"/>
      <c r="PP1376" s="11"/>
      <c r="PQ1376" s="11"/>
      <c r="PR1376" s="11"/>
      <c r="PS1376" s="11"/>
      <c r="PT1376" s="11"/>
      <c r="PU1376" s="11"/>
      <c r="PV1376" s="11"/>
      <c r="PW1376" s="11"/>
      <c r="PX1376" s="11"/>
      <c r="PY1376" s="11"/>
      <c r="PZ1376" s="11"/>
      <c r="QA1376" s="11"/>
      <c r="QB1376" s="11"/>
      <c r="QC1376" s="11"/>
      <c r="QD1376" s="11"/>
      <c r="QE1376" s="11"/>
      <c r="QF1376" s="11"/>
      <c r="QG1376" s="11"/>
      <c r="QH1376" s="11"/>
      <c r="QI1376" s="11"/>
      <c r="QJ1376" s="11"/>
      <c r="QK1376" s="11"/>
      <c r="QL1376" s="11"/>
      <c r="QM1376" s="11"/>
      <c r="QN1376" s="11"/>
      <c r="QO1376" s="11"/>
      <c r="QP1376" s="11"/>
      <c r="QQ1376" s="11"/>
      <c r="QR1376" s="11"/>
      <c r="QS1376" s="11"/>
      <c r="QT1376" s="11"/>
      <c r="QU1376" s="11"/>
      <c r="QV1376" s="11"/>
      <c r="QW1376" s="11"/>
      <c r="QX1376" s="11"/>
      <c r="QY1376" s="11"/>
      <c r="QZ1376" s="11"/>
      <c r="RA1376" s="11"/>
      <c r="RB1376" s="11"/>
      <c r="RC1376" s="11"/>
      <c r="RD1376" s="11"/>
      <c r="RE1376" s="11"/>
      <c r="RF1376" s="11"/>
      <c r="RG1376" s="11"/>
      <c r="RH1376" s="11"/>
      <c r="RI1376" s="11"/>
      <c r="RJ1376" s="11"/>
      <c r="RK1376" s="11"/>
      <c r="RL1376" s="11"/>
      <c r="RM1376" s="11"/>
      <c r="RN1376" s="11"/>
      <c r="RO1376" s="11"/>
      <c r="RP1376" s="11"/>
      <c r="RQ1376" s="11"/>
      <c r="RR1376" s="11"/>
      <c r="RS1376" s="11"/>
      <c r="RT1376" s="11"/>
      <c r="RU1376" s="11"/>
      <c r="RV1376" s="11"/>
      <c r="RW1376" s="11"/>
      <c r="RX1376" s="11"/>
      <c r="RY1376" s="11"/>
      <c r="RZ1376" s="11"/>
      <c r="SA1376" s="11"/>
      <c r="SB1376" s="11"/>
      <c r="SC1376" s="11"/>
      <c r="SD1376" s="11"/>
      <c r="SE1376" s="11"/>
      <c r="SF1376" s="11"/>
      <c r="SG1376" s="11"/>
      <c r="SH1376" s="11"/>
      <c r="SI1376" s="11"/>
      <c r="SJ1376" s="11"/>
      <c r="SK1376" s="11"/>
      <c r="SL1376" s="11"/>
      <c r="SM1376" s="11"/>
      <c r="SN1376" s="11"/>
      <c r="SO1376" s="11"/>
      <c r="SP1376" s="11"/>
      <c r="SQ1376" s="11"/>
      <c r="SR1376" s="11"/>
      <c r="SS1376" s="11"/>
      <c r="ST1376" s="11"/>
      <c r="SU1376" s="11"/>
      <c r="SV1376" s="11"/>
      <c r="SW1376" s="11"/>
      <c r="SX1376" s="11"/>
      <c r="SY1376" s="11"/>
      <c r="SZ1376" s="11"/>
      <c r="TA1376" s="11"/>
      <c r="TB1376" s="11"/>
      <c r="TC1376" s="11"/>
      <c r="TD1376" s="11"/>
      <c r="TE1376" s="11"/>
      <c r="TF1376" s="11"/>
      <c r="TG1376" s="11"/>
      <c r="TH1376" s="11"/>
      <c r="TI1376" s="11"/>
      <c r="TJ1376" s="11"/>
      <c r="TK1376" s="11"/>
      <c r="TL1376" s="11"/>
      <c r="TM1376" s="11"/>
      <c r="TN1376" s="11"/>
      <c r="TO1376" s="11"/>
      <c r="TP1376" s="11"/>
      <c r="TQ1376" s="11"/>
      <c r="TR1376" s="11"/>
      <c r="TS1376" s="11"/>
      <c r="TT1376" s="11"/>
      <c r="TU1376" s="11"/>
      <c r="TV1376" s="11"/>
      <c r="TW1376" s="11"/>
      <c r="TX1376" s="11"/>
      <c r="TY1376" s="11"/>
      <c r="TZ1376" s="11"/>
      <c r="UA1376" s="11"/>
      <c r="UB1376" s="11"/>
      <c r="UC1376" s="11"/>
      <c r="UD1376" s="11"/>
      <c r="UE1376" s="11"/>
      <c r="UF1376" s="11"/>
      <c r="UG1376" s="11"/>
      <c r="UH1376" s="11"/>
      <c r="UI1376" s="11"/>
      <c r="UJ1376" s="11"/>
      <c r="UK1376" s="11"/>
      <c r="UL1376" s="11"/>
      <c r="UM1376" s="11"/>
      <c r="UN1376" s="11"/>
      <c r="UO1376" s="11"/>
      <c r="UP1376" s="11"/>
      <c r="UQ1376" s="11"/>
      <c r="UR1376" s="11"/>
      <c r="US1376" s="11"/>
      <c r="UT1376" s="11"/>
      <c r="UU1376" s="11"/>
      <c r="UV1376" s="11"/>
      <c r="UW1376" s="11"/>
      <c r="UX1376" s="11"/>
      <c r="UY1376" s="11"/>
      <c r="UZ1376" s="11"/>
      <c r="VA1376" s="11"/>
      <c r="VB1376" s="11"/>
      <c r="VC1376" s="11"/>
      <c r="VD1376" s="11"/>
      <c r="VE1376" s="11"/>
      <c r="VF1376" s="11"/>
      <c r="VG1376" s="11"/>
      <c r="VH1376" s="11"/>
      <c r="VI1376" s="11"/>
      <c r="VJ1376" s="11"/>
      <c r="VK1376" s="11"/>
      <c r="VL1376" s="11"/>
      <c r="VM1376" s="11"/>
      <c r="VN1376" s="11"/>
      <c r="VO1376" s="11"/>
      <c r="VP1376" s="11"/>
      <c r="VQ1376" s="11"/>
      <c r="VR1376" s="11"/>
      <c r="VS1376" s="11"/>
      <c r="VT1376" s="11"/>
      <c r="VU1376" s="11"/>
      <c r="VV1376" s="11"/>
      <c r="VW1376" s="11"/>
      <c r="VX1376" s="11"/>
      <c r="VY1376" s="11"/>
      <c r="VZ1376" s="11"/>
      <c r="WA1376" s="11"/>
      <c r="WB1376" s="11"/>
      <c r="WC1376" s="11"/>
      <c r="WD1376" s="11"/>
      <c r="WE1376" s="11"/>
      <c r="WF1376" s="11"/>
      <c r="WG1376" s="11"/>
      <c r="WH1376" s="11"/>
      <c r="WI1376" s="11"/>
      <c r="WJ1376" s="11"/>
      <c r="WK1376" s="11"/>
      <c r="WL1376" s="11"/>
      <c r="WM1376" s="11"/>
      <c r="WN1376" s="11"/>
      <c r="WO1376" s="11"/>
      <c r="WP1376" s="11"/>
      <c r="WQ1376" s="11"/>
      <c r="WR1376" s="11"/>
      <c r="WS1376" s="11"/>
      <c r="WT1376" s="11"/>
      <c r="WU1376" s="11"/>
      <c r="WV1376" s="11"/>
      <c r="WW1376" s="11"/>
      <c r="WX1376" s="11"/>
      <c r="WY1376" s="11"/>
      <c r="WZ1376" s="11"/>
      <c r="XA1376" s="11"/>
      <c r="XB1376" s="11"/>
      <c r="XC1376" s="11"/>
      <c r="XD1376" s="11"/>
      <c r="XE1376" s="11"/>
      <c r="XF1376" s="11"/>
      <c r="XG1376" s="11"/>
      <c r="XH1376" s="11"/>
      <c r="XI1376" s="11"/>
      <c r="XJ1376" s="11"/>
      <c r="XK1376" s="11"/>
      <c r="XL1376" s="11"/>
      <c r="XM1376" s="11"/>
      <c r="XN1376" s="11"/>
      <c r="XO1376" s="11"/>
      <c r="XP1376" s="11"/>
      <c r="XQ1376" s="11"/>
      <c r="XR1376" s="11"/>
      <c r="XS1376" s="11"/>
      <c r="XT1376" s="11"/>
      <c r="XU1376" s="11"/>
      <c r="XV1376" s="11"/>
      <c r="XW1376" s="11"/>
      <c r="XX1376" s="11"/>
      <c r="XY1376" s="11"/>
      <c r="XZ1376" s="11"/>
      <c r="YA1376" s="11"/>
      <c r="YB1376" s="11"/>
      <c r="YC1376" s="11"/>
      <c r="YD1376" s="11"/>
      <c r="YE1376" s="11"/>
      <c r="YF1376" s="11"/>
      <c r="YG1376" s="11"/>
      <c r="YH1376" s="11"/>
      <c r="YI1376" s="11"/>
      <c r="YJ1376" s="11"/>
      <c r="YK1376" s="11"/>
      <c r="YL1376" s="11"/>
      <c r="YM1376" s="11"/>
      <c r="YN1376" s="11"/>
      <c r="YO1376" s="11"/>
      <c r="YP1376" s="11"/>
      <c r="YQ1376" s="11"/>
      <c r="YR1376" s="11"/>
      <c r="YS1376" s="11"/>
      <c r="YT1376" s="11"/>
      <c r="YU1376" s="11"/>
      <c r="YV1376" s="11"/>
      <c r="YW1376" s="11"/>
      <c r="YX1376" s="11"/>
      <c r="YY1376" s="11"/>
      <c r="YZ1376" s="11"/>
      <c r="ZA1376" s="11"/>
      <c r="ZB1376" s="11"/>
      <c r="ZC1376" s="11"/>
      <c r="ZD1376" s="11"/>
      <c r="ZE1376" s="11"/>
      <c r="ZF1376" s="11"/>
      <c r="ZG1376" s="11"/>
      <c r="ZH1376" s="11"/>
      <c r="ZI1376" s="11"/>
      <c r="ZJ1376" s="11"/>
      <c r="ZK1376" s="11"/>
      <c r="ZL1376" s="11"/>
      <c r="ZM1376" s="11"/>
      <c r="ZN1376" s="11"/>
      <c r="ZO1376" s="11"/>
      <c r="ZP1376" s="11"/>
      <c r="ZQ1376" s="11"/>
      <c r="ZR1376" s="11"/>
      <c r="ZS1376" s="11"/>
      <c r="ZT1376" s="11"/>
      <c r="ZU1376" s="11"/>
      <c r="ZV1376" s="11"/>
      <c r="ZW1376" s="11"/>
      <c r="ZX1376" s="11"/>
      <c r="ZY1376" s="11"/>
      <c r="ZZ1376" s="11"/>
      <c r="AAA1376" s="11"/>
      <c r="AAB1376" s="11"/>
      <c r="AAC1376" s="11"/>
      <c r="AAD1376" s="11"/>
      <c r="AAE1376" s="11"/>
      <c r="AAF1376" s="11"/>
      <c r="AAG1376" s="11"/>
      <c r="AAH1376" s="11"/>
      <c r="AAI1376" s="11"/>
      <c r="AAJ1376" s="11"/>
      <c r="AAK1376" s="11"/>
      <c r="AAL1376" s="11"/>
      <c r="AAM1376" s="11"/>
      <c r="AAN1376" s="11"/>
      <c r="AAO1376" s="11"/>
      <c r="AAP1376" s="11"/>
      <c r="AAQ1376" s="11"/>
      <c r="AAR1376" s="11"/>
      <c r="AAS1376" s="11"/>
      <c r="AAT1376" s="11"/>
      <c r="AAU1376" s="11"/>
      <c r="AAV1376" s="11"/>
      <c r="AAW1376" s="11"/>
      <c r="AAX1376" s="11"/>
      <c r="AAY1376" s="11"/>
      <c r="AAZ1376" s="11"/>
      <c r="ABA1376" s="11"/>
      <c r="ABB1376" s="11"/>
      <c r="ABC1376" s="11"/>
      <c r="ABD1376" s="11"/>
      <c r="ABE1376" s="11"/>
      <c r="ABF1376" s="11"/>
      <c r="ABG1376" s="11"/>
      <c r="ABH1376" s="11"/>
      <c r="ABI1376" s="11"/>
      <c r="ABJ1376" s="11"/>
      <c r="ABK1376" s="11"/>
      <c r="ABL1376" s="11"/>
      <c r="ABM1376" s="11"/>
      <c r="ABN1376" s="11"/>
      <c r="ABO1376" s="11"/>
      <c r="ABP1376" s="11"/>
      <c r="ABQ1376" s="11"/>
      <c r="ABR1376" s="11"/>
      <c r="ABS1376" s="11"/>
      <c r="ABT1376" s="11"/>
      <c r="ABU1376" s="11"/>
      <c r="ABV1376" s="11"/>
      <c r="ABW1376" s="11"/>
      <c r="ABX1376" s="11"/>
      <c r="ABY1376" s="11"/>
      <c r="ABZ1376" s="11"/>
      <c r="ACA1376" s="11"/>
      <c r="ACB1376" s="11"/>
      <c r="ACC1376" s="11"/>
      <c r="ACD1376" s="11"/>
      <c r="ACE1376" s="11"/>
      <c r="ACF1376" s="11"/>
      <c r="ACG1376" s="11"/>
      <c r="ACH1376" s="11"/>
      <c r="ACI1376" s="11"/>
      <c r="ACJ1376" s="11"/>
      <c r="ACK1376" s="11"/>
      <c r="ACL1376" s="11"/>
      <c r="ACM1376" s="11"/>
      <c r="ACN1376" s="11"/>
      <c r="ACO1376" s="11"/>
      <c r="ACP1376" s="11"/>
      <c r="ACQ1376" s="11"/>
      <c r="ACR1376" s="11"/>
      <c r="ACS1376" s="11"/>
      <c r="ACT1376" s="11"/>
      <c r="ACU1376" s="11"/>
      <c r="ACV1376" s="11"/>
      <c r="ACW1376" s="11"/>
      <c r="ACX1376" s="11"/>
      <c r="ACY1376" s="11"/>
      <c r="ACZ1376" s="11"/>
      <c r="ADA1376" s="11"/>
      <c r="ADB1376" s="11"/>
      <c r="ADC1376" s="11"/>
      <c r="ADD1376" s="11"/>
      <c r="ADE1376" s="11"/>
      <c r="ADF1376" s="11"/>
      <c r="ADG1376" s="11"/>
      <c r="ADH1376" s="11"/>
      <c r="ADI1376" s="11"/>
      <c r="ADJ1376" s="11"/>
      <c r="ADK1376" s="11"/>
      <c r="ADL1376" s="11"/>
      <c r="ADM1376" s="11"/>
      <c r="ADN1376" s="11"/>
      <c r="ADO1376" s="11"/>
      <c r="ADP1376" s="11"/>
      <c r="ADQ1376" s="11"/>
      <c r="ADR1376" s="11"/>
      <c r="ADS1376" s="11"/>
      <c r="ADT1376" s="11"/>
      <c r="ADU1376" s="11"/>
      <c r="ADV1376" s="11"/>
      <c r="ADW1376" s="11"/>
      <c r="ADX1376" s="11"/>
      <c r="ADY1376" s="11"/>
      <c r="ADZ1376" s="11"/>
      <c r="AEA1376" s="11"/>
      <c r="AEB1376" s="11"/>
      <c r="AEC1376" s="11"/>
      <c r="AED1376" s="11"/>
      <c r="AEE1376" s="11"/>
      <c r="AEF1376" s="11"/>
      <c r="AEG1376" s="11"/>
      <c r="AEH1376" s="11"/>
      <c r="AEI1376" s="11"/>
      <c r="AEJ1376" s="11"/>
      <c r="AEK1376" s="11"/>
      <c r="AEL1376" s="11"/>
      <c r="AEM1376" s="11"/>
      <c r="AEN1376" s="11"/>
      <c r="AEO1376" s="11"/>
      <c r="AEP1376" s="11"/>
      <c r="AEQ1376" s="11"/>
      <c r="AER1376" s="11"/>
      <c r="AES1376" s="11"/>
      <c r="AET1376" s="11"/>
      <c r="AEU1376" s="11"/>
      <c r="AEV1376" s="11"/>
      <c r="AEW1376" s="11"/>
      <c r="AEX1376" s="11"/>
      <c r="AEY1376" s="11"/>
      <c r="AEZ1376" s="11"/>
      <c r="AFA1376" s="11"/>
      <c r="AFB1376" s="11"/>
      <c r="AFC1376" s="11"/>
      <c r="AFD1376" s="11"/>
      <c r="AFE1376" s="11"/>
      <c r="AFF1376" s="11"/>
      <c r="AFG1376" s="11"/>
      <c r="AFH1376" s="11"/>
      <c r="AFI1376" s="11"/>
      <c r="AFJ1376" s="11"/>
      <c r="AFK1376" s="11"/>
      <c r="AFL1376" s="11"/>
      <c r="AFM1376" s="11"/>
      <c r="AFN1376" s="11"/>
      <c r="AFO1376" s="11"/>
      <c r="AFP1376" s="11"/>
      <c r="AFQ1376" s="11"/>
      <c r="AFR1376" s="11"/>
      <c r="AFS1376" s="11"/>
      <c r="AFT1376" s="11"/>
      <c r="AFU1376" s="11"/>
      <c r="AFV1376" s="11"/>
      <c r="AFW1376" s="11"/>
      <c r="AFX1376" s="11"/>
      <c r="AFY1376" s="11"/>
      <c r="AFZ1376" s="11"/>
      <c r="AGA1376" s="11"/>
      <c r="AGB1376" s="11"/>
      <c r="AGC1376" s="11"/>
      <c r="AGD1376" s="11"/>
      <c r="AGE1376" s="11"/>
      <c r="AGF1376" s="11"/>
      <c r="AGG1376" s="11"/>
      <c r="AGH1376" s="11"/>
      <c r="AGI1376" s="11"/>
      <c r="AGJ1376" s="11"/>
      <c r="AGK1376" s="11"/>
      <c r="AGL1376" s="11"/>
      <c r="AGM1376" s="11"/>
      <c r="AGN1376" s="11"/>
      <c r="AGO1376" s="11"/>
      <c r="AGP1376" s="11"/>
      <c r="AGQ1376" s="11"/>
      <c r="AGR1376" s="11"/>
      <c r="AGS1376" s="11"/>
      <c r="AGT1376" s="11"/>
      <c r="AGU1376" s="11"/>
      <c r="AGV1376" s="11"/>
      <c r="AGW1376" s="11"/>
      <c r="AGX1376" s="11"/>
      <c r="AGY1376" s="11"/>
      <c r="AGZ1376" s="11"/>
      <c r="AHA1376" s="11"/>
      <c r="AHB1376" s="11"/>
      <c r="AHC1376" s="11"/>
      <c r="AHD1376" s="11"/>
      <c r="AHE1376" s="11"/>
      <c r="AHF1376" s="11"/>
      <c r="AHG1376" s="11"/>
      <c r="AHH1376" s="11"/>
      <c r="AHI1376" s="11"/>
      <c r="AHJ1376" s="11"/>
      <c r="AHK1376" s="11"/>
      <c r="AHL1376" s="11"/>
      <c r="AHM1376" s="11"/>
      <c r="AHN1376" s="11"/>
      <c r="AHO1376" s="11"/>
      <c r="AHP1376" s="11"/>
      <c r="AHQ1376" s="11"/>
      <c r="AHR1376" s="11"/>
      <c r="AHS1376" s="11"/>
      <c r="AHT1376" s="11"/>
      <c r="AHU1376" s="11"/>
      <c r="AHV1376" s="11"/>
      <c r="AHW1376" s="11"/>
      <c r="AHX1376" s="11"/>
      <c r="AHY1376" s="11"/>
      <c r="AHZ1376" s="11"/>
      <c r="AIA1376" s="11"/>
      <c r="AIB1376" s="11"/>
      <c r="AIC1376" s="11"/>
      <c r="AID1376" s="11"/>
      <c r="AIE1376" s="11"/>
      <c r="AIF1376" s="11"/>
      <c r="AIG1376" s="11"/>
      <c r="AIH1376" s="11"/>
      <c r="AII1376" s="11"/>
      <c r="AIJ1376" s="11"/>
      <c r="AIK1376" s="11"/>
      <c r="AIL1376" s="11"/>
      <c r="AIM1376" s="11"/>
      <c r="AIN1376" s="11"/>
      <c r="AIO1376" s="11"/>
      <c r="AIP1376" s="11"/>
      <c r="AIQ1376" s="11"/>
      <c r="AIR1376" s="11"/>
      <c r="AIS1376" s="11"/>
      <c r="AIT1376" s="11"/>
      <c r="AIU1376" s="11"/>
      <c r="AIV1376" s="11"/>
      <c r="AIW1376" s="11"/>
      <c r="AIX1376" s="11"/>
      <c r="AIY1376" s="11"/>
      <c r="AIZ1376" s="11"/>
      <c r="AJA1376" s="11"/>
      <c r="AJB1376" s="11"/>
      <c r="AJC1376" s="11"/>
      <c r="AJD1376" s="11"/>
      <c r="AJE1376" s="11"/>
      <c r="AJF1376" s="11"/>
      <c r="AJG1376" s="11"/>
      <c r="AJH1376" s="11"/>
      <c r="AJI1376" s="11"/>
      <c r="AJJ1376" s="11"/>
      <c r="AJK1376" s="11"/>
      <c r="AJL1376" s="11"/>
      <c r="AJM1376" s="11"/>
      <c r="AJN1376" s="11"/>
      <c r="AJO1376" s="11"/>
      <c r="AJP1376" s="11"/>
      <c r="AJQ1376" s="11"/>
      <c r="AJR1376" s="11"/>
      <c r="AJS1376" s="11"/>
      <c r="AJT1376" s="11"/>
      <c r="AJU1376" s="11"/>
      <c r="AJV1376" s="11"/>
      <c r="AJW1376" s="11"/>
      <c r="AJX1376" s="11"/>
      <c r="AJY1376" s="11"/>
      <c r="AJZ1376" s="11"/>
      <c r="AKA1376" s="11"/>
      <c r="AKB1376" s="11"/>
      <c r="AKC1376" s="11"/>
      <c r="AKD1376" s="11"/>
      <c r="AKE1376" s="11"/>
      <c r="AKF1376" s="11"/>
      <c r="AKG1376" s="11"/>
      <c r="AKH1376" s="11"/>
      <c r="AKI1376" s="11"/>
      <c r="AKJ1376" s="11"/>
      <c r="AKK1376" s="11"/>
      <c r="AKL1376" s="11"/>
      <c r="AKM1376" s="11"/>
      <c r="AKN1376" s="11"/>
      <c r="AKO1376" s="11"/>
      <c r="AKP1376" s="11"/>
      <c r="AKQ1376" s="11"/>
      <c r="AKR1376" s="11"/>
      <c r="AKS1376" s="11"/>
      <c r="AKT1376" s="11"/>
      <c r="AKU1376" s="11"/>
      <c r="AKV1376" s="11"/>
      <c r="AKW1376" s="11"/>
      <c r="AKX1376" s="11"/>
      <c r="AKY1376" s="11"/>
      <c r="AKZ1376" s="11"/>
      <c r="ALA1376" s="11"/>
      <c r="ALB1376" s="11"/>
      <c r="ALC1376" s="11"/>
      <c r="ALD1376" s="11"/>
      <c r="ALE1376" s="11"/>
      <c r="ALF1376" s="11"/>
      <c r="ALG1376" s="11"/>
      <c r="ALH1376" s="11"/>
      <c r="ALI1376" s="11"/>
      <c r="ALJ1376" s="11"/>
      <c r="ALK1376" s="11"/>
      <c r="ALL1376" s="11"/>
      <c r="ALM1376" s="11"/>
      <c r="ALN1376" s="11"/>
      <c r="ALO1376" s="11"/>
      <c r="ALP1376" s="11"/>
      <c r="ALQ1376" s="11"/>
      <c r="ALR1376" s="11"/>
      <c r="ALS1376" s="11"/>
      <c r="ALT1376" s="11"/>
      <c r="ALU1376" s="11"/>
      <c r="ALV1376" s="11"/>
      <c r="ALW1376" s="11"/>
      <c r="ALX1376" s="11"/>
      <c r="ALY1376" s="11"/>
      <c r="ALZ1376" s="11"/>
      <c r="AMA1376" s="11"/>
      <c r="AMB1376" s="11"/>
      <c r="AMC1376" s="11"/>
      <c r="AMD1376" s="11"/>
      <c r="AME1376" s="11"/>
      <c r="AMF1376" s="11"/>
      <c r="AMG1376" s="11"/>
      <c r="AMH1376" s="11"/>
      <c r="AMI1376" s="11"/>
      <c r="AMJ1376" s="11"/>
    </row>
    <row r="1377" spans="1:1024" s="9" customFormat="1" ht="56.25" x14ac:dyDescent="0.3">
      <c r="A1377" s="18">
        <v>20</v>
      </c>
      <c r="B1377" s="19"/>
      <c r="C1377" s="74"/>
      <c r="D1377" s="19"/>
      <c r="E1377" s="19"/>
      <c r="F1377" s="24"/>
      <c r="G1377" s="19"/>
      <c r="H1377" s="19"/>
      <c r="I1377" s="25"/>
      <c r="J1377" s="25"/>
      <c r="K1377" s="26" t="s">
        <v>41</v>
      </c>
      <c r="L1377" s="34">
        <f>I1374*P1377</f>
        <v>43063.488000000005</v>
      </c>
      <c r="M1377" s="34">
        <f>I1374*Q1377</f>
        <v>3141.5039999999999</v>
      </c>
      <c r="N1377" s="34">
        <f t="shared" si="213"/>
        <v>46204.992000000006</v>
      </c>
      <c r="O1377" s="201"/>
      <c r="P1377" s="34">
        <v>55.38</v>
      </c>
      <c r="Q1377" s="23">
        <v>4.04</v>
      </c>
      <c r="R1377" s="24" t="s">
        <v>279</v>
      </c>
      <c r="S1377" s="24" t="s">
        <v>655</v>
      </c>
      <c r="T1377" s="7"/>
      <c r="U1377" s="7"/>
      <c r="V1377" s="8"/>
      <c r="W1377" s="7"/>
      <c r="X1377" s="7"/>
      <c r="Z1377" s="7"/>
      <c r="AA1377" s="7"/>
      <c r="AB1377" s="7"/>
      <c r="AC1377" s="10"/>
      <c r="DX1377" s="11"/>
      <c r="DY1377" s="11"/>
      <c r="DZ1377" s="11"/>
      <c r="EA1377" s="11"/>
      <c r="EB1377" s="11"/>
      <c r="EC1377" s="11"/>
      <c r="ED1377" s="11"/>
      <c r="EE1377" s="11"/>
      <c r="EF1377" s="11"/>
      <c r="EG1377" s="11"/>
      <c r="EH1377" s="11"/>
      <c r="EI1377" s="11"/>
      <c r="EJ1377" s="11"/>
      <c r="EK1377" s="11"/>
      <c r="EL1377" s="11"/>
      <c r="EM1377" s="11"/>
      <c r="EN1377" s="11"/>
      <c r="EO1377" s="11"/>
      <c r="EP1377" s="11"/>
      <c r="EQ1377" s="11"/>
      <c r="ER1377" s="11"/>
      <c r="ES1377" s="11"/>
      <c r="ET1377" s="11"/>
      <c r="EU1377" s="11"/>
      <c r="EV1377" s="11"/>
      <c r="EW1377" s="11"/>
      <c r="EX1377" s="11"/>
      <c r="EY1377" s="11"/>
      <c r="EZ1377" s="11"/>
      <c r="FA1377" s="11"/>
      <c r="FB1377" s="11"/>
      <c r="FC1377" s="11"/>
      <c r="FD1377" s="11"/>
      <c r="FE1377" s="11"/>
      <c r="FF1377" s="11"/>
      <c r="FG1377" s="11"/>
      <c r="FH1377" s="11"/>
      <c r="FI1377" s="11"/>
      <c r="FJ1377" s="11"/>
      <c r="FK1377" s="11"/>
      <c r="FL1377" s="11"/>
      <c r="FM1377" s="11"/>
      <c r="FN1377" s="11"/>
      <c r="FO1377" s="11"/>
      <c r="FP1377" s="11"/>
      <c r="FQ1377" s="11"/>
      <c r="FR1377" s="11"/>
      <c r="FS1377" s="11"/>
      <c r="FT1377" s="11"/>
      <c r="FU1377" s="11"/>
      <c r="FV1377" s="11"/>
      <c r="FW1377" s="11"/>
      <c r="FX1377" s="11"/>
      <c r="FY1377" s="11"/>
      <c r="FZ1377" s="11"/>
      <c r="GA1377" s="11"/>
      <c r="GB1377" s="11"/>
      <c r="GC1377" s="11"/>
      <c r="GD1377" s="11"/>
      <c r="GE1377" s="11"/>
      <c r="GF1377" s="11"/>
      <c r="GG1377" s="11"/>
      <c r="GH1377" s="11"/>
      <c r="GI1377" s="11"/>
      <c r="GJ1377" s="11"/>
      <c r="GK1377" s="11"/>
      <c r="GL1377" s="11"/>
      <c r="GM1377" s="11"/>
      <c r="GN1377" s="11"/>
      <c r="GO1377" s="11"/>
      <c r="GP1377" s="11"/>
      <c r="GQ1377" s="11"/>
      <c r="GR1377" s="11"/>
      <c r="GS1377" s="11"/>
      <c r="GT1377" s="11"/>
      <c r="GU1377" s="11"/>
      <c r="GV1377" s="11"/>
      <c r="GW1377" s="11"/>
      <c r="GX1377" s="11"/>
      <c r="GY1377" s="11"/>
      <c r="GZ1377" s="11"/>
      <c r="HA1377" s="11"/>
      <c r="HB1377" s="11"/>
      <c r="HC1377" s="11"/>
      <c r="HD1377" s="11"/>
      <c r="HE1377" s="11"/>
      <c r="HF1377" s="11"/>
      <c r="HG1377" s="11"/>
      <c r="HH1377" s="11"/>
      <c r="HI1377" s="11"/>
      <c r="HJ1377" s="11"/>
      <c r="HK1377" s="11"/>
      <c r="HL1377" s="11"/>
      <c r="HM1377" s="11"/>
      <c r="HN1377" s="11"/>
      <c r="HO1377" s="11"/>
      <c r="HP1377" s="11"/>
      <c r="HQ1377" s="11"/>
      <c r="HR1377" s="11"/>
      <c r="HS1377" s="11"/>
      <c r="HT1377" s="11"/>
      <c r="HU1377" s="11"/>
      <c r="HV1377" s="11"/>
      <c r="HW1377" s="11"/>
      <c r="HX1377" s="11"/>
      <c r="HY1377" s="11"/>
      <c r="HZ1377" s="11"/>
      <c r="IA1377" s="11"/>
      <c r="IB1377" s="11"/>
      <c r="IC1377" s="11"/>
      <c r="ID1377" s="11"/>
      <c r="IE1377" s="11"/>
      <c r="IF1377" s="11"/>
      <c r="IG1377" s="11"/>
      <c r="IH1377" s="11"/>
      <c r="II1377" s="11"/>
      <c r="IJ1377" s="11"/>
      <c r="IK1377" s="11"/>
      <c r="IL1377" s="11"/>
      <c r="IM1377" s="11"/>
      <c r="IN1377" s="11"/>
      <c r="IO1377" s="11"/>
      <c r="IP1377" s="11"/>
      <c r="IQ1377" s="11"/>
      <c r="IR1377" s="11"/>
      <c r="IS1377" s="11"/>
      <c r="IT1377" s="11"/>
      <c r="IU1377" s="11"/>
      <c r="IV1377" s="11"/>
      <c r="IW1377" s="11"/>
      <c r="IX1377" s="11"/>
      <c r="IY1377" s="11"/>
      <c r="IZ1377" s="11"/>
      <c r="JA1377" s="11"/>
      <c r="JB1377" s="11"/>
      <c r="JC1377" s="11"/>
      <c r="JD1377" s="11"/>
      <c r="JE1377" s="11"/>
      <c r="JF1377" s="11"/>
      <c r="JG1377" s="11"/>
      <c r="JH1377" s="11"/>
      <c r="JI1377" s="11"/>
      <c r="JJ1377" s="11"/>
      <c r="JK1377" s="11"/>
      <c r="JL1377" s="11"/>
      <c r="JM1377" s="11"/>
      <c r="JN1377" s="11"/>
      <c r="JO1377" s="11"/>
      <c r="JP1377" s="11"/>
      <c r="JQ1377" s="11"/>
      <c r="JR1377" s="11"/>
      <c r="JS1377" s="11"/>
      <c r="JT1377" s="11"/>
      <c r="JU1377" s="11"/>
      <c r="JV1377" s="11"/>
      <c r="JW1377" s="11"/>
      <c r="JX1377" s="11"/>
      <c r="JY1377" s="11"/>
      <c r="JZ1377" s="11"/>
      <c r="KA1377" s="11"/>
      <c r="KB1377" s="11"/>
      <c r="KC1377" s="11"/>
      <c r="KD1377" s="11"/>
      <c r="KE1377" s="11"/>
      <c r="KF1377" s="11"/>
      <c r="KG1377" s="11"/>
      <c r="KH1377" s="11"/>
      <c r="KI1377" s="11"/>
      <c r="KJ1377" s="11"/>
      <c r="KK1377" s="11"/>
      <c r="KL1377" s="11"/>
      <c r="KM1377" s="11"/>
      <c r="KN1377" s="11"/>
      <c r="KO1377" s="11"/>
      <c r="KP1377" s="11"/>
      <c r="KQ1377" s="11"/>
      <c r="KR1377" s="11"/>
      <c r="KS1377" s="11"/>
      <c r="KT1377" s="11"/>
      <c r="KU1377" s="11"/>
      <c r="KV1377" s="11"/>
      <c r="KW1377" s="11"/>
      <c r="KX1377" s="11"/>
      <c r="KY1377" s="11"/>
      <c r="KZ1377" s="11"/>
      <c r="LA1377" s="11"/>
      <c r="LB1377" s="11"/>
      <c r="LC1377" s="11"/>
      <c r="LD1377" s="11"/>
      <c r="LE1377" s="11"/>
      <c r="LF1377" s="11"/>
      <c r="LG1377" s="11"/>
      <c r="LH1377" s="11"/>
      <c r="LI1377" s="11"/>
      <c r="LJ1377" s="11"/>
      <c r="LK1377" s="11"/>
      <c r="LL1377" s="11"/>
      <c r="LM1377" s="11"/>
      <c r="LN1377" s="11"/>
      <c r="LO1377" s="11"/>
      <c r="LP1377" s="11"/>
      <c r="LQ1377" s="11"/>
      <c r="LR1377" s="11"/>
      <c r="LS1377" s="11"/>
      <c r="LT1377" s="11"/>
      <c r="LU1377" s="11"/>
      <c r="LV1377" s="11"/>
      <c r="LW1377" s="11"/>
      <c r="LX1377" s="11"/>
      <c r="LY1377" s="11"/>
      <c r="LZ1377" s="11"/>
      <c r="MA1377" s="11"/>
      <c r="MB1377" s="11"/>
      <c r="MC1377" s="11"/>
      <c r="MD1377" s="11"/>
      <c r="ME1377" s="11"/>
      <c r="MF1377" s="11"/>
      <c r="MG1377" s="11"/>
      <c r="MH1377" s="11"/>
      <c r="MI1377" s="11"/>
      <c r="MJ1377" s="11"/>
      <c r="MK1377" s="11"/>
      <c r="ML1377" s="11"/>
      <c r="MM1377" s="11"/>
      <c r="MN1377" s="11"/>
      <c r="MO1377" s="11"/>
      <c r="MP1377" s="11"/>
      <c r="MQ1377" s="11"/>
      <c r="MR1377" s="11"/>
      <c r="MS1377" s="11"/>
      <c r="MT1377" s="11"/>
      <c r="MU1377" s="11"/>
      <c r="MV1377" s="11"/>
      <c r="MW1377" s="11"/>
      <c r="MX1377" s="11"/>
      <c r="MY1377" s="11"/>
      <c r="MZ1377" s="11"/>
      <c r="NA1377" s="11"/>
      <c r="NB1377" s="11"/>
      <c r="NC1377" s="11"/>
      <c r="ND1377" s="11"/>
      <c r="NE1377" s="11"/>
      <c r="NF1377" s="11"/>
      <c r="NG1377" s="11"/>
      <c r="NH1377" s="11"/>
      <c r="NI1377" s="11"/>
      <c r="NJ1377" s="11"/>
      <c r="NK1377" s="11"/>
      <c r="NL1377" s="11"/>
      <c r="NM1377" s="11"/>
      <c r="NN1377" s="11"/>
      <c r="NO1377" s="11"/>
      <c r="NP1377" s="11"/>
      <c r="NQ1377" s="11"/>
      <c r="NR1377" s="11"/>
      <c r="NS1377" s="11"/>
      <c r="NT1377" s="11"/>
      <c r="NU1377" s="11"/>
      <c r="NV1377" s="11"/>
      <c r="NW1377" s="11"/>
      <c r="NX1377" s="11"/>
      <c r="NY1377" s="11"/>
      <c r="NZ1377" s="11"/>
      <c r="OA1377" s="11"/>
      <c r="OB1377" s="11"/>
      <c r="OC1377" s="11"/>
      <c r="OD1377" s="11"/>
      <c r="OE1377" s="11"/>
      <c r="OF1377" s="11"/>
      <c r="OG1377" s="11"/>
      <c r="OH1377" s="11"/>
      <c r="OI1377" s="11"/>
      <c r="OJ1377" s="11"/>
      <c r="OK1377" s="11"/>
      <c r="OL1377" s="11"/>
      <c r="OM1377" s="11"/>
      <c r="ON1377" s="11"/>
      <c r="OO1377" s="11"/>
      <c r="OP1377" s="11"/>
      <c r="OQ1377" s="11"/>
      <c r="OR1377" s="11"/>
      <c r="OS1377" s="11"/>
      <c r="OT1377" s="11"/>
      <c r="OU1377" s="11"/>
      <c r="OV1377" s="11"/>
      <c r="OW1377" s="11"/>
      <c r="OX1377" s="11"/>
      <c r="OY1377" s="11"/>
      <c r="OZ1377" s="11"/>
      <c r="PA1377" s="11"/>
      <c r="PB1377" s="11"/>
      <c r="PC1377" s="11"/>
      <c r="PD1377" s="11"/>
      <c r="PE1377" s="11"/>
      <c r="PF1377" s="11"/>
      <c r="PG1377" s="11"/>
      <c r="PH1377" s="11"/>
      <c r="PI1377" s="11"/>
      <c r="PJ1377" s="11"/>
      <c r="PK1377" s="11"/>
      <c r="PL1377" s="11"/>
      <c r="PM1377" s="11"/>
      <c r="PN1377" s="11"/>
      <c r="PO1377" s="11"/>
      <c r="PP1377" s="11"/>
      <c r="PQ1377" s="11"/>
      <c r="PR1377" s="11"/>
      <c r="PS1377" s="11"/>
      <c r="PT1377" s="11"/>
      <c r="PU1377" s="11"/>
      <c r="PV1377" s="11"/>
      <c r="PW1377" s="11"/>
      <c r="PX1377" s="11"/>
      <c r="PY1377" s="11"/>
      <c r="PZ1377" s="11"/>
      <c r="QA1377" s="11"/>
      <c r="QB1377" s="11"/>
      <c r="QC1377" s="11"/>
      <c r="QD1377" s="11"/>
      <c r="QE1377" s="11"/>
      <c r="QF1377" s="11"/>
      <c r="QG1377" s="11"/>
      <c r="QH1377" s="11"/>
      <c r="QI1377" s="11"/>
      <c r="QJ1377" s="11"/>
      <c r="QK1377" s="11"/>
      <c r="QL1377" s="11"/>
      <c r="QM1377" s="11"/>
      <c r="QN1377" s="11"/>
      <c r="QO1377" s="11"/>
      <c r="QP1377" s="11"/>
      <c r="QQ1377" s="11"/>
      <c r="QR1377" s="11"/>
      <c r="QS1377" s="11"/>
      <c r="QT1377" s="11"/>
      <c r="QU1377" s="11"/>
      <c r="QV1377" s="11"/>
      <c r="QW1377" s="11"/>
      <c r="QX1377" s="11"/>
      <c r="QY1377" s="11"/>
      <c r="QZ1377" s="11"/>
      <c r="RA1377" s="11"/>
      <c r="RB1377" s="11"/>
      <c r="RC1377" s="11"/>
      <c r="RD1377" s="11"/>
      <c r="RE1377" s="11"/>
      <c r="RF1377" s="11"/>
      <c r="RG1377" s="11"/>
      <c r="RH1377" s="11"/>
      <c r="RI1377" s="11"/>
      <c r="RJ1377" s="11"/>
      <c r="RK1377" s="11"/>
      <c r="RL1377" s="11"/>
      <c r="RM1377" s="11"/>
      <c r="RN1377" s="11"/>
      <c r="RO1377" s="11"/>
      <c r="RP1377" s="11"/>
      <c r="RQ1377" s="11"/>
      <c r="RR1377" s="11"/>
      <c r="RS1377" s="11"/>
      <c r="RT1377" s="11"/>
      <c r="RU1377" s="11"/>
      <c r="RV1377" s="11"/>
      <c r="RW1377" s="11"/>
      <c r="RX1377" s="11"/>
      <c r="RY1377" s="11"/>
      <c r="RZ1377" s="11"/>
      <c r="SA1377" s="11"/>
      <c r="SB1377" s="11"/>
      <c r="SC1377" s="11"/>
      <c r="SD1377" s="11"/>
      <c r="SE1377" s="11"/>
      <c r="SF1377" s="11"/>
      <c r="SG1377" s="11"/>
      <c r="SH1377" s="11"/>
      <c r="SI1377" s="11"/>
      <c r="SJ1377" s="11"/>
      <c r="SK1377" s="11"/>
      <c r="SL1377" s="11"/>
      <c r="SM1377" s="11"/>
      <c r="SN1377" s="11"/>
      <c r="SO1377" s="11"/>
      <c r="SP1377" s="11"/>
      <c r="SQ1377" s="11"/>
      <c r="SR1377" s="11"/>
      <c r="SS1377" s="11"/>
      <c r="ST1377" s="11"/>
      <c r="SU1377" s="11"/>
      <c r="SV1377" s="11"/>
      <c r="SW1377" s="11"/>
      <c r="SX1377" s="11"/>
      <c r="SY1377" s="11"/>
      <c r="SZ1377" s="11"/>
      <c r="TA1377" s="11"/>
      <c r="TB1377" s="11"/>
      <c r="TC1377" s="11"/>
      <c r="TD1377" s="11"/>
      <c r="TE1377" s="11"/>
      <c r="TF1377" s="11"/>
      <c r="TG1377" s="11"/>
      <c r="TH1377" s="11"/>
      <c r="TI1377" s="11"/>
      <c r="TJ1377" s="11"/>
      <c r="TK1377" s="11"/>
      <c r="TL1377" s="11"/>
      <c r="TM1377" s="11"/>
      <c r="TN1377" s="11"/>
      <c r="TO1377" s="11"/>
      <c r="TP1377" s="11"/>
      <c r="TQ1377" s="11"/>
      <c r="TR1377" s="11"/>
      <c r="TS1377" s="11"/>
      <c r="TT1377" s="11"/>
      <c r="TU1377" s="11"/>
      <c r="TV1377" s="11"/>
      <c r="TW1377" s="11"/>
      <c r="TX1377" s="11"/>
      <c r="TY1377" s="11"/>
      <c r="TZ1377" s="11"/>
      <c r="UA1377" s="11"/>
      <c r="UB1377" s="11"/>
      <c r="UC1377" s="11"/>
      <c r="UD1377" s="11"/>
      <c r="UE1377" s="11"/>
      <c r="UF1377" s="11"/>
      <c r="UG1377" s="11"/>
      <c r="UH1377" s="11"/>
      <c r="UI1377" s="11"/>
      <c r="UJ1377" s="11"/>
      <c r="UK1377" s="11"/>
      <c r="UL1377" s="11"/>
      <c r="UM1377" s="11"/>
      <c r="UN1377" s="11"/>
      <c r="UO1377" s="11"/>
      <c r="UP1377" s="11"/>
      <c r="UQ1377" s="11"/>
      <c r="UR1377" s="11"/>
      <c r="US1377" s="11"/>
      <c r="UT1377" s="11"/>
      <c r="UU1377" s="11"/>
      <c r="UV1377" s="11"/>
      <c r="UW1377" s="11"/>
      <c r="UX1377" s="11"/>
      <c r="UY1377" s="11"/>
      <c r="UZ1377" s="11"/>
      <c r="VA1377" s="11"/>
      <c r="VB1377" s="11"/>
      <c r="VC1377" s="11"/>
      <c r="VD1377" s="11"/>
      <c r="VE1377" s="11"/>
      <c r="VF1377" s="11"/>
      <c r="VG1377" s="11"/>
      <c r="VH1377" s="11"/>
      <c r="VI1377" s="11"/>
      <c r="VJ1377" s="11"/>
      <c r="VK1377" s="11"/>
      <c r="VL1377" s="11"/>
      <c r="VM1377" s="11"/>
      <c r="VN1377" s="11"/>
      <c r="VO1377" s="11"/>
      <c r="VP1377" s="11"/>
      <c r="VQ1377" s="11"/>
      <c r="VR1377" s="11"/>
      <c r="VS1377" s="11"/>
      <c r="VT1377" s="11"/>
      <c r="VU1377" s="11"/>
      <c r="VV1377" s="11"/>
      <c r="VW1377" s="11"/>
      <c r="VX1377" s="11"/>
      <c r="VY1377" s="11"/>
      <c r="VZ1377" s="11"/>
      <c r="WA1377" s="11"/>
      <c r="WB1377" s="11"/>
      <c r="WC1377" s="11"/>
      <c r="WD1377" s="11"/>
      <c r="WE1377" s="11"/>
      <c r="WF1377" s="11"/>
      <c r="WG1377" s="11"/>
      <c r="WH1377" s="11"/>
      <c r="WI1377" s="11"/>
      <c r="WJ1377" s="11"/>
      <c r="WK1377" s="11"/>
      <c r="WL1377" s="11"/>
      <c r="WM1377" s="11"/>
      <c r="WN1377" s="11"/>
      <c r="WO1377" s="11"/>
      <c r="WP1377" s="11"/>
      <c r="WQ1377" s="11"/>
      <c r="WR1377" s="11"/>
      <c r="WS1377" s="11"/>
      <c r="WT1377" s="11"/>
      <c r="WU1377" s="11"/>
      <c r="WV1377" s="11"/>
      <c r="WW1377" s="11"/>
      <c r="WX1377" s="11"/>
      <c r="WY1377" s="11"/>
      <c r="WZ1377" s="11"/>
      <c r="XA1377" s="11"/>
      <c r="XB1377" s="11"/>
      <c r="XC1377" s="11"/>
      <c r="XD1377" s="11"/>
      <c r="XE1377" s="11"/>
      <c r="XF1377" s="11"/>
      <c r="XG1377" s="11"/>
      <c r="XH1377" s="11"/>
      <c r="XI1377" s="11"/>
      <c r="XJ1377" s="11"/>
      <c r="XK1377" s="11"/>
      <c r="XL1377" s="11"/>
      <c r="XM1377" s="11"/>
      <c r="XN1377" s="11"/>
      <c r="XO1377" s="11"/>
      <c r="XP1377" s="11"/>
      <c r="XQ1377" s="11"/>
      <c r="XR1377" s="11"/>
      <c r="XS1377" s="11"/>
      <c r="XT1377" s="11"/>
      <c r="XU1377" s="11"/>
      <c r="XV1377" s="11"/>
      <c r="XW1377" s="11"/>
      <c r="XX1377" s="11"/>
      <c r="XY1377" s="11"/>
      <c r="XZ1377" s="11"/>
      <c r="YA1377" s="11"/>
      <c r="YB1377" s="11"/>
      <c r="YC1377" s="11"/>
      <c r="YD1377" s="11"/>
      <c r="YE1377" s="11"/>
      <c r="YF1377" s="11"/>
      <c r="YG1377" s="11"/>
      <c r="YH1377" s="11"/>
      <c r="YI1377" s="11"/>
      <c r="YJ1377" s="11"/>
      <c r="YK1377" s="11"/>
      <c r="YL1377" s="11"/>
      <c r="YM1377" s="11"/>
      <c r="YN1377" s="11"/>
      <c r="YO1377" s="11"/>
      <c r="YP1377" s="11"/>
      <c r="YQ1377" s="11"/>
      <c r="YR1377" s="11"/>
      <c r="YS1377" s="11"/>
      <c r="YT1377" s="11"/>
      <c r="YU1377" s="11"/>
      <c r="YV1377" s="11"/>
      <c r="YW1377" s="11"/>
      <c r="YX1377" s="11"/>
      <c r="YY1377" s="11"/>
      <c r="YZ1377" s="11"/>
      <c r="ZA1377" s="11"/>
      <c r="ZB1377" s="11"/>
      <c r="ZC1377" s="11"/>
      <c r="ZD1377" s="11"/>
      <c r="ZE1377" s="11"/>
      <c r="ZF1377" s="11"/>
      <c r="ZG1377" s="11"/>
      <c r="ZH1377" s="11"/>
      <c r="ZI1377" s="11"/>
      <c r="ZJ1377" s="11"/>
      <c r="ZK1377" s="11"/>
      <c r="ZL1377" s="11"/>
      <c r="ZM1377" s="11"/>
      <c r="ZN1377" s="11"/>
      <c r="ZO1377" s="11"/>
      <c r="ZP1377" s="11"/>
      <c r="ZQ1377" s="11"/>
      <c r="ZR1377" s="11"/>
      <c r="ZS1377" s="11"/>
      <c r="ZT1377" s="11"/>
      <c r="ZU1377" s="11"/>
      <c r="ZV1377" s="11"/>
      <c r="ZW1377" s="11"/>
      <c r="ZX1377" s="11"/>
      <c r="ZY1377" s="11"/>
      <c r="ZZ1377" s="11"/>
      <c r="AAA1377" s="11"/>
      <c r="AAB1377" s="11"/>
      <c r="AAC1377" s="11"/>
      <c r="AAD1377" s="11"/>
      <c r="AAE1377" s="11"/>
      <c r="AAF1377" s="11"/>
      <c r="AAG1377" s="11"/>
      <c r="AAH1377" s="11"/>
      <c r="AAI1377" s="11"/>
      <c r="AAJ1377" s="11"/>
      <c r="AAK1377" s="11"/>
      <c r="AAL1377" s="11"/>
      <c r="AAM1377" s="11"/>
      <c r="AAN1377" s="11"/>
      <c r="AAO1377" s="11"/>
      <c r="AAP1377" s="11"/>
      <c r="AAQ1377" s="11"/>
      <c r="AAR1377" s="11"/>
      <c r="AAS1377" s="11"/>
      <c r="AAT1377" s="11"/>
      <c r="AAU1377" s="11"/>
      <c r="AAV1377" s="11"/>
      <c r="AAW1377" s="11"/>
      <c r="AAX1377" s="11"/>
      <c r="AAY1377" s="11"/>
      <c r="AAZ1377" s="11"/>
      <c r="ABA1377" s="11"/>
      <c r="ABB1377" s="11"/>
      <c r="ABC1377" s="11"/>
      <c r="ABD1377" s="11"/>
      <c r="ABE1377" s="11"/>
      <c r="ABF1377" s="11"/>
      <c r="ABG1377" s="11"/>
      <c r="ABH1377" s="11"/>
      <c r="ABI1377" s="11"/>
      <c r="ABJ1377" s="11"/>
      <c r="ABK1377" s="11"/>
      <c r="ABL1377" s="11"/>
      <c r="ABM1377" s="11"/>
      <c r="ABN1377" s="11"/>
      <c r="ABO1377" s="11"/>
      <c r="ABP1377" s="11"/>
      <c r="ABQ1377" s="11"/>
      <c r="ABR1377" s="11"/>
      <c r="ABS1377" s="11"/>
      <c r="ABT1377" s="11"/>
      <c r="ABU1377" s="11"/>
      <c r="ABV1377" s="11"/>
      <c r="ABW1377" s="11"/>
      <c r="ABX1377" s="11"/>
      <c r="ABY1377" s="11"/>
      <c r="ABZ1377" s="11"/>
      <c r="ACA1377" s="11"/>
      <c r="ACB1377" s="11"/>
      <c r="ACC1377" s="11"/>
      <c r="ACD1377" s="11"/>
      <c r="ACE1377" s="11"/>
      <c r="ACF1377" s="11"/>
      <c r="ACG1377" s="11"/>
      <c r="ACH1377" s="11"/>
      <c r="ACI1377" s="11"/>
      <c r="ACJ1377" s="11"/>
      <c r="ACK1377" s="11"/>
      <c r="ACL1377" s="11"/>
      <c r="ACM1377" s="11"/>
      <c r="ACN1377" s="11"/>
      <c r="ACO1377" s="11"/>
      <c r="ACP1377" s="11"/>
      <c r="ACQ1377" s="11"/>
      <c r="ACR1377" s="11"/>
      <c r="ACS1377" s="11"/>
      <c r="ACT1377" s="11"/>
      <c r="ACU1377" s="11"/>
      <c r="ACV1377" s="11"/>
      <c r="ACW1377" s="11"/>
      <c r="ACX1377" s="11"/>
      <c r="ACY1377" s="11"/>
      <c r="ACZ1377" s="11"/>
      <c r="ADA1377" s="11"/>
      <c r="ADB1377" s="11"/>
      <c r="ADC1377" s="11"/>
      <c r="ADD1377" s="11"/>
      <c r="ADE1377" s="11"/>
      <c r="ADF1377" s="11"/>
      <c r="ADG1377" s="11"/>
      <c r="ADH1377" s="11"/>
      <c r="ADI1377" s="11"/>
      <c r="ADJ1377" s="11"/>
      <c r="ADK1377" s="11"/>
      <c r="ADL1377" s="11"/>
      <c r="ADM1377" s="11"/>
      <c r="ADN1377" s="11"/>
      <c r="ADO1377" s="11"/>
      <c r="ADP1377" s="11"/>
      <c r="ADQ1377" s="11"/>
      <c r="ADR1377" s="11"/>
      <c r="ADS1377" s="11"/>
      <c r="ADT1377" s="11"/>
      <c r="ADU1377" s="11"/>
      <c r="ADV1377" s="11"/>
      <c r="ADW1377" s="11"/>
      <c r="ADX1377" s="11"/>
      <c r="ADY1377" s="11"/>
      <c r="ADZ1377" s="11"/>
      <c r="AEA1377" s="11"/>
      <c r="AEB1377" s="11"/>
      <c r="AEC1377" s="11"/>
      <c r="AED1377" s="11"/>
      <c r="AEE1377" s="11"/>
      <c r="AEF1377" s="11"/>
      <c r="AEG1377" s="11"/>
      <c r="AEH1377" s="11"/>
      <c r="AEI1377" s="11"/>
      <c r="AEJ1377" s="11"/>
      <c r="AEK1377" s="11"/>
      <c r="AEL1377" s="11"/>
      <c r="AEM1377" s="11"/>
      <c r="AEN1377" s="11"/>
      <c r="AEO1377" s="11"/>
      <c r="AEP1377" s="11"/>
      <c r="AEQ1377" s="11"/>
      <c r="AER1377" s="11"/>
      <c r="AES1377" s="11"/>
      <c r="AET1377" s="11"/>
      <c r="AEU1377" s="11"/>
      <c r="AEV1377" s="11"/>
      <c r="AEW1377" s="11"/>
      <c r="AEX1377" s="11"/>
      <c r="AEY1377" s="11"/>
      <c r="AEZ1377" s="11"/>
      <c r="AFA1377" s="11"/>
      <c r="AFB1377" s="11"/>
      <c r="AFC1377" s="11"/>
      <c r="AFD1377" s="11"/>
      <c r="AFE1377" s="11"/>
      <c r="AFF1377" s="11"/>
      <c r="AFG1377" s="11"/>
      <c r="AFH1377" s="11"/>
      <c r="AFI1377" s="11"/>
      <c r="AFJ1377" s="11"/>
      <c r="AFK1377" s="11"/>
      <c r="AFL1377" s="11"/>
      <c r="AFM1377" s="11"/>
      <c r="AFN1377" s="11"/>
      <c r="AFO1377" s="11"/>
      <c r="AFP1377" s="11"/>
      <c r="AFQ1377" s="11"/>
      <c r="AFR1377" s="11"/>
      <c r="AFS1377" s="11"/>
      <c r="AFT1377" s="11"/>
      <c r="AFU1377" s="11"/>
      <c r="AFV1377" s="11"/>
      <c r="AFW1377" s="11"/>
      <c r="AFX1377" s="11"/>
      <c r="AFY1377" s="11"/>
      <c r="AFZ1377" s="11"/>
      <c r="AGA1377" s="11"/>
      <c r="AGB1377" s="11"/>
      <c r="AGC1377" s="11"/>
      <c r="AGD1377" s="11"/>
      <c r="AGE1377" s="11"/>
      <c r="AGF1377" s="11"/>
      <c r="AGG1377" s="11"/>
      <c r="AGH1377" s="11"/>
      <c r="AGI1377" s="11"/>
      <c r="AGJ1377" s="11"/>
      <c r="AGK1377" s="11"/>
      <c r="AGL1377" s="11"/>
      <c r="AGM1377" s="11"/>
      <c r="AGN1377" s="11"/>
      <c r="AGO1377" s="11"/>
      <c r="AGP1377" s="11"/>
      <c r="AGQ1377" s="11"/>
      <c r="AGR1377" s="11"/>
      <c r="AGS1377" s="11"/>
      <c r="AGT1377" s="11"/>
      <c r="AGU1377" s="11"/>
      <c r="AGV1377" s="11"/>
      <c r="AGW1377" s="11"/>
      <c r="AGX1377" s="11"/>
      <c r="AGY1377" s="11"/>
      <c r="AGZ1377" s="11"/>
      <c r="AHA1377" s="11"/>
      <c r="AHB1377" s="11"/>
      <c r="AHC1377" s="11"/>
      <c r="AHD1377" s="11"/>
      <c r="AHE1377" s="11"/>
      <c r="AHF1377" s="11"/>
      <c r="AHG1377" s="11"/>
      <c r="AHH1377" s="11"/>
      <c r="AHI1377" s="11"/>
      <c r="AHJ1377" s="11"/>
      <c r="AHK1377" s="11"/>
      <c r="AHL1377" s="11"/>
      <c r="AHM1377" s="11"/>
      <c r="AHN1377" s="11"/>
      <c r="AHO1377" s="11"/>
      <c r="AHP1377" s="11"/>
      <c r="AHQ1377" s="11"/>
      <c r="AHR1377" s="11"/>
      <c r="AHS1377" s="11"/>
      <c r="AHT1377" s="11"/>
      <c r="AHU1377" s="11"/>
      <c r="AHV1377" s="11"/>
      <c r="AHW1377" s="11"/>
      <c r="AHX1377" s="11"/>
      <c r="AHY1377" s="11"/>
      <c r="AHZ1377" s="11"/>
      <c r="AIA1377" s="11"/>
      <c r="AIB1377" s="11"/>
      <c r="AIC1377" s="11"/>
      <c r="AID1377" s="11"/>
      <c r="AIE1377" s="11"/>
      <c r="AIF1377" s="11"/>
      <c r="AIG1377" s="11"/>
      <c r="AIH1377" s="11"/>
      <c r="AII1377" s="11"/>
      <c r="AIJ1377" s="11"/>
      <c r="AIK1377" s="11"/>
      <c r="AIL1377" s="11"/>
      <c r="AIM1377" s="11"/>
      <c r="AIN1377" s="11"/>
      <c r="AIO1377" s="11"/>
      <c r="AIP1377" s="11"/>
      <c r="AIQ1377" s="11"/>
      <c r="AIR1377" s="11"/>
      <c r="AIS1377" s="11"/>
      <c r="AIT1377" s="11"/>
      <c r="AIU1377" s="11"/>
      <c r="AIV1377" s="11"/>
      <c r="AIW1377" s="11"/>
      <c r="AIX1377" s="11"/>
      <c r="AIY1377" s="11"/>
      <c r="AIZ1377" s="11"/>
      <c r="AJA1377" s="11"/>
      <c r="AJB1377" s="11"/>
      <c r="AJC1377" s="11"/>
      <c r="AJD1377" s="11"/>
      <c r="AJE1377" s="11"/>
      <c r="AJF1377" s="11"/>
      <c r="AJG1377" s="11"/>
      <c r="AJH1377" s="11"/>
      <c r="AJI1377" s="11"/>
      <c r="AJJ1377" s="11"/>
      <c r="AJK1377" s="11"/>
      <c r="AJL1377" s="11"/>
      <c r="AJM1377" s="11"/>
      <c r="AJN1377" s="11"/>
      <c r="AJO1377" s="11"/>
      <c r="AJP1377" s="11"/>
      <c r="AJQ1377" s="11"/>
      <c r="AJR1377" s="11"/>
      <c r="AJS1377" s="11"/>
      <c r="AJT1377" s="11"/>
      <c r="AJU1377" s="11"/>
      <c r="AJV1377" s="11"/>
      <c r="AJW1377" s="11"/>
      <c r="AJX1377" s="11"/>
      <c r="AJY1377" s="11"/>
      <c r="AJZ1377" s="11"/>
      <c r="AKA1377" s="11"/>
      <c r="AKB1377" s="11"/>
      <c r="AKC1377" s="11"/>
      <c r="AKD1377" s="11"/>
      <c r="AKE1377" s="11"/>
      <c r="AKF1377" s="11"/>
      <c r="AKG1377" s="11"/>
      <c r="AKH1377" s="11"/>
      <c r="AKI1377" s="11"/>
      <c r="AKJ1377" s="11"/>
      <c r="AKK1377" s="11"/>
      <c r="AKL1377" s="11"/>
      <c r="AKM1377" s="11"/>
      <c r="AKN1377" s="11"/>
      <c r="AKO1377" s="11"/>
      <c r="AKP1377" s="11"/>
      <c r="AKQ1377" s="11"/>
      <c r="AKR1377" s="11"/>
      <c r="AKS1377" s="11"/>
      <c r="AKT1377" s="11"/>
      <c r="AKU1377" s="11"/>
      <c r="AKV1377" s="11"/>
      <c r="AKW1377" s="11"/>
      <c r="AKX1377" s="11"/>
      <c r="AKY1377" s="11"/>
      <c r="AKZ1377" s="11"/>
      <c r="ALA1377" s="11"/>
      <c r="ALB1377" s="11"/>
      <c r="ALC1377" s="11"/>
      <c r="ALD1377" s="11"/>
      <c r="ALE1377" s="11"/>
      <c r="ALF1377" s="11"/>
      <c r="ALG1377" s="11"/>
      <c r="ALH1377" s="11"/>
      <c r="ALI1377" s="11"/>
      <c r="ALJ1377" s="11"/>
      <c r="ALK1377" s="11"/>
      <c r="ALL1377" s="11"/>
      <c r="ALM1377" s="11"/>
      <c r="ALN1377" s="11"/>
      <c r="ALO1377" s="11"/>
      <c r="ALP1377" s="11"/>
      <c r="ALQ1377" s="11"/>
      <c r="ALR1377" s="11"/>
      <c r="ALS1377" s="11"/>
      <c r="ALT1377" s="11"/>
      <c r="ALU1377" s="11"/>
      <c r="ALV1377" s="11"/>
      <c r="ALW1377" s="11"/>
      <c r="ALX1377" s="11"/>
      <c r="ALY1377" s="11"/>
      <c r="ALZ1377" s="11"/>
      <c r="AMA1377" s="11"/>
      <c r="AMB1377" s="11"/>
      <c r="AMC1377" s="11"/>
      <c r="AMD1377" s="11"/>
      <c r="AME1377" s="11"/>
      <c r="AMF1377" s="11"/>
      <c r="AMG1377" s="11"/>
      <c r="AMH1377" s="11"/>
      <c r="AMI1377" s="11"/>
      <c r="AMJ1377" s="11"/>
    </row>
    <row r="1378" spans="1:1024" s="9" customFormat="1" x14ac:dyDescent="0.3">
      <c r="A1378" s="18">
        <v>21</v>
      </c>
      <c r="B1378" s="19"/>
      <c r="C1378" s="74"/>
      <c r="D1378" s="19"/>
      <c r="E1378" s="19"/>
      <c r="F1378" s="24"/>
      <c r="G1378" s="19"/>
      <c r="H1378" s="19"/>
      <c r="I1378" s="25"/>
      <c r="J1378" s="25"/>
      <c r="K1378" s="26" t="s">
        <v>243</v>
      </c>
      <c r="L1378" s="34">
        <f>I1374*P1378</f>
        <v>1166400</v>
      </c>
      <c r="M1378" s="34">
        <f>I1374*Q1378</f>
        <v>85147.199999999997</v>
      </c>
      <c r="N1378" s="34">
        <f t="shared" si="213"/>
        <v>1251547.2</v>
      </c>
      <c r="O1378" s="202"/>
      <c r="P1378" s="34">
        <v>1500</v>
      </c>
      <c r="Q1378" s="23">
        <v>109.5</v>
      </c>
      <c r="R1378" s="24" t="s">
        <v>279</v>
      </c>
      <c r="S1378" s="24" t="s">
        <v>655</v>
      </c>
      <c r="T1378" s="7"/>
      <c r="U1378" s="7"/>
      <c r="V1378" s="8"/>
      <c r="W1378" s="7"/>
      <c r="X1378" s="7"/>
      <c r="Z1378" s="7"/>
      <c r="AA1378" s="7"/>
      <c r="AB1378" s="7"/>
      <c r="AC1378" s="10"/>
      <c r="DX1378" s="11"/>
      <c r="DY1378" s="11"/>
      <c r="DZ1378" s="11"/>
      <c r="EA1378" s="11"/>
      <c r="EB1378" s="11"/>
      <c r="EC1378" s="11"/>
      <c r="ED1378" s="11"/>
      <c r="EE1378" s="11"/>
      <c r="EF1378" s="11"/>
      <c r="EG1378" s="11"/>
      <c r="EH1378" s="11"/>
      <c r="EI1378" s="11"/>
      <c r="EJ1378" s="11"/>
      <c r="EK1378" s="11"/>
      <c r="EL1378" s="11"/>
      <c r="EM1378" s="11"/>
      <c r="EN1378" s="11"/>
      <c r="EO1378" s="11"/>
      <c r="EP1378" s="11"/>
      <c r="EQ1378" s="11"/>
      <c r="ER1378" s="11"/>
      <c r="ES1378" s="11"/>
      <c r="ET1378" s="11"/>
      <c r="EU1378" s="11"/>
      <c r="EV1378" s="11"/>
      <c r="EW1378" s="11"/>
      <c r="EX1378" s="11"/>
      <c r="EY1378" s="11"/>
      <c r="EZ1378" s="11"/>
      <c r="FA1378" s="11"/>
      <c r="FB1378" s="11"/>
      <c r="FC1378" s="11"/>
      <c r="FD1378" s="11"/>
      <c r="FE1378" s="11"/>
      <c r="FF1378" s="11"/>
      <c r="FG1378" s="11"/>
      <c r="FH1378" s="11"/>
      <c r="FI1378" s="11"/>
      <c r="FJ1378" s="11"/>
      <c r="FK1378" s="11"/>
      <c r="FL1378" s="11"/>
      <c r="FM1378" s="11"/>
      <c r="FN1378" s="11"/>
      <c r="FO1378" s="11"/>
      <c r="FP1378" s="11"/>
      <c r="FQ1378" s="11"/>
      <c r="FR1378" s="11"/>
      <c r="FS1378" s="11"/>
      <c r="FT1378" s="11"/>
      <c r="FU1378" s="11"/>
      <c r="FV1378" s="11"/>
      <c r="FW1378" s="11"/>
      <c r="FX1378" s="11"/>
      <c r="FY1378" s="11"/>
      <c r="FZ1378" s="11"/>
      <c r="GA1378" s="11"/>
      <c r="GB1378" s="11"/>
      <c r="GC1378" s="11"/>
      <c r="GD1378" s="11"/>
      <c r="GE1378" s="11"/>
      <c r="GF1378" s="11"/>
      <c r="GG1378" s="11"/>
      <c r="GH1378" s="11"/>
      <c r="GI1378" s="11"/>
      <c r="GJ1378" s="11"/>
      <c r="GK1378" s="11"/>
      <c r="GL1378" s="11"/>
      <c r="GM1378" s="11"/>
      <c r="GN1378" s="11"/>
      <c r="GO1378" s="11"/>
      <c r="GP1378" s="11"/>
      <c r="GQ1378" s="11"/>
      <c r="GR1378" s="11"/>
      <c r="GS1378" s="11"/>
      <c r="GT1378" s="11"/>
      <c r="GU1378" s="11"/>
      <c r="GV1378" s="11"/>
      <c r="GW1378" s="11"/>
      <c r="GX1378" s="11"/>
      <c r="GY1378" s="11"/>
      <c r="GZ1378" s="11"/>
      <c r="HA1378" s="11"/>
      <c r="HB1378" s="11"/>
      <c r="HC1378" s="11"/>
      <c r="HD1378" s="11"/>
      <c r="HE1378" s="11"/>
      <c r="HF1378" s="11"/>
      <c r="HG1378" s="11"/>
      <c r="HH1378" s="11"/>
      <c r="HI1378" s="11"/>
      <c r="HJ1378" s="11"/>
      <c r="HK1378" s="11"/>
      <c r="HL1378" s="11"/>
      <c r="HM1378" s="11"/>
      <c r="HN1378" s="11"/>
      <c r="HO1378" s="11"/>
      <c r="HP1378" s="11"/>
      <c r="HQ1378" s="11"/>
      <c r="HR1378" s="11"/>
      <c r="HS1378" s="11"/>
      <c r="HT1378" s="11"/>
      <c r="HU1378" s="11"/>
      <c r="HV1378" s="11"/>
      <c r="HW1378" s="11"/>
      <c r="HX1378" s="11"/>
      <c r="HY1378" s="11"/>
      <c r="HZ1378" s="11"/>
      <c r="IA1378" s="11"/>
      <c r="IB1378" s="11"/>
      <c r="IC1378" s="11"/>
      <c r="ID1378" s="11"/>
      <c r="IE1378" s="11"/>
      <c r="IF1378" s="11"/>
      <c r="IG1378" s="11"/>
      <c r="IH1378" s="11"/>
      <c r="II1378" s="11"/>
      <c r="IJ1378" s="11"/>
      <c r="IK1378" s="11"/>
      <c r="IL1378" s="11"/>
      <c r="IM1378" s="11"/>
      <c r="IN1378" s="11"/>
      <c r="IO1378" s="11"/>
      <c r="IP1378" s="11"/>
      <c r="IQ1378" s="11"/>
      <c r="IR1378" s="11"/>
      <c r="IS1378" s="11"/>
      <c r="IT1378" s="11"/>
      <c r="IU1378" s="11"/>
      <c r="IV1378" s="11"/>
      <c r="IW1378" s="11"/>
      <c r="IX1378" s="11"/>
      <c r="IY1378" s="11"/>
      <c r="IZ1378" s="11"/>
      <c r="JA1378" s="11"/>
      <c r="JB1378" s="11"/>
      <c r="JC1378" s="11"/>
      <c r="JD1378" s="11"/>
      <c r="JE1378" s="11"/>
      <c r="JF1378" s="11"/>
      <c r="JG1378" s="11"/>
      <c r="JH1378" s="11"/>
      <c r="JI1378" s="11"/>
      <c r="JJ1378" s="11"/>
      <c r="JK1378" s="11"/>
      <c r="JL1378" s="11"/>
      <c r="JM1378" s="11"/>
      <c r="JN1378" s="11"/>
      <c r="JO1378" s="11"/>
      <c r="JP1378" s="11"/>
      <c r="JQ1378" s="11"/>
      <c r="JR1378" s="11"/>
      <c r="JS1378" s="11"/>
      <c r="JT1378" s="11"/>
      <c r="JU1378" s="11"/>
      <c r="JV1378" s="11"/>
      <c r="JW1378" s="11"/>
      <c r="JX1378" s="11"/>
      <c r="JY1378" s="11"/>
      <c r="JZ1378" s="11"/>
      <c r="KA1378" s="11"/>
      <c r="KB1378" s="11"/>
      <c r="KC1378" s="11"/>
      <c r="KD1378" s="11"/>
      <c r="KE1378" s="11"/>
      <c r="KF1378" s="11"/>
      <c r="KG1378" s="11"/>
      <c r="KH1378" s="11"/>
      <c r="KI1378" s="11"/>
      <c r="KJ1378" s="11"/>
      <c r="KK1378" s="11"/>
      <c r="KL1378" s="11"/>
      <c r="KM1378" s="11"/>
      <c r="KN1378" s="11"/>
      <c r="KO1378" s="11"/>
      <c r="KP1378" s="11"/>
      <c r="KQ1378" s="11"/>
      <c r="KR1378" s="11"/>
      <c r="KS1378" s="11"/>
      <c r="KT1378" s="11"/>
      <c r="KU1378" s="11"/>
      <c r="KV1378" s="11"/>
      <c r="KW1378" s="11"/>
      <c r="KX1378" s="11"/>
      <c r="KY1378" s="11"/>
      <c r="KZ1378" s="11"/>
      <c r="LA1378" s="11"/>
      <c r="LB1378" s="11"/>
      <c r="LC1378" s="11"/>
      <c r="LD1378" s="11"/>
      <c r="LE1378" s="11"/>
      <c r="LF1378" s="11"/>
      <c r="LG1378" s="11"/>
      <c r="LH1378" s="11"/>
      <c r="LI1378" s="11"/>
      <c r="LJ1378" s="11"/>
      <c r="LK1378" s="11"/>
      <c r="LL1378" s="11"/>
      <c r="LM1378" s="11"/>
      <c r="LN1378" s="11"/>
      <c r="LO1378" s="11"/>
      <c r="LP1378" s="11"/>
      <c r="LQ1378" s="11"/>
      <c r="LR1378" s="11"/>
      <c r="LS1378" s="11"/>
      <c r="LT1378" s="11"/>
      <c r="LU1378" s="11"/>
      <c r="LV1378" s="11"/>
      <c r="LW1378" s="11"/>
      <c r="LX1378" s="11"/>
      <c r="LY1378" s="11"/>
      <c r="LZ1378" s="11"/>
      <c r="MA1378" s="11"/>
      <c r="MB1378" s="11"/>
      <c r="MC1378" s="11"/>
      <c r="MD1378" s="11"/>
      <c r="ME1378" s="11"/>
      <c r="MF1378" s="11"/>
      <c r="MG1378" s="11"/>
      <c r="MH1378" s="11"/>
      <c r="MI1378" s="11"/>
      <c r="MJ1378" s="11"/>
      <c r="MK1378" s="11"/>
      <c r="ML1378" s="11"/>
      <c r="MM1378" s="11"/>
      <c r="MN1378" s="11"/>
      <c r="MO1378" s="11"/>
      <c r="MP1378" s="11"/>
      <c r="MQ1378" s="11"/>
      <c r="MR1378" s="11"/>
      <c r="MS1378" s="11"/>
      <c r="MT1378" s="11"/>
      <c r="MU1378" s="11"/>
      <c r="MV1378" s="11"/>
      <c r="MW1378" s="11"/>
      <c r="MX1378" s="11"/>
      <c r="MY1378" s="11"/>
      <c r="MZ1378" s="11"/>
      <c r="NA1378" s="11"/>
      <c r="NB1378" s="11"/>
      <c r="NC1378" s="11"/>
      <c r="ND1378" s="11"/>
      <c r="NE1378" s="11"/>
      <c r="NF1378" s="11"/>
      <c r="NG1378" s="11"/>
      <c r="NH1378" s="11"/>
      <c r="NI1378" s="11"/>
      <c r="NJ1378" s="11"/>
      <c r="NK1378" s="11"/>
      <c r="NL1378" s="11"/>
      <c r="NM1378" s="11"/>
      <c r="NN1378" s="11"/>
      <c r="NO1378" s="11"/>
      <c r="NP1378" s="11"/>
      <c r="NQ1378" s="11"/>
      <c r="NR1378" s="11"/>
      <c r="NS1378" s="11"/>
      <c r="NT1378" s="11"/>
      <c r="NU1378" s="11"/>
      <c r="NV1378" s="11"/>
      <c r="NW1378" s="11"/>
      <c r="NX1378" s="11"/>
      <c r="NY1378" s="11"/>
      <c r="NZ1378" s="11"/>
      <c r="OA1378" s="11"/>
      <c r="OB1378" s="11"/>
      <c r="OC1378" s="11"/>
      <c r="OD1378" s="11"/>
      <c r="OE1378" s="11"/>
      <c r="OF1378" s="11"/>
      <c r="OG1378" s="11"/>
      <c r="OH1378" s="11"/>
      <c r="OI1378" s="11"/>
      <c r="OJ1378" s="11"/>
      <c r="OK1378" s="11"/>
      <c r="OL1378" s="11"/>
      <c r="OM1378" s="11"/>
      <c r="ON1378" s="11"/>
      <c r="OO1378" s="11"/>
      <c r="OP1378" s="11"/>
      <c r="OQ1378" s="11"/>
      <c r="OR1378" s="11"/>
      <c r="OS1378" s="11"/>
      <c r="OT1378" s="11"/>
      <c r="OU1378" s="11"/>
      <c r="OV1378" s="11"/>
      <c r="OW1378" s="11"/>
      <c r="OX1378" s="11"/>
      <c r="OY1378" s="11"/>
      <c r="OZ1378" s="11"/>
      <c r="PA1378" s="11"/>
      <c r="PB1378" s="11"/>
      <c r="PC1378" s="11"/>
      <c r="PD1378" s="11"/>
      <c r="PE1378" s="11"/>
      <c r="PF1378" s="11"/>
      <c r="PG1378" s="11"/>
      <c r="PH1378" s="11"/>
      <c r="PI1378" s="11"/>
      <c r="PJ1378" s="11"/>
      <c r="PK1378" s="11"/>
      <c r="PL1378" s="11"/>
      <c r="PM1378" s="11"/>
      <c r="PN1378" s="11"/>
      <c r="PO1378" s="11"/>
      <c r="PP1378" s="11"/>
      <c r="PQ1378" s="11"/>
      <c r="PR1378" s="11"/>
      <c r="PS1378" s="11"/>
      <c r="PT1378" s="11"/>
      <c r="PU1378" s="11"/>
      <c r="PV1378" s="11"/>
      <c r="PW1378" s="11"/>
      <c r="PX1378" s="11"/>
      <c r="PY1378" s="11"/>
      <c r="PZ1378" s="11"/>
      <c r="QA1378" s="11"/>
      <c r="QB1378" s="11"/>
      <c r="QC1378" s="11"/>
      <c r="QD1378" s="11"/>
      <c r="QE1378" s="11"/>
      <c r="QF1378" s="11"/>
      <c r="QG1378" s="11"/>
      <c r="QH1378" s="11"/>
      <c r="QI1378" s="11"/>
      <c r="QJ1378" s="11"/>
      <c r="QK1378" s="11"/>
      <c r="QL1378" s="11"/>
      <c r="QM1378" s="11"/>
      <c r="QN1378" s="11"/>
      <c r="QO1378" s="11"/>
      <c r="QP1378" s="11"/>
      <c r="QQ1378" s="11"/>
      <c r="QR1378" s="11"/>
      <c r="QS1378" s="11"/>
      <c r="QT1378" s="11"/>
      <c r="QU1378" s="11"/>
      <c r="QV1378" s="11"/>
      <c r="QW1378" s="11"/>
      <c r="QX1378" s="11"/>
      <c r="QY1378" s="11"/>
      <c r="QZ1378" s="11"/>
      <c r="RA1378" s="11"/>
      <c r="RB1378" s="11"/>
      <c r="RC1378" s="11"/>
      <c r="RD1378" s="11"/>
      <c r="RE1378" s="11"/>
      <c r="RF1378" s="11"/>
      <c r="RG1378" s="11"/>
      <c r="RH1378" s="11"/>
      <c r="RI1378" s="11"/>
      <c r="RJ1378" s="11"/>
      <c r="RK1378" s="11"/>
      <c r="RL1378" s="11"/>
      <c r="RM1378" s="11"/>
      <c r="RN1378" s="11"/>
      <c r="RO1378" s="11"/>
      <c r="RP1378" s="11"/>
      <c r="RQ1378" s="11"/>
      <c r="RR1378" s="11"/>
      <c r="RS1378" s="11"/>
      <c r="RT1378" s="11"/>
      <c r="RU1378" s="11"/>
      <c r="RV1378" s="11"/>
      <c r="RW1378" s="11"/>
      <c r="RX1378" s="11"/>
      <c r="RY1378" s="11"/>
      <c r="RZ1378" s="11"/>
      <c r="SA1378" s="11"/>
      <c r="SB1378" s="11"/>
      <c r="SC1378" s="11"/>
      <c r="SD1378" s="11"/>
      <c r="SE1378" s="11"/>
      <c r="SF1378" s="11"/>
      <c r="SG1378" s="11"/>
      <c r="SH1378" s="11"/>
      <c r="SI1378" s="11"/>
      <c r="SJ1378" s="11"/>
      <c r="SK1378" s="11"/>
      <c r="SL1378" s="11"/>
      <c r="SM1378" s="11"/>
      <c r="SN1378" s="11"/>
      <c r="SO1378" s="11"/>
      <c r="SP1378" s="11"/>
      <c r="SQ1378" s="11"/>
      <c r="SR1378" s="11"/>
      <c r="SS1378" s="11"/>
      <c r="ST1378" s="11"/>
      <c r="SU1378" s="11"/>
      <c r="SV1378" s="11"/>
      <c r="SW1378" s="11"/>
      <c r="SX1378" s="11"/>
      <c r="SY1378" s="11"/>
      <c r="SZ1378" s="11"/>
      <c r="TA1378" s="11"/>
      <c r="TB1378" s="11"/>
      <c r="TC1378" s="11"/>
      <c r="TD1378" s="11"/>
      <c r="TE1378" s="11"/>
      <c r="TF1378" s="11"/>
      <c r="TG1378" s="11"/>
      <c r="TH1378" s="11"/>
      <c r="TI1378" s="11"/>
      <c r="TJ1378" s="11"/>
      <c r="TK1378" s="11"/>
      <c r="TL1378" s="11"/>
      <c r="TM1378" s="11"/>
      <c r="TN1378" s="11"/>
      <c r="TO1378" s="11"/>
      <c r="TP1378" s="11"/>
      <c r="TQ1378" s="11"/>
      <c r="TR1378" s="11"/>
      <c r="TS1378" s="11"/>
      <c r="TT1378" s="11"/>
      <c r="TU1378" s="11"/>
      <c r="TV1378" s="11"/>
      <c r="TW1378" s="11"/>
      <c r="TX1378" s="11"/>
      <c r="TY1378" s="11"/>
      <c r="TZ1378" s="11"/>
      <c r="UA1378" s="11"/>
      <c r="UB1378" s="11"/>
      <c r="UC1378" s="11"/>
      <c r="UD1378" s="11"/>
      <c r="UE1378" s="11"/>
      <c r="UF1378" s="11"/>
      <c r="UG1378" s="11"/>
      <c r="UH1378" s="11"/>
      <c r="UI1378" s="11"/>
      <c r="UJ1378" s="11"/>
      <c r="UK1378" s="11"/>
      <c r="UL1378" s="11"/>
      <c r="UM1378" s="11"/>
      <c r="UN1378" s="11"/>
      <c r="UO1378" s="11"/>
      <c r="UP1378" s="11"/>
      <c r="UQ1378" s="11"/>
      <c r="UR1378" s="11"/>
      <c r="US1378" s="11"/>
      <c r="UT1378" s="11"/>
      <c r="UU1378" s="11"/>
      <c r="UV1378" s="11"/>
      <c r="UW1378" s="11"/>
      <c r="UX1378" s="11"/>
      <c r="UY1378" s="11"/>
      <c r="UZ1378" s="11"/>
      <c r="VA1378" s="11"/>
      <c r="VB1378" s="11"/>
      <c r="VC1378" s="11"/>
      <c r="VD1378" s="11"/>
      <c r="VE1378" s="11"/>
      <c r="VF1378" s="11"/>
      <c r="VG1378" s="11"/>
      <c r="VH1378" s="11"/>
      <c r="VI1378" s="11"/>
      <c r="VJ1378" s="11"/>
      <c r="VK1378" s="11"/>
      <c r="VL1378" s="11"/>
      <c r="VM1378" s="11"/>
      <c r="VN1378" s="11"/>
      <c r="VO1378" s="11"/>
      <c r="VP1378" s="11"/>
      <c r="VQ1378" s="11"/>
      <c r="VR1378" s="11"/>
      <c r="VS1378" s="11"/>
      <c r="VT1378" s="11"/>
      <c r="VU1378" s="11"/>
      <c r="VV1378" s="11"/>
      <c r="VW1378" s="11"/>
      <c r="VX1378" s="11"/>
      <c r="VY1378" s="11"/>
      <c r="VZ1378" s="11"/>
      <c r="WA1378" s="11"/>
      <c r="WB1378" s="11"/>
      <c r="WC1378" s="11"/>
      <c r="WD1378" s="11"/>
      <c r="WE1378" s="11"/>
      <c r="WF1378" s="11"/>
      <c r="WG1378" s="11"/>
      <c r="WH1378" s="11"/>
      <c r="WI1378" s="11"/>
      <c r="WJ1378" s="11"/>
      <c r="WK1378" s="11"/>
      <c r="WL1378" s="11"/>
      <c r="WM1378" s="11"/>
      <c r="WN1378" s="11"/>
      <c r="WO1378" s="11"/>
      <c r="WP1378" s="11"/>
      <c r="WQ1378" s="11"/>
      <c r="WR1378" s="11"/>
      <c r="WS1378" s="11"/>
      <c r="WT1378" s="11"/>
      <c r="WU1378" s="11"/>
      <c r="WV1378" s="11"/>
      <c r="WW1378" s="11"/>
      <c r="WX1378" s="11"/>
      <c r="WY1378" s="11"/>
      <c r="WZ1378" s="11"/>
      <c r="XA1378" s="11"/>
      <c r="XB1378" s="11"/>
      <c r="XC1378" s="11"/>
      <c r="XD1378" s="11"/>
      <c r="XE1378" s="11"/>
      <c r="XF1378" s="11"/>
      <c r="XG1378" s="11"/>
      <c r="XH1378" s="11"/>
      <c r="XI1378" s="11"/>
      <c r="XJ1378" s="11"/>
      <c r="XK1378" s="11"/>
      <c r="XL1378" s="11"/>
      <c r="XM1378" s="11"/>
      <c r="XN1378" s="11"/>
      <c r="XO1378" s="11"/>
      <c r="XP1378" s="11"/>
      <c r="XQ1378" s="11"/>
      <c r="XR1378" s="11"/>
      <c r="XS1378" s="11"/>
      <c r="XT1378" s="11"/>
      <c r="XU1378" s="11"/>
      <c r="XV1378" s="11"/>
      <c r="XW1378" s="11"/>
      <c r="XX1378" s="11"/>
      <c r="XY1378" s="11"/>
      <c r="XZ1378" s="11"/>
      <c r="YA1378" s="11"/>
      <c r="YB1378" s="11"/>
      <c r="YC1378" s="11"/>
      <c r="YD1378" s="11"/>
      <c r="YE1378" s="11"/>
      <c r="YF1378" s="11"/>
      <c r="YG1378" s="11"/>
      <c r="YH1378" s="11"/>
      <c r="YI1378" s="11"/>
      <c r="YJ1378" s="11"/>
      <c r="YK1378" s="11"/>
      <c r="YL1378" s="11"/>
      <c r="YM1378" s="11"/>
      <c r="YN1378" s="11"/>
      <c r="YO1378" s="11"/>
      <c r="YP1378" s="11"/>
      <c r="YQ1378" s="11"/>
      <c r="YR1378" s="11"/>
      <c r="YS1378" s="11"/>
      <c r="YT1378" s="11"/>
      <c r="YU1378" s="11"/>
      <c r="YV1378" s="11"/>
      <c r="YW1378" s="11"/>
      <c r="YX1378" s="11"/>
      <c r="YY1378" s="11"/>
      <c r="YZ1378" s="11"/>
      <c r="ZA1378" s="11"/>
      <c r="ZB1378" s="11"/>
      <c r="ZC1378" s="11"/>
      <c r="ZD1378" s="11"/>
      <c r="ZE1378" s="11"/>
      <c r="ZF1378" s="11"/>
      <c r="ZG1378" s="11"/>
      <c r="ZH1378" s="11"/>
      <c r="ZI1378" s="11"/>
      <c r="ZJ1378" s="11"/>
      <c r="ZK1378" s="11"/>
      <c r="ZL1378" s="11"/>
      <c r="ZM1378" s="11"/>
      <c r="ZN1378" s="11"/>
      <c r="ZO1378" s="11"/>
      <c r="ZP1378" s="11"/>
      <c r="ZQ1378" s="11"/>
      <c r="ZR1378" s="11"/>
      <c r="ZS1378" s="11"/>
      <c r="ZT1378" s="11"/>
      <c r="ZU1378" s="11"/>
      <c r="ZV1378" s="11"/>
      <c r="ZW1378" s="11"/>
      <c r="ZX1378" s="11"/>
      <c r="ZY1378" s="11"/>
      <c r="ZZ1378" s="11"/>
      <c r="AAA1378" s="11"/>
      <c r="AAB1378" s="11"/>
      <c r="AAC1378" s="11"/>
      <c r="AAD1378" s="11"/>
      <c r="AAE1378" s="11"/>
      <c r="AAF1378" s="11"/>
      <c r="AAG1378" s="11"/>
      <c r="AAH1378" s="11"/>
      <c r="AAI1378" s="11"/>
      <c r="AAJ1378" s="11"/>
      <c r="AAK1378" s="11"/>
      <c r="AAL1378" s="11"/>
      <c r="AAM1378" s="11"/>
      <c r="AAN1378" s="11"/>
      <c r="AAO1378" s="11"/>
      <c r="AAP1378" s="11"/>
      <c r="AAQ1378" s="11"/>
      <c r="AAR1378" s="11"/>
      <c r="AAS1378" s="11"/>
      <c r="AAT1378" s="11"/>
      <c r="AAU1378" s="11"/>
      <c r="AAV1378" s="11"/>
      <c r="AAW1378" s="11"/>
      <c r="AAX1378" s="11"/>
      <c r="AAY1378" s="11"/>
      <c r="AAZ1378" s="11"/>
      <c r="ABA1378" s="11"/>
      <c r="ABB1378" s="11"/>
      <c r="ABC1378" s="11"/>
      <c r="ABD1378" s="11"/>
      <c r="ABE1378" s="11"/>
      <c r="ABF1378" s="11"/>
      <c r="ABG1378" s="11"/>
      <c r="ABH1378" s="11"/>
      <c r="ABI1378" s="11"/>
      <c r="ABJ1378" s="11"/>
      <c r="ABK1378" s="11"/>
      <c r="ABL1378" s="11"/>
      <c r="ABM1378" s="11"/>
      <c r="ABN1378" s="11"/>
      <c r="ABO1378" s="11"/>
      <c r="ABP1378" s="11"/>
      <c r="ABQ1378" s="11"/>
      <c r="ABR1378" s="11"/>
      <c r="ABS1378" s="11"/>
      <c r="ABT1378" s="11"/>
      <c r="ABU1378" s="11"/>
      <c r="ABV1378" s="11"/>
      <c r="ABW1378" s="11"/>
      <c r="ABX1378" s="11"/>
      <c r="ABY1378" s="11"/>
      <c r="ABZ1378" s="11"/>
      <c r="ACA1378" s="11"/>
      <c r="ACB1378" s="11"/>
      <c r="ACC1378" s="11"/>
      <c r="ACD1378" s="11"/>
      <c r="ACE1378" s="11"/>
      <c r="ACF1378" s="11"/>
      <c r="ACG1378" s="11"/>
      <c r="ACH1378" s="11"/>
      <c r="ACI1378" s="11"/>
      <c r="ACJ1378" s="11"/>
      <c r="ACK1378" s="11"/>
      <c r="ACL1378" s="11"/>
      <c r="ACM1378" s="11"/>
      <c r="ACN1378" s="11"/>
      <c r="ACO1378" s="11"/>
      <c r="ACP1378" s="11"/>
      <c r="ACQ1378" s="11"/>
      <c r="ACR1378" s="11"/>
      <c r="ACS1378" s="11"/>
      <c r="ACT1378" s="11"/>
      <c r="ACU1378" s="11"/>
      <c r="ACV1378" s="11"/>
      <c r="ACW1378" s="11"/>
      <c r="ACX1378" s="11"/>
      <c r="ACY1378" s="11"/>
      <c r="ACZ1378" s="11"/>
      <c r="ADA1378" s="11"/>
      <c r="ADB1378" s="11"/>
      <c r="ADC1378" s="11"/>
      <c r="ADD1378" s="11"/>
      <c r="ADE1378" s="11"/>
      <c r="ADF1378" s="11"/>
      <c r="ADG1378" s="11"/>
      <c r="ADH1378" s="11"/>
      <c r="ADI1378" s="11"/>
      <c r="ADJ1378" s="11"/>
      <c r="ADK1378" s="11"/>
      <c r="ADL1378" s="11"/>
      <c r="ADM1378" s="11"/>
      <c r="ADN1378" s="11"/>
      <c r="ADO1378" s="11"/>
      <c r="ADP1378" s="11"/>
      <c r="ADQ1378" s="11"/>
      <c r="ADR1378" s="11"/>
      <c r="ADS1378" s="11"/>
      <c r="ADT1378" s="11"/>
      <c r="ADU1378" s="11"/>
      <c r="ADV1378" s="11"/>
      <c r="ADW1378" s="11"/>
      <c r="ADX1378" s="11"/>
      <c r="ADY1378" s="11"/>
      <c r="ADZ1378" s="11"/>
      <c r="AEA1378" s="11"/>
      <c r="AEB1378" s="11"/>
      <c r="AEC1378" s="11"/>
      <c r="AED1378" s="11"/>
      <c r="AEE1378" s="11"/>
      <c r="AEF1378" s="11"/>
      <c r="AEG1378" s="11"/>
      <c r="AEH1378" s="11"/>
      <c r="AEI1378" s="11"/>
      <c r="AEJ1378" s="11"/>
      <c r="AEK1378" s="11"/>
      <c r="AEL1378" s="11"/>
      <c r="AEM1378" s="11"/>
      <c r="AEN1378" s="11"/>
      <c r="AEO1378" s="11"/>
      <c r="AEP1378" s="11"/>
      <c r="AEQ1378" s="11"/>
      <c r="AER1378" s="11"/>
      <c r="AES1378" s="11"/>
      <c r="AET1378" s="11"/>
      <c r="AEU1378" s="11"/>
      <c r="AEV1378" s="11"/>
      <c r="AEW1378" s="11"/>
      <c r="AEX1378" s="11"/>
      <c r="AEY1378" s="11"/>
      <c r="AEZ1378" s="11"/>
      <c r="AFA1378" s="11"/>
      <c r="AFB1378" s="11"/>
      <c r="AFC1378" s="11"/>
      <c r="AFD1378" s="11"/>
      <c r="AFE1378" s="11"/>
      <c r="AFF1378" s="11"/>
      <c r="AFG1378" s="11"/>
      <c r="AFH1378" s="11"/>
      <c r="AFI1378" s="11"/>
      <c r="AFJ1378" s="11"/>
      <c r="AFK1378" s="11"/>
      <c r="AFL1378" s="11"/>
      <c r="AFM1378" s="11"/>
      <c r="AFN1378" s="11"/>
      <c r="AFO1378" s="11"/>
      <c r="AFP1378" s="11"/>
      <c r="AFQ1378" s="11"/>
      <c r="AFR1378" s="11"/>
      <c r="AFS1378" s="11"/>
      <c r="AFT1378" s="11"/>
      <c r="AFU1378" s="11"/>
      <c r="AFV1378" s="11"/>
      <c r="AFW1378" s="11"/>
      <c r="AFX1378" s="11"/>
      <c r="AFY1378" s="11"/>
      <c r="AFZ1378" s="11"/>
      <c r="AGA1378" s="11"/>
      <c r="AGB1378" s="11"/>
      <c r="AGC1378" s="11"/>
      <c r="AGD1378" s="11"/>
      <c r="AGE1378" s="11"/>
      <c r="AGF1378" s="11"/>
      <c r="AGG1378" s="11"/>
      <c r="AGH1378" s="11"/>
      <c r="AGI1378" s="11"/>
      <c r="AGJ1378" s="11"/>
      <c r="AGK1378" s="11"/>
      <c r="AGL1378" s="11"/>
      <c r="AGM1378" s="11"/>
      <c r="AGN1378" s="11"/>
      <c r="AGO1378" s="11"/>
      <c r="AGP1378" s="11"/>
      <c r="AGQ1378" s="11"/>
      <c r="AGR1378" s="11"/>
      <c r="AGS1378" s="11"/>
      <c r="AGT1378" s="11"/>
      <c r="AGU1378" s="11"/>
      <c r="AGV1378" s="11"/>
      <c r="AGW1378" s="11"/>
      <c r="AGX1378" s="11"/>
      <c r="AGY1378" s="11"/>
      <c r="AGZ1378" s="11"/>
      <c r="AHA1378" s="11"/>
      <c r="AHB1378" s="11"/>
      <c r="AHC1378" s="11"/>
      <c r="AHD1378" s="11"/>
      <c r="AHE1378" s="11"/>
      <c r="AHF1378" s="11"/>
      <c r="AHG1378" s="11"/>
      <c r="AHH1378" s="11"/>
      <c r="AHI1378" s="11"/>
      <c r="AHJ1378" s="11"/>
      <c r="AHK1378" s="11"/>
      <c r="AHL1378" s="11"/>
      <c r="AHM1378" s="11"/>
      <c r="AHN1378" s="11"/>
      <c r="AHO1378" s="11"/>
      <c r="AHP1378" s="11"/>
      <c r="AHQ1378" s="11"/>
      <c r="AHR1378" s="11"/>
      <c r="AHS1378" s="11"/>
      <c r="AHT1378" s="11"/>
      <c r="AHU1378" s="11"/>
      <c r="AHV1378" s="11"/>
      <c r="AHW1378" s="11"/>
      <c r="AHX1378" s="11"/>
      <c r="AHY1378" s="11"/>
      <c r="AHZ1378" s="11"/>
      <c r="AIA1378" s="11"/>
      <c r="AIB1378" s="11"/>
      <c r="AIC1378" s="11"/>
      <c r="AID1378" s="11"/>
      <c r="AIE1378" s="11"/>
      <c r="AIF1378" s="11"/>
      <c r="AIG1378" s="11"/>
      <c r="AIH1378" s="11"/>
      <c r="AII1378" s="11"/>
      <c r="AIJ1378" s="11"/>
      <c r="AIK1378" s="11"/>
      <c r="AIL1378" s="11"/>
      <c r="AIM1378" s="11"/>
      <c r="AIN1378" s="11"/>
      <c r="AIO1378" s="11"/>
      <c r="AIP1378" s="11"/>
      <c r="AIQ1378" s="11"/>
      <c r="AIR1378" s="11"/>
      <c r="AIS1378" s="11"/>
      <c r="AIT1378" s="11"/>
      <c r="AIU1378" s="11"/>
      <c r="AIV1378" s="11"/>
      <c r="AIW1378" s="11"/>
      <c r="AIX1378" s="11"/>
      <c r="AIY1378" s="11"/>
      <c r="AIZ1378" s="11"/>
      <c r="AJA1378" s="11"/>
      <c r="AJB1378" s="11"/>
      <c r="AJC1378" s="11"/>
      <c r="AJD1378" s="11"/>
      <c r="AJE1378" s="11"/>
      <c r="AJF1378" s="11"/>
      <c r="AJG1378" s="11"/>
      <c r="AJH1378" s="11"/>
      <c r="AJI1378" s="11"/>
      <c r="AJJ1378" s="11"/>
      <c r="AJK1378" s="11"/>
      <c r="AJL1378" s="11"/>
      <c r="AJM1378" s="11"/>
      <c r="AJN1378" s="11"/>
      <c r="AJO1378" s="11"/>
      <c r="AJP1378" s="11"/>
      <c r="AJQ1378" s="11"/>
      <c r="AJR1378" s="11"/>
      <c r="AJS1378" s="11"/>
      <c r="AJT1378" s="11"/>
      <c r="AJU1378" s="11"/>
      <c r="AJV1378" s="11"/>
      <c r="AJW1378" s="11"/>
      <c r="AJX1378" s="11"/>
      <c r="AJY1378" s="11"/>
      <c r="AJZ1378" s="11"/>
      <c r="AKA1378" s="11"/>
      <c r="AKB1378" s="11"/>
      <c r="AKC1378" s="11"/>
      <c r="AKD1378" s="11"/>
      <c r="AKE1378" s="11"/>
      <c r="AKF1378" s="11"/>
      <c r="AKG1378" s="11"/>
      <c r="AKH1378" s="11"/>
      <c r="AKI1378" s="11"/>
      <c r="AKJ1378" s="11"/>
      <c r="AKK1378" s="11"/>
      <c r="AKL1378" s="11"/>
      <c r="AKM1378" s="11"/>
      <c r="AKN1378" s="11"/>
      <c r="AKO1378" s="11"/>
      <c r="AKP1378" s="11"/>
      <c r="AKQ1378" s="11"/>
      <c r="AKR1378" s="11"/>
      <c r="AKS1378" s="11"/>
      <c r="AKT1378" s="11"/>
      <c r="AKU1378" s="11"/>
      <c r="AKV1378" s="11"/>
      <c r="AKW1378" s="11"/>
      <c r="AKX1378" s="11"/>
      <c r="AKY1378" s="11"/>
      <c r="AKZ1378" s="11"/>
      <c r="ALA1378" s="11"/>
      <c r="ALB1378" s="11"/>
      <c r="ALC1378" s="11"/>
      <c r="ALD1378" s="11"/>
      <c r="ALE1378" s="11"/>
      <c r="ALF1378" s="11"/>
      <c r="ALG1378" s="11"/>
      <c r="ALH1378" s="11"/>
      <c r="ALI1378" s="11"/>
      <c r="ALJ1378" s="11"/>
      <c r="ALK1378" s="11"/>
      <c r="ALL1378" s="11"/>
      <c r="ALM1378" s="11"/>
      <c r="ALN1378" s="11"/>
      <c r="ALO1378" s="11"/>
      <c r="ALP1378" s="11"/>
      <c r="ALQ1378" s="11"/>
      <c r="ALR1378" s="11"/>
      <c r="ALS1378" s="11"/>
      <c r="ALT1378" s="11"/>
      <c r="ALU1378" s="11"/>
      <c r="ALV1378" s="11"/>
      <c r="ALW1378" s="11"/>
      <c r="ALX1378" s="11"/>
      <c r="ALY1378" s="11"/>
      <c r="ALZ1378" s="11"/>
      <c r="AMA1378" s="11"/>
      <c r="AMB1378" s="11"/>
      <c r="AMC1378" s="11"/>
      <c r="AMD1378" s="11"/>
      <c r="AME1378" s="11"/>
      <c r="AMF1378" s="11"/>
      <c r="AMG1378" s="11"/>
      <c r="AMH1378" s="11"/>
      <c r="AMI1378" s="11"/>
      <c r="AMJ1378" s="11"/>
    </row>
    <row r="1379" spans="1:1024" s="9" customFormat="1" ht="37.5" x14ac:dyDescent="0.3">
      <c r="A1379" s="18">
        <v>22</v>
      </c>
      <c r="B1379" s="19">
        <v>17</v>
      </c>
      <c r="C1379" s="74" t="s">
        <v>904</v>
      </c>
      <c r="D1379" s="19">
        <v>1983</v>
      </c>
      <c r="E1379" s="19" t="s">
        <v>34</v>
      </c>
      <c r="F1379" s="124" t="s">
        <v>53</v>
      </c>
      <c r="G1379" s="19" t="s">
        <v>36</v>
      </c>
      <c r="H1379" s="19">
        <v>2</v>
      </c>
      <c r="I1379" s="25">
        <v>713.6</v>
      </c>
      <c r="J1379" s="25">
        <v>397.7</v>
      </c>
      <c r="K1379" s="26" t="s">
        <v>46</v>
      </c>
      <c r="L1379" s="34">
        <f>I1379*P1379</f>
        <v>177144.06400000001</v>
      </c>
      <c r="M1379" s="34">
        <f>I1379*Q1379</f>
        <v>12930.432000000001</v>
      </c>
      <c r="N1379" s="34">
        <f t="shared" si="213"/>
        <v>190074.49600000001</v>
      </c>
      <c r="O1379" s="34">
        <f>N1379</f>
        <v>190074.49600000001</v>
      </c>
      <c r="P1379" s="34">
        <v>248.24</v>
      </c>
      <c r="Q1379" s="23">
        <v>18.12</v>
      </c>
      <c r="R1379" s="24" t="s">
        <v>279</v>
      </c>
      <c r="S1379" s="24" t="s">
        <v>655</v>
      </c>
      <c r="T1379" s="7"/>
      <c r="U1379" s="7"/>
      <c r="V1379" s="8"/>
      <c r="W1379" s="7"/>
      <c r="X1379" s="7"/>
      <c r="Z1379" s="7"/>
      <c r="AA1379" s="7"/>
      <c r="AB1379" s="7"/>
      <c r="AC1379" s="10"/>
      <c r="DX1379" s="11"/>
      <c r="DY1379" s="11"/>
      <c r="DZ1379" s="11"/>
      <c r="EA1379" s="11"/>
      <c r="EB1379" s="11"/>
      <c r="EC1379" s="11"/>
      <c r="ED1379" s="11"/>
      <c r="EE1379" s="11"/>
      <c r="EF1379" s="11"/>
      <c r="EG1379" s="11"/>
      <c r="EH1379" s="11"/>
      <c r="EI1379" s="11"/>
      <c r="EJ1379" s="11"/>
      <c r="EK1379" s="11"/>
      <c r="EL1379" s="11"/>
      <c r="EM1379" s="11"/>
      <c r="EN1379" s="11"/>
      <c r="EO1379" s="11"/>
      <c r="EP1379" s="11"/>
      <c r="EQ1379" s="11"/>
      <c r="ER1379" s="11"/>
      <c r="ES1379" s="11"/>
      <c r="ET1379" s="11"/>
      <c r="EU1379" s="11"/>
      <c r="EV1379" s="11"/>
      <c r="EW1379" s="11"/>
      <c r="EX1379" s="11"/>
      <c r="EY1379" s="11"/>
      <c r="EZ1379" s="11"/>
      <c r="FA1379" s="11"/>
      <c r="FB1379" s="11"/>
      <c r="FC1379" s="11"/>
      <c r="FD1379" s="11"/>
      <c r="FE1379" s="11"/>
      <c r="FF1379" s="11"/>
      <c r="FG1379" s="11"/>
      <c r="FH1379" s="11"/>
      <c r="FI1379" s="11"/>
      <c r="FJ1379" s="11"/>
      <c r="FK1379" s="11"/>
      <c r="FL1379" s="11"/>
      <c r="FM1379" s="11"/>
      <c r="FN1379" s="11"/>
      <c r="FO1379" s="11"/>
      <c r="FP1379" s="11"/>
      <c r="FQ1379" s="11"/>
      <c r="FR1379" s="11"/>
      <c r="FS1379" s="11"/>
      <c r="FT1379" s="11"/>
      <c r="FU1379" s="11"/>
      <c r="FV1379" s="11"/>
      <c r="FW1379" s="11"/>
      <c r="FX1379" s="11"/>
      <c r="FY1379" s="11"/>
      <c r="FZ1379" s="11"/>
      <c r="GA1379" s="11"/>
      <c r="GB1379" s="11"/>
      <c r="GC1379" s="11"/>
      <c r="GD1379" s="11"/>
      <c r="GE1379" s="11"/>
      <c r="GF1379" s="11"/>
      <c r="GG1379" s="11"/>
      <c r="GH1379" s="11"/>
      <c r="GI1379" s="11"/>
      <c r="GJ1379" s="11"/>
      <c r="GK1379" s="11"/>
      <c r="GL1379" s="11"/>
      <c r="GM1379" s="11"/>
      <c r="GN1379" s="11"/>
      <c r="GO1379" s="11"/>
      <c r="GP1379" s="11"/>
      <c r="GQ1379" s="11"/>
      <c r="GR1379" s="11"/>
      <c r="GS1379" s="11"/>
      <c r="GT1379" s="11"/>
      <c r="GU1379" s="11"/>
      <c r="GV1379" s="11"/>
      <c r="GW1379" s="11"/>
      <c r="GX1379" s="11"/>
      <c r="GY1379" s="11"/>
      <c r="GZ1379" s="11"/>
      <c r="HA1379" s="11"/>
      <c r="HB1379" s="11"/>
      <c r="HC1379" s="11"/>
      <c r="HD1379" s="11"/>
      <c r="HE1379" s="11"/>
      <c r="HF1379" s="11"/>
      <c r="HG1379" s="11"/>
      <c r="HH1379" s="11"/>
      <c r="HI1379" s="11"/>
      <c r="HJ1379" s="11"/>
      <c r="HK1379" s="11"/>
      <c r="HL1379" s="11"/>
      <c r="HM1379" s="11"/>
      <c r="HN1379" s="11"/>
      <c r="HO1379" s="11"/>
      <c r="HP1379" s="11"/>
      <c r="HQ1379" s="11"/>
      <c r="HR1379" s="11"/>
      <c r="HS1379" s="11"/>
      <c r="HT1379" s="11"/>
      <c r="HU1379" s="11"/>
      <c r="HV1379" s="11"/>
      <c r="HW1379" s="11"/>
      <c r="HX1379" s="11"/>
      <c r="HY1379" s="11"/>
      <c r="HZ1379" s="11"/>
      <c r="IA1379" s="11"/>
      <c r="IB1379" s="11"/>
      <c r="IC1379" s="11"/>
      <c r="ID1379" s="11"/>
      <c r="IE1379" s="11"/>
      <c r="IF1379" s="11"/>
      <c r="IG1379" s="11"/>
      <c r="IH1379" s="11"/>
      <c r="II1379" s="11"/>
      <c r="IJ1379" s="11"/>
      <c r="IK1379" s="11"/>
      <c r="IL1379" s="11"/>
      <c r="IM1379" s="11"/>
      <c r="IN1379" s="11"/>
      <c r="IO1379" s="11"/>
      <c r="IP1379" s="11"/>
      <c r="IQ1379" s="11"/>
      <c r="IR1379" s="11"/>
      <c r="IS1379" s="11"/>
      <c r="IT1379" s="11"/>
      <c r="IU1379" s="11"/>
      <c r="IV1379" s="11"/>
      <c r="IW1379" s="11"/>
      <c r="IX1379" s="11"/>
      <c r="IY1379" s="11"/>
      <c r="IZ1379" s="11"/>
      <c r="JA1379" s="11"/>
      <c r="JB1379" s="11"/>
      <c r="JC1379" s="11"/>
      <c r="JD1379" s="11"/>
      <c r="JE1379" s="11"/>
      <c r="JF1379" s="11"/>
      <c r="JG1379" s="11"/>
      <c r="JH1379" s="11"/>
      <c r="JI1379" s="11"/>
      <c r="JJ1379" s="11"/>
      <c r="JK1379" s="11"/>
      <c r="JL1379" s="11"/>
      <c r="JM1379" s="11"/>
      <c r="JN1379" s="11"/>
      <c r="JO1379" s="11"/>
      <c r="JP1379" s="11"/>
      <c r="JQ1379" s="11"/>
      <c r="JR1379" s="11"/>
      <c r="JS1379" s="11"/>
      <c r="JT1379" s="11"/>
      <c r="JU1379" s="11"/>
      <c r="JV1379" s="11"/>
      <c r="JW1379" s="11"/>
      <c r="JX1379" s="11"/>
      <c r="JY1379" s="11"/>
      <c r="JZ1379" s="11"/>
      <c r="KA1379" s="11"/>
      <c r="KB1379" s="11"/>
      <c r="KC1379" s="11"/>
      <c r="KD1379" s="11"/>
      <c r="KE1379" s="11"/>
      <c r="KF1379" s="11"/>
      <c r="KG1379" s="11"/>
      <c r="KH1379" s="11"/>
      <c r="KI1379" s="11"/>
      <c r="KJ1379" s="11"/>
      <c r="KK1379" s="11"/>
      <c r="KL1379" s="11"/>
      <c r="KM1379" s="11"/>
      <c r="KN1379" s="11"/>
      <c r="KO1379" s="11"/>
      <c r="KP1379" s="11"/>
      <c r="KQ1379" s="11"/>
      <c r="KR1379" s="11"/>
      <c r="KS1379" s="11"/>
      <c r="KT1379" s="11"/>
      <c r="KU1379" s="11"/>
      <c r="KV1379" s="11"/>
      <c r="KW1379" s="11"/>
      <c r="KX1379" s="11"/>
      <c r="KY1379" s="11"/>
      <c r="KZ1379" s="11"/>
      <c r="LA1379" s="11"/>
      <c r="LB1379" s="11"/>
      <c r="LC1379" s="11"/>
      <c r="LD1379" s="11"/>
      <c r="LE1379" s="11"/>
      <c r="LF1379" s="11"/>
      <c r="LG1379" s="11"/>
      <c r="LH1379" s="11"/>
      <c r="LI1379" s="11"/>
      <c r="LJ1379" s="11"/>
      <c r="LK1379" s="11"/>
      <c r="LL1379" s="11"/>
      <c r="LM1379" s="11"/>
      <c r="LN1379" s="11"/>
      <c r="LO1379" s="11"/>
      <c r="LP1379" s="11"/>
      <c r="LQ1379" s="11"/>
      <c r="LR1379" s="11"/>
      <c r="LS1379" s="11"/>
      <c r="LT1379" s="11"/>
      <c r="LU1379" s="11"/>
      <c r="LV1379" s="11"/>
      <c r="LW1379" s="11"/>
      <c r="LX1379" s="11"/>
      <c r="LY1379" s="11"/>
      <c r="LZ1379" s="11"/>
      <c r="MA1379" s="11"/>
      <c r="MB1379" s="11"/>
      <c r="MC1379" s="11"/>
      <c r="MD1379" s="11"/>
      <c r="ME1379" s="11"/>
      <c r="MF1379" s="11"/>
      <c r="MG1379" s="11"/>
      <c r="MH1379" s="11"/>
      <c r="MI1379" s="11"/>
      <c r="MJ1379" s="11"/>
      <c r="MK1379" s="11"/>
      <c r="ML1379" s="11"/>
      <c r="MM1379" s="11"/>
      <c r="MN1379" s="11"/>
      <c r="MO1379" s="11"/>
      <c r="MP1379" s="11"/>
      <c r="MQ1379" s="11"/>
      <c r="MR1379" s="11"/>
      <c r="MS1379" s="11"/>
      <c r="MT1379" s="11"/>
      <c r="MU1379" s="11"/>
      <c r="MV1379" s="11"/>
      <c r="MW1379" s="11"/>
      <c r="MX1379" s="11"/>
      <c r="MY1379" s="11"/>
      <c r="MZ1379" s="11"/>
      <c r="NA1379" s="11"/>
      <c r="NB1379" s="11"/>
      <c r="NC1379" s="11"/>
      <c r="ND1379" s="11"/>
      <c r="NE1379" s="11"/>
      <c r="NF1379" s="11"/>
      <c r="NG1379" s="11"/>
      <c r="NH1379" s="11"/>
      <c r="NI1379" s="11"/>
      <c r="NJ1379" s="11"/>
      <c r="NK1379" s="11"/>
      <c r="NL1379" s="11"/>
      <c r="NM1379" s="11"/>
      <c r="NN1379" s="11"/>
      <c r="NO1379" s="11"/>
      <c r="NP1379" s="11"/>
      <c r="NQ1379" s="11"/>
      <c r="NR1379" s="11"/>
      <c r="NS1379" s="11"/>
      <c r="NT1379" s="11"/>
      <c r="NU1379" s="11"/>
      <c r="NV1379" s="11"/>
      <c r="NW1379" s="11"/>
      <c r="NX1379" s="11"/>
      <c r="NY1379" s="11"/>
      <c r="NZ1379" s="11"/>
      <c r="OA1379" s="11"/>
      <c r="OB1379" s="11"/>
      <c r="OC1379" s="11"/>
      <c r="OD1379" s="11"/>
      <c r="OE1379" s="11"/>
      <c r="OF1379" s="11"/>
      <c r="OG1379" s="11"/>
      <c r="OH1379" s="11"/>
      <c r="OI1379" s="11"/>
      <c r="OJ1379" s="11"/>
      <c r="OK1379" s="11"/>
      <c r="OL1379" s="11"/>
      <c r="OM1379" s="11"/>
      <c r="ON1379" s="11"/>
      <c r="OO1379" s="11"/>
      <c r="OP1379" s="11"/>
      <c r="OQ1379" s="11"/>
      <c r="OR1379" s="11"/>
      <c r="OS1379" s="11"/>
      <c r="OT1379" s="11"/>
      <c r="OU1379" s="11"/>
      <c r="OV1379" s="11"/>
      <c r="OW1379" s="11"/>
      <c r="OX1379" s="11"/>
      <c r="OY1379" s="11"/>
      <c r="OZ1379" s="11"/>
      <c r="PA1379" s="11"/>
      <c r="PB1379" s="11"/>
      <c r="PC1379" s="11"/>
      <c r="PD1379" s="11"/>
      <c r="PE1379" s="11"/>
      <c r="PF1379" s="11"/>
      <c r="PG1379" s="11"/>
      <c r="PH1379" s="11"/>
      <c r="PI1379" s="11"/>
      <c r="PJ1379" s="11"/>
      <c r="PK1379" s="11"/>
      <c r="PL1379" s="11"/>
      <c r="PM1379" s="11"/>
      <c r="PN1379" s="11"/>
      <c r="PO1379" s="11"/>
      <c r="PP1379" s="11"/>
      <c r="PQ1379" s="11"/>
      <c r="PR1379" s="11"/>
      <c r="PS1379" s="11"/>
      <c r="PT1379" s="11"/>
      <c r="PU1379" s="11"/>
      <c r="PV1379" s="11"/>
      <c r="PW1379" s="11"/>
      <c r="PX1379" s="11"/>
      <c r="PY1379" s="11"/>
      <c r="PZ1379" s="11"/>
      <c r="QA1379" s="11"/>
      <c r="QB1379" s="11"/>
      <c r="QC1379" s="11"/>
      <c r="QD1379" s="11"/>
      <c r="QE1379" s="11"/>
      <c r="QF1379" s="11"/>
      <c r="QG1379" s="11"/>
      <c r="QH1379" s="11"/>
      <c r="QI1379" s="11"/>
      <c r="QJ1379" s="11"/>
      <c r="QK1379" s="11"/>
      <c r="QL1379" s="11"/>
      <c r="QM1379" s="11"/>
      <c r="QN1379" s="11"/>
      <c r="QO1379" s="11"/>
      <c r="QP1379" s="11"/>
      <c r="QQ1379" s="11"/>
      <c r="QR1379" s="11"/>
      <c r="QS1379" s="11"/>
      <c r="QT1379" s="11"/>
      <c r="QU1379" s="11"/>
      <c r="QV1379" s="11"/>
      <c r="QW1379" s="11"/>
      <c r="QX1379" s="11"/>
      <c r="QY1379" s="11"/>
      <c r="QZ1379" s="11"/>
      <c r="RA1379" s="11"/>
      <c r="RB1379" s="11"/>
      <c r="RC1379" s="11"/>
      <c r="RD1379" s="11"/>
      <c r="RE1379" s="11"/>
      <c r="RF1379" s="11"/>
      <c r="RG1379" s="11"/>
      <c r="RH1379" s="11"/>
      <c r="RI1379" s="11"/>
      <c r="RJ1379" s="11"/>
      <c r="RK1379" s="11"/>
      <c r="RL1379" s="11"/>
      <c r="RM1379" s="11"/>
      <c r="RN1379" s="11"/>
      <c r="RO1379" s="11"/>
      <c r="RP1379" s="11"/>
      <c r="RQ1379" s="11"/>
      <c r="RR1379" s="11"/>
      <c r="RS1379" s="11"/>
      <c r="RT1379" s="11"/>
      <c r="RU1379" s="11"/>
      <c r="RV1379" s="11"/>
      <c r="RW1379" s="11"/>
      <c r="RX1379" s="11"/>
      <c r="RY1379" s="11"/>
      <c r="RZ1379" s="11"/>
      <c r="SA1379" s="11"/>
      <c r="SB1379" s="11"/>
      <c r="SC1379" s="11"/>
      <c r="SD1379" s="11"/>
      <c r="SE1379" s="11"/>
      <c r="SF1379" s="11"/>
      <c r="SG1379" s="11"/>
      <c r="SH1379" s="11"/>
      <c r="SI1379" s="11"/>
      <c r="SJ1379" s="11"/>
      <c r="SK1379" s="11"/>
      <c r="SL1379" s="11"/>
      <c r="SM1379" s="11"/>
      <c r="SN1379" s="11"/>
      <c r="SO1379" s="11"/>
      <c r="SP1379" s="11"/>
      <c r="SQ1379" s="11"/>
      <c r="SR1379" s="11"/>
      <c r="SS1379" s="11"/>
      <c r="ST1379" s="11"/>
      <c r="SU1379" s="11"/>
      <c r="SV1379" s="11"/>
      <c r="SW1379" s="11"/>
      <c r="SX1379" s="11"/>
      <c r="SY1379" s="11"/>
      <c r="SZ1379" s="11"/>
      <c r="TA1379" s="11"/>
      <c r="TB1379" s="11"/>
      <c r="TC1379" s="11"/>
      <c r="TD1379" s="11"/>
      <c r="TE1379" s="11"/>
      <c r="TF1379" s="11"/>
      <c r="TG1379" s="11"/>
      <c r="TH1379" s="11"/>
      <c r="TI1379" s="11"/>
      <c r="TJ1379" s="11"/>
      <c r="TK1379" s="11"/>
      <c r="TL1379" s="11"/>
      <c r="TM1379" s="11"/>
      <c r="TN1379" s="11"/>
      <c r="TO1379" s="11"/>
      <c r="TP1379" s="11"/>
      <c r="TQ1379" s="11"/>
      <c r="TR1379" s="11"/>
      <c r="TS1379" s="11"/>
      <c r="TT1379" s="11"/>
      <c r="TU1379" s="11"/>
      <c r="TV1379" s="11"/>
      <c r="TW1379" s="11"/>
      <c r="TX1379" s="11"/>
      <c r="TY1379" s="11"/>
      <c r="TZ1379" s="11"/>
      <c r="UA1379" s="11"/>
      <c r="UB1379" s="11"/>
      <c r="UC1379" s="11"/>
      <c r="UD1379" s="11"/>
      <c r="UE1379" s="11"/>
      <c r="UF1379" s="11"/>
      <c r="UG1379" s="11"/>
      <c r="UH1379" s="11"/>
      <c r="UI1379" s="11"/>
      <c r="UJ1379" s="11"/>
      <c r="UK1379" s="11"/>
      <c r="UL1379" s="11"/>
      <c r="UM1379" s="11"/>
      <c r="UN1379" s="11"/>
      <c r="UO1379" s="11"/>
      <c r="UP1379" s="11"/>
      <c r="UQ1379" s="11"/>
      <c r="UR1379" s="11"/>
      <c r="US1379" s="11"/>
      <c r="UT1379" s="11"/>
      <c r="UU1379" s="11"/>
      <c r="UV1379" s="11"/>
      <c r="UW1379" s="11"/>
      <c r="UX1379" s="11"/>
      <c r="UY1379" s="11"/>
      <c r="UZ1379" s="11"/>
      <c r="VA1379" s="11"/>
      <c r="VB1379" s="11"/>
      <c r="VC1379" s="11"/>
      <c r="VD1379" s="11"/>
      <c r="VE1379" s="11"/>
      <c r="VF1379" s="11"/>
      <c r="VG1379" s="11"/>
      <c r="VH1379" s="11"/>
      <c r="VI1379" s="11"/>
      <c r="VJ1379" s="11"/>
      <c r="VK1379" s="11"/>
      <c r="VL1379" s="11"/>
      <c r="VM1379" s="11"/>
      <c r="VN1379" s="11"/>
      <c r="VO1379" s="11"/>
      <c r="VP1379" s="11"/>
      <c r="VQ1379" s="11"/>
      <c r="VR1379" s="11"/>
      <c r="VS1379" s="11"/>
      <c r="VT1379" s="11"/>
      <c r="VU1379" s="11"/>
      <c r="VV1379" s="11"/>
      <c r="VW1379" s="11"/>
      <c r="VX1379" s="11"/>
      <c r="VY1379" s="11"/>
      <c r="VZ1379" s="11"/>
      <c r="WA1379" s="11"/>
      <c r="WB1379" s="11"/>
      <c r="WC1379" s="11"/>
      <c r="WD1379" s="11"/>
      <c r="WE1379" s="11"/>
      <c r="WF1379" s="11"/>
      <c r="WG1379" s="11"/>
      <c r="WH1379" s="11"/>
      <c r="WI1379" s="11"/>
      <c r="WJ1379" s="11"/>
      <c r="WK1379" s="11"/>
      <c r="WL1379" s="11"/>
      <c r="WM1379" s="11"/>
      <c r="WN1379" s="11"/>
      <c r="WO1379" s="11"/>
      <c r="WP1379" s="11"/>
      <c r="WQ1379" s="11"/>
      <c r="WR1379" s="11"/>
      <c r="WS1379" s="11"/>
      <c r="WT1379" s="11"/>
      <c r="WU1379" s="11"/>
      <c r="WV1379" s="11"/>
      <c r="WW1379" s="11"/>
      <c r="WX1379" s="11"/>
      <c r="WY1379" s="11"/>
      <c r="WZ1379" s="11"/>
      <c r="XA1379" s="11"/>
      <c r="XB1379" s="11"/>
      <c r="XC1379" s="11"/>
      <c r="XD1379" s="11"/>
      <c r="XE1379" s="11"/>
      <c r="XF1379" s="11"/>
      <c r="XG1379" s="11"/>
      <c r="XH1379" s="11"/>
      <c r="XI1379" s="11"/>
      <c r="XJ1379" s="11"/>
      <c r="XK1379" s="11"/>
      <c r="XL1379" s="11"/>
      <c r="XM1379" s="11"/>
      <c r="XN1379" s="11"/>
      <c r="XO1379" s="11"/>
      <c r="XP1379" s="11"/>
      <c r="XQ1379" s="11"/>
      <c r="XR1379" s="11"/>
      <c r="XS1379" s="11"/>
      <c r="XT1379" s="11"/>
      <c r="XU1379" s="11"/>
      <c r="XV1379" s="11"/>
      <c r="XW1379" s="11"/>
      <c r="XX1379" s="11"/>
      <c r="XY1379" s="11"/>
      <c r="XZ1379" s="11"/>
      <c r="YA1379" s="11"/>
      <c r="YB1379" s="11"/>
      <c r="YC1379" s="11"/>
      <c r="YD1379" s="11"/>
      <c r="YE1379" s="11"/>
      <c r="YF1379" s="11"/>
      <c r="YG1379" s="11"/>
      <c r="YH1379" s="11"/>
      <c r="YI1379" s="11"/>
      <c r="YJ1379" s="11"/>
      <c r="YK1379" s="11"/>
      <c r="YL1379" s="11"/>
      <c r="YM1379" s="11"/>
      <c r="YN1379" s="11"/>
      <c r="YO1379" s="11"/>
      <c r="YP1379" s="11"/>
      <c r="YQ1379" s="11"/>
      <c r="YR1379" s="11"/>
      <c r="YS1379" s="11"/>
      <c r="YT1379" s="11"/>
      <c r="YU1379" s="11"/>
      <c r="YV1379" s="11"/>
      <c r="YW1379" s="11"/>
      <c r="YX1379" s="11"/>
      <c r="YY1379" s="11"/>
      <c r="YZ1379" s="11"/>
      <c r="ZA1379" s="11"/>
      <c r="ZB1379" s="11"/>
      <c r="ZC1379" s="11"/>
      <c r="ZD1379" s="11"/>
      <c r="ZE1379" s="11"/>
      <c r="ZF1379" s="11"/>
      <c r="ZG1379" s="11"/>
      <c r="ZH1379" s="11"/>
      <c r="ZI1379" s="11"/>
      <c r="ZJ1379" s="11"/>
      <c r="ZK1379" s="11"/>
      <c r="ZL1379" s="11"/>
      <c r="ZM1379" s="11"/>
      <c r="ZN1379" s="11"/>
      <c r="ZO1379" s="11"/>
      <c r="ZP1379" s="11"/>
      <c r="ZQ1379" s="11"/>
      <c r="ZR1379" s="11"/>
      <c r="ZS1379" s="11"/>
      <c r="ZT1379" s="11"/>
      <c r="ZU1379" s="11"/>
      <c r="ZV1379" s="11"/>
      <c r="ZW1379" s="11"/>
      <c r="ZX1379" s="11"/>
      <c r="ZY1379" s="11"/>
      <c r="ZZ1379" s="11"/>
      <c r="AAA1379" s="11"/>
      <c r="AAB1379" s="11"/>
      <c r="AAC1379" s="11"/>
      <c r="AAD1379" s="11"/>
      <c r="AAE1379" s="11"/>
      <c r="AAF1379" s="11"/>
      <c r="AAG1379" s="11"/>
      <c r="AAH1379" s="11"/>
      <c r="AAI1379" s="11"/>
      <c r="AAJ1379" s="11"/>
      <c r="AAK1379" s="11"/>
      <c r="AAL1379" s="11"/>
      <c r="AAM1379" s="11"/>
      <c r="AAN1379" s="11"/>
      <c r="AAO1379" s="11"/>
      <c r="AAP1379" s="11"/>
      <c r="AAQ1379" s="11"/>
      <c r="AAR1379" s="11"/>
      <c r="AAS1379" s="11"/>
      <c r="AAT1379" s="11"/>
      <c r="AAU1379" s="11"/>
      <c r="AAV1379" s="11"/>
      <c r="AAW1379" s="11"/>
      <c r="AAX1379" s="11"/>
      <c r="AAY1379" s="11"/>
      <c r="AAZ1379" s="11"/>
      <c r="ABA1379" s="11"/>
      <c r="ABB1379" s="11"/>
      <c r="ABC1379" s="11"/>
      <c r="ABD1379" s="11"/>
      <c r="ABE1379" s="11"/>
      <c r="ABF1379" s="11"/>
      <c r="ABG1379" s="11"/>
      <c r="ABH1379" s="11"/>
      <c r="ABI1379" s="11"/>
      <c r="ABJ1379" s="11"/>
      <c r="ABK1379" s="11"/>
      <c r="ABL1379" s="11"/>
      <c r="ABM1379" s="11"/>
      <c r="ABN1379" s="11"/>
      <c r="ABO1379" s="11"/>
      <c r="ABP1379" s="11"/>
      <c r="ABQ1379" s="11"/>
      <c r="ABR1379" s="11"/>
      <c r="ABS1379" s="11"/>
      <c r="ABT1379" s="11"/>
      <c r="ABU1379" s="11"/>
      <c r="ABV1379" s="11"/>
      <c r="ABW1379" s="11"/>
      <c r="ABX1379" s="11"/>
      <c r="ABY1379" s="11"/>
      <c r="ABZ1379" s="11"/>
      <c r="ACA1379" s="11"/>
      <c r="ACB1379" s="11"/>
      <c r="ACC1379" s="11"/>
      <c r="ACD1379" s="11"/>
      <c r="ACE1379" s="11"/>
      <c r="ACF1379" s="11"/>
      <c r="ACG1379" s="11"/>
      <c r="ACH1379" s="11"/>
      <c r="ACI1379" s="11"/>
      <c r="ACJ1379" s="11"/>
      <c r="ACK1379" s="11"/>
      <c r="ACL1379" s="11"/>
      <c r="ACM1379" s="11"/>
      <c r="ACN1379" s="11"/>
      <c r="ACO1379" s="11"/>
      <c r="ACP1379" s="11"/>
      <c r="ACQ1379" s="11"/>
      <c r="ACR1379" s="11"/>
      <c r="ACS1379" s="11"/>
      <c r="ACT1379" s="11"/>
      <c r="ACU1379" s="11"/>
      <c r="ACV1379" s="11"/>
      <c r="ACW1379" s="11"/>
      <c r="ACX1379" s="11"/>
      <c r="ACY1379" s="11"/>
      <c r="ACZ1379" s="11"/>
      <c r="ADA1379" s="11"/>
      <c r="ADB1379" s="11"/>
      <c r="ADC1379" s="11"/>
      <c r="ADD1379" s="11"/>
      <c r="ADE1379" s="11"/>
      <c r="ADF1379" s="11"/>
      <c r="ADG1379" s="11"/>
      <c r="ADH1379" s="11"/>
      <c r="ADI1379" s="11"/>
      <c r="ADJ1379" s="11"/>
      <c r="ADK1379" s="11"/>
      <c r="ADL1379" s="11"/>
      <c r="ADM1379" s="11"/>
      <c r="ADN1379" s="11"/>
      <c r="ADO1379" s="11"/>
      <c r="ADP1379" s="11"/>
      <c r="ADQ1379" s="11"/>
      <c r="ADR1379" s="11"/>
      <c r="ADS1379" s="11"/>
      <c r="ADT1379" s="11"/>
      <c r="ADU1379" s="11"/>
      <c r="ADV1379" s="11"/>
      <c r="ADW1379" s="11"/>
      <c r="ADX1379" s="11"/>
      <c r="ADY1379" s="11"/>
      <c r="ADZ1379" s="11"/>
      <c r="AEA1379" s="11"/>
      <c r="AEB1379" s="11"/>
      <c r="AEC1379" s="11"/>
      <c r="AED1379" s="11"/>
      <c r="AEE1379" s="11"/>
      <c r="AEF1379" s="11"/>
      <c r="AEG1379" s="11"/>
      <c r="AEH1379" s="11"/>
      <c r="AEI1379" s="11"/>
      <c r="AEJ1379" s="11"/>
      <c r="AEK1379" s="11"/>
      <c r="AEL1379" s="11"/>
      <c r="AEM1379" s="11"/>
      <c r="AEN1379" s="11"/>
      <c r="AEO1379" s="11"/>
      <c r="AEP1379" s="11"/>
      <c r="AEQ1379" s="11"/>
      <c r="AER1379" s="11"/>
      <c r="AES1379" s="11"/>
      <c r="AET1379" s="11"/>
      <c r="AEU1379" s="11"/>
      <c r="AEV1379" s="11"/>
      <c r="AEW1379" s="11"/>
      <c r="AEX1379" s="11"/>
      <c r="AEY1379" s="11"/>
      <c r="AEZ1379" s="11"/>
      <c r="AFA1379" s="11"/>
      <c r="AFB1379" s="11"/>
      <c r="AFC1379" s="11"/>
      <c r="AFD1379" s="11"/>
      <c r="AFE1379" s="11"/>
      <c r="AFF1379" s="11"/>
      <c r="AFG1379" s="11"/>
      <c r="AFH1379" s="11"/>
      <c r="AFI1379" s="11"/>
      <c r="AFJ1379" s="11"/>
      <c r="AFK1379" s="11"/>
      <c r="AFL1379" s="11"/>
      <c r="AFM1379" s="11"/>
      <c r="AFN1379" s="11"/>
      <c r="AFO1379" s="11"/>
      <c r="AFP1379" s="11"/>
      <c r="AFQ1379" s="11"/>
      <c r="AFR1379" s="11"/>
      <c r="AFS1379" s="11"/>
      <c r="AFT1379" s="11"/>
      <c r="AFU1379" s="11"/>
      <c r="AFV1379" s="11"/>
      <c r="AFW1379" s="11"/>
      <c r="AFX1379" s="11"/>
      <c r="AFY1379" s="11"/>
      <c r="AFZ1379" s="11"/>
      <c r="AGA1379" s="11"/>
      <c r="AGB1379" s="11"/>
      <c r="AGC1379" s="11"/>
      <c r="AGD1379" s="11"/>
      <c r="AGE1379" s="11"/>
      <c r="AGF1379" s="11"/>
      <c r="AGG1379" s="11"/>
      <c r="AGH1379" s="11"/>
      <c r="AGI1379" s="11"/>
      <c r="AGJ1379" s="11"/>
      <c r="AGK1379" s="11"/>
      <c r="AGL1379" s="11"/>
      <c r="AGM1379" s="11"/>
      <c r="AGN1379" s="11"/>
      <c r="AGO1379" s="11"/>
      <c r="AGP1379" s="11"/>
      <c r="AGQ1379" s="11"/>
      <c r="AGR1379" s="11"/>
      <c r="AGS1379" s="11"/>
      <c r="AGT1379" s="11"/>
      <c r="AGU1379" s="11"/>
      <c r="AGV1379" s="11"/>
      <c r="AGW1379" s="11"/>
      <c r="AGX1379" s="11"/>
      <c r="AGY1379" s="11"/>
      <c r="AGZ1379" s="11"/>
      <c r="AHA1379" s="11"/>
      <c r="AHB1379" s="11"/>
      <c r="AHC1379" s="11"/>
      <c r="AHD1379" s="11"/>
      <c r="AHE1379" s="11"/>
      <c r="AHF1379" s="11"/>
      <c r="AHG1379" s="11"/>
      <c r="AHH1379" s="11"/>
      <c r="AHI1379" s="11"/>
      <c r="AHJ1379" s="11"/>
      <c r="AHK1379" s="11"/>
      <c r="AHL1379" s="11"/>
      <c r="AHM1379" s="11"/>
      <c r="AHN1379" s="11"/>
      <c r="AHO1379" s="11"/>
      <c r="AHP1379" s="11"/>
      <c r="AHQ1379" s="11"/>
      <c r="AHR1379" s="11"/>
      <c r="AHS1379" s="11"/>
      <c r="AHT1379" s="11"/>
      <c r="AHU1379" s="11"/>
      <c r="AHV1379" s="11"/>
      <c r="AHW1379" s="11"/>
      <c r="AHX1379" s="11"/>
      <c r="AHY1379" s="11"/>
      <c r="AHZ1379" s="11"/>
      <c r="AIA1379" s="11"/>
      <c r="AIB1379" s="11"/>
      <c r="AIC1379" s="11"/>
      <c r="AID1379" s="11"/>
      <c r="AIE1379" s="11"/>
      <c r="AIF1379" s="11"/>
      <c r="AIG1379" s="11"/>
      <c r="AIH1379" s="11"/>
      <c r="AII1379" s="11"/>
      <c r="AIJ1379" s="11"/>
      <c r="AIK1379" s="11"/>
      <c r="AIL1379" s="11"/>
      <c r="AIM1379" s="11"/>
      <c r="AIN1379" s="11"/>
      <c r="AIO1379" s="11"/>
      <c r="AIP1379" s="11"/>
      <c r="AIQ1379" s="11"/>
      <c r="AIR1379" s="11"/>
      <c r="AIS1379" s="11"/>
      <c r="AIT1379" s="11"/>
      <c r="AIU1379" s="11"/>
      <c r="AIV1379" s="11"/>
      <c r="AIW1379" s="11"/>
      <c r="AIX1379" s="11"/>
      <c r="AIY1379" s="11"/>
      <c r="AIZ1379" s="11"/>
      <c r="AJA1379" s="11"/>
      <c r="AJB1379" s="11"/>
      <c r="AJC1379" s="11"/>
      <c r="AJD1379" s="11"/>
      <c r="AJE1379" s="11"/>
      <c r="AJF1379" s="11"/>
      <c r="AJG1379" s="11"/>
      <c r="AJH1379" s="11"/>
      <c r="AJI1379" s="11"/>
      <c r="AJJ1379" s="11"/>
      <c r="AJK1379" s="11"/>
      <c r="AJL1379" s="11"/>
      <c r="AJM1379" s="11"/>
      <c r="AJN1379" s="11"/>
      <c r="AJO1379" s="11"/>
      <c r="AJP1379" s="11"/>
      <c r="AJQ1379" s="11"/>
      <c r="AJR1379" s="11"/>
      <c r="AJS1379" s="11"/>
      <c r="AJT1379" s="11"/>
      <c r="AJU1379" s="11"/>
      <c r="AJV1379" s="11"/>
      <c r="AJW1379" s="11"/>
      <c r="AJX1379" s="11"/>
      <c r="AJY1379" s="11"/>
      <c r="AJZ1379" s="11"/>
      <c r="AKA1379" s="11"/>
      <c r="AKB1379" s="11"/>
      <c r="AKC1379" s="11"/>
      <c r="AKD1379" s="11"/>
      <c r="AKE1379" s="11"/>
      <c r="AKF1379" s="11"/>
      <c r="AKG1379" s="11"/>
      <c r="AKH1379" s="11"/>
      <c r="AKI1379" s="11"/>
      <c r="AKJ1379" s="11"/>
      <c r="AKK1379" s="11"/>
      <c r="AKL1379" s="11"/>
      <c r="AKM1379" s="11"/>
      <c r="AKN1379" s="11"/>
      <c r="AKO1379" s="11"/>
      <c r="AKP1379" s="11"/>
      <c r="AKQ1379" s="11"/>
      <c r="AKR1379" s="11"/>
      <c r="AKS1379" s="11"/>
      <c r="AKT1379" s="11"/>
      <c r="AKU1379" s="11"/>
      <c r="AKV1379" s="11"/>
      <c r="AKW1379" s="11"/>
      <c r="AKX1379" s="11"/>
      <c r="AKY1379" s="11"/>
      <c r="AKZ1379" s="11"/>
      <c r="ALA1379" s="11"/>
      <c r="ALB1379" s="11"/>
      <c r="ALC1379" s="11"/>
      <c r="ALD1379" s="11"/>
      <c r="ALE1379" s="11"/>
      <c r="ALF1379" s="11"/>
      <c r="ALG1379" s="11"/>
      <c r="ALH1379" s="11"/>
      <c r="ALI1379" s="11"/>
      <c r="ALJ1379" s="11"/>
      <c r="ALK1379" s="11"/>
      <c r="ALL1379" s="11"/>
      <c r="ALM1379" s="11"/>
      <c r="ALN1379" s="11"/>
      <c r="ALO1379" s="11"/>
      <c r="ALP1379" s="11"/>
      <c r="ALQ1379" s="11"/>
      <c r="ALR1379" s="11"/>
      <c r="ALS1379" s="11"/>
      <c r="ALT1379" s="11"/>
      <c r="ALU1379" s="11"/>
      <c r="ALV1379" s="11"/>
      <c r="ALW1379" s="11"/>
      <c r="ALX1379" s="11"/>
      <c r="ALY1379" s="11"/>
      <c r="ALZ1379" s="11"/>
      <c r="AMA1379" s="11"/>
      <c r="AMB1379" s="11"/>
      <c r="AMC1379" s="11"/>
      <c r="AMD1379" s="11"/>
      <c r="AME1379" s="11"/>
      <c r="AMF1379" s="11"/>
      <c r="AMG1379" s="11"/>
      <c r="AMH1379" s="11"/>
      <c r="AMI1379" s="11"/>
      <c r="AMJ1379" s="11"/>
    </row>
    <row r="1380" spans="1:1024" ht="37.5" x14ac:dyDescent="0.3">
      <c r="A1380" s="18">
        <v>23</v>
      </c>
      <c r="B1380" s="19">
        <v>18</v>
      </c>
      <c r="C1380" s="74" t="s">
        <v>905</v>
      </c>
      <c r="D1380" s="19">
        <v>1953</v>
      </c>
      <c r="E1380" s="19" t="s">
        <v>34</v>
      </c>
      <c r="F1380" s="124" t="s">
        <v>53</v>
      </c>
      <c r="G1380" s="19" t="s">
        <v>36</v>
      </c>
      <c r="H1380" s="19">
        <v>2</v>
      </c>
      <c r="I1380" s="25">
        <v>789.1</v>
      </c>
      <c r="J1380" s="25">
        <v>416.7</v>
      </c>
      <c r="K1380" s="26" t="s">
        <v>46</v>
      </c>
      <c r="L1380" s="34">
        <f>I1380*P1380</f>
        <v>195886.18400000001</v>
      </c>
      <c r="M1380" s="34">
        <f>I1380*Q1380</f>
        <v>14298.492000000002</v>
      </c>
      <c r="N1380" s="34">
        <f t="shared" si="213"/>
        <v>210184.67600000001</v>
      </c>
      <c r="O1380" s="34">
        <f>N1380</f>
        <v>210184.67600000001</v>
      </c>
      <c r="P1380" s="34">
        <v>248.24</v>
      </c>
      <c r="Q1380" s="23">
        <v>18.12</v>
      </c>
      <c r="R1380" s="24" t="s">
        <v>279</v>
      </c>
      <c r="S1380" s="24" t="s">
        <v>655</v>
      </c>
    </row>
    <row r="1381" spans="1:1024" s="91" customFormat="1" ht="37.5" x14ac:dyDescent="0.3">
      <c r="A1381" s="18">
        <v>24</v>
      </c>
      <c r="B1381" s="19">
        <v>19</v>
      </c>
      <c r="C1381" s="74" t="s">
        <v>906</v>
      </c>
      <c r="D1381" s="19">
        <v>1981</v>
      </c>
      <c r="E1381" s="19" t="s">
        <v>34</v>
      </c>
      <c r="F1381" s="24" t="s">
        <v>66</v>
      </c>
      <c r="G1381" s="19" t="s">
        <v>36</v>
      </c>
      <c r="H1381" s="19">
        <v>5</v>
      </c>
      <c r="I1381" s="25">
        <v>5624</v>
      </c>
      <c r="J1381" s="25">
        <v>3283</v>
      </c>
      <c r="K1381" s="26" t="s">
        <v>46</v>
      </c>
      <c r="L1381" s="34">
        <f>I1381*P1381</f>
        <v>899840</v>
      </c>
      <c r="M1381" s="34">
        <f>I1381*Q1381</f>
        <v>65688.319999999992</v>
      </c>
      <c r="N1381" s="34">
        <f t="shared" si="213"/>
        <v>965528.32</v>
      </c>
      <c r="O1381" s="34">
        <f>N1381</f>
        <v>965528.32</v>
      </c>
      <c r="P1381" s="34">
        <v>160</v>
      </c>
      <c r="Q1381" s="23">
        <v>11.68</v>
      </c>
      <c r="R1381" s="24" t="s">
        <v>279</v>
      </c>
      <c r="S1381" s="24" t="s">
        <v>655</v>
      </c>
      <c r="T1381" s="8"/>
      <c r="U1381" s="8"/>
      <c r="V1381" s="8"/>
      <c r="W1381" s="8"/>
      <c r="X1381" s="8"/>
      <c r="Y1381" s="89"/>
      <c r="Z1381" s="8"/>
      <c r="AA1381" s="8"/>
      <c r="AB1381" s="8"/>
      <c r="AC1381" s="90"/>
      <c r="AD1381" s="89"/>
      <c r="AE1381" s="89"/>
      <c r="AF1381" s="89"/>
      <c r="AG1381" s="89"/>
      <c r="AH1381" s="89"/>
      <c r="AI1381" s="89"/>
      <c r="AJ1381" s="89"/>
      <c r="AK1381" s="89"/>
      <c r="AL1381" s="89"/>
      <c r="AM1381" s="89"/>
      <c r="AN1381" s="89"/>
      <c r="AO1381" s="89"/>
      <c r="AP1381" s="89"/>
      <c r="AQ1381" s="89"/>
      <c r="AR1381" s="89"/>
      <c r="AS1381" s="89"/>
      <c r="AT1381" s="89"/>
      <c r="AU1381" s="89"/>
      <c r="AV1381" s="89"/>
      <c r="AW1381" s="89"/>
      <c r="AX1381" s="89"/>
      <c r="AY1381" s="89"/>
      <c r="AZ1381" s="89"/>
      <c r="BA1381" s="89"/>
      <c r="BB1381" s="89"/>
      <c r="BC1381" s="89"/>
      <c r="BD1381" s="89"/>
      <c r="BE1381" s="89"/>
      <c r="BF1381" s="89"/>
      <c r="BG1381" s="89"/>
      <c r="BH1381" s="89"/>
      <c r="BI1381" s="89"/>
      <c r="BJ1381" s="89"/>
      <c r="BK1381" s="89"/>
      <c r="BL1381" s="89"/>
      <c r="BM1381" s="89"/>
      <c r="BN1381" s="89"/>
      <c r="BO1381" s="89"/>
      <c r="BP1381" s="89"/>
      <c r="BQ1381" s="89"/>
      <c r="BR1381" s="89"/>
      <c r="BS1381" s="89"/>
      <c r="BT1381" s="89"/>
      <c r="BU1381" s="89"/>
      <c r="BV1381" s="89"/>
      <c r="BW1381" s="89"/>
      <c r="BX1381" s="89"/>
      <c r="BY1381" s="89"/>
      <c r="BZ1381" s="89"/>
      <c r="CA1381" s="89"/>
      <c r="CB1381" s="89"/>
      <c r="CC1381" s="89"/>
      <c r="CD1381" s="89"/>
      <c r="CE1381" s="89"/>
      <c r="CF1381" s="89"/>
      <c r="CG1381" s="89"/>
      <c r="CH1381" s="89"/>
      <c r="CI1381" s="89"/>
      <c r="CJ1381" s="89"/>
      <c r="CK1381" s="89"/>
      <c r="CL1381" s="89"/>
      <c r="CM1381" s="89"/>
      <c r="CN1381" s="89"/>
      <c r="CO1381" s="89"/>
      <c r="CP1381" s="89"/>
      <c r="CQ1381" s="89"/>
      <c r="CR1381" s="89"/>
      <c r="CS1381" s="89"/>
      <c r="CT1381" s="89"/>
      <c r="CU1381" s="89"/>
      <c r="CV1381" s="89"/>
      <c r="CW1381" s="89"/>
      <c r="CX1381" s="89"/>
      <c r="CY1381" s="89"/>
      <c r="CZ1381" s="89"/>
      <c r="DA1381" s="89"/>
      <c r="DB1381" s="89"/>
      <c r="DC1381" s="89"/>
      <c r="DD1381" s="89"/>
      <c r="DE1381" s="89"/>
      <c r="DF1381" s="89"/>
      <c r="DG1381" s="89"/>
      <c r="DH1381" s="89"/>
      <c r="DI1381" s="89"/>
      <c r="DJ1381" s="89"/>
      <c r="DK1381" s="89"/>
      <c r="DL1381" s="89"/>
      <c r="DM1381" s="89"/>
      <c r="DN1381" s="89"/>
      <c r="DO1381" s="89"/>
      <c r="DP1381" s="89"/>
      <c r="DQ1381" s="89"/>
      <c r="DR1381" s="89"/>
      <c r="DS1381" s="89"/>
      <c r="DT1381" s="89"/>
      <c r="DU1381" s="89"/>
      <c r="DV1381" s="89"/>
      <c r="DW1381" s="89"/>
    </row>
    <row r="1382" spans="1:1024" s="91" customFormat="1" x14ac:dyDescent="0.3">
      <c r="A1382" s="82">
        <f>A1385</f>
        <v>3</v>
      </c>
      <c r="B1382" s="82">
        <f>B1385</f>
        <v>3</v>
      </c>
      <c r="C1382" s="83" t="s">
        <v>172</v>
      </c>
      <c r="D1382" s="36"/>
      <c r="E1382" s="19"/>
      <c r="F1382" s="24"/>
      <c r="G1382" s="36"/>
      <c r="H1382" s="36"/>
      <c r="I1382" s="33">
        <f>SUM(I1383:I1385)</f>
        <v>2708.2999999999997</v>
      </c>
      <c r="J1382" s="30"/>
      <c r="K1382" s="29"/>
      <c r="L1382" s="33">
        <f>SUM(L1383:L1385)</f>
        <v>670019.79999999993</v>
      </c>
      <c r="M1382" s="33">
        <f>SUM(M1383:M1385)</f>
        <v>48908.555999999997</v>
      </c>
      <c r="N1382" s="33">
        <f>SUM(N1383:N1385)</f>
        <v>718928.35599999991</v>
      </c>
      <c r="O1382" s="33">
        <f>SUM(O1383:O1385)</f>
        <v>718928.35599999991</v>
      </c>
      <c r="P1382" s="33"/>
      <c r="Q1382" s="154"/>
      <c r="R1382" s="24"/>
      <c r="S1382" s="24"/>
      <c r="T1382" s="8"/>
      <c r="U1382" s="8"/>
      <c r="V1382" s="8"/>
      <c r="W1382" s="8"/>
      <c r="X1382" s="8"/>
      <c r="Y1382" s="89"/>
      <c r="Z1382" s="8"/>
      <c r="AA1382" s="8"/>
      <c r="AB1382" s="8"/>
      <c r="AC1382" s="90"/>
      <c r="AD1382" s="89"/>
      <c r="AE1382" s="89"/>
      <c r="AF1382" s="89"/>
      <c r="AG1382" s="89"/>
      <c r="AH1382" s="89"/>
      <c r="AI1382" s="89"/>
      <c r="AJ1382" s="89"/>
      <c r="AK1382" s="89"/>
      <c r="AL1382" s="89"/>
      <c r="AM1382" s="89"/>
      <c r="AN1382" s="89"/>
      <c r="AO1382" s="89"/>
      <c r="AP1382" s="89"/>
      <c r="AQ1382" s="89"/>
      <c r="AR1382" s="89"/>
      <c r="AS1382" s="89"/>
      <c r="AT1382" s="89"/>
      <c r="AU1382" s="89"/>
      <c r="AV1382" s="89"/>
      <c r="AW1382" s="89"/>
      <c r="AX1382" s="89"/>
      <c r="AY1382" s="89"/>
      <c r="AZ1382" s="89"/>
      <c r="BA1382" s="89"/>
      <c r="BB1382" s="89"/>
      <c r="BC1382" s="89"/>
      <c r="BD1382" s="89"/>
      <c r="BE1382" s="89"/>
      <c r="BF1382" s="89"/>
      <c r="BG1382" s="89"/>
      <c r="BH1382" s="89"/>
      <c r="BI1382" s="89"/>
      <c r="BJ1382" s="89"/>
      <c r="BK1382" s="89"/>
      <c r="BL1382" s="89"/>
      <c r="BM1382" s="89"/>
      <c r="BN1382" s="89"/>
      <c r="BO1382" s="89"/>
      <c r="BP1382" s="89"/>
      <c r="BQ1382" s="89"/>
      <c r="BR1382" s="89"/>
      <c r="BS1382" s="89"/>
      <c r="BT1382" s="89"/>
      <c r="BU1382" s="89"/>
      <c r="BV1382" s="89"/>
      <c r="BW1382" s="89"/>
      <c r="BX1382" s="89"/>
      <c r="BY1382" s="89"/>
      <c r="BZ1382" s="89"/>
      <c r="CA1382" s="89"/>
      <c r="CB1382" s="89"/>
      <c r="CC1382" s="89"/>
      <c r="CD1382" s="89"/>
      <c r="CE1382" s="89"/>
      <c r="CF1382" s="89"/>
      <c r="CG1382" s="89"/>
      <c r="CH1382" s="89"/>
      <c r="CI1382" s="89"/>
      <c r="CJ1382" s="89"/>
      <c r="CK1382" s="89"/>
      <c r="CL1382" s="89"/>
      <c r="CM1382" s="89"/>
      <c r="CN1382" s="89"/>
      <c r="CO1382" s="89"/>
      <c r="CP1382" s="89"/>
      <c r="CQ1382" s="89"/>
      <c r="CR1382" s="89"/>
      <c r="CS1382" s="89"/>
      <c r="CT1382" s="89"/>
      <c r="CU1382" s="89"/>
      <c r="CV1382" s="89"/>
      <c r="CW1382" s="89"/>
      <c r="CX1382" s="89"/>
      <c r="CY1382" s="89"/>
      <c r="CZ1382" s="89"/>
      <c r="DA1382" s="89"/>
      <c r="DB1382" s="89"/>
      <c r="DC1382" s="89"/>
      <c r="DD1382" s="89"/>
      <c r="DE1382" s="89"/>
      <c r="DF1382" s="89"/>
      <c r="DG1382" s="89"/>
      <c r="DH1382" s="89"/>
      <c r="DI1382" s="89"/>
      <c r="DJ1382" s="89"/>
      <c r="DK1382" s="89"/>
      <c r="DL1382" s="89"/>
      <c r="DM1382" s="89"/>
      <c r="DN1382" s="89"/>
      <c r="DO1382" s="89"/>
      <c r="DP1382" s="89"/>
      <c r="DQ1382" s="89"/>
      <c r="DR1382" s="89"/>
      <c r="DS1382" s="89"/>
      <c r="DT1382" s="89"/>
      <c r="DU1382" s="89"/>
      <c r="DV1382" s="89"/>
      <c r="DW1382" s="89"/>
    </row>
    <row r="1383" spans="1:1024" ht="37.5" x14ac:dyDescent="0.3">
      <c r="A1383" s="19">
        <v>1</v>
      </c>
      <c r="B1383" s="19">
        <v>1</v>
      </c>
      <c r="C1383" s="74" t="s">
        <v>907</v>
      </c>
      <c r="D1383" s="19">
        <v>1971</v>
      </c>
      <c r="E1383" s="19" t="s">
        <v>34</v>
      </c>
      <c r="F1383" s="124" t="s">
        <v>44</v>
      </c>
      <c r="G1383" s="19" t="s">
        <v>72</v>
      </c>
      <c r="H1383" s="19">
        <v>2</v>
      </c>
      <c r="I1383" s="25">
        <v>552.79999999999995</v>
      </c>
      <c r="J1383" s="25">
        <v>337</v>
      </c>
      <c r="K1383" s="26" t="s">
        <v>46</v>
      </c>
      <c r="L1383" s="34">
        <f>I1383*P1383</f>
        <v>134938.47999999998</v>
      </c>
      <c r="M1383" s="34">
        <f>I1383*Q1383</f>
        <v>9850.8959999999988</v>
      </c>
      <c r="N1383" s="34">
        <f>L1383+M1383</f>
        <v>144789.37599999999</v>
      </c>
      <c r="O1383" s="34">
        <f>N1383</f>
        <v>144789.37599999999</v>
      </c>
      <c r="P1383" s="34">
        <v>244.1</v>
      </c>
      <c r="Q1383" s="23">
        <v>17.82</v>
      </c>
      <c r="R1383" s="24" t="s">
        <v>279</v>
      </c>
      <c r="S1383" s="24" t="s">
        <v>655</v>
      </c>
    </row>
    <row r="1384" spans="1:1024" ht="37.5" x14ac:dyDescent="0.3">
      <c r="A1384" s="19">
        <v>2</v>
      </c>
      <c r="B1384" s="19">
        <v>2</v>
      </c>
      <c r="C1384" s="74" t="s">
        <v>908</v>
      </c>
      <c r="D1384" s="19">
        <v>1971</v>
      </c>
      <c r="E1384" s="19" t="s">
        <v>34</v>
      </c>
      <c r="F1384" s="24" t="s">
        <v>53</v>
      </c>
      <c r="G1384" s="19" t="s">
        <v>36</v>
      </c>
      <c r="H1384" s="19">
        <v>2</v>
      </c>
      <c r="I1384" s="25">
        <v>901.4</v>
      </c>
      <c r="J1384" s="25">
        <v>522.5</v>
      </c>
      <c r="K1384" s="26" t="s">
        <v>46</v>
      </c>
      <c r="L1384" s="34">
        <f>I1384*P1384</f>
        <v>223763.53599999999</v>
      </c>
      <c r="M1384" s="34">
        <f>I1384*Q1384</f>
        <v>16333.368</v>
      </c>
      <c r="N1384" s="34">
        <f>L1384+M1384</f>
        <v>240096.90399999998</v>
      </c>
      <c r="O1384" s="34">
        <f>N1384</f>
        <v>240096.90399999998</v>
      </c>
      <c r="P1384" s="34">
        <v>248.24</v>
      </c>
      <c r="Q1384" s="23">
        <v>18.12</v>
      </c>
      <c r="R1384" s="24" t="s">
        <v>279</v>
      </c>
      <c r="S1384" s="24" t="s">
        <v>655</v>
      </c>
    </row>
    <row r="1385" spans="1:1024" s="91" customFormat="1" ht="37.5" x14ac:dyDescent="0.3">
      <c r="A1385" s="19">
        <v>3</v>
      </c>
      <c r="B1385" s="19">
        <v>3</v>
      </c>
      <c r="C1385" s="74" t="s">
        <v>909</v>
      </c>
      <c r="D1385" s="19">
        <v>1965</v>
      </c>
      <c r="E1385" s="19" t="s">
        <v>34</v>
      </c>
      <c r="F1385" s="24" t="s">
        <v>56</v>
      </c>
      <c r="G1385" s="19" t="s">
        <v>36</v>
      </c>
      <c r="H1385" s="19">
        <v>2</v>
      </c>
      <c r="I1385" s="25">
        <v>1254.0999999999999</v>
      </c>
      <c r="J1385" s="25">
        <v>728.4</v>
      </c>
      <c r="K1385" s="26" t="s">
        <v>46</v>
      </c>
      <c r="L1385" s="34">
        <f>I1385*P1385</f>
        <v>311317.78399999999</v>
      </c>
      <c r="M1385" s="34">
        <f>I1385*Q1385</f>
        <v>22724.292000000001</v>
      </c>
      <c r="N1385" s="34">
        <f>L1385+M1385</f>
        <v>334042.076</v>
      </c>
      <c r="O1385" s="34">
        <f>N1385</f>
        <v>334042.076</v>
      </c>
      <c r="P1385" s="34">
        <v>248.24</v>
      </c>
      <c r="Q1385" s="23">
        <v>18.12</v>
      </c>
      <c r="R1385" s="24" t="s">
        <v>279</v>
      </c>
      <c r="S1385" s="24" t="s">
        <v>655</v>
      </c>
      <c r="T1385" s="8"/>
      <c r="U1385" s="8"/>
      <c r="V1385" s="8"/>
      <c r="W1385" s="8"/>
      <c r="X1385" s="8"/>
      <c r="Y1385" s="89"/>
      <c r="Z1385" s="8"/>
      <c r="AA1385" s="8"/>
      <c r="AB1385" s="8"/>
      <c r="AC1385" s="90"/>
      <c r="AD1385" s="89"/>
      <c r="AE1385" s="89"/>
      <c r="AF1385" s="89"/>
      <c r="AG1385" s="89"/>
      <c r="AH1385" s="89"/>
      <c r="AI1385" s="89"/>
      <c r="AJ1385" s="89"/>
      <c r="AK1385" s="89"/>
      <c r="AL1385" s="89"/>
      <c r="AM1385" s="89"/>
      <c r="AN1385" s="89"/>
      <c r="AO1385" s="89"/>
      <c r="AP1385" s="89"/>
      <c r="AQ1385" s="89"/>
      <c r="AR1385" s="89"/>
      <c r="AS1385" s="89"/>
      <c r="AT1385" s="89"/>
      <c r="AU1385" s="89"/>
      <c r="AV1385" s="89"/>
      <c r="AW1385" s="89"/>
      <c r="AX1385" s="89"/>
      <c r="AY1385" s="89"/>
      <c r="AZ1385" s="89"/>
      <c r="BA1385" s="89"/>
      <c r="BB1385" s="89"/>
      <c r="BC1385" s="89"/>
      <c r="BD1385" s="89"/>
      <c r="BE1385" s="89"/>
      <c r="BF1385" s="89"/>
      <c r="BG1385" s="89"/>
      <c r="BH1385" s="89"/>
      <c r="BI1385" s="89"/>
      <c r="BJ1385" s="89"/>
      <c r="BK1385" s="89"/>
      <c r="BL1385" s="89"/>
      <c r="BM1385" s="89"/>
      <c r="BN1385" s="89"/>
      <c r="BO1385" s="89"/>
      <c r="BP1385" s="89"/>
      <c r="BQ1385" s="89"/>
      <c r="BR1385" s="89"/>
      <c r="BS1385" s="89"/>
      <c r="BT1385" s="89"/>
      <c r="BU1385" s="89"/>
      <c r="BV1385" s="89"/>
      <c r="BW1385" s="89"/>
      <c r="BX1385" s="89"/>
      <c r="BY1385" s="89"/>
      <c r="BZ1385" s="89"/>
      <c r="CA1385" s="89"/>
      <c r="CB1385" s="89"/>
      <c r="CC1385" s="89"/>
      <c r="CD1385" s="89"/>
      <c r="CE1385" s="89"/>
      <c r="CF1385" s="89"/>
      <c r="CG1385" s="89"/>
      <c r="CH1385" s="89"/>
      <c r="CI1385" s="89"/>
      <c r="CJ1385" s="89"/>
      <c r="CK1385" s="89"/>
      <c r="CL1385" s="89"/>
      <c r="CM1385" s="89"/>
      <c r="CN1385" s="89"/>
      <c r="CO1385" s="89"/>
      <c r="CP1385" s="89"/>
      <c r="CQ1385" s="89"/>
      <c r="CR1385" s="89"/>
      <c r="CS1385" s="89"/>
      <c r="CT1385" s="89"/>
      <c r="CU1385" s="89"/>
      <c r="CV1385" s="89"/>
      <c r="CW1385" s="89"/>
      <c r="CX1385" s="89"/>
      <c r="CY1385" s="89"/>
      <c r="CZ1385" s="89"/>
      <c r="DA1385" s="89"/>
      <c r="DB1385" s="89"/>
      <c r="DC1385" s="89"/>
      <c r="DD1385" s="89"/>
      <c r="DE1385" s="89"/>
      <c r="DF1385" s="89"/>
      <c r="DG1385" s="89"/>
      <c r="DH1385" s="89"/>
      <c r="DI1385" s="89"/>
      <c r="DJ1385" s="89"/>
      <c r="DK1385" s="89"/>
      <c r="DL1385" s="89"/>
      <c r="DM1385" s="89"/>
      <c r="DN1385" s="89"/>
      <c r="DO1385" s="89"/>
      <c r="DP1385" s="89"/>
      <c r="DQ1385" s="89"/>
      <c r="DR1385" s="89"/>
      <c r="DS1385" s="89"/>
      <c r="DT1385" s="89"/>
      <c r="DU1385" s="89"/>
      <c r="DV1385" s="89"/>
      <c r="DW1385" s="89"/>
    </row>
    <row r="1386" spans="1:1024" s="91" customFormat="1" x14ac:dyDescent="0.3">
      <c r="A1386" s="82">
        <f>A1393</f>
        <v>7</v>
      </c>
      <c r="B1386" s="36">
        <f>B1393</f>
        <v>7</v>
      </c>
      <c r="C1386" s="83" t="s">
        <v>447</v>
      </c>
      <c r="D1386" s="36"/>
      <c r="E1386" s="19"/>
      <c r="F1386" s="24"/>
      <c r="G1386" s="36"/>
      <c r="H1386" s="36"/>
      <c r="I1386" s="33">
        <f>SUM(I1387:I1393)</f>
        <v>6128</v>
      </c>
      <c r="J1386" s="30"/>
      <c r="K1386" s="29"/>
      <c r="L1386" s="33">
        <f>SUM(L1387:L1393)</f>
        <v>1499709.9039999999</v>
      </c>
      <c r="M1386" s="33">
        <f>SUM(M1387:M1393)</f>
        <v>109481.04000000001</v>
      </c>
      <c r="N1386" s="33">
        <f>SUM(N1387:N1393)</f>
        <v>1609190.9440000001</v>
      </c>
      <c r="O1386" s="33">
        <f>SUM(O1387:O1393)</f>
        <v>1609190.9440000001</v>
      </c>
      <c r="P1386" s="33"/>
      <c r="Q1386" s="154"/>
      <c r="R1386" s="24"/>
      <c r="S1386" s="24"/>
      <c r="T1386" s="8"/>
      <c r="U1386" s="8"/>
      <c r="V1386" s="8"/>
      <c r="W1386" s="8"/>
      <c r="X1386" s="8"/>
      <c r="Y1386" s="89"/>
      <c r="Z1386" s="8"/>
      <c r="AA1386" s="8"/>
      <c r="AB1386" s="8"/>
      <c r="AC1386" s="90"/>
      <c r="AD1386" s="89"/>
      <c r="AE1386" s="89"/>
      <c r="AF1386" s="89"/>
      <c r="AG1386" s="89"/>
      <c r="AH1386" s="89"/>
      <c r="AI1386" s="89"/>
      <c r="AJ1386" s="89"/>
      <c r="AK1386" s="89"/>
      <c r="AL1386" s="89"/>
      <c r="AM1386" s="89"/>
      <c r="AN1386" s="89"/>
      <c r="AO1386" s="89"/>
      <c r="AP1386" s="89"/>
      <c r="AQ1386" s="89"/>
      <c r="AR1386" s="89"/>
      <c r="AS1386" s="89"/>
      <c r="AT1386" s="89"/>
      <c r="AU1386" s="89"/>
      <c r="AV1386" s="89"/>
      <c r="AW1386" s="89"/>
      <c r="AX1386" s="89"/>
      <c r="AY1386" s="89"/>
      <c r="AZ1386" s="89"/>
      <c r="BA1386" s="89"/>
      <c r="BB1386" s="89"/>
      <c r="BC1386" s="89"/>
      <c r="BD1386" s="89"/>
      <c r="BE1386" s="89"/>
      <c r="BF1386" s="89"/>
      <c r="BG1386" s="89"/>
      <c r="BH1386" s="89"/>
      <c r="BI1386" s="89"/>
      <c r="BJ1386" s="89"/>
      <c r="BK1386" s="89"/>
      <c r="BL1386" s="89"/>
      <c r="BM1386" s="89"/>
      <c r="BN1386" s="89"/>
      <c r="BO1386" s="89"/>
      <c r="BP1386" s="89"/>
      <c r="BQ1386" s="89"/>
      <c r="BR1386" s="89"/>
      <c r="BS1386" s="89"/>
      <c r="BT1386" s="89"/>
      <c r="BU1386" s="89"/>
      <c r="BV1386" s="89"/>
      <c r="BW1386" s="89"/>
      <c r="BX1386" s="89"/>
      <c r="BY1386" s="89"/>
      <c r="BZ1386" s="89"/>
      <c r="CA1386" s="89"/>
      <c r="CB1386" s="89"/>
      <c r="CC1386" s="89"/>
      <c r="CD1386" s="89"/>
      <c r="CE1386" s="89"/>
      <c r="CF1386" s="89"/>
      <c r="CG1386" s="89"/>
      <c r="CH1386" s="89"/>
      <c r="CI1386" s="89"/>
      <c r="CJ1386" s="89"/>
      <c r="CK1386" s="89"/>
      <c r="CL1386" s="89"/>
      <c r="CM1386" s="89"/>
      <c r="CN1386" s="89"/>
      <c r="CO1386" s="89"/>
      <c r="CP1386" s="89"/>
      <c r="CQ1386" s="89"/>
      <c r="CR1386" s="89"/>
      <c r="CS1386" s="89"/>
      <c r="CT1386" s="89"/>
      <c r="CU1386" s="89"/>
      <c r="CV1386" s="89"/>
      <c r="CW1386" s="89"/>
      <c r="CX1386" s="89"/>
      <c r="CY1386" s="89"/>
      <c r="CZ1386" s="89"/>
      <c r="DA1386" s="89"/>
      <c r="DB1386" s="89"/>
      <c r="DC1386" s="89"/>
      <c r="DD1386" s="89"/>
      <c r="DE1386" s="89"/>
      <c r="DF1386" s="89"/>
      <c r="DG1386" s="89"/>
      <c r="DH1386" s="89"/>
      <c r="DI1386" s="89"/>
      <c r="DJ1386" s="89"/>
      <c r="DK1386" s="89"/>
      <c r="DL1386" s="89"/>
      <c r="DM1386" s="89"/>
      <c r="DN1386" s="89"/>
      <c r="DO1386" s="89"/>
      <c r="DP1386" s="89"/>
      <c r="DQ1386" s="89"/>
      <c r="DR1386" s="89"/>
      <c r="DS1386" s="89"/>
      <c r="DT1386" s="89"/>
      <c r="DU1386" s="89"/>
      <c r="DV1386" s="89"/>
      <c r="DW1386" s="89"/>
    </row>
    <row r="1387" spans="1:1024" ht="37.5" x14ac:dyDescent="0.3">
      <c r="A1387" s="19">
        <v>1</v>
      </c>
      <c r="B1387" s="19">
        <v>1</v>
      </c>
      <c r="C1387" s="74" t="s">
        <v>910</v>
      </c>
      <c r="D1387" s="19">
        <v>1987</v>
      </c>
      <c r="E1387" s="19" t="s">
        <v>34</v>
      </c>
      <c r="F1387" s="124" t="s">
        <v>44</v>
      </c>
      <c r="G1387" s="19" t="s">
        <v>72</v>
      </c>
      <c r="H1387" s="19">
        <v>2</v>
      </c>
      <c r="I1387" s="25">
        <v>1272</v>
      </c>
      <c r="J1387" s="25">
        <v>727</v>
      </c>
      <c r="K1387" s="26" t="s">
        <v>46</v>
      </c>
      <c r="L1387" s="34">
        <f>I1387*P1387</f>
        <v>310495.2</v>
      </c>
      <c r="M1387" s="34">
        <f t="shared" ref="M1387:M1393" si="215">I1387*Q1387</f>
        <v>22667.040000000001</v>
      </c>
      <c r="N1387" s="34">
        <f t="shared" ref="N1387:N1393" si="216">L1387+M1387</f>
        <v>333162.23999999999</v>
      </c>
      <c r="O1387" s="34">
        <f t="shared" ref="O1387:O1393" si="217">N1387</f>
        <v>333162.23999999999</v>
      </c>
      <c r="P1387" s="34">
        <v>244.1</v>
      </c>
      <c r="Q1387" s="23">
        <v>17.82</v>
      </c>
      <c r="R1387" s="24" t="s">
        <v>279</v>
      </c>
      <c r="S1387" s="24" t="s">
        <v>655</v>
      </c>
    </row>
    <row r="1388" spans="1:1024" ht="37.5" x14ac:dyDescent="0.3">
      <c r="A1388" s="19">
        <v>2</v>
      </c>
      <c r="B1388" s="19">
        <v>2</v>
      </c>
      <c r="C1388" s="74" t="s">
        <v>911</v>
      </c>
      <c r="D1388" s="19">
        <v>1974</v>
      </c>
      <c r="E1388" s="19" t="s">
        <v>34</v>
      </c>
      <c r="F1388" s="124" t="s">
        <v>44</v>
      </c>
      <c r="G1388" s="19" t="s">
        <v>72</v>
      </c>
      <c r="H1388" s="19">
        <v>2</v>
      </c>
      <c r="I1388" s="25">
        <v>874</v>
      </c>
      <c r="J1388" s="25">
        <v>508.8</v>
      </c>
      <c r="K1388" s="26" t="s">
        <v>46</v>
      </c>
      <c r="L1388" s="34">
        <f>I1388*P1388</f>
        <v>213343.4</v>
      </c>
      <c r="M1388" s="34">
        <f t="shared" si="215"/>
        <v>15574.68</v>
      </c>
      <c r="N1388" s="34">
        <f t="shared" si="216"/>
        <v>228918.08</v>
      </c>
      <c r="O1388" s="34">
        <f t="shared" si="217"/>
        <v>228918.08</v>
      </c>
      <c r="P1388" s="34">
        <v>244.1</v>
      </c>
      <c r="Q1388" s="23">
        <v>17.82</v>
      </c>
      <c r="R1388" s="24" t="s">
        <v>279</v>
      </c>
      <c r="S1388" s="24" t="s">
        <v>655</v>
      </c>
    </row>
    <row r="1389" spans="1:1024" ht="37.5" x14ac:dyDescent="0.3">
      <c r="A1389" s="19">
        <v>3</v>
      </c>
      <c r="B1389" s="19">
        <v>3</v>
      </c>
      <c r="C1389" s="74" t="s">
        <v>912</v>
      </c>
      <c r="D1389" s="19">
        <v>1968</v>
      </c>
      <c r="E1389" s="19" t="s">
        <v>34</v>
      </c>
      <c r="F1389" s="124" t="s">
        <v>44</v>
      </c>
      <c r="G1389" s="19" t="s">
        <v>72</v>
      </c>
      <c r="H1389" s="19">
        <v>2</v>
      </c>
      <c r="I1389" s="25">
        <v>529.4</v>
      </c>
      <c r="J1389" s="25">
        <v>332</v>
      </c>
      <c r="K1389" s="26" t="s">
        <v>46</v>
      </c>
      <c r="L1389" s="34">
        <f>I1389*P1389</f>
        <v>129226.54</v>
      </c>
      <c r="M1389" s="34">
        <f t="shared" si="215"/>
        <v>9433.9079999999994</v>
      </c>
      <c r="N1389" s="34">
        <f t="shared" si="216"/>
        <v>138660.448</v>
      </c>
      <c r="O1389" s="34">
        <f t="shared" si="217"/>
        <v>138660.448</v>
      </c>
      <c r="P1389" s="34">
        <v>244.1</v>
      </c>
      <c r="Q1389" s="23">
        <v>17.82</v>
      </c>
      <c r="R1389" s="24" t="s">
        <v>279</v>
      </c>
      <c r="S1389" s="24" t="s">
        <v>655</v>
      </c>
    </row>
    <row r="1390" spans="1:1024" ht="37.5" x14ac:dyDescent="0.3">
      <c r="A1390" s="19">
        <v>4</v>
      </c>
      <c r="B1390" s="19">
        <v>4</v>
      </c>
      <c r="C1390" s="74" t="s">
        <v>913</v>
      </c>
      <c r="D1390" s="19">
        <v>1968</v>
      </c>
      <c r="E1390" s="19" t="s">
        <v>34</v>
      </c>
      <c r="F1390" s="124" t="s">
        <v>44</v>
      </c>
      <c r="G1390" s="19" t="s">
        <v>72</v>
      </c>
      <c r="H1390" s="19">
        <v>2</v>
      </c>
      <c r="I1390" s="25">
        <v>593</v>
      </c>
      <c r="J1390" s="25">
        <v>350.4</v>
      </c>
      <c r="K1390" s="26" t="s">
        <v>46</v>
      </c>
      <c r="L1390" s="34">
        <f t="shared" ref="L1390:L1393" si="218">I1390*P1390</f>
        <v>144751.29999999999</v>
      </c>
      <c r="M1390" s="34">
        <f t="shared" si="215"/>
        <v>10567.26</v>
      </c>
      <c r="N1390" s="34">
        <f t="shared" si="216"/>
        <v>155318.56</v>
      </c>
      <c r="O1390" s="34">
        <f t="shared" si="217"/>
        <v>155318.56</v>
      </c>
      <c r="P1390" s="34">
        <v>244.1</v>
      </c>
      <c r="Q1390" s="23">
        <v>17.82</v>
      </c>
      <c r="R1390" s="24" t="s">
        <v>279</v>
      </c>
      <c r="S1390" s="24" t="s">
        <v>655</v>
      </c>
    </row>
    <row r="1391" spans="1:1024" ht="37.5" x14ac:dyDescent="0.3">
      <c r="A1391" s="19">
        <v>5</v>
      </c>
      <c r="B1391" s="19">
        <v>5</v>
      </c>
      <c r="C1391" s="74" t="s">
        <v>914</v>
      </c>
      <c r="D1391" s="19">
        <v>1982</v>
      </c>
      <c r="E1391" s="19" t="s">
        <v>34</v>
      </c>
      <c r="F1391" s="24" t="s">
        <v>53</v>
      </c>
      <c r="G1391" s="19" t="s">
        <v>72</v>
      </c>
      <c r="H1391" s="19">
        <v>2</v>
      </c>
      <c r="I1391" s="25">
        <v>933.6</v>
      </c>
      <c r="J1391" s="25">
        <v>564.6</v>
      </c>
      <c r="K1391" s="26" t="s">
        <v>46</v>
      </c>
      <c r="L1391" s="34">
        <f t="shared" si="218"/>
        <v>231756.864</v>
      </c>
      <c r="M1391" s="34">
        <f t="shared" si="215"/>
        <v>16916.832000000002</v>
      </c>
      <c r="N1391" s="34">
        <f t="shared" si="216"/>
        <v>248673.696</v>
      </c>
      <c r="O1391" s="34">
        <f t="shared" si="217"/>
        <v>248673.696</v>
      </c>
      <c r="P1391" s="34">
        <v>248.24</v>
      </c>
      <c r="Q1391" s="23">
        <v>18.12</v>
      </c>
      <c r="R1391" s="24" t="s">
        <v>279</v>
      </c>
      <c r="S1391" s="24" t="s">
        <v>655</v>
      </c>
    </row>
    <row r="1392" spans="1:1024" ht="37.5" x14ac:dyDescent="0.3">
      <c r="A1392" s="19">
        <v>6</v>
      </c>
      <c r="B1392" s="19">
        <v>6</v>
      </c>
      <c r="C1392" s="74" t="s">
        <v>915</v>
      </c>
      <c r="D1392" s="19">
        <v>1983</v>
      </c>
      <c r="E1392" s="19" t="s">
        <v>34</v>
      </c>
      <c r="F1392" s="124" t="s">
        <v>44</v>
      </c>
      <c r="G1392" s="19" t="s">
        <v>72</v>
      </c>
      <c r="H1392" s="19">
        <v>2</v>
      </c>
      <c r="I1392" s="25">
        <v>1052</v>
      </c>
      <c r="J1392" s="25">
        <v>603.20000000000005</v>
      </c>
      <c r="K1392" s="26" t="s">
        <v>46</v>
      </c>
      <c r="L1392" s="34">
        <f t="shared" si="218"/>
        <v>256793.19999999998</v>
      </c>
      <c r="M1392" s="34">
        <f t="shared" si="215"/>
        <v>18746.64</v>
      </c>
      <c r="N1392" s="34">
        <f t="shared" si="216"/>
        <v>275539.83999999997</v>
      </c>
      <c r="O1392" s="34">
        <f t="shared" si="217"/>
        <v>275539.83999999997</v>
      </c>
      <c r="P1392" s="34">
        <v>244.1</v>
      </c>
      <c r="Q1392" s="23">
        <v>17.82</v>
      </c>
      <c r="R1392" s="24" t="s">
        <v>279</v>
      </c>
      <c r="S1392" s="24" t="s">
        <v>655</v>
      </c>
    </row>
    <row r="1393" spans="1:127" s="91" customFormat="1" ht="37.5" x14ac:dyDescent="0.3">
      <c r="A1393" s="19">
        <v>7</v>
      </c>
      <c r="B1393" s="19">
        <v>7</v>
      </c>
      <c r="C1393" s="74" t="s">
        <v>916</v>
      </c>
      <c r="D1393" s="19">
        <v>1974</v>
      </c>
      <c r="E1393" s="19" t="s">
        <v>34</v>
      </c>
      <c r="F1393" s="124" t="s">
        <v>44</v>
      </c>
      <c r="G1393" s="19" t="s">
        <v>72</v>
      </c>
      <c r="H1393" s="19">
        <v>2</v>
      </c>
      <c r="I1393" s="25">
        <v>874</v>
      </c>
      <c r="J1393" s="25">
        <v>508.8</v>
      </c>
      <c r="K1393" s="26" t="s">
        <v>46</v>
      </c>
      <c r="L1393" s="34">
        <f t="shared" si="218"/>
        <v>213343.4</v>
      </c>
      <c r="M1393" s="34">
        <f t="shared" si="215"/>
        <v>15574.68</v>
      </c>
      <c r="N1393" s="34">
        <f t="shared" si="216"/>
        <v>228918.08</v>
      </c>
      <c r="O1393" s="34">
        <f t="shared" si="217"/>
        <v>228918.08</v>
      </c>
      <c r="P1393" s="34">
        <v>244.1</v>
      </c>
      <c r="Q1393" s="23">
        <v>17.82</v>
      </c>
      <c r="R1393" s="24" t="s">
        <v>279</v>
      </c>
      <c r="S1393" s="24" t="s">
        <v>655</v>
      </c>
      <c r="T1393" s="8"/>
      <c r="U1393" s="8"/>
      <c r="V1393" s="8"/>
      <c r="W1393" s="8"/>
      <c r="X1393" s="8"/>
      <c r="Y1393" s="89"/>
      <c r="Z1393" s="8"/>
      <c r="AA1393" s="8"/>
      <c r="AB1393" s="8"/>
      <c r="AC1393" s="90"/>
      <c r="AD1393" s="89"/>
      <c r="AE1393" s="89"/>
      <c r="AF1393" s="89"/>
      <c r="AG1393" s="89"/>
      <c r="AH1393" s="89"/>
      <c r="AI1393" s="89"/>
      <c r="AJ1393" s="89"/>
      <c r="AK1393" s="89"/>
      <c r="AL1393" s="89"/>
      <c r="AM1393" s="89"/>
      <c r="AN1393" s="89"/>
      <c r="AO1393" s="89"/>
      <c r="AP1393" s="89"/>
      <c r="AQ1393" s="89"/>
      <c r="AR1393" s="89"/>
      <c r="AS1393" s="89"/>
      <c r="AT1393" s="89"/>
      <c r="AU1393" s="89"/>
      <c r="AV1393" s="89"/>
      <c r="AW1393" s="89"/>
      <c r="AX1393" s="89"/>
      <c r="AY1393" s="89"/>
      <c r="AZ1393" s="89"/>
      <c r="BA1393" s="89"/>
      <c r="BB1393" s="89"/>
      <c r="BC1393" s="89"/>
      <c r="BD1393" s="89"/>
      <c r="BE1393" s="89"/>
      <c r="BF1393" s="89"/>
      <c r="BG1393" s="89"/>
      <c r="BH1393" s="89"/>
      <c r="BI1393" s="89"/>
      <c r="BJ1393" s="89"/>
      <c r="BK1393" s="89"/>
      <c r="BL1393" s="89"/>
      <c r="BM1393" s="89"/>
      <c r="BN1393" s="89"/>
      <c r="BO1393" s="89"/>
      <c r="BP1393" s="89"/>
      <c r="BQ1393" s="89"/>
      <c r="BR1393" s="89"/>
      <c r="BS1393" s="89"/>
      <c r="BT1393" s="89"/>
      <c r="BU1393" s="89"/>
      <c r="BV1393" s="89"/>
      <c r="BW1393" s="89"/>
      <c r="BX1393" s="89"/>
      <c r="BY1393" s="89"/>
      <c r="BZ1393" s="89"/>
      <c r="CA1393" s="89"/>
      <c r="CB1393" s="89"/>
      <c r="CC1393" s="89"/>
      <c r="CD1393" s="89"/>
      <c r="CE1393" s="89"/>
      <c r="CF1393" s="89"/>
      <c r="CG1393" s="89"/>
      <c r="CH1393" s="89"/>
      <c r="CI1393" s="89"/>
      <c r="CJ1393" s="89"/>
      <c r="CK1393" s="89"/>
      <c r="CL1393" s="89"/>
      <c r="CM1393" s="89"/>
      <c r="CN1393" s="89"/>
      <c r="CO1393" s="89"/>
      <c r="CP1393" s="89"/>
      <c r="CQ1393" s="89"/>
      <c r="CR1393" s="89"/>
      <c r="CS1393" s="89"/>
      <c r="CT1393" s="89"/>
      <c r="CU1393" s="89"/>
      <c r="CV1393" s="89"/>
      <c r="CW1393" s="89"/>
      <c r="CX1393" s="89"/>
      <c r="CY1393" s="89"/>
      <c r="CZ1393" s="89"/>
      <c r="DA1393" s="89"/>
      <c r="DB1393" s="89"/>
      <c r="DC1393" s="89"/>
      <c r="DD1393" s="89"/>
      <c r="DE1393" s="89"/>
      <c r="DF1393" s="89"/>
      <c r="DG1393" s="89"/>
      <c r="DH1393" s="89"/>
      <c r="DI1393" s="89"/>
      <c r="DJ1393" s="89"/>
      <c r="DK1393" s="89"/>
      <c r="DL1393" s="89"/>
      <c r="DM1393" s="89"/>
      <c r="DN1393" s="89"/>
      <c r="DO1393" s="89"/>
      <c r="DP1393" s="89"/>
      <c r="DQ1393" s="89"/>
      <c r="DR1393" s="89"/>
      <c r="DS1393" s="89"/>
      <c r="DT1393" s="89"/>
      <c r="DU1393" s="89"/>
      <c r="DV1393" s="89"/>
      <c r="DW1393" s="89"/>
    </row>
    <row r="1394" spans="1:127" s="91" customFormat="1" x14ac:dyDescent="0.3">
      <c r="A1394" s="82">
        <f>A1405</f>
        <v>11</v>
      </c>
      <c r="B1394" s="36">
        <f>B1404</f>
        <v>6</v>
      </c>
      <c r="C1394" s="83" t="s">
        <v>179</v>
      </c>
      <c r="D1394" s="36"/>
      <c r="E1394" s="19"/>
      <c r="F1394" s="24"/>
      <c r="G1394" s="36"/>
      <c r="H1394" s="36"/>
      <c r="I1394" s="33">
        <f>SUM(I1395:I1405)</f>
        <v>3289.5</v>
      </c>
      <c r="J1394" s="30"/>
      <c r="K1394" s="29"/>
      <c r="L1394" s="33">
        <f>SUM(L1395:L1405)</f>
        <v>4920916.9500000011</v>
      </c>
      <c r="M1394" s="33">
        <f>SUM(M1395:M1405)</f>
        <v>359229.23999999993</v>
      </c>
      <c r="N1394" s="33">
        <f>SUM(N1395:N1405)</f>
        <v>5280146.1899999995</v>
      </c>
      <c r="O1394" s="33">
        <f>SUM(O1395:O1405)</f>
        <v>5280146.1899999985</v>
      </c>
      <c r="P1394" s="33"/>
      <c r="Q1394" s="154"/>
      <c r="R1394" s="24"/>
      <c r="S1394" s="24"/>
      <c r="T1394" s="8"/>
      <c r="U1394" s="8"/>
      <c r="V1394" s="8"/>
      <c r="W1394" s="8"/>
      <c r="X1394" s="8"/>
      <c r="Y1394" s="89"/>
      <c r="Z1394" s="8"/>
      <c r="AA1394" s="8"/>
      <c r="AB1394" s="8"/>
      <c r="AC1394" s="90"/>
      <c r="AD1394" s="89"/>
      <c r="AE1394" s="89"/>
      <c r="AF1394" s="89"/>
      <c r="AG1394" s="89"/>
      <c r="AH1394" s="89"/>
      <c r="AI1394" s="89"/>
      <c r="AJ1394" s="89"/>
      <c r="AK1394" s="89"/>
      <c r="AL1394" s="89"/>
      <c r="AM1394" s="89"/>
      <c r="AN1394" s="89"/>
      <c r="AO1394" s="89"/>
      <c r="AP1394" s="89"/>
      <c r="AQ1394" s="89"/>
      <c r="AR1394" s="89"/>
      <c r="AS1394" s="89"/>
      <c r="AT1394" s="89"/>
      <c r="AU1394" s="89"/>
      <c r="AV1394" s="89"/>
      <c r="AW1394" s="89"/>
      <c r="AX1394" s="89"/>
      <c r="AY1394" s="89"/>
      <c r="AZ1394" s="89"/>
      <c r="BA1394" s="89"/>
      <c r="BB1394" s="89"/>
      <c r="BC1394" s="89"/>
      <c r="BD1394" s="89"/>
      <c r="BE1394" s="89"/>
      <c r="BF1394" s="89"/>
      <c r="BG1394" s="89"/>
      <c r="BH1394" s="89"/>
      <c r="BI1394" s="89"/>
      <c r="BJ1394" s="89"/>
      <c r="BK1394" s="89"/>
      <c r="BL1394" s="89"/>
      <c r="BM1394" s="89"/>
      <c r="BN1394" s="89"/>
      <c r="BO1394" s="89"/>
      <c r="BP1394" s="89"/>
      <c r="BQ1394" s="89"/>
      <c r="BR1394" s="89"/>
      <c r="BS1394" s="89"/>
      <c r="BT1394" s="89"/>
      <c r="BU1394" s="89"/>
      <c r="BV1394" s="89"/>
      <c r="BW1394" s="89"/>
      <c r="BX1394" s="89"/>
      <c r="BY1394" s="89"/>
      <c r="BZ1394" s="89"/>
      <c r="CA1394" s="89"/>
      <c r="CB1394" s="89"/>
      <c r="CC1394" s="89"/>
      <c r="CD1394" s="89"/>
      <c r="CE1394" s="89"/>
      <c r="CF1394" s="89"/>
      <c r="CG1394" s="89"/>
      <c r="CH1394" s="89"/>
      <c r="CI1394" s="89"/>
      <c r="CJ1394" s="89"/>
      <c r="CK1394" s="89"/>
      <c r="CL1394" s="89"/>
      <c r="CM1394" s="89"/>
      <c r="CN1394" s="89"/>
      <c r="CO1394" s="89"/>
      <c r="CP1394" s="89"/>
      <c r="CQ1394" s="89"/>
      <c r="CR1394" s="89"/>
      <c r="CS1394" s="89"/>
      <c r="CT1394" s="89"/>
      <c r="CU1394" s="89"/>
      <c r="CV1394" s="89"/>
      <c r="CW1394" s="89"/>
      <c r="CX1394" s="89"/>
      <c r="CY1394" s="89"/>
      <c r="CZ1394" s="89"/>
      <c r="DA1394" s="89"/>
      <c r="DB1394" s="89"/>
      <c r="DC1394" s="89"/>
      <c r="DD1394" s="89"/>
      <c r="DE1394" s="89"/>
      <c r="DF1394" s="89"/>
      <c r="DG1394" s="89"/>
      <c r="DH1394" s="89"/>
      <c r="DI1394" s="89"/>
      <c r="DJ1394" s="89"/>
      <c r="DK1394" s="89"/>
      <c r="DL1394" s="89"/>
      <c r="DM1394" s="89"/>
      <c r="DN1394" s="89"/>
      <c r="DO1394" s="89"/>
      <c r="DP1394" s="89"/>
      <c r="DQ1394" s="89"/>
      <c r="DR1394" s="89"/>
      <c r="DS1394" s="89"/>
      <c r="DT1394" s="89"/>
      <c r="DU1394" s="89"/>
      <c r="DV1394" s="89"/>
      <c r="DW1394" s="89"/>
    </row>
    <row r="1395" spans="1:127" ht="37.5" x14ac:dyDescent="0.3">
      <c r="A1395" s="18">
        <v>1</v>
      </c>
      <c r="B1395" s="19">
        <v>1</v>
      </c>
      <c r="C1395" s="74" t="s">
        <v>917</v>
      </c>
      <c r="D1395" s="19">
        <v>1973</v>
      </c>
      <c r="E1395" s="19" t="s">
        <v>34</v>
      </c>
      <c r="F1395" s="124" t="s">
        <v>44</v>
      </c>
      <c r="G1395" s="19" t="s">
        <v>72</v>
      </c>
      <c r="H1395" s="19">
        <v>2</v>
      </c>
      <c r="I1395" s="25">
        <v>757.35</v>
      </c>
      <c r="J1395" s="25">
        <v>504.9</v>
      </c>
      <c r="K1395" s="26" t="s">
        <v>46</v>
      </c>
      <c r="L1395" s="34">
        <f>I1395*P1395</f>
        <v>184869.13500000001</v>
      </c>
      <c r="M1395" s="34">
        <f>I1395*Q1395</f>
        <v>13495.977000000001</v>
      </c>
      <c r="N1395" s="34">
        <f t="shared" ref="N1395:N1405" si="219">L1395+M1395</f>
        <v>198365.11200000002</v>
      </c>
      <c r="O1395" s="200">
        <f>N1395+N1396</f>
        <v>1417319.9369999999</v>
      </c>
      <c r="P1395" s="34">
        <v>244.1</v>
      </c>
      <c r="Q1395" s="23">
        <v>17.82</v>
      </c>
      <c r="R1395" s="24" t="s">
        <v>279</v>
      </c>
      <c r="S1395" s="24" t="s">
        <v>655</v>
      </c>
    </row>
    <row r="1396" spans="1:127" x14ac:dyDescent="0.3">
      <c r="A1396" s="18">
        <v>2</v>
      </c>
      <c r="B1396" s="19"/>
      <c r="C1396" s="74"/>
      <c r="D1396" s="19"/>
      <c r="E1396" s="19"/>
      <c r="F1396" s="24"/>
      <c r="G1396" s="19"/>
      <c r="H1396" s="19"/>
      <c r="I1396" s="25"/>
      <c r="J1396" s="25"/>
      <c r="K1396" s="26" t="s">
        <v>243</v>
      </c>
      <c r="L1396" s="34">
        <f>I1395*P1396</f>
        <v>1136025</v>
      </c>
      <c r="M1396" s="34">
        <f>I1395*Q1396</f>
        <v>82929.824999999997</v>
      </c>
      <c r="N1396" s="34">
        <f t="shared" si="219"/>
        <v>1218954.825</v>
      </c>
      <c r="O1396" s="202"/>
      <c r="P1396" s="34">
        <v>1500</v>
      </c>
      <c r="Q1396" s="23">
        <v>109.5</v>
      </c>
      <c r="R1396" s="24" t="s">
        <v>279</v>
      </c>
      <c r="S1396" s="24" t="s">
        <v>655</v>
      </c>
    </row>
    <row r="1397" spans="1:127" ht="37.5" x14ac:dyDescent="0.3">
      <c r="A1397" s="18">
        <v>3</v>
      </c>
      <c r="B1397" s="19">
        <v>2</v>
      </c>
      <c r="C1397" s="74" t="s">
        <v>918</v>
      </c>
      <c r="D1397" s="19">
        <v>1974</v>
      </c>
      <c r="E1397" s="19" t="s">
        <v>34</v>
      </c>
      <c r="F1397" s="124" t="s">
        <v>44</v>
      </c>
      <c r="G1397" s="19" t="s">
        <v>72</v>
      </c>
      <c r="H1397" s="19">
        <v>2</v>
      </c>
      <c r="I1397" s="25">
        <v>490.35</v>
      </c>
      <c r="J1397" s="25">
        <v>326.89999999999998</v>
      </c>
      <c r="K1397" s="26" t="s">
        <v>46</v>
      </c>
      <c r="L1397" s="34">
        <f>I1397*P1397</f>
        <v>119694.435</v>
      </c>
      <c r="M1397" s="34">
        <f>I1397*Q1397</f>
        <v>8738.0370000000003</v>
      </c>
      <c r="N1397" s="34">
        <f t="shared" si="219"/>
        <v>128432.47199999999</v>
      </c>
      <c r="O1397" s="200">
        <f>N1397+N1398</f>
        <v>917650.7969999999</v>
      </c>
      <c r="P1397" s="34">
        <v>244.1</v>
      </c>
      <c r="Q1397" s="23">
        <v>17.82</v>
      </c>
      <c r="R1397" s="24" t="s">
        <v>279</v>
      </c>
      <c r="S1397" s="24" t="s">
        <v>655</v>
      </c>
    </row>
    <row r="1398" spans="1:127" x14ac:dyDescent="0.3">
      <c r="A1398" s="18">
        <v>4</v>
      </c>
      <c r="B1398" s="19"/>
      <c r="C1398" s="74"/>
      <c r="D1398" s="19"/>
      <c r="E1398" s="19"/>
      <c r="F1398" s="24"/>
      <c r="G1398" s="19"/>
      <c r="H1398" s="19"/>
      <c r="I1398" s="25"/>
      <c r="J1398" s="25"/>
      <c r="K1398" s="26" t="s">
        <v>243</v>
      </c>
      <c r="L1398" s="34">
        <f>I1397*P1398</f>
        <v>735525</v>
      </c>
      <c r="M1398" s="34">
        <f>I1397*Q1398</f>
        <v>53693.325000000004</v>
      </c>
      <c r="N1398" s="34">
        <f t="shared" si="219"/>
        <v>789218.32499999995</v>
      </c>
      <c r="O1398" s="202"/>
      <c r="P1398" s="34">
        <v>1500</v>
      </c>
      <c r="Q1398" s="23">
        <v>109.5</v>
      </c>
      <c r="R1398" s="24" t="s">
        <v>279</v>
      </c>
      <c r="S1398" s="24" t="s">
        <v>655</v>
      </c>
    </row>
    <row r="1399" spans="1:127" ht="37.5" x14ac:dyDescent="0.3">
      <c r="A1399" s="18">
        <v>5</v>
      </c>
      <c r="B1399" s="19">
        <v>3</v>
      </c>
      <c r="C1399" s="74" t="s">
        <v>919</v>
      </c>
      <c r="D1399" s="19">
        <v>1971</v>
      </c>
      <c r="E1399" s="19" t="s">
        <v>34</v>
      </c>
      <c r="F1399" s="124" t="s">
        <v>44</v>
      </c>
      <c r="G1399" s="19" t="s">
        <v>72</v>
      </c>
      <c r="H1399" s="19">
        <v>2</v>
      </c>
      <c r="I1399" s="25">
        <v>489.75</v>
      </c>
      <c r="J1399" s="25">
        <v>326.5</v>
      </c>
      <c r="K1399" s="26" t="s">
        <v>46</v>
      </c>
      <c r="L1399" s="34">
        <f>I1399*P1399</f>
        <v>119547.97499999999</v>
      </c>
      <c r="M1399" s="34">
        <f>I1399*Q1399</f>
        <v>8727.3449999999993</v>
      </c>
      <c r="N1399" s="34">
        <f t="shared" si="219"/>
        <v>128275.31999999999</v>
      </c>
      <c r="O1399" s="200">
        <f>N1399+N1400</f>
        <v>916527.94499999995</v>
      </c>
      <c r="P1399" s="34">
        <v>244.1</v>
      </c>
      <c r="Q1399" s="23">
        <v>17.82</v>
      </c>
      <c r="R1399" s="24" t="s">
        <v>279</v>
      </c>
      <c r="S1399" s="24" t="s">
        <v>655</v>
      </c>
    </row>
    <row r="1400" spans="1:127" x14ac:dyDescent="0.3">
      <c r="A1400" s="18">
        <v>6</v>
      </c>
      <c r="B1400" s="19"/>
      <c r="C1400" s="74"/>
      <c r="D1400" s="19"/>
      <c r="E1400" s="19"/>
      <c r="F1400" s="24"/>
      <c r="G1400" s="19"/>
      <c r="H1400" s="19"/>
      <c r="I1400" s="25"/>
      <c r="J1400" s="25"/>
      <c r="K1400" s="26" t="s">
        <v>243</v>
      </c>
      <c r="L1400" s="34">
        <f>I1399*P1400</f>
        <v>734625</v>
      </c>
      <c r="M1400" s="34">
        <f>I1399*Q1400</f>
        <v>53627.625</v>
      </c>
      <c r="N1400" s="34">
        <f t="shared" si="219"/>
        <v>788252.625</v>
      </c>
      <c r="O1400" s="202"/>
      <c r="P1400" s="34">
        <v>1500</v>
      </c>
      <c r="Q1400" s="23">
        <v>109.5</v>
      </c>
      <c r="R1400" s="24" t="s">
        <v>279</v>
      </c>
      <c r="S1400" s="24" t="s">
        <v>655</v>
      </c>
    </row>
    <row r="1401" spans="1:127" ht="37.5" x14ac:dyDescent="0.3">
      <c r="A1401" s="18">
        <v>7</v>
      </c>
      <c r="B1401" s="19">
        <v>4</v>
      </c>
      <c r="C1401" s="74" t="s">
        <v>920</v>
      </c>
      <c r="D1401" s="19">
        <v>1976</v>
      </c>
      <c r="E1401" s="19" t="s">
        <v>34</v>
      </c>
      <c r="F1401" s="124" t="s">
        <v>44</v>
      </c>
      <c r="G1401" s="19" t="s">
        <v>72</v>
      </c>
      <c r="H1401" s="19">
        <v>2</v>
      </c>
      <c r="I1401" s="25">
        <v>544.20000000000005</v>
      </c>
      <c r="J1401" s="25">
        <v>362.8</v>
      </c>
      <c r="K1401" s="26" t="s">
        <v>46</v>
      </c>
      <c r="L1401" s="34">
        <f>I1401*P1401</f>
        <v>132839.22</v>
      </c>
      <c r="M1401" s="34">
        <f>I1401*Q1401</f>
        <v>9697.6440000000002</v>
      </c>
      <c r="N1401" s="34">
        <f t="shared" si="219"/>
        <v>142536.864</v>
      </c>
      <c r="O1401" s="34">
        <f>N1401</f>
        <v>142536.864</v>
      </c>
      <c r="P1401" s="34">
        <v>244.1</v>
      </c>
      <c r="Q1401" s="23">
        <v>17.82</v>
      </c>
      <c r="R1401" s="24" t="s">
        <v>279</v>
      </c>
      <c r="S1401" s="24" t="s">
        <v>655</v>
      </c>
    </row>
    <row r="1402" spans="1:127" ht="37.5" x14ac:dyDescent="0.3">
      <c r="A1402" s="18">
        <v>8</v>
      </c>
      <c r="B1402" s="19">
        <v>5</v>
      </c>
      <c r="C1402" s="74" t="s">
        <v>921</v>
      </c>
      <c r="D1402" s="19">
        <v>1964</v>
      </c>
      <c r="E1402" s="19" t="s">
        <v>34</v>
      </c>
      <c r="F1402" s="124" t="s">
        <v>44</v>
      </c>
      <c r="G1402" s="19" t="s">
        <v>64</v>
      </c>
      <c r="H1402" s="19">
        <v>2</v>
      </c>
      <c r="I1402" s="25">
        <v>527.54999999999995</v>
      </c>
      <c r="J1402" s="25">
        <v>351.7</v>
      </c>
      <c r="K1402" s="26" t="s">
        <v>46</v>
      </c>
      <c r="L1402" s="34">
        <f>I1402*P1402</f>
        <v>128774.95499999999</v>
      </c>
      <c r="M1402" s="34">
        <f>I1402*Q1402</f>
        <v>9400.9409999999989</v>
      </c>
      <c r="N1402" s="34">
        <f t="shared" si="219"/>
        <v>138175.89599999998</v>
      </c>
      <c r="O1402" s="200">
        <f>N1402+N1403</f>
        <v>987267.62099999981</v>
      </c>
      <c r="P1402" s="34">
        <v>244.1</v>
      </c>
      <c r="Q1402" s="23">
        <v>17.82</v>
      </c>
      <c r="R1402" s="24" t="s">
        <v>279</v>
      </c>
      <c r="S1402" s="24" t="s">
        <v>655</v>
      </c>
    </row>
    <row r="1403" spans="1:127" x14ac:dyDescent="0.3">
      <c r="A1403" s="18">
        <v>9</v>
      </c>
      <c r="B1403" s="19"/>
      <c r="C1403" s="74"/>
      <c r="D1403" s="19"/>
      <c r="E1403" s="19"/>
      <c r="F1403" s="24"/>
      <c r="G1403" s="19"/>
      <c r="H1403" s="19"/>
      <c r="I1403" s="25"/>
      <c r="J1403" s="25"/>
      <c r="K1403" s="26" t="s">
        <v>243</v>
      </c>
      <c r="L1403" s="34">
        <f>I1402*P1403</f>
        <v>791324.99999999988</v>
      </c>
      <c r="M1403" s="34">
        <f>I1402*Q1403</f>
        <v>57766.724999999999</v>
      </c>
      <c r="N1403" s="34">
        <f t="shared" si="219"/>
        <v>849091.72499999986</v>
      </c>
      <c r="O1403" s="202"/>
      <c r="P1403" s="34">
        <v>1500</v>
      </c>
      <c r="Q1403" s="23">
        <v>109.5</v>
      </c>
      <c r="R1403" s="24" t="s">
        <v>279</v>
      </c>
      <c r="S1403" s="24" t="s">
        <v>655</v>
      </c>
    </row>
    <row r="1404" spans="1:127" ht="37.5" x14ac:dyDescent="0.3">
      <c r="A1404" s="18">
        <v>10</v>
      </c>
      <c r="B1404" s="19">
        <v>6</v>
      </c>
      <c r="C1404" s="74" t="s">
        <v>922</v>
      </c>
      <c r="D1404" s="19">
        <v>1974</v>
      </c>
      <c r="E1404" s="19" t="s">
        <v>34</v>
      </c>
      <c r="F1404" s="124" t="s">
        <v>44</v>
      </c>
      <c r="G1404" s="19" t="s">
        <v>72</v>
      </c>
      <c r="H1404" s="19">
        <v>2</v>
      </c>
      <c r="I1404" s="25">
        <v>480.3</v>
      </c>
      <c r="J1404" s="25">
        <v>320.2</v>
      </c>
      <c r="K1404" s="26" t="s">
        <v>46</v>
      </c>
      <c r="L1404" s="34">
        <f>I1404*P1404</f>
        <v>117241.23</v>
      </c>
      <c r="M1404" s="34">
        <f>I1404*Q1404</f>
        <v>8558.9459999999999</v>
      </c>
      <c r="N1404" s="34">
        <f t="shared" si="219"/>
        <v>125800.17599999999</v>
      </c>
      <c r="O1404" s="200">
        <f>N1404+N1405</f>
        <v>898843.02599999995</v>
      </c>
      <c r="P1404" s="34">
        <v>244.1</v>
      </c>
      <c r="Q1404" s="23">
        <v>17.82</v>
      </c>
      <c r="R1404" s="24" t="s">
        <v>279</v>
      </c>
      <c r="S1404" s="24" t="s">
        <v>655</v>
      </c>
    </row>
    <row r="1405" spans="1:127" s="91" customFormat="1" x14ac:dyDescent="0.3">
      <c r="A1405" s="18">
        <v>11</v>
      </c>
      <c r="B1405" s="19"/>
      <c r="C1405" s="74"/>
      <c r="D1405" s="19"/>
      <c r="E1405" s="19"/>
      <c r="F1405" s="24"/>
      <c r="G1405" s="19"/>
      <c r="H1405" s="19"/>
      <c r="I1405" s="25"/>
      <c r="J1405" s="25"/>
      <c r="K1405" s="26" t="s">
        <v>243</v>
      </c>
      <c r="L1405" s="34">
        <f>I1404*P1405</f>
        <v>720450</v>
      </c>
      <c r="M1405" s="34">
        <f>I1404*Q1405</f>
        <v>52592.85</v>
      </c>
      <c r="N1405" s="34">
        <f t="shared" si="219"/>
        <v>773042.85</v>
      </c>
      <c r="O1405" s="202"/>
      <c r="P1405" s="34">
        <v>1500</v>
      </c>
      <c r="Q1405" s="23">
        <v>109.5</v>
      </c>
      <c r="R1405" s="24" t="s">
        <v>279</v>
      </c>
      <c r="S1405" s="24" t="s">
        <v>655</v>
      </c>
      <c r="T1405" s="8"/>
      <c r="U1405" s="8"/>
      <c r="V1405" s="8"/>
      <c r="W1405" s="8"/>
      <c r="X1405" s="8"/>
      <c r="Y1405" s="89"/>
      <c r="Z1405" s="8"/>
      <c r="AA1405" s="8"/>
      <c r="AB1405" s="8"/>
      <c r="AC1405" s="90"/>
      <c r="AD1405" s="89"/>
      <c r="AE1405" s="89"/>
      <c r="AF1405" s="89"/>
      <c r="AG1405" s="89"/>
      <c r="AH1405" s="89"/>
      <c r="AI1405" s="89"/>
      <c r="AJ1405" s="89"/>
      <c r="AK1405" s="89"/>
      <c r="AL1405" s="89"/>
      <c r="AM1405" s="89"/>
      <c r="AN1405" s="89"/>
      <c r="AO1405" s="89"/>
      <c r="AP1405" s="89"/>
      <c r="AQ1405" s="89"/>
      <c r="AR1405" s="89"/>
      <c r="AS1405" s="89"/>
      <c r="AT1405" s="89"/>
      <c r="AU1405" s="89"/>
      <c r="AV1405" s="89"/>
      <c r="AW1405" s="89"/>
      <c r="AX1405" s="89"/>
      <c r="AY1405" s="89"/>
      <c r="AZ1405" s="89"/>
      <c r="BA1405" s="89"/>
      <c r="BB1405" s="89"/>
      <c r="BC1405" s="89"/>
      <c r="BD1405" s="89"/>
      <c r="BE1405" s="89"/>
      <c r="BF1405" s="89"/>
      <c r="BG1405" s="89"/>
      <c r="BH1405" s="89"/>
      <c r="BI1405" s="89"/>
      <c r="BJ1405" s="89"/>
      <c r="BK1405" s="89"/>
      <c r="BL1405" s="89"/>
      <c r="BM1405" s="89"/>
      <c r="BN1405" s="89"/>
      <c r="BO1405" s="89"/>
      <c r="BP1405" s="89"/>
      <c r="BQ1405" s="89"/>
      <c r="BR1405" s="89"/>
      <c r="BS1405" s="89"/>
      <c r="BT1405" s="89"/>
      <c r="BU1405" s="89"/>
      <c r="BV1405" s="89"/>
      <c r="BW1405" s="89"/>
      <c r="BX1405" s="89"/>
      <c r="BY1405" s="89"/>
      <c r="BZ1405" s="89"/>
      <c r="CA1405" s="89"/>
      <c r="CB1405" s="89"/>
      <c r="CC1405" s="89"/>
      <c r="CD1405" s="89"/>
      <c r="CE1405" s="89"/>
      <c r="CF1405" s="89"/>
      <c r="CG1405" s="89"/>
      <c r="CH1405" s="89"/>
      <c r="CI1405" s="89"/>
      <c r="CJ1405" s="89"/>
      <c r="CK1405" s="89"/>
      <c r="CL1405" s="89"/>
      <c r="CM1405" s="89"/>
      <c r="CN1405" s="89"/>
      <c r="CO1405" s="89"/>
      <c r="CP1405" s="89"/>
      <c r="CQ1405" s="89"/>
      <c r="CR1405" s="89"/>
      <c r="CS1405" s="89"/>
      <c r="CT1405" s="89"/>
      <c r="CU1405" s="89"/>
      <c r="CV1405" s="89"/>
      <c r="CW1405" s="89"/>
      <c r="CX1405" s="89"/>
      <c r="CY1405" s="89"/>
      <c r="CZ1405" s="89"/>
      <c r="DA1405" s="89"/>
      <c r="DB1405" s="89"/>
      <c r="DC1405" s="89"/>
      <c r="DD1405" s="89"/>
      <c r="DE1405" s="89"/>
      <c r="DF1405" s="89"/>
      <c r="DG1405" s="89"/>
      <c r="DH1405" s="89"/>
      <c r="DI1405" s="89"/>
      <c r="DJ1405" s="89"/>
      <c r="DK1405" s="89"/>
      <c r="DL1405" s="89"/>
      <c r="DM1405" s="89"/>
      <c r="DN1405" s="89"/>
      <c r="DO1405" s="89"/>
      <c r="DP1405" s="89"/>
      <c r="DQ1405" s="89"/>
      <c r="DR1405" s="89"/>
      <c r="DS1405" s="89"/>
      <c r="DT1405" s="89"/>
      <c r="DU1405" s="89"/>
      <c r="DV1405" s="89"/>
      <c r="DW1405" s="89"/>
    </row>
    <row r="1406" spans="1:127" s="91" customFormat="1" x14ac:dyDescent="0.3">
      <c r="A1406" s="82">
        <f>A1626</f>
        <v>220</v>
      </c>
      <c r="B1406" s="36">
        <f>B1626</f>
        <v>156</v>
      </c>
      <c r="C1406" s="83" t="s">
        <v>183</v>
      </c>
      <c r="D1406" s="36"/>
      <c r="E1406" s="36"/>
      <c r="F1406" s="24"/>
      <c r="G1406" s="36"/>
      <c r="H1406" s="36"/>
      <c r="I1406" s="33">
        <f>SUM(I1407:I1415,I1417:I1425,I1430:I1435,I1437,I1442:I1449,I1451,I1453:I1454,I1456:I1458,I1462:I1472,I1479,I1482,I1485:I1489,I1491,I1493,I1495,I1497:I1499,I1502:I1520,I1524,I1528:I1535,I1540:I1542,I1546:I1553,I1559:I1561,I1563,I1565:I1570,I1575:I1586,I1590:I1597,I1598:I1604,I1609:I1613,I1615:I1617,I1619:I1626)</f>
        <v>657401.13199999975</v>
      </c>
      <c r="J1406" s="30"/>
      <c r="K1406" s="29"/>
      <c r="L1406" s="33">
        <f>SUM(L1407:L1626)</f>
        <v>353844704.22794002</v>
      </c>
      <c r="M1406" s="33">
        <f>SUM(M1407:M1626)</f>
        <v>25614832.341539998</v>
      </c>
      <c r="N1406" s="33">
        <f>SUM(N1407:N1626)</f>
        <v>379459536.56947958</v>
      </c>
      <c r="O1406" s="33">
        <f>SUM(O1407:O1626)</f>
        <v>379459536.56947982</v>
      </c>
      <c r="P1406" s="33"/>
      <c r="Q1406" s="154"/>
      <c r="R1406" s="24"/>
      <c r="S1406" s="24"/>
      <c r="T1406" s="8"/>
      <c r="U1406" s="8"/>
      <c r="V1406" s="8"/>
      <c r="W1406" s="8"/>
      <c r="X1406" s="8"/>
      <c r="Y1406" s="89"/>
      <c r="Z1406" s="8"/>
      <c r="AA1406" s="8"/>
      <c r="AB1406" s="8"/>
      <c r="AC1406" s="90"/>
      <c r="AD1406" s="89"/>
      <c r="AE1406" s="89"/>
      <c r="AF1406" s="89"/>
      <c r="AG1406" s="89"/>
      <c r="AH1406" s="89"/>
      <c r="AI1406" s="89"/>
      <c r="AJ1406" s="89"/>
      <c r="AK1406" s="89"/>
      <c r="AL1406" s="89"/>
      <c r="AM1406" s="89"/>
      <c r="AN1406" s="89"/>
      <c r="AO1406" s="89"/>
      <c r="AP1406" s="89"/>
      <c r="AQ1406" s="89"/>
      <c r="AR1406" s="89"/>
      <c r="AS1406" s="89"/>
      <c r="AT1406" s="89"/>
      <c r="AU1406" s="89"/>
      <c r="AV1406" s="89"/>
      <c r="AW1406" s="89"/>
      <c r="AX1406" s="89"/>
      <c r="AY1406" s="89"/>
      <c r="AZ1406" s="89"/>
      <c r="BA1406" s="89"/>
      <c r="BB1406" s="89"/>
      <c r="BC1406" s="89"/>
      <c r="BD1406" s="89"/>
      <c r="BE1406" s="89"/>
      <c r="BF1406" s="89"/>
      <c r="BG1406" s="89"/>
      <c r="BH1406" s="89"/>
      <c r="BI1406" s="89"/>
      <c r="BJ1406" s="89"/>
      <c r="BK1406" s="89"/>
      <c r="BL1406" s="89"/>
      <c r="BM1406" s="89"/>
      <c r="BN1406" s="89"/>
      <c r="BO1406" s="89"/>
      <c r="BP1406" s="89"/>
      <c r="BQ1406" s="89"/>
      <c r="BR1406" s="89"/>
      <c r="BS1406" s="89"/>
      <c r="BT1406" s="89"/>
      <c r="BU1406" s="89"/>
      <c r="BV1406" s="89"/>
      <c r="BW1406" s="89"/>
      <c r="BX1406" s="89"/>
      <c r="BY1406" s="89"/>
      <c r="BZ1406" s="89"/>
      <c r="CA1406" s="89"/>
      <c r="CB1406" s="89"/>
      <c r="CC1406" s="89"/>
      <c r="CD1406" s="89"/>
      <c r="CE1406" s="89"/>
      <c r="CF1406" s="89"/>
      <c r="CG1406" s="89"/>
      <c r="CH1406" s="89"/>
      <c r="CI1406" s="89"/>
      <c r="CJ1406" s="89"/>
      <c r="CK1406" s="89"/>
      <c r="CL1406" s="89"/>
      <c r="CM1406" s="89"/>
      <c r="CN1406" s="89"/>
      <c r="CO1406" s="89"/>
      <c r="CP1406" s="89"/>
      <c r="CQ1406" s="89"/>
      <c r="CR1406" s="89"/>
      <c r="CS1406" s="89"/>
      <c r="CT1406" s="89"/>
      <c r="CU1406" s="89"/>
      <c r="CV1406" s="89"/>
      <c r="CW1406" s="89"/>
      <c r="CX1406" s="89"/>
      <c r="CY1406" s="89"/>
      <c r="CZ1406" s="89"/>
      <c r="DA1406" s="89"/>
      <c r="DB1406" s="89"/>
      <c r="DC1406" s="89"/>
      <c r="DD1406" s="89"/>
      <c r="DE1406" s="89"/>
      <c r="DF1406" s="89"/>
      <c r="DG1406" s="89"/>
      <c r="DH1406" s="89"/>
      <c r="DI1406" s="89"/>
      <c r="DJ1406" s="89"/>
      <c r="DK1406" s="89"/>
      <c r="DL1406" s="89"/>
      <c r="DM1406" s="89"/>
      <c r="DN1406" s="89"/>
      <c r="DO1406" s="89"/>
      <c r="DP1406" s="89"/>
      <c r="DQ1406" s="89"/>
      <c r="DR1406" s="89"/>
      <c r="DS1406" s="89"/>
      <c r="DT1406" s="89"/>
      <c r="DU1406" s="89"/>
      <c r="DV1406" s="89"/>
      <c r="DW1406" s="89"/>
    </row>
    <row r="1407" spans="1:127" s="91" customFormat="1" ht="37.5" x14ac:dyDescent="0.3">
      <c r="A1407" s="18">
        <v>1</v>
      </c>
      <c r="B1407" s="19">
        <v>1</v>
      </c>
      <c r="C1407" s="74" t="s">
        <v>923</v>
      </c>
      <c r="D1407" s="19">
        <v>1967</v>
      </c>
      <c r="E1407" s="19" t="s">
        <v>34</v>
      </c>
      <c r="F1407" s="24" t="s">
        <v>59</v>
      </c>
      <c r="G1407" s="19" t="s">
        <v>36</v>
      </c>
      <c r="H1407" s="19">
        <v>5</v>
      </c>
      <c r="I1407" s="34">
        <v>8675.9699999999993</v>
      </c>
      <c r="J1407" s="25">
        <v>5343.27</v>
      </c>
      <c r="K1407" s="26" t="s">
        <v>243</v>
      </c>
      <c r="L1407" s="34">
        <f t="shared" ref="L1407:L1420" si="220">P1407*I1407</f>
        <v>9389134.7339999992</v>
      </c>
      <c r="M1407" s="34">
        <f>Q1407*I1407</f>
        <v>685401.63</v>
      </c>
      <c r="N1407" s="34">
        <f t="shared" ref="N1407:N1470" si="221">L1407+M1407</f>
        <v>10074536.364</v>
      </c>
      <c r="O1407" s="34">
        <f t="shared" ref="O1407:O1414" si="222">N1407</f>
        <v>10074536.364</v>
      </c>
      <c r="P1407" s="34">
        <v>1082.2</v>
      </c>
      <c r="Q1407" s="23">
        <v>79</v>
      </c>
      <c r="R1407" s="24" t="s">
        <v>279</v>
      </c>
      <c r="S1407" s="24" t="s">
        <v>655</v>
      </c>
      <c r="T1407" s="8" t="s">
        <v>671</v>
      </c>
      <c r="U1407" s="8"/>
      <c r="V1407" s="8"/>
      <c r="W1407" s="8"/>
      <c r="X1407" s="8"/>
      <c r="Y1407" s="89"/>
      <c r="Z1407" s="8"/>
      <c r="AA1407" s="8"/>
      <c r="AB1407" s="8"/>
      <c r="AC1407" s="90"/>
      <c r="AD1407" s="89"/>
      <c r="AE1407" s="89"/>
      <c r="AF1407" s="89"/>
      <c r="AG1407" s="89"/>
      <c r="AH1407" s="89"/>
      <c r="AI1407" s="89"/>
      <c r="AJ1407" s="89"/>
      <c r="AK1407" s="89"/>
      <c r="AL1407" s="89"/>
      <c r="AM1407" s="89"/>
      <c r="AN1407" s="89"/>
      <c r="AO1407" s="89"/>
      <c r="AP1407" s="89"/>
      <c r="AQ1407" s="89"/>
      <c r="AR1407" s="89"/>
      <c r="AS1407" s="89"/>
      <c r="AT1407" s="89"/>
      <c r="AU1407" s="89"/>
      <c r="AV1407" s="89"/>
      <c r="AW1407" s="89"/>
      <c r="AX1407" s="89"/>
      <c r="AY1407" s="89"/>
      <c r="AZ1407" s="89"/>
      <c r="BA1407" s="89"/>
      <c r="BB1407" s="89"/>
      <c r="BC1407" s="89"/>
      <c r="BD1407" s="89"/>
      <c r="BE1407" s="89"/>
      <c r="BF1407" s="89"/>
      <c r="BG1407" s="89"/>
      <c r="BH1407" s="89"/>
      <c r="BI1407" s="89"/>
      <c r="BJ1407" s="89"/>
      <c r="BK1407" s="89"/>
      <c r="BL1407" s="89"/>
      <c r="BM1407" s="89"/>
      <c r="BN1407" s="89"/>
      <c r="BO1407" s="89"/>
      <c r="BP1407" s="89"/>
      <c r="BQ1407" s="89"/>
      <c r="BR1407" s="89"/>
      <c r="BS1407" s="89"/>
      <c r="BT1407" s="89"/>
      <c r="BU1407" s="89"/>
      <c r="BV1407" s="89"/>
      <c r="BW1407" s="89"/>
      <c r="BX1407" s="89"/>
      <c r="BY1407" s="89"/>
      <c r="BZ1407" s="89"/>
      <c r="CA1407" s="89"/>
      <c r="CB1407" s="89"/>
      <c r="CC1407" s="89"/>
      <c r="CD1407" s="89"/>
      <c r="CE1407" s="89"/>
      <c r="CF1407" s="89"/>
      <c r="CG1407" s="89"/>
      <c r="CH1407" s="89"/>
      <c r="CI1407" s="89"/>
      <c r="CJ1407" s="89"/>
      <c r="CK1407" s="89"/>
      <c r="CL1407" s="89"/>
      <c r="CM1407" s="89"/>
      <c r="CN1407" s="89"/>
      <c r="CO1407" s="89"/>
      <c r="CP1407" s="89"/>
      <c r="CQ1407" s="89"/>
      <c r="CR1407" s="89"/>
      <c r="CS1407" s="89"/>
      <c r="CT1407" s="89"/>
      <c r="CU1407" s="89"/>
      <c r="CV1407" s="89"/>
      <c r="CW1407" s="89"/>
      <c r="CX1407" s="89"/>
      <c r="CY1407" s="89"/>
      <c r="CZ1407" s="89"/>
      <c r="DA1407" s="89"/>
      <c r="DB1407" s="89"/>
      <c r="DC1407" s="89"/>
      <c r="DD1407" s="89"/>
      <c r="DE1407" s="89"/>
      <c r="DF1407" s="89"/>
      <c r="DG1407" s="89"/>
      <c r="DH1407" s="89"/>
      <c r="DI1407" s="89"/>
      <c r="DJ1407" s="89"/>
      <c r="DK1407" s="89"/>
      <c r="DL1407" s="89"/>
      <c r="DM1407" s="89"/>
      <c r="DN1407" s="89"/>
      <c r="DO1407" s="89"/>
      <c r="DP1407" s="89"/>
      <c r="DQ1407" s="89"/>
      <c r="DR1407" s="89"/>
      <c r="DS1407" s="89"/>
      <c r="DT1407" s="89"/>
      <c r="DU1407" s="89"/>
      <c r="DV1407" s="89"/>
      <c r="DW1407" s="89"/>
    </row>
    <row r="1408" spans="1:127" s="169" customFormat="1" ht="37.5" x14ac:dyDescent="0.3">
      <c r="A1408" s="18">
        <v>2</v>
      </c>
      <c r="B1408" s="19">
        <v>2</v>
      </c>
      <c r="C1408" s="74" t="s">
        <v>924</v>
      </c>
      <c r="D1408" s="19">
        <v>1988</v>
      </c>
      <c r="E1408" s="19" t="s">
        <v>34</v>
      </c>
      <c r="F1408" s="24" t="s">
        <v>925</v>
      </c>
      <c r="G1408" s="19" t="s">
        <v>36</v>
      </c>
      <c r="H1408" s="19">
        <v>5</v>
      </c>
      <c r="I1408" s="34">
        <v>5550.2</v>
      </c>
      <c r="J1408" s="25">
        <v>4294.3999999999996</v>
      </c>
      <c r="K1408" s="26" t="s">
        <v>112</v>
      </c>
      <c r="L1408" s="34">
        <f t="shared" si="220"/>
        <v>2367437.81</v>
      </c>
      <c r="M1408" s="34">
        <f>Q1408*I1408</f>
        <v>172833.228</v>
      </c>
      <c r="N1408" s="34">
        <f t="shared" si="221"/>
        <v>2540271.0380000002</v>
      </c>
      <c r="O1408" s="34">
        <f t="shared" si="222"/>
        <v>2540271.0380000002</v>
      </c>
      <c r="P1408" s="27">
        <v>426.55</v>
      </c>
      <c r="Q1408" s="27">
        <v>31.14</v>
      </c>
      <c r="R1408" s="24" t="s">
        <v>279</v>
      </c>
      <c r="S1408" s="24" t="s">
        <v>655</v>
      </c>
      <c r="T1408" s="166" t="s">
        <v>926</v>
      </c>
      <c r="U1408" s="166"/>
      <c r="V1408" s="166"/>
      <c r="W1408" s="166"/>
      <c r="X1408" s="166"/>
      <c r="Y1408" s="167"/>
      <c r="Z1408" s="166"/>
      <c r="AA1408" s="166"/>
      <c r="AB1408" s="166"/>
      <c r="AC1408" s="168"/>
      <c r="AD1408" s="167"/>
      <c r="AE1408" s="167"/>
      <c r="AF1408" s="167"/>
      <c r="AG1408" s="167"/>
      <c r="AH1408" s="167"/>
      <c r="AI1408" s="167"/>
      <c r="AJ1408" s="167"/>
      <c r="AK1408" s="167"/>
      <c r="AL1408" s="167"/>
      <c r="AM1408" s="167"/>
      <c r="AN1408" s="167"/>
      <c r="AO1408" s="167"/>
      <c r="AP1408" s="167"/>
      <c r="AQ1408" s="167"/>
      <c r="AR1408" s="167"/>
      <c r="AS1408" s="167"/>
      <c r="AT1408" s="167"/>
      <c r="AU1408" s="167"/>
      <c r="AV1408" s="167"/>
      <c r="AW1408" s="167"/>
      <c r="AX1408" s="167"/>
      <c r="AY1408" s="167"/>
      <c r="AZ1408" s="167"/>
      <c r="BA1408" s="167"/>
      <c r="BB1408" s="167"/>
      <c r="BC1408" s="167"/>
      <c r="BD1408" s="167"/>
      <c r="BE1408" s="167"/>
      <c r="BF1408" s="167"/>
      <c r="BG1408" s="167"/>
      <c r="BH1408" s="167"/>
      <c r="BI1408" s="167"/>
      <c r="BJ1408" s="167"/>
      <c r="BK1408" s="167"/>
      <c r="BL1408" s="167"/>
      <c r="BM1408" s="167"/>
      <c r="BN1408" s="167"/>
      <c r="BO1408" s="167"/>
      <c r="BP1408" s="167"/>
      <c r="BQ1408" s="167"/>
      <c r="BR1408" s="167"/>
      <c r="BS1408" s="167"/>
      <c r="BT1408" s="167"/>
      <c r="BU1408" s="167"/>
      <c r="BV1408" s="167"/>
      <c r="BW1408" s="167"/>
      <c r="BX1408" s="167"/>
      <c r="BY1408" s="167"/>
      <c r="BZ1408" s="167"/>
      <c r="CA1408" s="167"/>
      <c r="CB1408" s="167"/>
      <c r="CC1408" s="167"/>
      <c r="CD1408" s="167"/>
      <c r="CE1408" s="167"/>
      <c r="CF1408" s="167"/>
      <c r="CG1408" s="167"/>
      <c r="CH1408" s="167"/>
      <c r="CI1408" s="167"/>
      <c r="CJ1408" s="167"/>
      <c r="CK1408" s="167"/>
      <c r="CL1408" s="167"/>
      <c r="CM1408" s="167"/>
      <c r="CN1408" s="167"/>
      <c r="CO1408" s="167"/>
      <c r="CP1408" s="167"/>
      <c r="CQ1408" s="167"/>
      <c r="CR1408" s="167"/>
      <c r="CS1408" s="167"/>
      <c r="CT1408" s="167"/>
      <c r="CU1408" s="167"/>
      <c r="CV1408" s="167"/>
      <c r="CW1408" s="167"/>
      <c r="CX1408" s="167"/>
      <c r="CY1408" s="167"/>
      <c r="CZ1408" s="167"/>
      <c r="DA1408" s="167"/>
      <c r="DB1408" s="167"/>
      <c r="DC1408" s="167"/>
      <c r="DD1408" s="167"/>
      <c r="DE1408" s="167"/>
      <c r="DF1408" s="167"/>
      <c r="DG1408" s="167"/>
      <c r="DH1408" s="167"/>
      <c r="DI1408" s="167"/>
      <c r="DJ1408" s="167"/>
      <c r="DK1408" s="167"/>
      <c r="DL1408" s="167"/>
      <c r="DM1408" s="167"/>
      <c r="DN1408" s="167"/>
      <c r="DO1408" s="167"/>
      <c r="DP1408" s="167"/>
      <c r="DQ1408" s="167"/>
      <c r="DR1408" s="167"/>
      <c r="DS1408" s="167"/>
      <c r="DT1408" s="167"/>
      <c r="DU1408" s="167"/>
      <c r="DV1408" s="167"/>
      <c r="DW1408" s="167"/>
    </row>
    <row r="1409" spans="1:128" s="91" customFormat="1" ht="37.5" x14ac:dyDescent="0.3">
      <c r="A1409" s="18">
        <v>3</v>
      </c>
      <c r="B1409" s="19">
        <v>3</v>
      </c>
      <c r="C1409" s="74" t="s">
        <v>927</v>
      </c>
      <c r="D1409" s="19">
        <v>1959</v>
      </c>
      <c r="E1409" s="19" t="s">
        <v>34</v>
      </c>
      <c r="F1409" s="19" t="s">
        <v>928</v>
      </c>
      <c r="G1409" s="19" t="s">
        <v>72</v>
      </c>
      <c r="H1409" s="19">
        <v>2</v>
      </c>
      <c r="I1409" s="34">
        <v>524.5</v>
      </c>
      <c r="J1409" s="25">
        <v>304.60000000000002</v>
      </c>
      <c r="K1409" s="26" t="s">
        <v>243</v>
      </c>
      <c r="L1409" s="34">
        <f t="shared" si="220"/>
        <v>786750</v>
      </c>
      <c r="M1409" s="34">
        <f t="shared" ref="M1409:M1410" si="223">Q1409*I1409</f>
        <v>57432.75</v>
      </c>
      <c r="N1409" s="34">
        <f t="shared" si="221"/>
        <v>844182.75</v>
      </c>
      <c r="O1409" s="34">
        <f t="shared" si="222"/>
        <v>844182.75</v>
      </c>
      <c r="P1409" s="34">
        <v>1500</v>
      </c>
      <c r="Q1409" s="23">
        <v>109.5</v>
      </c>
      <c r="R1409" s="24" t="s">
        <v>279</v>
      </c>
      <c r="S1409" s="24" t="s">
        <v>655</v>
      </c>
      <c r="T1409" s="8" t="s">
        <v>671</v>
      </c>
      <c r="U1409" s="8"/>
      <c r="V1409" s="8"/>
      <c r="W1409" s="8"/>
      <c r="X1409" s="8"/>
      <c r="Y1409" s="89"/>
      <c r="Z1409" s="8"/>
      <c r="AA1409" s="8"/>
      <c r="AB1409" s="8"/>
      <c r="AC1409" s="90"/>
      <c r="AD1409" s="89"/>
      <c r="AE1409" s="89"/>
      <c r="AF1409" s="89"/>
      <c r="AG1409" s="89"/>
      <c r="AH1409" s="89"/>
      <c r="AI1409" s="89"/>
      <c r="AJ1409" s="89"/>
      <c r="AK1409" s="89"/>
      <c r="AL1409" s="89"/>
      <c r="AM1409" s="89"/>
      <c r="AN1409" s="89"/>
      <c r="AO1409" s="89"/>
      <c r="AP1409" s="89"/>
      <c r="AQ1409" s="89"/>
      <c r="AR1409" s="89"/>
      <c r="AS1409" s="89"/>
      <c r="AT1409" s="89"/>
      <c r="AU1409" s="89"/>
      <c r="AV1409" s="89"/>
      <c r="AW1409" s="89"/>
      <c r="AX1409" s="89"/>
      <c r="AY1409" s="89"/>
      <c r="AZ1409" s="89"/>
      <c r="BA1409" s="89"/>
      <c r="BB1409" s="89"/>
      <c r="BC1409" s="89"/>
      <c r="BD1409" s="89"/>
      <c r="BE1409" s="89"/>
      <c r="BF1409" s="89"/>
      <c r="BG1409" s="89"/>
      <c r="BH1409" s="89"/>
      <c r="BI1409" s="89"/>
      <c r="BJ1409" s="89"/>
      <c r="BK1409" s="89"/>
      <c r="BL1409" s="89"/>
      <c r="BM1409" s="89"/>
      <c r="BN1409" s="89"/>
      <c r="BO1409" s="89"/>
      <c r="BP1409" s="89"/>
      <c r="BQ1409" s="89"/>
      <c r="BR1409" s="89"/>
      <c r="BS1409" s="89"/>
      <c r="BT1409" s="89"/>
      <c r="BU1409" s="89"/>
      <c r="BV1409" s="89"/>
      <c r="BW1409" s="89"/>
      <c r="BX1409" s="89"/>
      <c r="BY1409" s="89"/>
      <c r="BZ1409" s="89"/>
      <c r="CA1409" s="89"/>
      <c r="CB1409" s="89"/>
      <c r="CC1409" s="89"/>
      <c r="CD1409" s="89"/>
      <c r="CE1409" s="89"/>
      <c r="CF1409" s="89"/>
      <c r="CG1409" s="89"/>
      <c r="CH1409" s="89"/>
      <c r="CI1409" s="89"/>
      <c r="CJ1409" s="89"/>
      <c r="CK1409" s="89"/>
      <c r="CL1409" s="89"/>
      <c r="CM1409" s="89"/>
      <c r="CN1409" s="89"/>
      <c r="CO1409" s="89"/>
      <c r="CP1409" s="89"/>
      <c r="CQ1409" s="89"/>
      <c r="CR1409" s="89"/>
      <c r="CS1409" s="89"/>
      <c r="CT1409" s="89"/>
      <c r="CU1409" s="89"/>
      <c r="CV1409" s="89"/>
      <c r="CW1409" s="89"/>
      <c r="CX1409" s="89"/>
      <c r="CY1409" s="89"/>
      <c r="CZ1409" s="89"/>
      <c r="DA1409" s="89"/>
      <c r="DB1409" s="89"/>
      <c r="DC1409" s="89"/>
      <c r="DD1409" s="89"/>
      <c r="DE1409" s="89"/>
      <c r="DF1409" s="89"/>
      <c r="DG1409" s="89"/>
      <c r="DH1409" s="89"/>
      <c r="DI1409" s="89"/>
      <c r="DJ1409" s="89"/>
      <c r="DK1409" s="89"/>
      <c r="DL1409" s="89"/>
      <c r="DM1409" s="89"/>
      <c r="DN1409" s="89"/>
      <c r="DO1409" s="89"/>
      <c r="DP1409" s="89"/>
      <c r="DQ1409" s="89"/>
      <c r="DR1409" s="89"/>
      <c r="DS1409" s="89"/>
      <c r="DT1409" s="89"/>
      <c r="DU1409" s="89"/>
      <c r="DV1409" s="89"/>
      <c r="DW1409" s="89"/>
    </row>
    <row r="1410" spans="1:128" s="91" customFormat="1" ht="37.5" x14ac:dyDescent="0.3">
      <c r="A1410" s="18">
        <v>4</v>
      </c>
      <c r="B1410" s="19">
        <v>4</v>
      </c>
      <c r="C1410" s="74" t="s">
        <v>929</v>
      </c>
      <c r="D1410" s="19">
        <v>1959</v>
      </c>
      <c r="E1410" s="19" t="s">
        <v>34</v>
      </c>
      <c r="F1410" s="19" t="s">
        <v>928</v>
      </c>
      <c r="G1410" s="19" t="s">
        <v>72</v>
      </c>
      <c r="H1410" s="19">
        <v>2</v>
      </c>
      <c r="I1410" s="34">
        <v>521.29999999999995</v>
      </c>
      <c r="J1410" s="25">
        <v>303.60000000000002</v>
      </c>
      <c r="K1410" s="26" t="s">
        <v>243</v>
      </c>
      <c r="L1410" s="34">
        <f t="shared" si="220"/>
        <v>781949.99999999988</v>
      </c>
      <c r="M1410" s="34">
        <f t="shared" si="223"/>
        <v>57082.35</v>
      </c>
      <c r="N1410" s="34">
        <f t="shared" si="221"/>
        <v>839032.34999999986</v>
      </c>
      <c r="O1410" s="34">
        <f t="shared" si="222"/>
        <v>839032.34999999986</v>
      </c>
      <c r="P1410" s="34">
        <v>1500</v>
      </c>
      <c r="Q1410" s="23">
        <v>109.5</v>
      </c>
      <c r="R1410" s="24" t="s">
        <v>279</v>
      </c>
      <c r="S1410" s="24" t="s">
        <v>655</v>
      </c>
      <c r="T1410" s="8" t="s">
        <v>671</v>
      </c>
      <c r="U1410" s="8"/>
      <c r="V1410" s="8"/>
      <c r="W1410" s="8"/>
      <c r="X1410" s="8"/>
      <c r="Y1410" s="89"/>
      <c r="Z1410" s="8"/>
      <c r="AA1410" s="8"/>
      <c r="AB1410" s="8"/>
      <c r="AC1410" s="90"/>
      <c r="AD1410" s="89"/>
      <c r="AE1410" s="89"/>
      <c r="AF1410" s="89"/>
      <c r="AG1410" s="89"/>
      <c r="AH1410" s="89"/>
      <c r="AI1410" s="89"/>
      <c r="AJ1410" s="89"/>
      <c r="AK1410" s="89"/>
      <c r="AL1410" s="89"/>
      <c r="AM1410" s="89"/>
      <c r="AN1410" s="89"/>
      <c r="AO1410" s="89"/>
      <c r="AP1410" s="89"/>
      <c r="AQ1410" s="89"/>
      <c r="AR1410" s="89"/>
      <c r="AS1410" s="89"/>
      <c r="AT1410" s="89"/>
      <c r="AU1410" s="89"/>
      <c r="AV1410" s="89"/>
      <c r="AW1410" s="89"/>
      <c r="AX1410" s="89"/>
      <c r="AY1410" s="89"/>
      <c r="AZ1410" s="89"/>
      <c r="BA1410" s="89"/>
      <c r="BB1410" s="89"/>
      <c r="BC1410" s="89"/>
      <c r="BD1410" s="89"/>
      <c r="BE1410" s="89"/>
      <c r="BF1410" s="89"/>
      <c r="BG1410" s="89"/>
      <c r="BH1410" s="89"/>
      <c r="BI1410" s="89"/>
      <c r="BJ1410" s="89"/>
      <c r="BK1410" s="89"/>
      <c r="BL1410" s="89"/>
      <c r="BM1410" s="89"/>
      <c r="BN1410" s="89"/>
      <c r="BO1410" s="89"/>
      <c r="BP1410" s="89"/>
      <c r="BQ1410" s="89"/>
      <c r="BR1410" s="89"/>
      <c r="BS1410" s="89"/>
      <c r="BT1410" s="89"/>
      <c r="BU1410" s="89"/>
      <c r="BV1410" s="89"/>
      <c r="BW1410" s="89"/>
      <c r="BX1410" s="89"/>
      <c r="BY1410" s="89"/>
      <c r="BZ1410" s="89"/>
      <c r="CA1410" s="89"/>
      <c r="CB1410" s="89"/>
      <c r="CC1410" s="89"/>
      <c r="CD1410" s="89"/>
      <c r="CE1410" s="89"/>
      <c r="CF1410" s="89"/>
      <c r="CG1410" s="89"/>
      <c r="CH1410" s="89"/>
      <c r="CI1410" s="89"/>
      <c r="CJ1410" s="89"/>
      <c r="CK1410" s="89"/>
      <c r="CL1410" s="89"/>
      <c r="CM1410" s="89"/>
      <c r="CN1410" s="89"/>
      <c r="CO1410" s="89"/>
      <c r="CP1410" s="89"/>
      <c r="CQ1410" s="89"/>
      <c r="CR1410" s="89"/>
      <c r="CS1410" s="89"/>
      <c r="CT1410" s="89"/>
      <c r="CU1410" s="89"/>
      <c r="CV1410" s="89"/>
      <c r="CW1410" s="89"/>
      <c r="CX1410" s="89"/>
      <c r="CY1410" s="89"/>
      <c r="CZ1410" s="89"/>
      <c r="DA1410" s="89"/>
      <c r="DB1410" s="89"/>
      <c r="DC1410" s="89"/>
      <c r="DD1410" s="89"/>
      <c r="DE1410" s="89"/>
      <c r="DF1410" s="89"/>
      <c r="DG1410" s="89"/>
      <c r="DH1410" s="89"/>
      <c r="DI1410" s="89"/>
      <c r="DJ1410" s="89"/>
      <c r="DK1410" s="89"/>
      <c r="DL1410" s="89"/>
      <c r="DM1410" s="89"/>
      <c r="DN1410" s="89"/>
      <c r="DO1410" s="89"/>
      <c r="DP1410" s="89"/>
      <c r="DQ1410" s="89"/>
      <c r="DR1410" s="89"/>
      <c r="DS1410" s="89"/>
      <c r="DT1410" s="89"/>
      <c r="DU1410" s="89"/>
      <c r="DV1410" s="89"/>
      <c r="DW1410" s="89"/>
    </row>
    <row r="1411" spans="1:128" ht="37.5" x14ac:dyDescent="0.3">
      <c r="A1411" s="18">
        <v>5</v>
      </c>
      <c r="B1411" s="19">
        <v>5</v>
      </c>
      <c r="C1411" s="74" t="s">
        <v>930</v>
      </c>
      <c r="D1411" s="19">
        <v>1968</v>
      </c>
      <c r="E1411" s="19" t="s">
        <v>34</v>
      </c>
      <c r="F1411" s="24" t="s">
        <v>59</v>
      </c>
      <c r="G1411" s="19" t="s">
        <v>92</v>
      </c>
      <c r="H1411" s="19">
        <v>5</v>
      </c>
      <c r="I1411" s="25">
        <v>5691.26</v>
      </c>
      <c r="J1411" s="25">
        <v>3580.7</v>
      </c>
      <c r="K1411" s="26" t="s">
        <v>46</v>
      </c>
      <c r="L1411" s="34">
        <f t="shared" si="220"/>
        <v>874860.48719999997</v>
      </c>
      <c r="M1411" s="34">
        <f>Q1411*I1411</f>
        <v>63855.937200000008</v>
      </c>
      <c r="N1411" s="34">
        <f t="shared" si="221"/>
        <v>938716.42440000002</v>
      </c>
      <c r="O1411" s="34">
        <f t="shared" si="222"/>
        <v>938716.42440000002</v>
      </c>
      <c r="P1411" s="34">
        <v>153.72</v>
      </c>
      <c r="Q1411" s="23">
        <v>11.22</v>
      </c>
      <c r="R1411" s="24" t="s">
        <v>279</v>
      </c>
      <c r="S1411" s="24" t="s">
        <v>655</v>
      </c>
      <c r="T1411" s="160" t="s">
        <v>674</v>
      </c>
    </row>
    <row r="1412" spans="1:128" ht="37.5" x14ac:dyDescent="0.3">
      <c r="A1412" s="18">
        <v>6</v>
      </c>
      <c r="B1412" s="19">
        <v>6</v>
      </c>
      <c r="C1412" s="74" t="s">
        <v>931</v>
      </c>
      <c r="D1412" s="19">
        <v>1968</v>
      </c>
      <c r="E1412" s="19" t="s">
        <v>34</v>
      </c>
      <c r="F1412" s="24" t="s">
        <v>59</v>
      </c>
      <c r="G1412" s="19" t="s">
        <v>92</v>
      </c>
      <c r="H1412" s="19">
        <v>5</v>
      </c>
      <c r="I1412" s="25">
        <v>5365.7</v>
      </c>
      <c r="J1412" s="25">
        <v>2371.5</v>
      </c>
      <c r="K1412" s="26" t="s">
        <v>46</v>
      </c>
      <c r="L1412" s="34">
        <f t="shared" si="220"/>
        <v>824815.40399999998</v>
      </c>
      <c r="M1412" s="34">
        <f>Q1412*I1412</f>
        <v>60203.154000000002</v>
      </c>
      <c r="N1412" s="34">
        <f t="shared" si="221"/>
        <v>885018.55799999996</v>
      </c>
      <c r="O1412" s="34">
        <f t="shared" si="222"/>
        <v>885018.55799999996</v>
      </c>
      <c r="P1412" s="34">
        <v>153.72</v>
      </c>
      <c r="Q1412" s="23">
        <v>11.22</v>
      </c>
      <c r="R1412" s="24" t="s">
        <v>279</v>
      </c>
      <c r="S1412" s="24" t="s">
        <v>655</v>
      </c>
      <c r="T1412" s="160" t="s">
        <v>674</v>
      </c>
    </row>
    <row r="1413" spans="1:128" ht="37.5" x14ac:dyDescent="0.3">
      <c r="A1413" s="18">
        <v>7</v>
      </c>
      <c r="B1413" s="19">
        <v>7</v>
      </c>
      <c r="C1413" s="74" t="s">
        <v>932</v>
      </c>
      <c r="D1413" s="19">
        <v>1965</v>
      </c>
      <c r="E1413" s="19" t="s">
        <v>34</v>
      </c>
      <c r="F1413" s="24" t="s">
        <v>59</v>
      </c>
      <c r="G1413" s="19" t="s">
        <v>92</v>
      </c>
      <c r="H1413" s="19">
        <v>5</v>
      </c>
      <c r="I1413" s="25">
        <v>3902.79</v>
      </c>
      <c r="J1413" s="25">
        <v>2593.6</v>
      </c>
      <c r="K1413" s="26" t="s">
        <v>46</v>
      </c>
      <c r="L1413" s="34">
        <f t="shared" si="220"/>
        <v>599936.87879999995</v>
      </c>
      <c r="M1413" s="34">
        <f>Q1413*I1413</f>
        <v>43789.303800000002</v>
      </c>
      <c r="N1413" s="34">
        <f t="shared" si="221"/>
        <v>643726.18259999994</v>
      </c>
      <c r="O1413" s="34">
        <f t="shared" si="222"/>
        <v>643726.18259999994</v>
      </c>
      <c r="P1413" s="34">
        <v>153.72</v>
      </c>
      <c r="Q1413" s="23">
        <v>11.22</v>
      </c>
      <c r="R1413" s="24" t="s">
        <v>279</v>
      </c>
      <c r="S1413" s="24" t="s">
        <v>655</v>
      </c>
    </row>
    <row r="1414" spans="1:128" ht="37.5" x14ac:dyDescent="0.3">
      <c r="A1414" s="18">
        <v>8</v>
      </c>
      <c r="B1414" s="19">
        <v>8</v>
      </c>
      <c r="C1414" s="74" t="s">
        <v>933</v>
      </c>
      <c r="D1414" s="19">
        <v>1967</v>
      </c>
      <c r="E1414" s="19" t="s">
        <v>34</v>
      </c>
      <c r="F1414" s="24" t="s">
        <v>59</v>
      </c>
      <c r="G1414" s="19" t="s">
        <v>92</v>
      </c>
      <c r="H1414" s="19">
        <v>5</v>
      </c>
      <c r="I1414" s="25">
        <v>3707.3</v>
      </c>
      <c r="J1414" s="25">
        <v>1728.3</v>
      </c>
      <c r="K1414" s="26" t="s">
        <v>46</v>
      </c>
      <c r="L1414" s="34">
        <f t="shared" si="220"/>
        <v>569886.15600000008</v>
      </c>
      <c r="M1414" s="34">
        <f>Q1414*I1414</f>
        <v>41595.906000000003</v>
      </c>
      <c r="N1414" s="34">
        <f t="shared" si="221"/>
        <v>611482.06200000003</v>
      </c>
      <c r="O1414" s="34">
        <f t="shared" si="222"/>
        <v>611482.06200000003</v>
      </c>
      <c r="P1414" s="34">
        <v>153.72</v>
      </c>
      <c r="Q1414" s="23">
        <v>11.22</v>
      </c>
      <c r="R1414" s="24" t="s">
        <v>279</v>
      </c>
      <c r="S1414" s="24" t="s">
        <v>655</v>
      </c>
      <c r="T1414" s="160" t="s">
        <v>674</v>
      </c>
    </row>
    <row r="1415" spans="1:128" ht="37.5" x14ac:dyDescent="0.3">
      <c r="A1415" s="18">
        <v>9</v>
      </c>
      <c r="B1415" s="19">
        <v>9</v>
      </c>
      <c r="C1415" s="74" t="s">
        <v>934</v>
      </c>
      <c r="D1415" s="19">
        <v>1965</v>
      </c>
      <c r="E1415" s="19" t="s">
        <v>34</v>
      </c>
      <c r="F1415" s="24" t="s">
        <v>59</v>
      </c>
      <c r="G1415" s="19" t="s">
        <v>92</v>
      </c>
      <c r="H1415" s="19">
        <v>4</v>
      </c>
      <c r="I1415" s="25">
        <f>J1415*1.8</f>
        <v>3698.4599999999996</v>
      </c>
      <c r="J1415" s="25">
        <v>2054.6999999999998</v>
      </c>
      <c r="K1415" s="26" t="s">
        <v>46</v>
      </c>
      <c r="L1415" s="34">
        <f t="shared" si="220"/>
        <v>568527.27119999996</v>
      </c>
      <c r="M1415" s="34">
        <f t="shared" ref="M1415:M1425" si="224">I1415*Q1415</f>
        <v>41496.7212</v>
      </c>
      <c r="N1415" s="34">
        <f t="shared" si="221"/>
        <v>610023.99239999999</v>
      </c>
      <c r="O1415" s="200">
        <f>N1415+N1416</f>
        <v>4795571.1743999999</v>
      </c>
      <c r="P1415" s="34">
        <v>153.72</v>
      </c>
      <c r="Q1415" s="23">
        <v>11.22</v>
      </c>
      <c r="R1415" s="24" t="s">
        <v>279</v>
      </c>
      <c r="S1415" s="24" t="s">
        <v>655</v>
      </c>
    </row>
    <row r="1416" spans="1:128" s="42" customFormat="1" x14ac:dyDescent="0.3">
      <c r="A1416" s="18">
        <v>10</v>
      </c>
      <c r="B1416" s="19"/>
      <c r="C1416" s="74"/>
      <c r="D1416" s="19"/>
      <c r="E1416" s="19"/>
      <c r="F1416" s="24"/>
      <c r="G1416" s="19"/>
      <c r="H1416" s="19"/>
      <c r="I1416" s="25">
        <v>3698.4599999999996</v>
      </c>
      <c r="J1416" s="25"/>
      <c r="K1416" s="26" t="s">
        <v>243</v>
      </c>
      <c r="L1416" s="34">
        <f t="shared" si="220"/>
        <v>3900802.7465999997</v>
      </c>
      <c r="M1416" s="34">
        <f t="shared" si="224"/>
        <v>284744.43539999996</v>
      </c>
      <c r="N1416" s="34">
        <f t="shared" si="221"/>
        <v>4185547.1819999996</v>
      </c>
      <c r="O1416" s="202"/>
      <c r="P1416" s="34">
        <v>1054.71</v>
      </c>
      <c r="Q1416" s="23">
        <v>76.989999999999995</v>
      </c>
      <c r="R1416" s="24" t="s">
        <v>279</v>
      </c>
      <c r="S1416" s="24" t="s">
        <v>655</v>
      </c>
      <c r="T1416" s="8" t="s">
        <v>671</v>
      </c>
      <c r="U1416" s="38"/>
      <c r="V1416" s="39"/>
      <c r="W1416" s="38"/>
      <c r="X1416" s="38"/>
      <c r="Y1416" s="40"/>
      <c r="Z1416" s="38"/>
      <c r="AA1416" s="38"/>
      <c r="AB1416" s="38"/>
      <c r="AC1416" s="41"/>
      <c r="AD1416" s="40"/>
      <c r="AE1416" s="40"/>
      <c r="AF1416" s="40"/>
      <c r="AG1416" s="40"/>
      <c r="AH1416" s="40"/>
      <c r="AI1416" s="40"/>
      <c r="AJ1416" s="40"/>
      <c r="AK1416" s="40"/>
      <c r="AL1416" s="40"/>
      <c r="AM1416" s="40"/>
      <c r="AN1416" s="40"/>
      <c r="AO1416" s="40"/>
      <c r="AP1416" s="40"/>
      <c r="AQ1416" s="40"/>
      <c r="AR1416" s="40"/>
      <c r="AS1416" s="40"/>
      <c r="AT1416" s="40"/>
      <c r="AU1416" s="40"/>
      <c r="AV1416" s="40"/>
      <c r="AW1416" s="40"/>
      <c r="AX1416" s="40"/>
      <c r="AY1416" s="40"/>
      <c r="AZ1416" s="40"/>
      <c r="BA1416" s="40"/>
      <c r="BB1416" s="40"/>
      <c r="BC1416" s="40"/>
      <c r="BD1416" s="40"/>
      <c r="BE1416" s="40"/>
      <c r="BF1416" s="40"/>
      <c r="BG1416" s="40"/>
      <c r="BH1416" s="40"/>
      <c r="BI1416" s="40"/>
      <c r="BJ1416" s="40"/>
      <c r="BK1416" s="40"/>
      <c r="BL1416" s="40"/>
      <c r="BM1416" s="40"/>
      <c r="BN1416" s="40"/>
      <c r="BO1416" s="40"/>
      <c r="BP1416" s="40"/>
      <c r="BQ1416" s="40"/>
      <c r="BR1416" s="40"/>
      <c r="BS1416" s="40"/>
      <c r="BT1416" s="40"/>
      <c r="BU1416" s="40"/>
      <c r="BV1416" s="40"/>
      <c r="BW1416" s="40"/>
      <c r="BX1416" s="40"/>
      <c r="BY1416" s="40"/>
      <c r="BZ1416" s="40"/>
      <c r="CA1416" s="40"/>
      <c r="CB1416" s="40"/>
      <c r="CC1416" s="40"/>
      <c r="CD1416" s="40"/>
      <c r="CE1416" s="40"/>
      <c r="CF1416" s="40"/>
      <c r="CG1416" s="40"/>
      <c r="CH1416" s="40"/>
      <c r="CI1416" s="40"/>
      <c r="CJ1416" s="40"/>
      <c r="CK1416" s="40"/>
      <c r="CL1416" s="40"/>
      <c r="CM1416" s="40"/>
      <c r="CN1416" s="40"/>
      <c r="CO1416" s="40"/>
      <c r="CP1416" s="40"/>
      <c r="CQ1416" s="40"/>
      <c r="CR1416" s="40"/>
      <c r="CS1416" s="40"/>
      <c r="CT1416" s="40"/>
      <c r="CU1416" s="40"/>
      <c r="CV1416" s="40"/>
      <c r="CW1416" s="40"/>
      <c r="CX1416" s="40"/>
      <c r="CY1416" s="40"/>
      <c r="CZ1416" s="40"/>
      <c r="DA1416" s="40"/>
      <c r="DB1416" s="40"/>
      <c r="DC1416" s="40"/>
      <c r="DD1416" s="40"/>
      <c r="DE1416" s="40"/>
      <c r="DF1416" s="40"/>
      <c r="DG1416" s="40"/>
      <c r="DH1416" s="40"/>
      <c r="DI1416" s="40"/>
      <c r="DJ1416" s="40"/>
      <c r="DK1416" s="40"/>
      <c r="DL1416" s="40"/>
      <c r="DM1416" s="40"/>
      <c r="DN1416" s="40"/>
      <c r="DO1416" s="40"/>
      <c r="DP1416" s="40"/>
      <c r="DQ1416" s="40"/>
      <c r="DR1416" s="40"/>
      <c r="DS1416" s="40"/>
      <c r="DT1416" s="40"/>
      <c r="DU1416" s="40"/>
      <c r="DV1416" s="40"/>
      <c r="DW1416" s="40"/>
    </row>
    <row r="1417" spans="1:128" ht="37.5" x14ac:dyDescent="0.3">
      <c r="A1417" s="18">
        <v>11</v>
      </c>
      <c r="B1417" s="19">
        <v>10</v>
      </c>
      <c r="C1417" s="74" t="s">
        <v>935</v>
      </c>
      <c r="D1417" s="19">
        <v>1965</v>
      </c>
      <c r="E1417" s="19" t="s">
        <v>34</v>
      </c>
      <c r="F1417" s="24" t="s">
        <v>59</v>
      </c>
      <c r="G1417" s="19" t="s">
        <v>92</v>
      </c>
      <c r="H1417" s="19">
        <v>5</v>
      </c>
      <c r="I1417" s="25">
        <v>3902.79</v>
      </c>
      <c r="J1417" s="25">
        <v>2593.6</v>
      </c>
      <c r="K1417" s="26" t="s">
        <v>46</v>
      </c>
      <c r="L1417" s="34">
        <f t="shared" si="220"/>
        <v>599936.87879999995</v>
      </c>
      <c r="M1417" s="34">
        <f t="shared" si="224"/>
        <v>43789.303800000002</v>
      </c>
      <c r="N1417" s="34">
        <f t="shared" si="221"/>
        <v>643726.18259999994</v>
      </c>
      <c r="O1417" s="34">
        <f t="shared" ref="O1417:O1424" si="225">N1417</f>
        <v>643726.18259999994</v>
      </c>
      <c r="P1417" s="34">
        <v>153.72</v>
      </c>
      <c r="Q1417" s="23">
        <v>11.22</v>
      </c>
      <c r="R1417" s="24" t="s">
        <v>279</v>
      </c>
      <c r="S1417" s="24" t="s">
        <v>655</v>
      </c>
    </row>
    <row r="1418" spans="1:128" ht="37.5" x14ac:dyDescent="0.3">
      <c r="A1418" s="18">
        <v>12</v>
      </c>
      <c r="B1418" s="19">
        <v>11</v>
      </c>
      <c r="C1418" s="74" t="s">
        <v>936</v>
      </c>
      <c r="D1418" s="19">
        <v>1967</v>
      </c>
      <c r="E1418" s="19" t="s">
        <v>34</v>
      </c>
      <c r="F1418" s="24" t="s">
        <v>59</v>
      </c>
      <c r="G1418" s="19" t="s">
        <v>36</v>
      </c>
      <c r="H1418" s="19">
        <v>5</v>
      </c>
      <c r="I1418" s="25">
        <f>J1418*1.8</f>
        <v>8804.7000000000007</v>
      </c>
      <c r="J1418" s="25">
        <v>4891.5</v>
      </c>
      <c r="K1418" s="26" t="s">
        <v>46</v>
      </c>
      <c r="L1418" s="34">
        <f t="shared" si="220"/>
        <v>1408752</v>
      </c>
      <c r="M1418" s="34">
        <f t="shared" si="224"/>
        <v>102838.89600000001</v>
      </c>
      <c r="N1418" s="34">
        <f t="shared" si="221"/>
        <v>1511590.8959999999</v>
      </c>
      <c r="O1418" s="34">
        <f t="shared" si="225"/>
        <v>1511590.8959999999</v>
      </c>
      <c r="P1418" s="34">
        <v>160</v>
      </c>
      <c r="Q1418" s="23">
        <v>11.68</v>
      </c>
      <c r="R1418" s="24" t="s">
        <v>279</v>
      </c>
      <c r="S1418" s="24" t="s">
        <v>655</v>
      </c>
    </row>
    <row r="1419" spans="1:128" ht="37.5" x14ac:dyDescent="0.3">
      <c r="A1419" s="18">
        <v>13</v>
      </c>
      <c r="B1419" s="19">
        <v>12</v>
      </c>
      <c r="C1419" s="74" t="s">
        <v>937</v>
      </c>
      <c r="D1419" s="19">
        <v>1965</v>
      </c>
      <c r="E1419" s="19" t="s">
        <v>34</v>
      </c>
      <c r="F1419" s="24" t="s">
        <v>59</v>
      </c>
      <c r="G1419" s="19" t="s">
        <v>36</v>
      </c>
      <c r="H1419" s="19">
        <v>5</v>
      </c>
      <c r="I1419" s="25">
        <f>J1419*1.8</f>
        <v>5064.66</v>
      </c>
      <c r="J1419" s="25">
        <v>2813.7</v>
      </c>
      <c r="K1419" s="26" t="s">
        <v>46</v>
      </c>
      <c r="L1419" s="34">
        <f t="shared" si="220"/>
        <v>810345.6</v>
      </c>
      <c r="M1419" s="34">
        <f t="shared" si="224"/>
        <v>59155.228799999997</v>
      </c>
      <c r="N1419" s="34">
        <f t="shared" si="221"/>
        <v>869500.82880000002</v>
      </c>
      <c r="O1419" s="34">
        <f t="shared" si="225"/>
        <v>869500.82880000002</v>
      </c>
      <c r="P1419" s="34">
        <v>160</v>
      </c>
      <c r="Q1419" s="23">
        <v>11.68</v>
      </c>
      <c r="R1419" s="24" t="s">
        <v>279</v>
      </c>
      <c r="S1419" s="24" t="s">
        <v>655</v>
      </c>
    </row>
    <row r="1420" spans="1:128" ht="37.5" x14ac:dyDescent="0.3">
      <c r="A1420" s="18">
        <v>14</v>
      </c>
      <c r="B1420" s="19">
        <v>13</v>
      </c>
      <c r="C1420" s="74" t="s">
        <v>938</v>
      </c>
      <c r="D1420" s="19">
        <v>1968</v>
      </c>
      <c r="E1420" s="19" t="s">
        <v>34</v>
      </c>
      <c r="F1420" s="24" t="s">
        <v>59</v>
      </c>
      <c r="G1420" s="19" t="s">
        <v>92</v>
      </c>
      <c r="H1420" s="19">
        <v>5</v>
      </c>
      <c r="I1420" s="25">
        <v>5692.3</v>
      </c>
      <c r="J1420" s="25">
        <v>3579.1</v>
      </c>
      <c r="K1420" s="26" t="s">
        <v>46</v>
      </c>
      <c r="L1420" s="34">
        <f t="shared" si="220"/>
        <v>875020.35600000003</v>
      </c>
      <c r="M1420" s="34">
        <f t="shared" si="224"/>
        <v>63867.606000000007</v>
      </c>
      <c r="N1420" s="34">
        <f t="shared" si="221"/>
        <v>938887.96200000006</v>
      </c>
      <c r="O1420" s="34">
        <f t="shared" si="225"/>
        <v>938887.96200000006</v>
      </c>
      <c r="P1420" s="34">
        <v>153.72</v>
      </c>
      <c r="Q1420" s="23">
        <v>11.22</v>
      </c>
      <c r="R1420" s="24" t="s">
        <v>279</v>
      </c>
      <c r="S1420" s="24" t="s">
        <v>655</v>
      </c>
    </row>
    <row r="1421" spans="1:128" ht="37.5" x14ac:dyDescent="0.3">
      <c r="A1421" s="18">
        <v>15</v>
      </c>
      <c r="B1421" s="19">
        <v>14</v>
      </c>
      <c r="C1421" s="74" t="s">
        <v>939</v>
      </c>
      <c r="D1421" s="19">
        <v>1967</v>
      </c>
      <c r="E1421" s="19" t="s">
        <v>34</v>
      </c>
      <c r="F1421" s="24" t="s">
        <v>59</v>
      </c>
      <c r="G1421" s="19" t="s">
        <v>36</v>
      </c>
      <c r="H1421" s="19">
        <v>5</v>
      </c>
      <c r="I1421" s="25">
        <v>5525.9</v>
      </c>
      <c r="J1421" s="25">
        <v>3348.1</v>
      </c>
      <c r="K1421" s="26" t="s">
        <v>46</v>
      </c>
      <c r="L1421" s="34">
        <f>I1421*P1421</f>
        <v>884144</v>
      </c>
      <c r="M1421" s="34">
        <f t="shared" si="224"/>
        <v>64542.511999999995</v>
      </c>
      <c r="N1421" s="34">
        <f>L1421+M1421</f>
        <v>948686.51199999999</v>
      </c>
      <c r="O1421" s="34">
        <f t="shared" si="225"/>
        <v>948686.51199999999</v>
      </c>
      <c r="P1421" s="34">
        <v>160</v>
      </c>
      <c r="Q1421" s="23">
        <v>11.68</v>
      </c>
      <c r="R1421" s="24" t="s">
        <v>279</v>
      </c>
      <c r="S1421" s="24" t="s">
        <v>655</v>
      </c>
    </row>
    <row r="1422" spans="1:128" ht="37.5" x14ac:dyDescent="0.3">
      <c r="A1422" s="18">
        <v>16</v>
      </c>
      <c r="B1422" s="19">
        <v>15</v>
      </c>
      <c r="C1422" s="74" t="s">
        <v>940</v>
      </c>
      <c r="D1422" s="19">
        <v>1966</v>
      </c>
      <c r="E1422" s="19" t="s">
        <v>34</v>
      </c>
      <c r="F1422" s="24" t="s">
        <v>59</v>
      </c>
      <c r="G1422" s="19" t="s">
        <v>36</v>
      </c>
      <c r="H1422" s="19">
        <v>5</v>
      </c>
      <c r="I1422" s="25">
        <f>J1422*1.8</f>
        <v>5975.37</v>
      </c>
      <c r="J1422" s="25">
        <v>3319.65</v>
      </c>
      <c r="K1422" s="26" t="s">
        <v>46</v>
      </c>
      <c r="L1422" s="34">
        <f>P1422*I1422</f>
        <v>956059.2</v>
      </c>
      <c r="M1422" s="34">
        <f t="shared" si="224"/>
        <v>69792.321599999996</v>
      </c>
      <c r="N1422" s="34">
        <f t="shared" si="221"/>
        <v>1025851.5216</v>
      </c>
      <c r="O1422" s="34">
        <f t="shared" si="225"/>
        <v>1025851.5216</v>
      </c>
      <c r="P1422" s="34">
        <v>160</v>
      </c>
      <c r="Q1422" s="23">
        <v>11.68</v>
      </c>
      <c r="R1422" s="24" t="s">
        <v>279</v>
      </c>
      <c r="S1422" s="24" t="s">
        <v>655</v>
      </c>
    </row>
    <row r="1423" spans="1:128" s="127" customFormat="1" ht="37.5" x14ac:dyDescent="0.3">
      <c r="A1423" s="18">
        <v>17</v>
      </c>
      <c r="B1423" s="19">
        <v>16</v>
      </c>
      <c r="C1423" s="26" t="s">
        <v>941</v>
      </c>
      <c r="D1423" s="19">
        <v>1987</v>
      </c>
      <c r="E1423" s="19" t="s">
        <v>34</v>
      </c>
      <c r="F1423" s="24" t="s">
        <v>186</v>
      </c>
      <c r="G1423" s="19" t="s">
        <v>92</v>
      </c>
      <c r="H1423" s="19">
        <v>9</v>
      </c>
      <c r="I1423" s="25">
        <v>9758.08</v>
      </c>
      <c r="J1423" s="25">
        <v>5950.3</v>
      </c>
      <c r="K1423" s="26" t="s">
        <v>112</v>
      </c>
      <c r="L1423" s="25">
        <f>P1423*I1423</f>
        <v>4907826.3360000001</v>
      </c>
      <c r="M1423" s="25">
        <f t="shared" si="224"/>
        <v>358316.69760000001</v>
      </c>
      <c r="N1423" s="25">
        <f t="shared" si="221"/>
        <v>5266143.0335999997</v>
      </c>
      <c r="O1423" s="34">
        <f t="shared" si="225"/>
        <v>5266143.0335999997</v>
      </c>
      <c r="P1423" s="25">
        <v>502.95</v>
      </c>
      <c r="Q1423" s="27">
        <v>36.72</v>
      </c>
      <c r="R1423" s="24" t="s">
        <v>279</v>
      </c>
      <c r="S1423" s="24" t="s">
        <v>655</v>
      </c>
      <c r="T1423" s="7"/>
      <c r="U1423" s="7"/>
      <c r="V1423" s="8"/>
      <c r="W1423" s="7"/>
      <c r="X1423" s="7"/>
      <c r="Y1423" s="133"/>
      <c r="Z1423" s="92"/>
      <c r="AA1423" s="92"/>
      <c r="AB1423" s="92"/>
      <c r="AC1423" s="134"/>
      <c r="AD1423" s="133"/>
      <c r="AE1423" s="133"/>
      <c r="AF1423" s="133"/>
      <c r="AG1423" s="133"/>
      <c r="AH1423" s="133"/>
      <c r="AI1423" s="133"/>
      <c r="AJ1423" s="133"/>
      <c r="AK1423" s="133"/>
      <c r="AL1423" s="133"/>
      <c r="AM1423" s="133"/>
      <c r="AN1423" s="133"/>
      <c r="AO1423" s="133"/>
      <c r="AP1423" s="133"/>
      <c r="AQ1423" s="133"/>
      <c r="AR1423" s="133"/>
      <c r="AS1423" s="133"/>
      <c r="AT1423" s="133"/>
      <c r="AU1423" s="133"/>
      <c r="AV1423" s="133"/>
      <c r="AW1423" s="133"/>
      <c r="AX1423" s="133"/>
      <c r="AY1423" s="133"/>
      <c r="AZ1423" s="133"/>
      <c r="BA1423" s="133"/>
      <c r="BB1423" s="133"/>
      <c r="BC1423" s="133"/>
      <c r="BD1423" s="133"/>
      <c r="BE1423" s="133"/>
      <c r="BF1423" s="133"/>
      <c r="BG1423" s="133"/>
      <c r="BH1423" s="133"/>
      <c r="BI1423" s="133"/>
      <c r="BJ1423" s="133"/>
      <c r="BK1423" s="133"/>
      <c r="BL1423" s="133"/>
      <c r="BM1423" s="133"/>
      <c r="BN1423" s="133"/>
      <c r="BO1423" s="133"/>
      <c r="BP1423" s="133"/>
      <c r="BQ1423" s="133"/>
      <c r="BR1423" s="133"/>
      <c r="BS1423" s="133"/>
      <c r="BT1423" s="133"/>
      <c r="BU1423" s="133"/>
      <c r="BV1423" s="133"/>
      <c r="BW1423" s="133"/>
      <c r="BX1423" s="133"/>
      <c r="BY1423" s="133"/>
      <c r="BZ1423" s="133"/>
      <c r="CA1423" s="133"/>
      <c r="CB1423" s="133"/>
      <c r="CC1423" s="133"/>
      <c r="CD1423" s="133"/>
      <c r="CE1423" s="133"/>
      <c r="CF1423" s="133"/>
      <c r="CG1423" s="133"/>
      <c r="CH1423" s="133"/>
      <c r="CI1423" s="133"/>
      <c r="CJ1423" s="133"/>
      <c r="CK1423" s="133"/>
      <c r="CL1423" s="133"/>
      <c r="CM1423" s="133"/>
      <c r="CN1423" s="133"/>
      <c r="CO1423" s="133"/>
      <c r="CP1423" s="133"/>
      <c r="CQ1423" s="133"/>
      <c r="CR1423" s="133"/>
      <c r="CS1423" s="133"/>
      <c r="CT1423" s="133"/>
      <c r="CU1423" s="133"/>
      <c r="CV1423" s="133"/>
      <c r="CW1423" s="133"/>
      <c r="CX1423" s="133"/>
      <c r="CY1423" s="133"/>
      <c r="CZ1423" s="133"/>
      <c r="DA1423" s="133"/>
      <c r="DB1423" s="133"/>
      <c r="DC1423" s="133"/>
      <c r="DD1423" s="133"/>
      <c r="DE1423" s="133"/>
      <c r="DF1423" s="133"/>
      <c r="DG1423" s="133"/>
      <c r="DH1423" s="133"/>
      <c r="DI1423" s="133"/>
      <c r="DJ1423" s="133"/>
      <c r="DK1423" s="133"/>
      <c r="DL1423" s="133"/>
      <c r="DM1423" s="133"/>
      <c r="DN1423" s="133"/>
      <c r="DO1423" s="133"/>
      <c r="DP1423" s="133"/>
      <c r="DQ1423" s="133"/>
      <c r="DR1423" s="133"/>
      <c r="DS1423" s="133"/>
      <c r="DT1423" s="133"/>
      <c r="DU1423" s="133"/>
      <c r="DV1423" s="133"/>
      <c r="DW1423" s="133"/>
      <c r="DX1423" s="135"/>
    </row>
    <row r="1424" spans="1:128" ht="37.5" x14ac:dyDescent="0.3">
      <c r="A1424" s="18">
        <v>18</v>
      </c>
      <c r="B1424" s="19">
        <v>17</v>
      </c>
      <c r="C1424" s="74" t="s">
        <v>942</v>
      </c>
      <c r="D1424" s="19">
        <v>1985</v>
      </c>
      <c r="E1424" s="19" t="s">
        <v>34</v>
      </c>
      <c r="F1424" s="24" t="s">
        <v>186</v>
      </c>
      <c r="G1424" s="19" t="s">
        <v>92</v>
      </c>
      <c r="H1424" s="19">
        <v>9</v>
      </c>
      <c r="I1424" s="25">
        <v>9267.2999999999993</v>
      </c>
      <c r="J1424" s="25">
        <v>6074.7</v>
      </c>
      <c r="K1424" s="26" t="s">
        <v>243</v>
      </c>
      <c r="L1424" s="34">
        <f>I1424*P1424</f>
        <v>3524817.5549999997</v>
      </c>
      <c r="M1424" s="34">
        <f t="shared" si="224"/>
        <v>257352.92099999997</v>
      </c>
      <c r="N1424" s="34">
        <f t="shared" si="221"/>
        <v>3782170.4759999998</v>
      </c>
      <c r="O1424" s="34">
        <f t="shared" si="225"/>
        <v>3782170.4759999998</v>
      </c>
      <c r="P1424" s="34">
        <v>380.35</v>
      </c>
      <c r="Q1424" s="23">
        <v>27.77</v>
      </c>
      <c r="R1424" s="24" t="s">
        <v>279</v>
      </c>
      <c r="S1424" s="24" t="s">
        <v>655</v>
      </c>
    </row>
    <row r="1425" spans="1:1024" ht="37.5" x14ac:dyDescent="0.3">
      <c r="A1425" s="18">
        <v>19</v>
      </c>
      <c r="B1425" s="19">
        <v>18</v>
      </c>
      <c r="C1425" s="26" t="s">
        <v>943</v>
      </c>
      <c r="D1425" s="19">
        <v>1976</v>
      </c>
      <c r="E1425" s="19" t="s">
        <v>34</v>
      </c>
      <c r="F1425" s="24" t="s">
        <v>59</v>
      </c>
      <c r="G1425" s="24" t="s">
        <v>36</v>
      </c>
      <c r="H1425" s="19">
        <v>4</v>
      </c>
      <c r="I1425" s="25">
        <f>J1425*1.8</f>
        <v>3084.6600000000003</v>
      </c>
      <c r="J1425" s="25">
        <v>1713.7</v>
      </c>
      <c r="K1425" s="26" t="s">
        <v>46</v>
      </c>
      <c r="L1425" s="143">
        <f>I1425*P1425</f>
        <v>493545.60000000003</v>
      </c>
      <c r="M1425" s="34">
        <f t="shared" si="224"/>
        <v>36028.828800000003</v>
      </c>
      <c r="N1425" s="34">
        <f t="shared" si="221"/>
        <v>529574.42879999999</v>
      </c>
      <c r="O1425" s="200">
        <f>N1425+N1426+N1427+N1428+N1429</f>
        <v>2721718.9044000003</v>
      </c>
      <c r="P1425" s="34">
        <v>160</v>
      </c>
      <c r="Q1425" s="23">
        <v>11.68</v>
      </c>
      <c r="R1425" s="24" t="s">
        <v>279</v>
      </c>
      <c r="S1425" s="24" t="s">
        <v>655</v>
      </c>
      <c r="T1425" s="160"/>
    </row>
    <row r="1426" spans="1:1024" ht="37.5" x14ac:dyDescent="0.3">
      <c r="A1426" s="18">
        <v>20</v>
      </c>
      <c r="B1426" s="19"/>
      <c r="C1426" s="26"/>
      <c r="D1426" s="19"/>
      <c r="E1426" s="19"/>
      <c r="F1426" s="24"/>
      <c r="G1426" s="24"/>
      <c r="H1426" s="19"/>
      <c r="I1426" s="25"/>
      <c r="J1426" s="25"/>
      <c r="K1426" s="26" t="s">
        <v>50</v>
      </c>
      <c r="L1426" s="143">
        <f>P1426*I1425</f>
        <v>1314065.1600000001</v>
      </c>
      <c r="M1426" s="34">
        <f>I1425*Q1426</f>
        <v>95932.926000000007</v>
      </c>
      <c r="N1426" s="34">
        <f t="shared" si="221"/>
        <v>1409998.0860000001</v>
      </c>
      <c r="O1426" s="201"/>
      <c r="P1426" s="34">
        <v>426</v>
      </c>
      <c r="Q1426" s="23">
        <v>31.1</v>
      </c>
      <c r="R1426" s="24" t="s">
        <v>279</v>
      </c>
      <c r="S1426" s="24" t="s">
        <v>655</v>
      </c>
      <c r="T1426" s="160"/>
    </row>
    <row r="1427" spans="1:1024" ht="56.25" x14ac:dyDescent="0.3">
      <c r="A1427" s="18">
        <v>21</v>
      </c>
      <c r="B1427" s="19"/>
      <c r="C1427" s="26"/>
      <c r="D1427" s="19"/>
      <c r="E1427" s="19"/>
      <c r="F1427" s="24"/>
      <c r="G1427" s="24"/>
      <c r="H1427" s="19"/>
      <c r="I1427" s="25"/>
      <c r="J1427" s="25"/>
      <c r="K1427" s="26" t="s">
        <v>37</v>
      </c>
      <c r="L1427" s="143">
        <f>P1427*I1425</f>
        <v>176164.93260000003</v>
      </c>
      <c r="M1427" s="34">
        <f>I1425*Q1427</f>
        <v>12863.032200000001</v>
      </c>
      <c r="N1427" s="34">
        <f>L1427+M1427</f>
        <v>189027.96480000002</v>
      </c>
      <c r="O1427" s="201"/>
      <c r="P1427" s="34">
        <v>57.11</v>
      </c>
      <c r="Q1427" s="23">
        <v>4.17</v>
      </c>
      <c r="R1427" s="24" t="s">
        <v>279</v>
      </c>
      <c r="S1427" s="24" t="s">
        <v>655</v>
      </c>
      <c r="T1427" s="160"/>
    </row>
    <row r="1428" spans="1:1024" s="9" customFormat="1" ht="56.25" x14ac:dyDescent="0.3">
      <c r="A1428" s="18">
        <v>22</v>
      </c>
      <c r="B1428" s="19"/>
      <c r="C1428" s="26"/>
      <c r="D1428" s="19"/>
      <c r="E1428" s="19"/>
      <c r="F1428" s="24"/>
      <c r="G1428" s="24"/>
      <c r="H1428" s="19"/>
      <c r="I1428" s="25"/>
      <c r="J1428" s="25"/>
      <c r="K1428" s="26" t="s">
        <v>41</v>
      </c>
      <c r="L1428" s="143">
        <f>I1425*P1428</f>
        <v>109597.96980000002</v>
      </c>
      <c r="M1428" s="34">
        <f>I1425*Q1428</f>
        <v>7989.2694000000001</v>
      </c>
      <c r="N1428" s="34">
        <f t="shared" si="221"/>
        <v>117587.23920000003</v>
      </c>
      <c r="O1428" s="201"/>
      <c r="P1428" s="34">
        <v>35.53</v>
      </c>
      <c r="Q1428" s="23">
        <v>2.59</v>
      </c>
      <c r="R1428" s="24" t="s">
        <v>279</v>
      </c>
      <c r="S1428" s="24" t="s">
        <v>655</v>
      </c>
      <c r="T1428" s="160"/>
      <c r="U1428" s="7"/>
      <c r="V1428" s="8"/>
      <c r="W1428" s="7"/>
      <c r="X1428" s="7"/>
      <c r="Z1428" s="7"/>
      <c r="AA1428" s="7"/>
      <c r="AB1428" s="7"/>
      <c r="AC1428" s="10"/>
      <c r="DX1428" s="11"/>
      <c r="DY1428" s="11"/>
      <c r="DZ1428" s="11"/>
      <c r="EA1428" s="11"/>
      <c r="EB1428" s="11"/>
      <c r="EC1428" s="11"/>
      <c r="ED1428" s="11"/>
      <c r="EE1428" s="11"/>
      <c r="EF1428" s="11"/>
      <c r="EG1428" s="11"/>
      <c r="EH1428" s="11"/>
      <c r="EI1428" s="11"/>
      <c r="EJ1428" s="11"/>
      <c r="EK1428" s="11"/>
      <c r="EL1428" s="11"/>
      <c r="EM1428" s="11"/>
      <c r="EN1428" s="11"/>
      <c r="EO1428" s="11"/>
      <c r="EP1428" s="11"/>
      <c r="EQ1428" s="11"/>
      <c r="ER1428" s="11"/>
      <c r="ES1428" s="11"/>
      <c r="ET1428" s="11"/>
      <c r="EU1428" s="11"/>
      <c r="EV1428" s="11"/>
      <c r="EW1428" s="11"/>
      <c r="EX1428" s="11"/>
      <c r="EY1428" s="11"/>
      <c r="EZ1428" s="11"/>
      <c r="FA1428" s="11"/>
      <c r="FB1428" s="11"/>
      <c r="FC1428" s="11"/>
      <c r="FD1428" s="11"/>
      <c r="FE1428" s="11"/>
      <c r="FF1428" s="11"/>
      <c r="FG1428" s="11"/>
      <c r="FH1428" s="11"/>
      <c r="FI1428" s="11"/>
      <c r="FJ1428" s="11"/>
      <c r="FK1428" s="11"/>
      <c r="FL1428" s="11"/>
      <c r="FM1428" s="11"/>
      <c r="FN1428" s="11"/>
      <c r="FO1428" s="11"/>
      <c r="FP1428" s="11"/>
      <c r="FQ1428" s="11"/>
      <c r="FR1428" s="11"/>
      <c r="FS1428" s="11"/>
      <c r="FT1428" s="11"/>
      <c r="FU1428" s="11"/>
      <c r="FV1428" s="11"/>
      <c r="FW1428" s="11"/>
      <c r="FX1428" s="11"/>
      <c r="FY1428" s="11"/>
      <c r="FZ1428" s="11"/>
      <c r="GA1428" s="11"/>
      <c r="GB1428" s="11"/>
      <c r="GC1428" s="11"/>
      <c r="GD1428" s="11"/>
      <c r="GE1428" s="11"/>
      <c r="GF1428" s="11"/>
      <c r="GG1428" s="11"/>
      <c r="GH1428" s="11"/>
      <c r="GI1428" s="11"/>
      <c r="GJ1428" s="11"/>
      <c r="GK1428" s="11"/>
      <c r="GL1428" s="11"/>
      <c r="GM1428" s="11"/>
      <c r="GN1428" s="11"/>
      <c r="GO1428" s="11"/>
      <c r="GP1428" s="11"/>
      <c r="GQ1428" s="11"/>
      <c r="GR1428" s="11"/>
      <c r="GS1428" s="11"/>
      <c r="GT1428" s="11"/>
      <c r="GU1428" s="11"/>
      <c r="GV1428" s="11"/>
      <c r="GW1428" s="11"/>
      <c r="GX1428" s="11"/>
      <c r="GY1428" s="11"/>
      <c r="GZ1428" s="11"/>
      <c r="HA1428" s="11"/>
      <c r="HB1428" s="11"/>
      <c r="HC1428" s="11"/>
      <c r="HD1428" s="11"/>
      <c r="HE1428" s="11"/>
      <c r="HF1428" s="11"/>
      <c r="HG1428" s="11"/>
      <c r="HH1428" s="11"/>
      <c r="HI1428" s="11"/>
      <c r="HJ1428" s="11"/>
      <c r="HK1428" s="11"/>
      <c r="HL1428" s="11"/>
      <c r="HM1428" s="11"/>
      <c r="HN1428" s="11"/>
      <c r="HO1428" s="11"/>
      <c r="HP1428" s="11"/>
      <c r="HQ1428" s="11"/>
      <c r="HR1428" s="11"/>
      <c r="HS1428" s="11"/>
      <c r="HT1428" s="11"/>
      <c r="HU1428" s="11"/>
      <c r="HV1428" s="11"/>
      <c r="HW1428" s="11"/>
      <c r="HX1428" s="11"/>
      <c r="HY1428" s="11"/>
      <c r="HZ1428" s="11"/>
      <c r="IA1428" s="11"/>
      <c r="IB1428" s="11"/>
      <c r="IC1428" s="11"/>
      <c r="ID1428" s="11"/>
      <c r="IE1428" s="11"/>
      <c r="IF1428" s="11"/>
      <c r="IG1428" s="11"/>
      <c r="IH1428" s="11"/>
      <c r="II1428" s="11"/>
      <c r="IJ1428" s="11"/>
      <c r="IK1428" s="11"/>
      <c r="IL1428" s="11"/>
      <c r="IM1428" s="11"/>
      <c r="IN1428" s="11"/>
      <c r="IO1428" s="11"/>
      <c r="IP1428" s="11"/>
      <c r="IQ1428" s="11"/>
      <c r="IR1428" s="11"/>
      <c r="IS1428" s="11"/>
      <c r="IT1428" s="11"/>
      <c r="IU1428" s="11"/>
      <c r="IV1428" s="11"/>
      <c r="IW1428" s="11"/>
      <c r="IX1428" s="11"/>
      <c r="IY1428" s="11"/>
      <c r="IZ1428" s="11"/>
      <c r="JA1428" s="11"/>
      <c r="JB1428" s="11"/>
      <c r="JC1428" s="11"/>
      <c r="JD1428" s="11"/>
      <c r="JE1428" s="11"/>
      <c r="JF1428" s="11"/>
      <c r="JG1428" s="11"/>
      <c r="JH1428" s="11"/>
      <c r="JI1428" s="11"/>
      <c r="JJ1428" s="11"/>
      <c r="JK1428" s="11"/>
      <c r="JL1428" s="11"/>
      <c r="JM1428" s="11"/>
      <c r="JN1428" s="11"/>
      <c r="JO1428" s="11"/>
      <c r="JP1428" s="11"/>
      <c r="JQ1428" s="11"/>
      <c r="JR1428" s="11"/>
      <c r="JS1428" s="11"/>
      <c r="JT1428" s="11"/>
      <c r="JU1428" s="11"/>
      <c r="JV1428" s="11"/>
      <c r="JW1428" s="11"/>
      <c r="JX1428" s="11"/>
      <c r="JY1428" s="11"/>
      <c r="JZ1428" s="11"/>
      <c r="KA1428" s="11"/>
      <c r="KB1428" s="11"/>
      <c r="KC1428" s="11"/>
      <c r="KD1428" s="11"/>
      <c r="KE1428" s="11"/>
      <c r="KF1428" s="11"/>
      <c r="KG1428" s="11"/>
      <c r="KH1428" s="11"/>
      <c r="KI1428" s="11"/>
      <c r="KJ1428" s="11"/>
      <c r="KK1428" s="11"/>
      <c r="KL1428" s="11"/>
      <c r="KM1428" s="11"/>
      <c r="KN1428" s="11"/>
      <c r="KO1428" s="11"/>
      <c r="KP1428" s="11"/>
      <c r="KQ1428" s="11"/>
      <c r="KR1428" s="11"/>
      <c r="KS1428" s="11"/>
      <c r="KT1428" s="11"/>
      <c r="KU1428" s="11"/>
      <c r="KV1428" s="11"/>
      <c r="KW1428" s="11"/>
      <c r="KX1428" s="11"/>
      <c r="KY1428" s="11"/>
      <c r="KZ1428" s="11"/>
      <c r="LA1428" s="11"/>
      <c r="LB1428" s="11"/>
      <c r="LC1428" s="11"/>
      <c r="LD1428" s="11"/>
      <c r="LE1428" s="11"/>
      <c r="LF1428" s="11"/>
      <c r="LG1428" s="11"/>
      <c r="LH1428" s="11"/>
      <c r="LI1428" s="11"/>
      <c r="LJ1428" s="11"/>
      <c r="LK1428" s="11"/>
      <c r="LL1428" s="11"/>
      <c r="LM1428" s="11"/>
      <c r="LN1428" s="11"/>
      <c r="LO1428" s="11"/>
      <c r="LP1428" s="11"/>
      <c r="LQ1428" s="11"/>
      <c r="LR1428" s="11"/>
      <c r="LS1428" s="11"/>
      <c r="LT1428" s="11"/>
      <c r="LU1428" s="11"/>
      <c r="LV1428" s="11"/>
      <c r="LW1428" s="11"/>
      <c r="LX1428" s="11"/>
      <c r="LY1428" s="11"/>
      <c r="LZ1428" s="11"/>
      <c r="MA1428" s="11"/>
      <c r="MB1428" s="11"/>
      <c r="MC1428" s="11"/>
      <c r="MD1428" s="11"/>
      <c r="ME1428" s="11"/>
      <c r="MF1428" s="11"/>
      <c r="MG1428" s="11"/>
      <c r="MH1428" s="11"/>
      <c r="MI1428" s="11"/>
      <c r="MJ1428" s="11"/>
      <c r="MK1428" s="11"/>
      <c r="ML1428" s="11"/>
      <c r="MM1428" s="11"/>
      <c r="MN1428" s="11"/>
      <c r="MO1428" s="11"/>
      <c r="MP1428" s="11"/>
      <c r="MQ1428" s="11"/>
      <c r="MR1428" s="11"/>
      <c r="MS1428" s="11"/>
      <c r="MT1428" s="11"/>
      <c r="MU1428" s="11"/>
      <c r="MV1428" s="11"/>
      <c r="MW1428" s="11"/>
      <c r="MX1428" s="11"/>
      <c r="MY1428" s="11"/>
      <c r="MZ1428" s="11"/>
      <c r="NA1428" s="11"/>
      <c r="NB1428" s="11"/>
      <c r="NC1428" s="11"/>
      <c r="ND1428" s="11"/>
      <c r="NE1428" s="11"/>
      <c r="NF1428" s="11"/>
      <c r="NG1428" s="11"/>
      <c r="NH1428" s="11"/>
      <c r="NI1428" s="11"/>
      <c r="NJ1428" s="11"/>
      <c r="NK1428" s="11"/>
      <c r="NL1428" s="11"/>
      <c r="NM1428" s="11"/>
      <c r="NN1428" s="11"/>
      <c r="NO1428" s="11"/>
      <c r="NP1428" s="11"/>
      <c r="NQ1428" s="11"/>
      <c r="NR1428" s="11"/>
      <c r="NS1428" s="11"/>
      <c r="NT1428" s="11"/>
      <c r="NU1428" s="11"/>
      <c r="NV1428" s="11"/>
      <c r="NW1428" s="11"/>
      <c r="NX1428" s="11"/>
      <c r="NY1428" s="11"/>
      <c r="NZ1428" s="11"/>
      <c r="OA1428" s="11"/>
      <c r="OB1428" s="11"/>
      <c r="OC1428" s="11"/>
      <c r="OD1428" s="11"/>
      <c r="OE1428" s="11"/>
      <c r="OF1428" s="11"/>
      <c r="OG1428" s="11"/>
      <c r="OH1428" s="11"/>
      <c r="OI1428" s="11"/>
      <c r="OJ1428" s="11"/>
      <c r="OK1428" s="11"/>
      <c r="OL1428" s="11"/>
      <c r="OM1428" s="11"/>
      <c r="ON1428" s="11"/>
      <c r="OO1428" s="11"/>
      <c r="OP1428" s="11"/>
      <c r="OQ1428" s="11"/>
      <c r="OR1428" s="11"/>
      <c r="OS1428" s="11"/>
      <c r="OT1428" s="11"/>
      <c r="OU1428" s="11"/>
      <c r="OV1428" s="11"/>
      <c r="OW1428" s="11"/>
      <c r="OX1428" s="11"/>
      <c r="OY1428" s="11"/>
      <c r="OZ1428" s="11"/>
      <c r="PA1428" s="11"/>
      <c r="PB1428" s="11"/>
      <c r="PC1428" s="11"/>
      <c r="PD1428" s="11"/>
      <c r="PE1428" s="11"/>
      <c r="PF1428" s="11"/>
      <c r="PG1428" s="11"/>
      <c r="PH1428" s="11"/>
      <c r="PI1428" s="11"/>
      <c r="PJ1428" s="11"/>
      <c r="PK1428" s="11"/>
      <c r="PL1428" s="11"/>
      <c r="PM1428" s="11"/>
      <c r="PN1428" s="11"/>
      <c r="PO1428" s="11"/>
      <c r="PP1428" s="11"/>
      <c r="PQ1428" s="11"/>
      <c r="PR1428" s="11"/>
      <c r="PS1428" s="11"/>
      <c r="PT1428" s="11"/>
      <c r="PU1428" s="11"/>
      <c r="PV1428" s="11"/>
      <c r="PW1428" s="11"/>
      <c r="PX1428" s="11"/>
      <c r="PY1428" s="11"/>
      <c r="PZ1428" s="11"/>
      <c r="QA1428" s="11"/>
      <c r="QB1428" s="11"/>
      <c r="QC1428" s="11"/>
      <c r="QD1428" s="11"/>
      <c r="QE1428" s="11"/>
      <c r="QF1428" s="11"/>
      <c r="QG1428" s="11"/>
      <c r="QH1428" s="11"/>
      <c r="QI1428" s="11"/>
      <c r="QJ1428" s="11"/>
      <c r="QK1428" s="11"/>
      <c r="QL1428" s="11"/>
      <c r="QM1428" s="11"/>
      <c r="QN1428" s="11"/>
      <c r="QO1428" s="11"/>
      <c r="QP1428" s="11"/>
      <c r="QQ1428" s="11"/>
      <c r="QR1428" s="11"/>
      <c r="QS1428" s="11"/>
      <c r="QT1428" s="11"/>
      <c r="QU1428" s="11"/>
      <c r="QV1428" s="11"/>
      <c r="QW1428" s="11"/>
      <c r="QX1428" s="11"/>
      <c r="QY1428" s="11"/>
      <c r="QZ1428" s="11"/>
      <c r="RA1428" s="11"/>
      <c r="RB1428" s="11"/>
      <c r="RC1428" s="11"/>
      <c r="RD1428" s="11"/>
      <c r="RE1428" s="11"/>
      <c r="RF1428" s="11"/>
      <c r="RG1428" s="11"/>
      <c r="RH1428" s="11"/>
      <c r="RI1428" s="11"/>
      <c r="RJ1428" s="11"/>
      <c r="RK1428" s="11"/>
      <c r="RL1428" s="11"/>
      <c r="RM1428" s="11"/>
      <c r="RN1428" s="11"/>
      <c r="RO1428" s="11"/>
      <c r="RP1428" s="11"/>
      <c r="RQ1428" s="11"/>
      <c r="RR1428" s="11"/>
      <c r="RS1428" s="11"/>
      <c r="RT1428" s="11"/>
      <c r="RU1428" s="11"/>
      <c r="RV1428" s="11"/>
      <c r="RW1428" s="11"/>
      <c r="RX1428" s="11"/>
      <c r="RY1428" s="11"/>
      <c r="RZ1428" s="11"/>
      <c r="SA1428" s="11"/>
      <c r="SB1428" s="11"/>
      <c r="SC1428" s="11"/>
      <c r="SD1428" s="11"/>
      <c r="SE1428" s="11"/>
      <c r="SF1428" s="11"/>
      <c r="SG1428" s="11"/>
      <c r="SH1428" s="11"/>
      <c r="SI1428" s="11"/>
      <c r="SJ1428" s="11"/>
      <c r="SK1428" s="11"/>
      <c r="SL1428" s="11"/>
      <c r="SM1428" s="11"/>
      <c r="SN1428" s="11"/>
      <c r="SO1428" s="11"/>
      <c r="SP1428" s="11"/>
      <c r="SQ1428" s="11"/>
      <c r="SR1428" s="11"/>
      <c r="SS1428" s="11"/>
      <c r="ST1428" s="11"/>
      <c r="SU1428" s="11"/>
      <c r="SV1428" s="11"/>
      <c r="SW1428" s="11"/>
      <c r="SX1428" s="11"/>
      <c r="SY1428" s="11"/>
      <c r="SZ1428" s="11"/>
      <c r="TA1428" s="11"/>
      <c r="TB1428" s="11"/>
      <c r="TC1428" s="11"/>
      <c r="TD1428" s="11"/>
      <c r="TE1428" s="11"/>
      <c r="TF1428" s="11"/>
      <c r="TG1428" s="11"/>
      <c r="TH1428" s="11"/>
      <c r="TI1428" s="11"/>
      <c r="TJ1428" s="11"/>
      <c r="TK1428" s="11"/>
      <c r="TL1428" s="11"/>
      <c r="TM1428" s="11"/>
      <c r="TN1428" s="11"/>
      <c r="TO1428" s="11"/>
      <c r="TP1428" s="11"/>
      <c r="TQ1428" s="11"/>
      <c r="TR1428" s="11"/>
      <c r="TS1428" s="11"/>
      <c r="TT1428" s="11"/>
      <c r="TU1428" s="11"/>
      <c r="TV1428" s="11"/>
      <c r="TW1428" s="11"/>
      <c r="TX1428" s="11"/>
      <c r="TY1428" s="11"/>
      <c r="TZ1428" s="11"/>
      <c r="UA1428" s="11"/>
      <c r="UB1428" s="11"/>
      <c r="UC1428" s="11"/>
      <c r="UD1428" s="11"/>
      <c r="UE1428" s="11"/>
      <c r="UF1428" s="11"/>
      <c r="UG1428" s="11"/>
      <c r="UH1428" s="11"/>
      <c r="UI1428" s="11"/>
      <c r="UJ1428" s="11"/>
      <c r="UK1428" s="11"/>
      <c r="UL1428" s="11"/>
      <c r="UM1428" s="11"/>
      <c r="UN1428" s="11"/>
      <c r="UO1428" s="11"/>
      <c r="UP1428" s="11"/>
      <c r="UQ1428" s="11"/>
      <c r="UR1428" s="11"/>
      <c r="US1428" s="11"/>
      <c r="UT1428" s="11"/>
      <c r="UU1428" s="11"/>
      <c r="UV1428" s="11"/>
      <c r="UW1428" s="11"/>
      <c r="UX1428" s="11"/>
      <c r="UY1428" s="11"/>
      <c r="UZ1428" s="11"/>
      <c r="VA1428" s="11"/>
      <c r="VB1428" s="11"/>
      <c r="VC1428" s="11"/>
      <c r="VD1428" s="11"/>
      <c r="VE1428" s="11"/>
      <c r="VF1428" s="11"/>
      <c r="VG1428" s="11"/>
      <c r="VH1428" s="11"/>
      <c r="VI1428" s="11"/>
      <c r="VJ1428" s="11"/>
      <c r="VK1428" s="11"/>
      <c r="VL1428" s="11"/>
      <c r="VM1428" s="11"/>
      <c r="VN1428" s="11"/>
      <c r="VO1428" s="11"/>
      <c r="VP1428" s="11"/>
      <c r="VQ1428" s="11"/>
      <c r="VR1428" s="11"/>
      <c r="VS1428" s="11"/>
      <c r="VT1428" s="11"/>
      <c r="VU1428" s="11"/>
      <c r="VV1428" s="11"/>
      <c r="VW1428" s="11"/>
      <c r="VX1428" s="11"/>
      <c r="VY1428" s="11"/>
      <c r="VZ1428" s="11"/>
      <c r="WA1428" s="11"/>
      <c r="WB1428" s="11"/>
      <c r="WC1428" s="11"/>
      <c r="WD1428" s="11"/>
      <c r="WE1428" s="11"/>
      <c r="WF1428" s="11"/>
      <c r="WG1428" s="11"/>
      <c r="WH1428" s="11"/>
      <c r="WI1428" s="11"/>
      <c r="WJ1428" s="11"/>
      <c r="WK1428" s="11"/>
      <c r="WL1428" s="11"/>
      <c r="WM1428" s="11"/>
      <c r="WN1428" s="11"/>
      <c r="WO1428" s="11"/>
      <c r="WP1428" s="11"/>
      <c r="WQ1428" s="11"/>
      <c r="WR1428" s="11"/>
      <c r="WS1428" s="11"/>
      <c r="WT1428" s="11"/>
      <c r="WU1428" s="11"/>
      <c r="WV1428" s="11"/>
      <c r="WW1428" s="11"/>
      <c r="WX1428" s="11"/>
      <c r="WY1428" s="11"/>
      <c r="WZ1428" s="11"/>
      <c r="XA1428" s="11"/>
      <c r="XB1428" s="11"/>
      <c r="XC1428" s="11"/>
      <c r="XD1428" s="11"/>
      <c r="XE1428" s="11"/>
      <c r="XF1428" s="11"/>
      <c r="XG1428" s="11"/>
      <c r="XH1428" s="11"/>
      <c r="XI1428" s="11"/>
      <c r="XJ1428" s="11"/>
      <c r="XK1428" s="11"/>
      <c r="XL1428" s="11"/>
      <c r="XM1428" s="11"/>
      <c r="XN1428" s="11"/>
      <c r="XO1428" s="11"/>
      <c r="XP1428" s="11"/>
      <c r="XQ1428" s="11"/>
      <c r="XR1428" s="11"/>
      <c r="XS1428" s="11"/>
      <c r="XT1428" s="11"/>
      <c r="XU1428" s="11"/>
      <c r="XV1428" s="11"/>
      <c r="XW1428" s="11"/>
      <c r="XX1428" s="11"/>
      <c r="XY1428" s="11"/>
      <c r="XZ1428" s="11"/>
      <c r="YA1428" s="11"/>
      <c r="YB1428" s="11"/>
      <c r="YC1428" s="11"/>
      <c r="YD1428" s="11"/>
      <c r="YE1428" s="11"/>
      <c r="YF1428" s="11"/>
      <c r="YG1428" s="11"/>
      <c r="YH1428" s="11"/>
      <c r="YI1428" s="11"/>
      <c r="YJ1428" s="11"/>
      <c r="YK1428" s="11"/>
      <c r="YL1428" s="11"/>
      <c r="YM1428" s="11"/>
      <c r="YN1428" s="11"/>
      <c r="YO1428" s="11"/>
      <c r="YP1428" s="11"/>
      <c r="YQ1428" s="11"/>
      <c r="YR1428" s="11"/>
      <c r="YS1428" s="11"/>
      <c r="YT1428" s="11"/>
      <c r="YU1428" s="11"/>
      <c r="YV1428" s="11"/>
      <c r="YW1428" s="11"/>
      <c r="YX1428" s="11"/>
      <c r="YY1428" s="11"/>
      <c r="YZ1428" s="11"/>
      <c r="ZA1428" s="11"/>
      <c r="ZB1428" s="11"/>
      <c r="ZC1428" s="11"/>
      <c r="ZD1428" s="11"/>
      <c r="ZE1428" s="11"/>
      <c r="ZF1428" s="11"/>
      <c r="ZG1428" s="11"/>
      <c r="ZH1428" s="11"/>
      <c r="ZI1428" s="11"/>
      <c r="ZJ1428" s="11"/>
      <c r="ZK1428" s="11"/>
      <c r="ZL1428" s="11"/>
      <c r="ZM1428" s="11"/>
      <c r="ZN1428" s="11"/>
      <c r="ZO1428" s="11"/>
      <c r="ZP1428" s="11"/>
      <c r="ZQ1428" s="11"/>
      <c r="ZR1428" s="11"/>
      <c r="ZS1428" s="11"/>
      <c r="ZT1428" s="11"/>
      <c r="ZU1428" s="11"/>
      <c r="ZV1428" s="11"/>
      <c r="ZW1428" s="11"/>
      <c r="ZX1428" s="11"/>
      <c r="ZY1428" s="11"/>
      <c r="ZZ1428" s="11"/>
      <c r="AAA1428" s="11"/>
      <c r="AAB1428" s="11"/>
      <c r="AAC1428" s="11"/>
      <c r="AAD1428" s="11"/>
      <c r="AAE1428" s="11"/>
      <c r="AAF1428" s="11"/>
      <c r="AAG1428" s="11"/>
      <c r="AAH1428" s="11"/>
      <c r="AAI1428" s="11"/>
      <c r="AAJ1428" s="11"/>
      <c r="AAK1428" s="11"/>
      <c r="AAL1428" s="11"/>
      <c r="AAM1428" s="11"/>
      <c r="AAN1428" s="11"/>
      <c r="AAO1428" s="11"/>
      <c r="AAP1428" s="11"/>
      <c r="AAQ1428" s="11"/>
      <c r="AAR1428" s="11"/>
      <c r="AAS1428" s="11"/>
      <c r="AAT1428" s="11"/>
      <c r="AAU1428" s="11"/>
      <c r="AAV1428" s="11"/>
      <c r="AAW1428" s="11"/>
      <c r="AAX1428" s="11"/>
      <c r="AAY1428" s="11"/>
      <c r="AAZ1428" s="11"/>
      <c r="ABA1428" s="11"/>
      <c r="ABB1428" s="11"/>
      <c r="ABC1428" s="11"/>
      <c r="ABD1428" s="11"/>
      <c r="ABE1428" s="11"/>
      <c r="ABF1428" s="11"/>
      <c r="ABG1428" s="11"/>
      <c r="ABH1428" s="11"/>
      <c r="ABI1428" s="11"/>
      <c r="ABJ1428" s="11"/>
      <c r="ABK1428" s="11"/>
      <c r="ABL1428" s="11"/>
      <c r="ABM1428" s="11"/>
      <c r="ABN1428" s="11"/>
      <c r="ABO1428" s="11"/>
      <c r="ABP1428" s="11"/>
      <c r="ABQ1428" s="11"/>
      <c r="ABR1428" s="11"/>
      <c r="ABS1428" s="11"/>
      <c r="ABT1428" s="11"/>
      <c r="ABU1428" s="11"/>
      <c r="ABV1428" s="11"/>
      <c r="ABW1428" s="11"/>
      <c r="ABX1428" s="11"/>
      <c r="ABY1428" s="11"/>
      <c r="ABZ1428" s="11"/>
      <c r="ACA1428" s="11"/>
      <c r="ACB1428" s="11"/>
      <c r="ACC1428" s="11"/>
      <c r="ACD1428" s="11"/>
      <c r="ACE1428" s="11"/>
      <c r="ACF1428" s="11"/>
      <c r="ACG1428" s="11"/>
      <c r="ACH1428" s="11"/>
      <c r="ACI1428" s="11"/>
      <c r="ACJ1428" s="11"/>
      <c r="ACK1428" s="11"/>
      <c r="ACL1428" s="11"/>
      <c r="ACM1428" s="11"/>
      <c r="ACN1428" s="11"/>
      <c r="ACO1428" s="11"/>
      <c r="ACP1428" s="11"/>
      <c r="ACQ1428" s="11"/>
      <c r="ACR1428" s="11"/>
      <c r="ACS1428" s="11"/>
      <c r="ACT1428" s="11"/>
      <c r="ACU1428" s="11"/>
      <c r="ACV1428" s="11"/>
      <c r="ACW1428" s="11"/>
      <c r="ACX1428" s="11"/>
      <c r="ACY1428" s="11"/>
      <c r="ACZ1428" s="11"/>
      <c r="ADA1428" s="11"/>
      <c r="ADB1428" s="11"/>
      <c r="ADC1428" s="11"/>
      <c r="ADD1428" s="11"/>
      <c r="ADE1428" s="11"/>
      <c r="ADF1428" s="11"/>
      <c r="ADG1428" s="11"/>
      <c r="ADH1428" s="11"/>
      <c r="ADI1428" s="11"/>
      <c r="ADJ1428" s="11"/>
      <c r="ADK1428" s="11"/>
      <c r="ADL1428" s="11"/>
      <c r="ADM1428" s="11"/>
      <c r="ADN1428" s="11"/>
      <c r="ADO1428" s="11"/>
      <c r="ADP1428" s="11"/>
      <c r="ADQ1428" s="11"/>
      <c r="ADR1428" s="11"/>
      <c r="ADS1428" s="11"/>
      <c r="ADT1428" s="11"/>
      <c r="ADU1428" s="11"/>
      <c r="ADV1428" s="11"/>
      <c r="ADW1428" s="11"/>
      <c r="ADX1428" s="11"/>
      <c r="ADY1428" s="11"/>
      <c r="ADZ1428" s="11"/>
      <c r="AEA1428" s="11"/>
      <c r="AEB1428" s="11"/>
      <c r="AEC1428" s="11"/>
      <c r="AED1428" s="11"/>
      <c r="AEE1428" s="11"/>
      <c r="AEF1428" s="11"/>
      <c r="AEG1428" s="11"/>
      <c r="AEH1428" s="11"/>
      <c r="AEI1428" s="11"/>
      <c r="AEJ1428" s="11"/>
      <c r="AEK1428" s="11"/>
      <c r="AEL1428" s="11"/>
      <c r="AEM1428" s="11"/>
      <c r="AEN1428" s="11"/>
      <c r="AEO1428" s="11"/>
      <c r="AEP1428" s="11"/>
      <c r="AEQ1428" s="11"/>
      <c r="AER1428" s="11"/>
      <c r="AES1428" s="11"/>
      <c r="AET1428" s="11"/>
      <c r="AEU1428" s="11"/>
      <c r="AEV1428" s="11"/>
      <c r="AEW1428" s="11"/>
      <c r="AEX1428" s="11"/>
      <c r="AEY1428" s="11"/>
      <c r="AEZ1428" s="11"/>
      <c r="AFA1428" s="11"/>
      <c r="AFB1428" s="11"/>
      <c r="AFC1428" s="11"/>
      <c r="AFD1428" s="11"/>
      <c r="AFE1428" s="11"/>
      <c r="AFF1428" s="11"/>
      <c r="AFG1428" s="11"/>
      <c r="AFH1428" s="11"/>
      <c r="AFI1428" s="11"/>
      <c r="AFJ1428" s="11"/>
      <c r="AFK1428" s="11"/>
      <c r="AFL1428" s="11"/>
      <c r="AFM1428" s="11"/>
      <c r="AFN1428" s="11"/>
      <c r="AFO1428" s="11"/>
      <c r="AFP1428" s="11"/>
      <c r="AFQ1428" s="11"/>
      <c r="AFR1428" s="11"/>
      <c r="AFS1428" s="11"/>
      <c r="AFT1428" s="11"/>
      <c r="AFU1428" s="11"/>
      <c r="AFV1428" s="11"/>
      <c r="AFW1428" s="11"/>
      <c r="AFX1428" s="11"/>
      <c r="AFY1428" s="11"/>
      <c r="AFZ1428" s="11"/>
      <c r="AGA1428" s="11"/>
      <c r="AGB1428" s="11"/>
      <c r="AGC1428" s="11"/>
      <c r="AGD1428" s="11"/>
      <c r="AGE1428" s="11"/>
      <c r="AGF1428" s="11"/>
      <c r="AGG1428" s="11"/>
      <c r="AGH1428" s="11"/>
      <c r="AGI1428" s="11"/>
      <c r="AGJ1428" s="11"/>
      <c r="AGK1428" s="11"/>
      <c r="AGL1428" s="11"/>
      <c r="AGM1428" s="11"/>
      <c r="AGN1428" s="11"/>
      <c r="AGO1428" s="11"/>
      <c r="AGP1428" s="11"/>
      <c r="AGQ1428" s="11"/>
      <c r="AGR1428" s="11"/>
      <c r="AGS1428" s="11"/>
      <c r="AGT1428" s="11"/>
      <c r="AGU1428" s="11"/>
      <c r="AGV1428" s="11"/>
      <c r="AGW1428" s="11"/>
      <c r="AGX1428" s="11"/>
      <c r="AGY1428" s="11"/>
      <c r="AGZ1428" s="11"/>
      <c r="AHA1428" s="11"/>
      <c r="AHB1428" s="11"/>
      <c r="AHC1428" s="11"/>
      <c r="AHD1428" s="11"/>
      <c r="AHE1428" s="11"/>
      <c r="AHF1428" s="11"/>
      <c r="AHG1428" s="11"/>
      <c r="AHH1428" s="11"/>
      <c r="AHI1428" s="11"/>
      <c r="AHJ1428" s="11"/>
      <c r="AHK1428" s="11"/>
      <c r="AHL1428" s="11"/>
      <c r="AHM1428" s="11"/>
      <c r="AHN1428" s="11"/>
      <c r="AHO1428" s="11"/>
      <c r="AHP1428" s="11"/>
      <c r="AHQ1428" s="11"/>
      <c r="AHR1428" s="11"/>
      <c r="AHS1428" s="11"/>
      <c r="AHT1428" s="11"/>
      <c r="AHU1428" s="11"/>
      <c r="AHV1428" s="11"/>
      <c r="AHW1428" s="11"/>
      <c r="AHX1428" s="11"/>
      <c r="AHY1428" s="11"/>
      <c r="AHZ1428" s="11"/>
      <c r="AIA1428" s="11"/>
      <c r="AIB1428" s="11"/>
      <c r="AIC1428" s="11"/>
      <c r="AID1428" s="11"/>
      <c r="AIE1428" s="11"/>
      <c r="AIF1428" s="11"/>
      <c r="AIG1428" s="11"/>
      <c r="AIH1428" s="11"/>
      <c r="AII1428" s="11"/>
      <c r="AIJ1428" s="11"/>
      <c r="AIK1428" s="11"/>
      <c r="AIL1428" s="11"/>
      <c r="AIM1428" s="11"/>
      <c r="AIN1428" s="11"/>
      <c r="AIO1428" s="11"/>
      <c r="AIP1428" s="11"/>
      <c r="AIQ1428" s="11"/>
      <c r="AIR1428" s="11"/>
      <c r="AIS1428" s="11"/>
      <c r="AIT1428" s="11"/>
      <c r="AIU1428" s="11"/>
      <c r="AIV1428" s="11"/>
      <c r="AIW1428" s="11"/>
      <c r="AIX1428" s="11"/>
      <c r="AIY1428" s="11"/>
      <c r="AIZ1428" s="11"/>
      <c r="AJA1428" s="11"/>
      <c r="AJB1428" s="11"/>
      <c r="AJC1428" s="11"/>
      <c r="AJD1428" s="11"/>
      <c r="AJE1428" s="11"/>
      <c r="AJF1428" s="11"/>
      <c r="AJG1428" s="11"/>
      <c r="AJH1428" s="11"/>
      <c r="AJI1428" s="11"/>
      <c r="AJJ1428" s="11"/>
      <c r="AJK1428" s="11"/>
      <c r="AJL1428" s="11"/>
      <c r="AJM1428" s="11"/>
      <c r="AJN1428" s="11"/>
      <c r="AJO1428" s="11"/>
      <c r="AJP1428" s="11"/>
      <c r="AJQ1428" s="11"/>
      <c r="AJR1428" s="11"/>
      <c r="AJS1428" s="11"/>
      <c r="AJT1428" s="11"/>
      <c r="AJU1428" s="11"/>
      <c r="AJV1428" s="11"/>
      <c r="AJW1428" s="11"/>
      <c r="AJX1428" s="11"/>
      <c r="AJY1428" s="11"/>
      <c r="AJZ1428" s="11"/>
      <c r="AKA1428" s="11"/>
      <c r="AKB1428" s="11"/>
      <c r="AKC1428" s="11"/>
      <c r="AKD1428" s="11"/>
      <c r="AKE1428" s="11"/>
      <c r="AKF1428" s="11"/>
      <c r="AKG1428" s="11"/>
      <c r="AKH1428" s="11"/>
      <c r="AKI1428" s="11"/>
      <c r="AKJ1428" s="11"/>
      <c r="AKK1428" s="11"/>
      <c r="AKL1428" s="11"/>
      <c r="AKM1428" s="11"/>
      <c r="AKN1428" s="11"/>
      <c r="AKO1428" s="11"/>
      <c r="AKP1428" s="11"/>
      <c r="AKQ1428" s="11"/>
      <c r="AKR1428" s="11"/>
      <c r="AKS1428" s="11"/>
      <c r="AKT1428" s="11"/>
      <c r="AKU1428" s="11"/>
      <c r="AKV1428" s="11"/>
      <c r="AKW1428" s="11"/>
      <c r="AKX1428" s="11"/>
      <c r="AKY1428" s="11"/>
      <c r="AKZ1428" s="11"/>
      <c r="ALA1428" s="11"/>
      <c r="ALB1428" s="11"/>
      <c r="ALC1428" s="11"/>
      <c r="ALD1428" s="11"/>
      <c r="ALE1428" s="11"/>
      <c r="ALF1428" s="11"/>
      <c r="ALG1428" s="11"/>
      <c r="ALH1428" s="11"/>
      <c r="ALI1428" s="11"/>
      <c r="ALJ1428" s="11"/>
      <c r="ALK1428" s="11"/>
      <c r="ALL1428" s="11"/>
      <c r="ALM1428" s="11"/>
      <c r="ALN1428" s="11"/>
      <c r="ALO1428" s="11"/>
      <c r="ALP1428" s="11"/>
      <c r="ALQ1428" s="11"/>
      <c r="ALR1428" s="11"/>
      <c r="ALS1428" s="11"/>
      <c r="ALT1428" s="11"/>
      <c r="ALU1428" s="11"/>
      <c r="ALV1428" s="11"/>
      <c r="ALW1428" s="11"/>
      <c r="ALX1428" s="11"/>
      <c r="ALY1428" s="11"/>
      <c r="ALZ1428" s="11"/>
      <c r="AMA1428" s="11"/>
      <c r="AMB1428" s="11"/>
      <c r="AMC1428" s="11"/>
      <c r="AMD1428" s="11"/>
      <c r="AME1428" s="11"/>
      <c r="AMF1428" s="11"/>
      <c r="AMG1428" s="11"/>
      <c r="AMH1428" s="11"/>
      <c r="AMI1428" s="11"/>
      <c r="AMJ1428" s="11"/>
    </row>
    <row r="1429" spans="1:1024" s="9" customFormat="1" ht="56.25" x14ac:dyDescent="0.3">
      <c r="A1429" s="18">
        <v>23</v>
      </c>
      <c r="B1429" s="19"/>
      <c r="C1429" s="26"/>
      <c r="D1429" s="19"/>
      <c r="E1429" s="19"/>
      <c r="F1429" s="24"/>
      <c r="G1429" s="24"/>
      <c r="H1429" s="19"/>
      <c r="I1429" s="25"/>
      <c r="J1429" s="25"/>
      <c r="K1429" s="26" t="s">
        <v>93</v>
      </c>
      <c r="L1429" s="143">
        <f>I1425*P1429</f>
        <v>443173.10220000002</v>
      </c>
      <c r="M1429" s="34">
        <f>I1425*Q1429</f>
        <v>32358.083400000003</v>
      </c>
      <c r="N1429" s="34">
        <f t="shared" si="221"/>
        <v>475531.18560000003</v>
      </c>
      <c r="O1429" s="202"/>
      <c r="P1429" s="34">
        <v>143.66999999999999</v>
      </c>
      <c r="Q1429" s="23">
        <v>10.49</v>
      </c>
      <c r="R1429" s="24" t="s">
        <v>279</v>
      </c>
      <c r="S1429" s="24" t="s">
        <v>655</v>
      </c>
      <c r="T1429" s="160"/>
      <c r="U1429" s="7"/>
      <c r="V1429" s="8"/>
      <c r="W1429" s="7"/>
      <c r="X1429" s="7"/>
      <c r="Z1429" s="7"/>
      <c r="AA1429" s="7"/>
      <c r="AB1429" s="7"/>
      <c r="AC1429" s="10"/>
      <c r="DX1429" s="11"/>
      <c r="DY1429" s="11"/>
      <c r="DZ1429" s="11"/>
      <c r="EA1429" s="11"/>
      <c r="EB1429" s="11"/>
      <c r="EC1429" s="11"/>
      <c r="ED1429" s="11"/>
      <c r="EE1429" s="11"/>
      <c r="EF1429" s="11"/>
      <c r="EG1429" s="11"/>
      <c r="EH1429" s="11"/>
      <c r="EI1429" s="11"/>
      <c r="EJ1429" s="11"/>
      <c r="EK1429" s="11"/>
      <c r="EL1429" s="11"/>
      <c r="EM1429" s="11"/>
      <c r="EN1429" s="11"/>
      <c r="EO1429" s="11"/>
      <c r="EP1429" s="11"/>
      <c r="EQ1429" s="11"/>
      <c r="ER1429" s="11"/>
      <c r="ES1429" s="11"/>
      <c r="ET1429" s="11"/>
      <c r="EU1429" s="11"/>
      <c r="EV1429" s="11"/>
      <c r="EW1429" s="11"/>
      <c r="EX1429" s="11"/>
      <c r="EY1429" s="11"/>
      <c r="EZ1429" s="11"/>
      <c r="FA1429" s="11"/>
      <c r="FB1429" s="11"/>
      <c r="FC1429" s="11"/>
      <c r="FD1429" s="11"/>
      <c r="FE1429" s="11"/>
      <c r="FF1429" s="11"/>
      <c r="FG1429" s="11"/>
      <c r="FH1429" s="11"/>
      <c r="FI1429" s="11"/>
      <c r="FJ1429" s="11"/>
      <c r="FK1429" s="11"/>
      <c r="FL1429" s="11"/>
      <c r="FM1429" s="11"/>
      <c r="FN1429" s="11"/>
      <c r="FO1429" s="11"/>
      <c r="FP1429" s="11"/>
      <c r="FQ1429" s="11"/>
      <c r="FR1429" s="11"/>
      <c r="FS1429" s="11"/>
      <c r="FT1429" s="11"/>
      <c r="FU1429" s="11"/>
      <c r="FV1429" s="11"/>
      <c r="FW1429" s="11"/>
      <c r="FX1429" s="11"/>
      <c r="FY1429" s="11"/>
      <c r="FZ1429" s="11"/>
      <c r="GA1429" s="11"/>
      <c r="GB1429" s="11"/>
      <c r="GC1429" s="11"/>
      <c r="GD1429" s="11"/>
      <c r="GE1429" s="11"/>
      <c r="GF1429" s="11"/>
      <c r="GG1429" s="11"/>
      <c r="GH1429" s="11"/>
      <c r="GI1429" s="11"/>
      <c r="GJ1429" s="11"/>
      <c r="GK1429" s="11"/>
      <c r="GL1429" s="11"/>
      <c r="GM1429" s="11"/>
      <c r="GN1429" s="11"/>
      <c r="GO1429" s="11"/>
      <c r="GP1429" s="11"/>
      <c r="GQ1429" s="11"/>
      <c r="GR1429" s="11"/>
      <c r="GS1429" s="11"/>
      <c r="GT1429" s="11"/>
      <c r="GU1429" s="11"/>
      <c r="GV1429" s="11"/>
      <c r="GW1429" s="11"/>
      <c r="GX1429" s="11"/>
      <c r="GY1429" s="11"/>
      <c r="GZ1429" s="11"/>
      <c r="HA1429" s="11"/>
      <c r="HB1429" s="11"/>
      <c r="HC1429" s="11"/>
      <c r="HD1429" s="11"/>
      <c r="HE1429" s="11"/>
      <c r="HF1429" s="11"/>
      <c r="HG1429" s="11"/>
      <c r="HH1429" s="11"/>
      <c r="HI1429" s="11"/>
      <c r="HJ1429" s="11"/>
      <c r="HK1429" s="11"/>
      <c r="HL1429" s="11"/>
      <c r="HM1429" s="11"/>
      <c r="HN1429" s="11"/>
      <c r="HO1429" s="11"/>
      <c r="HP1429" s="11"/>
      <c r="HQ1429" s="11"/>
      <c r="HR1429" s="11"/>
      <c r="HS1429" s="11"/>
      <c r="HT1429" s="11"/>
      <c r="HU1429" s="11"/>
      <c r="HV1429" s="11"/>
      <c r="HW1429" s="11"/>
      <c r="HX1429" s="11"/>
      <c r="HY1429" s="11"/>
      <c r="HZ1429" s="11"/>
      <c r="IA1429" s="11"/>
      <c r="IB1429" s="11"/>
      <c r="IC1429" s="11"/>
      <c r="ID1429" s="11"/>
      <c r="IE1429" s="11"/>
      <c r="IF1429" s="11"/>
      <c r="IG1429" s="11"/>
      <c r="IH1429" s="11"/>
      <c r="II1429" s="11"/>
      <c r="IJ1429" s="11"/>
      <c r="IK1429" s="11"/>
      <c r="IL1429" s="11"/>
      <c r="IM1429" s="11"/>
      <c r="IN1429" s="11"/>
      <c r="IO1429" s="11"/>
      <c r="IP1429" s="11"/>
      <c r="IQ1429" s="11"/>
      <c r="IR1429" s="11"/>
      <c r="IS1429" s="11"/>
      <c r="IT1429" s="11"/>
      <c r="IU1429" s="11"/>
      <c r="IV1429" s="11"/>
      <c r="IW1429" s="11"/>
      <c r="IX1429" s="11"/>
      <c r="IY1429" s="11"/>
      <c r="IZ1429" s="11"/>
      <c r="JA1429" s="11"/>
      <c r="JB1429" s="11"/>
      <c r="JC1429" s="11"/>
      <c r="JD1429" s="11"/>
      <c r="JE1429" s="11"/>
      <c r="JF1429" s="11"/>
      <c r="JG1429" s="11"/>
      <c r="JH1429" s="11"/>
      <c r="JI1429" s="11"/>
      <c r="JJ1429" s="11"/>
      <c r="JK1429" s="11"/>
      <c r="JL1429" s="11"/>
      <c r="JM1429" s="11"/>
      <c r="JN1429" s="11"/>
      <c r="JO1429" s="11"/>
      <c r="JP1429" s="11"/>
      <c r="JQ1429" s="11"/>
      <c r="JR1429" s="11"/>
      <c r="JS1429" s="11"/>
      <c r="JT1429" s="11"/>
      <c r="JU1429" s="11"/>
      <c r="JV1429" s="11"/>
      <c r="JW1429" s="11"/>
      <c r="JX1429" s="11"/>
      <c r="JY1429" s="11"/>
      <c r="JZ1429" s="11"/>
      <c r="KA1429" s="11"/>
      <c r="KB1429" s="11"/>
      <c r="KC1429" s="11"/>
      <c r="KD1429" s="11"/>
      <c r="KE1429" s="11"/>
      <c r="KF1429" s="11"/>
      <c r="KG1429" s="11"/>
      <c r="KH1429" s="11"/>
      <c r="KI1429" s="11"/>
      <c r="KJ1429" s="11"/>
      <c r="KK1429" s="11"/>
      <c r="KL1429" s="11"/>
      <c r="KM1429" s="11"/>
      <c r="KN1429" s="11"/>
      <c r="KO1429" s="11"/>
      <c r="KP1429" s="11"/>
      <c r="KQ1429" s="11"/>
      <c r="KR1429" s="11"/>
      <c r="KS1429" s="11"/>
      <c r="KT1429" s="11"/>
      <c r="KU1429" s="11"/>
      <c r="KV1429" s="11"/>
      <c r="KW1429" s="11"/>
      <c r="KX1429" s="11"/>
      <c r="KY1429" s="11"/>
      <c r="KZ1429" s="11"/>
      <c r="LA1429" s="11"/>
      <c r="LB1429" s="11"/>
      <c r="LC1429" s="11"/>
      <c r="LD1429" s="11"/>
      <c r="LE1429" s="11"/>
      <c r="LF1429" s="11"/>
      <c r="LG1429" s="11"/>
      <c r="LH1429" s="11"/>
      <c r="LI1429" s="11"/>
      <c r="LJ1429" s="11"/>
      <c r="LK1429" s="11"/>
      <c r="LL1429" s="11"/>
      <c r="LM1429" s="11"/>
      <c r="LN1429" s="11"/>
      <c r="LO1429" s="11"/>
      <c r="LP1429" s="11"/>
      <c r="LQ1429" s="11"/>
      <c r="LR1429" s="11"/>
      <c r="LS1429" s="11"/>
      <c r="LT1429" s="11"/>
      <c r="LU1429" s="11"/>
      <c r="LV1429" s="11"/>
      <c r="LW1429" s="11"/>
      <c r="LX1429" s="11"/>
      <c r="LY1429" s="11"/>
      <c r="LZ1429" s="11"/>
      <c r="MA1429" s="11"/>
      <c r="MB1429" s="11"/>
      <c r="MC1429" s="11"/>
      <c r="MD1429" s="11"/>
      <c r="ME1429" s="11"/>
      <c r="MF1429" s="11"/>
      <c r="MG1429" s="11"/>
      <c r="MH1429" s="11"/>
      <c r="MI1429" s="11"/>
      <c r="MJ1429" s="11"/>
      <c r="MK1429" s="11"/>
      <c r="ML1429" s="11"/>
      <c r="MM1429" s="11"/>
      <c r="MN1429" s="11"/>
      <c r="MO1429" s="11"/>
      <c r="MP1429" s="11"/>
      <c r="MQ1429" s="11"/>
      <c r="MR1429" s="11"/>
      <c r="MS1429" s="11"/>
      <c r="MT1429" s="11"/>
      <c r="MU1429" s="11"/>
      <c r="MV1429" s="11"/>
      <c r="MW1429" s="11"/>
      <c r="MX1429" s="11"/>
      <c r="MY1429" s="11"/>
      <c r="MZ1429" s="11"/>
      <c r="NA1429" s="11"/>
      <c r="NB1429" s="11"/>
      <c r="NC1429" s="11"/>
      <c r="ND1429" s="11"/>
      <c r="NE1429" s="11"/>
      <c r="NF1429" s="11"/>
      <c r="NG1429" s="11"/>
      <c r="NH1429" s="11"/>
      <c r="NI1429" s="11"/>
      <c r="NJ1429" s="11"/>
      <c r="NK1429" s="11"/>
      <c r="NL1429" s="11"/>
      <c r="NM1429" s="11"/>
      <c r="NN1429" s="11"/>
      <c r="NO1429" s="11"/>
      <c r="NP1429" s="11"/>
      <c r="NQ1429" s="11"/>
      <c r="NR1429" s="11"/>
      <c r="NS1429" s="11"/>
      <c r="NT1429" s="11"/>
      <c r="NU1429" s="11"/>
      <c r="NV1429" s="11"/>
      <c r="NW1429" s="11"/>
      <c r="NX1429" s="11"/>
      <c r="NY1429" s="11"/>
      <c r="NZ1429" s="11"/>
      <c r="OA1429" s="11"/>
      <c r="OB1429" s="11"/>
      <c r="OC1429" s="11"/>
      <c r="OD1429" s="11"/>
      <c r="OE1429" s="11"/>
      <c r="OF1429" s="11"/>
      <c r="OG1429" s="11"/>
      <c r="OH1429" s="11"/>
      <c r="OI1429" s="11"/>
      <c r="OJ1429" s="11"/>
      <c r="OK1429" s="11"/>
      <c r="OL1429" s="11"/>
      <c r="OM1429" s="11"/>
      <c r="ON1429" s="11"/>
      <c r="OO1429" s="11"/>
      <c r="OP1429" s="11"/>
      <c r="OQ1429" s="11"/>
      <c r="OR1429" s="11"/>
      <c r="OS1429" s="11"/>
      <c r="OT1429" s="11"/>
      <c r="OU1429" s="11"/>
      <c r="OV1429" s="11"/>
      <c r="OW1429" s="11"/>
      <c r="OX1429" s="11"/>
      <c r="OY1429" s="11"/>
      <c r="OZ1429" s="11"/>
      <c r="PA1429" s="11"/>
      <c r="PB1429" s="11"/>
      <c r="PC1429" s="11"/>
      <c r="PD1429" s="11"/>
      <c r="PE1429" s="11"/>
      <c r="PF1429" s="11"/>
      <c r="PG1429" s="11"/>
      <c r="PH1429" s="11"/>
      <c r="PI1429" s="11"/>
      <c r="PJ1429" s="11"/>
      <c r="PK1429" s="11"/>
      <c r="PL1429" s="11"/>
      <c r="PM1429" s="11"/>
      <c r="PN1429" s="11"/>
      <c r="PO1429" s="11"/>
      <c r="PP1429" s="11"/>
      <c r="PQ1429" s="11"/>
      <c r="PR1429" s="11"/>
      <c r="PS1429" s="11"/>
      <c r="PT1429" s="11"/>
      <c r="PU1429" s="11"/>
      <c r="PV1429" s="11"/>
      <c r="PW1429" s="11"/>
      <c r="PX1429" s="11"/>
      <c r="PY1429" s="11"/>
      <c r="PZ1429" s="11"/>
      <c r="QA1429" s="11"/>
      <c r="QB1429" s="11"/>
      <c r="QC1429" s="11"/>
      <c r="QD1429" s="11"/>
      <c r="QE1429" s="11"/>
      <c r="QF1429" s="11"/>
      <c r="QG1429" s="11"/>
      <c r="QH1429" s="11"/>
      <c r="QI1429" s="11"/>
      <c r="QJ1429" s="11"/>
      <c r="QK1429" s="11"/>
      <c r="QL1429" s="11"/>
      <c r="QM1429" s="11"/>
      <c r="QN1429" s="11"/>
      <c r="QO1429" s="11"/>
      <c r="QP1429" s="11"/>
      <c r="QQ1429" s="11"/>
      <c r="QR1429" s="11"/>
      <c r="QS1429" s="11"/>
      <c r="QT1429" s="11"/>
      <c r="QU1429" s="11"/>
      <c r="QV1429" s="11"/>
      <c r="QW1429" s="11"/>
      <c r="QX1429" s="11"/>
      <c r="QY1429" s="11"/>
      <c r="QZ1429" s="11"/>
      <c r="RA1429" s="11"/>
      <c r="RB1429" s="11"/>
      <c r="RC1429" s="11"/>
      <c r="RD1429" s="11"/>
      <c r="RE1429" s="11"/>
      <c r="RF1429" s="11"/>
      <c r="RG1429" s="11"/>
      <c r="RH1429" s="11"/>
      <c r="RI1429" s="11"/>
      <c r="RJ1429" s="11"/>
      <c r="RK1429" s="11"/>
      <c r="RL1429" s="11"/>
      <c r="RM1429" s="11"/>
      <c r="RN1429" s="11"/>
      <c r="RO1429" s="11"/>
      <c r="RP1429" s="11"/>
      <c r="RQ1429" s="11"/>
      <c r="RR1429" s="11"/>
      <c r="RS1429" s="11"/>
      <c r="RT1429" s="11"/>
      <c r="RU1429" s="11"/>
      <c r="RV1429" s="11"/>
      <c r="RW1429" s="11"/>
      <c r="RX1429" s="11"/>
      <c r="RY1429" s="11"/>
      <c r="RZ1429" s="11"/>
      <c r="SA1429" s="11"/>
      <c r="SB1429" s="11"/>
      <c r="SC1429" s="11"/>
      <c r="SD1429" s="11"/>
      <c r="SE1429" s="11"/>
      <c r="SF1429" s="11"/>
      <c r="SG1429" s="11"/>
      <c r="SH1429" s="11"/>
      <c r="SI1429" s="11"/>
      <c r="SJ1429" s="11"/>
      <c r="SK1429" s="11"/>
      <c r="SL1429" s="11"/>
      <c r="SM1429" s="11"/>
      <c r="SN1429" s="11"/>
      <c r="SO1429" s="11"/>
      <c r="SP1429" s="11"/>
      <c r="SQ1429" s="11"/>
      <c r="SR1429" s="11"/>
      <c r="SS1429" s="11"/>
      <c r="ST1429" s="11"/>
      <c r="SU1429" s="11"/>
      <c r="SV1429" s="11"/>
      <c r="SW1429" s="11"/>
      <c r="SX1429" s="11"/>
      <c r="SY1429" s="11"/>
      <c r="SZ1429" s="11"/>
      <c r="TA1429" s="11"/>
      <c r="TB1429" s="11"/>
      <c r="TC1429" s="11"/>
      <c r="TD1429" s="11"/>
      <c r="TE1429" s="11"/>
      <c r="TF1429" s="11"/>
      <c r="TG1429" s="11"/>
      <c r="TH1429" s="11"/>
      <c r="TI1429" s="11"/>
      <c r="TJ1429" s="11"/>
      <c r="TK1429" s="11"/>
      <c r="TL1429" s="11"/>
      <c r="TM1429" s="11"/>
      <c r="TN1429" s="11"/>
      <c r="TO1429" s="11"/>
      <c r="TP1429" s="11"/>
      <c r="TQ1429" s="11"/>
      <c r="TR1429" s="11"/>
      <c r="TS1429" s="11"/>
      <c r="TT1429" s="11"/>
      <c r="TU1429" s="11"/>
      <c r="TV1429" s="11"/>
      <c r="TW1429" s="11"/>
      <c r="TX1429" s="11"/>
      <c r="TY1429" s="11"/>
      <c r="TZ1429" s="11"/>
      <c r="UA1429" s="11"/>
      <c r="UB1429" s="11"/>
      <c r="UC1429" s="11"/>
      <c r="UD1429" s="11"/>
      <c r="UE1429" s="11"/>
      <c r="UF1429" s="11"/>
      <c r="UG1429" s="11"/>
      <c r="UH1429" s="11"/>
      <c r="UI1429" s="11"/>
      <c r="UJ1429" s="11"/>
      <c r="UK1429" s="11"/>
      <c r="UL1429" s="11"/>
      <c r="UM1429" s="11"/>
      <c r="UN1429" s="11"/>
      <c r="UO1429" s="11"/>
      <c r="UP1429" s="11"/>
      <c r="UQ1429" s="11"/>
      <c r="UR1429" s="11"/>
      <c r="US1429" s="11"/>
      <c r="UT1429" s="11"/>
      <c r="UU1429" s="11"/>
      <c r="UV1429" s="11"/>
      <c r="UW1429" s="11"/>
      <c r="UX1429" s="11"/>
      <c r="UY1429" s="11"/>
      <c r="UZ1429" s="11"/>
      <c r="VA1429" s="11"/>
      <c r="VB1429" s="11"/>
      <c r="VC1429" s="11"/>
      <c r="VD1429" s="11"/>
      <c r="VE1429" s="11"/>
      <c r="VF1429" s="11"/>
      <c r="VG1429" s="11"/>
      <c r="VH1429" s="11"/>
      <c r="VI1429" s="11"/>
      <c r="VJ1429" s="11"/>
      <c r="VK1429" s="11"/>
      <c r="VL1429" s="11"/>
      <c r="VM1429" s="11"/>
      <c r="VN1429" s="11"/>
      <c r="VO1429" s="11"/>
      <c r="VP1429" s="11"/>
      <c r="VQ1429" s="11"/>
      <c r="VR1429" s="11"/>
      <c r="VS1429" s="11"/>
      <c r="VT1429" s="11"/>
      <c r="VU1429" s="11"/>
      <c r="VV1429" s="11"/>
      <c r="VW1429" s="11"/>
      <c r="VX1429" s="11"/>
      <c r="VY1429" s="11"/>
      <c r="VZ1429" s="11"/>
      <c r="WA1429" s="11"/>
      <c r="WB1429" s="11"/>
      <c r="WC1429" s="11"/>
      <c r="WD1429" s="11"/>
      <c r="WE1429" s="11"/>
      <c r="WF1429" s="11"/>
      <c r="WG1429" s="11"/>
      <c r="WH1429" s="11"/>
      <c r="WI1429" s="11"/>
      <c r="WJ1429" s="11"/>
      <c r="WK1429" s="11"/>
      <c r="WL1429" s="11"/>
      <c r="WM1429" s="11"/>
      <c r="WN1429" s="11"/>
      <c r="WO1429" s="11"/>
      <c r="WP1429" s="11"/>
      <c r="WQ1429" s="11"/>
      <c r="WR1429" s="11"/>
      <c r="WS1429" s="11"/>
      <c r="WT1429" s="11"/>
      <c r="WU1429" s="11"/>
      <c r="WV1429" s="11"/>
      <c r="WW1429" s="11"/>
      <c r="WX1429" s="11"/>
      <c r="WY1429" s="11"/>
      <c r="WZ1429" s="11"/>
      <c r="XA1429" s="11"/>
      <c r="XB1429" s="11"/>
      <c r="XC1429" s="11"/>
      <c r="XD1429" s="11"/>
      <c r="XE1429" s="11"/>
      <c r="XF1429" s="11"/>
      <c r="XG1429" s="11"/>
      <c r="XH1429" s="11"/>
      <c r="XI1429" s="11"/>
      <c r="XJ1429" s="11"/>
      <c r="XK1429" s="11"/>
      <c r="XL1429" s="11"/>
      <c r="XM1429" s="11"/>
      <c r="XN1429" s="11"/>
      <c r="XO1429" s="11"/>
      <c r="XP1429" s="11"/>
      <c r="XQ1429" s="11"/>
      <c r="XR1429" s="11"/>
      <c r="XS1429" s="11"/>
      <c r="XT1429" s="11"/>
      <c r="XU1429" s="11"/>
      <c r="XV1429" s="11"/>
      <c r="XW1429" s="11"/>
      <c r="XX1429" s="11"/>
      <c r="XY1429" s="11"/>
      <c r="XZ1429" s="11"/>
      <c r="YA1429" s="11"/>
      <c r="YB1429" s="11"/>
      <c r="YC1429" s="11"/>
      <c r="YD1429" s="11"/>
      <c r="YE1429" s="11"/>
      <c r="YF1429" s="11"/>
      <c r="YG1429" s="11"/>
      <c r="YH1429" s="11"/>
      <c r="YI1429" s="11"/>
      <c r="YJ1429" s="11"/>
      <c r="YK1429" s="11"/>
      <c r="YL1429" s="11"/>
      <c r="YM1429" s="11"/>
      <c r="YN1429" s="11"/>
      <c r="YO1429" s="11"/>
      <c r="YP1429" s="11"/>
      <c r="YQ1429" s="11"/>
      <c r="YR1429" s="11"/>
      <c r="YS1429" s="11"/>
      <c r="YT1429" s="11"/>
      <c r="YU1429" s="11"/>
      <c r="YV1429" s="11"/>
      <c r="YW1429" s="11"/>
      <c r="YX1429" s="11"/>
      <c r="YY1429" s="11"/>
      <c r="YZ1429" s="11"/>
      <c r="ZA1429" s="11"/>
      <c r="ZB1429" s="11"/>
      <c r="ZC1429" s="11"/>
      <c r="ZD1429" s="11"/>
      <c r="ZE1429" s="11"/>
      <c r="ZF1429" s="11"/>
      <c r="ZG1429" s="11"/>
      <c r="ZH1429" s="11"/>
      <c r="ZI1429" s="11"/>
      <c r="ZJ1429" s="11"/>
      <c r="ZK1429" s="11"/>
      <c r="ZL1429" s="11"/>
      <c r="ZM1429" s="11"/>
      <c r="ZN1429" s="11"/>
      <c r="ZO1429" s="11"/>
      <c r="ZP1429" s="11"/>
      <c r="ZQ1429" s="11"/>
      <c r="ZR1429" s="11"/>
      <c r="ZS1429" s="11"/>
      <c r="ZT1429" s="11"/>
      <c r="ZU1429" s="11"/>
      <c r="ZV1429" s="11"/>
      <c r="ZW1429" s="11"/>
      <c r="ZX1429" s="11"/>
      <c r="ZY1429" s="11"/>
      <c r="ZZ1429" s="11"/>
      <c r="AAA1429" s="11"/>
      <c r="AAB1429" s="11"/>
      <c r="AAC1429" s="11"/>
      <c r="AAD1429" s="11"/>
      <c r="AAE1429" s="11"/>
      <c r="AAF1429" s="11"/>
      <c r="AAG1429" s="11"/>
      <c r="AAH1429" s="11"/>
      <c r="AAI1429" s="11"/>
      <c r="AAJ1429" s="11"/>
      <c r="AAK1429" s="11"/>
      <c r="AAL1429" s="11"/>
      <c r="AAM1429" s="11"/>
      <c r="AAN1429" s="11"/>
      <c r="AAO1429" s="11"/>
      <c r="AAP1429" s="11"/>
      <c r="AAQ1429" s="11"/>
      <c r="AAR1429" s="11"/>
      <c r="AAS1429" s="11"/>
      <c r="AAT1429" s="11"/>
      <c r="AAU1429" s="11"/>
      <c r="AAV1429" s="11"/>
      <c r="AAW1429" s="11"/>
      <c r="AAX1429" s="11"/>
      <c r="AAY1429" s="11"/>
      <c r="AAZ1429" s="11"/>
      <c r="ABA1429" s="11"/>
      <c r="ABB1429" s="11"/>
      <c r="ABC1429" s="11"/>
      <c r="ABD1429" s="11"/>
      <c r="ABE1429" s="11"/>
      <c r="ABF1429" s="11"/>
      <c r="ABG1429" s="11"/>
      <c r="ABH1429" s="11"/>
      <c r="ABI1429" s="11"/>
      <c r="ABJ1429" s="11"/>
      <c r="ABK1429" s="11"/>
      <c r="ABL1429" s="11"/>
      <c r="ABM1429" s="11"/>
      <c r="ABN1429" s="11"/>
      <c r="ABO1429" s="11"/>
      <c r="ABP1429" s="11"/>
      <c r="ABQ1429" s="11"/>
      <c r="ABR1429" s="11"/>
      <c r="ABS1429" s="11"/>
      <c r="ABT1429" s="11"/>
      <c r="ABU1429" s="11"/>
      <c r="ABV1429" s="11"/>
      <c r="ABW1429" s="11"/>
      <c r="ABX1429" s="11"/>
      <c r="ABY1429" s="11"/>
      <c r="ABZ1429" s="11"/>
      <c r="ACA1429" s="11"/>
      <c r="ACB1429" s="11"/>
      <c r="ACC1429" s="11"/>
      <c r="ACD1429" s="11"/>
      <c r="ACE1429" s="11"/>
      <c r="ACF1429" s="11"/>
      <c r="ACG1429" s="11"/>
      <c r="ACH1429" s="11"/>
      <c r="ACI1429" s="11"/>
      <c r="ACJ1429" s="11"/>
      <c r="ACK1429" s="11"/>
      <c r="ACL1429" s="11"/>
      <c r="ACM1429" s="11"/>
      <c r="ACN1429" s="11"/>
      <c r="ACO1429" s="11"/>
      <c r="ACP1429" s="11"/>
      <c r="ACQ1429" s="11"/>
      <c r="ACR1429" s="11"/>
      <c r="ACS1429" s="11"/>
      <c r="ACT1429" s="11"/>
      <c r="ACU1429" s="11"/>
      <c r="ACV1429" s="11"/>
      <c r="ACW1429" s="11"/>
      <c r="ACX1429" s="11"/>
      <c r="ACY1429" s="11"/>
      <c r="ACZ1429" s="11"/>
      <c r="ADA1429" s="11"/>
      <c r="ADB1429" s="11"/>
      <c r="ADC1429" s="11"/>
      <c r="ADD1429" s="11"/>
      <c r="ADE1429" s="11"/>
      <c r="ADF1429" s="11"/>
      <c r="ADG1429" s="11"/>
      <c r="ADH1429" s="11"/>
      <c r="ADI1429" s="11"/>
      <c r="ADJ1429" s="11"/>
      <c r="ADK1429" s="11"/>
      <c r="ADL1429" s="11"/>
      <c r="ADM1429" s="11"/>
      <c r="ADN1429" s="11"/>
      <c r="ADO1429" s="11"/>
      <c r="ADP1429" s="11"/>
      <c r="ADQ1429" s="11"/>
      <c r="ADR1429" s="11"/>
      <c r="ADS1429" s="11"/>
      <c r="ADT1429" s="11"/>
      <c r="ADU1429" s="11"/>
      <c r="ADV1429" s="11"/>
      <c r="ADW1429" s="11"/>
      <c r="ADX1429" s="11"/>
      <c r="ADY1429" s="11"/>
      <c r="ADZ1429" s="11"/>
      <c r="AEA1429" s="11"/>
      <c r="AEB1429" s="11"/>
      <c r="AEC1429" s="11"/>
      <c r="AED1429" s="11"/>
      <c r="AEE1429" s="11"/>
      <c r="AEF1429" s="11"/>
      <c r="AEG1429" s="11"/>
      <c r="AEH1429" s="11"/>
      <c r="AEI1429" s="11"/>
      <c r="AEJ1429" s="11"/>
      <c r="AEK1429" s="11"/>
      <c r="AEL1429" s="11"/>
      <c r="AEM1429" s="11"/>
      <c r="AEN1429" s="11"/>
      <c r="AEO1429" s="11"/>
      <c r="AEP1429" s="11"/>
      <c r="AEQ1429" s="11"/>
      <c r="AER1429" s="11"/>
      <c r="AES1429" s="11"/>
      <c r="AET1429" s="11"/>
      <c r="AEU1429" s="11"/>
      <c r="AEV1429" s="11"/>
      <c r="AEW1429" s="11"/>
      <c r="AEX1429" s="11"/>
      <c r="AEY1429" s="11"/>
      <c r="AEZ1429" s="11"/>
      <c r="AFA1429" s="11"/>
      <c r="AFB1429" s="11"/>
      <c r="AFC1429" s="11"/>
      <c r="AFD1429" s="11"/>
      <c r="AFE1429" s="11"/>
      <c r="AFF1429" s="11"/>
      <c r="AFG1429" s="11"/>
      <c r="AFH1429" s="11"/>
      <c r="AFI1429" s="11"/>
      <c r="AFJ1429" s="11"/>
      <c r="AFK1429" s="11"/>
      <c r="AFL1429" s="11"/>
      <c r="AFM1429" s="11"/>
      <c r="AFN1429" s="11"/>
      <c r="AFO1429" s="11"/>
      <c r="AFP1429" s="11"/>
      <c r="AFQ1429" s="11"/>
      <c r="AFR1429" s="11"/>
      <c r="AFS1429" s="11"/>
      <c r="AFT1429" s="11"/>
      <c r="AFU1429" s="11"/>
      <c r="AFV1429" s="11"/>
      <c r="AFW1429" s="11"/>
      <c r="AFX1429" s="11"/>
      <c r="AFY1429" s="11"/>
      <c r="AFZ1429" s="11"/>
      <c r="AGA1429" s="11"/>
      <c r="AGB1429" s="11"/>
      <c r="AGC1429" s="11"/>
      <c r="AGD1429" s="11"/>
      <c r="AGE1429" s="11"/>
      <c r="AGF1429" s="11"/>
      <c r="AGG1429" s="11"/>
      <c r="AGH1429" s="11"/>
      <c r="AGI1429" s="11"/>
      <c r="AGJ1429" s="11"/>
      <c r="AGK1429" s="11"/>
      <c r="AGL1429" s="11"/>
      <c r="AGM1429" s="11"/>
      <c r="AGN1429" s="11"/>
      <c r="AGO1429" s="11"/>
      <c r="AGP1429" s="11"/>
      <c r="AGQ1429" s="11"/>
      <c r="AGR1429" s="11"/>
      <c r="AGS1429" s="11"/>
      <c r="AGT1429" s="11"/>
      <c r="AGU1429" s="11"/>
      <c r="AGV1429" s="11"/>
      <c r="AGW1429" s="11"/>
      <c r="AGX1429" s="11"/>
      <c r="AGY1429" s="11"/>
      <c r="AGZ1429" s="11"/>
      <c r="AHA1429" s="11"/>
      <c r="AHB1429" s="11"/>
      <c r="AHC1429" s="11"/>
      <c r="AHD1429" s="11"/>
      <c r="AHE1429" s="11"/>
      <c r="AHF1429" s="11"/>
      <c r="AHG1429" s="11"/>
      <c r="AHH1429" s="11"/>
      <c r="AHI1429" s="11"/>
      <c r="AHJ1429" s="11"/>
      <c r="AHK1429" s="11"/>
      <c r="AHL1429" s="11"/>
      <c r="AHM1429" s="11"/>
      <c r="AHN1429" s="11"/>
      <c r="AHO1429" s="11"/>
      <c r="AHP1429" s="11"/>
      <c r="AHQ1429" s="11"/>
      <c r="AHR1429" s="11"/>
      <c r="AHS1429" s="11"/>
      <c r="AHT1429" s="11"/>
      <c r="AHU1429" s="11"/>
      <c r="AHV1429" s="11"/>
      <c r="AHW1429" s="11"/>
      <c r="AHX1429" s="11"/>
      <c r="AHY1429" s="11"/>
      <c r="AHZ1429" s="11"/>
      <c r="AIA1429" s="11"/>
      <c r="AIB1429" s="11"/>
      <c r="AIC1429" s="11"/>
      <c r="AID1429" s="11"/>
      <c r="AIE1429" s="11"/>
      <c r="AIF1429" s="11"/>
      <c r="AIG1429" s="11"/>
      <c r="AIH1429" s="11"/>
      <c r="AII1429" s="11"/>
      <c r="AIJ1429" s="11"/>
      <c r="AIK1429" s="11"/>
      <c r="AIL1429" s="11"/>
      <c r="AIM1429" s="11"/>
      <c r="AIN1429" s="11"/>
      <c r="AIO1429" s="11"/>
      <c r="AIP1429" s="11"/>
      <c r="AIQ1429" s="11"/>
      <c r="AIR1429" s="11"/>
      <c r="AIS1429" s="11"/>
      <c r="AIT1429" s="11"/>
      <c r="AIU1429" s="11"/>
      <c r="AIV1429" s="11"/>
      <c r="AIW1429" s="11"/>
      <c r="AIX1429" s="11"/>
      <c r="AIY1429" s="11"/>
      <c r="AIZ1429" s="11"/>
      <c r="AJA1429" s="11"/>
      <c r="AJB1429" s="11"/>
      <c r="AJC1429" s="11"/>
      <c r="AJD1429" s="11"/>
      <c r="AJE1429" s="11"/>
      <c r="AJF1429" s="11"/>
      <c r="AJG1429" s="11"/>
      <c r="AJH1429" s="11"/>
      <c r="AJI1429" s="11"/>
      <c r="AJJ1429" s="11"/>
      <c r="AJK1429" s="11"/>
      <c r="AJL1429" s="11"/>
      <c r="AJM1429" s="11"/>
      <c r="AJN1429" s="11"/>
      <c r="AJO1429" s="11"/>
      <c r="AJP1429" s="11"/>
      <c r="AJQ1429" s="11"/>
      <c r="AJR1429" s="11"/>
      <c r="AJS1429" s="11"/>
      <c r="AJT1429" s="11"/>
      <c r="AJU1429" s="11"/>
      <c r="AJV1429" s="11"/>
      <c r="AJW1429" s="11"/>
      <c r="AJX1429" s="11"/>
      <c r="AJY1429" s="11"/>
      <c r="AJZ1429" s="11"/>
      <c r="AKA1429" s="11"/>
      <c r="AKB1429" s="11"/>
      <c r="AKC1429" s="11"/>
      <c r="AKD1429" s="11"/>
      <c r="AKE1429" s="11"/>
      <c r="AKF1429" s="11"/>
      <c r="AKG1429" s="11"/>
      <c r="AKH1429" s="11"/>
      <c r="AKI1429" s="11"/>
      <c r="AKJ1429" s="11"/>
      <c r="AKK1429" s="11"/>
      <c r="AKL1429" s="11"/>
      <c r="AKM1429" s="11"/>
      <c r="AKN1429" s="11"/>
      <c r="AKO1429" s="11"/>
      <c r="AKP1429" s="11"/>
      <c r="AKQ1429" s="11"/>
      <c r="AKR1429" s="11"/>
      <c r="AKS1429" s="11"/>
      <c r="AKT1429" s="11"/>
      <c r="AKU1429" s="11"/>
      <c r="AKV1429" s="11"/>
      <c r="AKW1429" s="11"/>
      <c r="AKX1429" s="11"/>
      <c r="AKY1429" s="11"/>
      <c r="AKZ1429" s="11"/>
      <c r="ALA1429" s="11"/>
      <c r="ALB1429" s="11"/>
      <c r="ALC1429" s="11"/>
      <c r="ALD1429" s="11"/>
      <c r="ALE1429" s="11"/>
      <c r="ALF1429" s="11"/>
      <c r="ALG1429" s="11"/>
      <c r="ALH1429" s="11"/>
      <c r="ALI1429" s="11"/>
      <c r="ALJ1429" s="11"/>
      <c r="ALK1429" s="11"/>
      <c r="ALL1429" s="11"/>
      <c r="ALM1429" s="11"/>
      <c r="ALN1429" s="11"/>
      <c r="ALO1429" s="11"/>
      <c r="ALP1429" s="11"/>
      <c r="ALQ1429" s="11"/>
      <c r="ALR1429" s="11"/>
      <c r="ALS1429" s="11"/>
      <c r="ALT1429" s="11"/>
      <c r="ALU1429" s="11"/>
      <c r="ALV1429" s="11"/>
      <c r="ALW1429" s="11"/>
      <c r="ALX1429" s="11"/>
      <c r="ALY1429" s="11"/>
      <c r="ALZ1429" s="11"/>
      <c r="AMA1429" s="11"/>
      <c r="AMB1429" s="11"/>
      <c r="AMC1429" s="11"/>
      <c r="AMD1429" s="11"/>
      <c r="AME1429" s="11"/>
      <c r="AMF1429" s="11"/>
      <c r="AMG1429" s="11"/>
      <c r="AMH1429" s="11"/>
      <c r="AMI1429" s="11"/>
      <c r="AMJ1429" s="11"/>
    </row>
    <row r="1430" spans="1:1024" s="9" customFormat="1" ht="37.5" x14ac:dyDescent="0.3">
      <c r="A1430" s="18">
        <v>24</v>
      </c>
      <c r="B1430" s="19">
        <v>19</v>
      </c>
      <c r="C1430" s="26" t="s">
        <v>944</v>
      </c>
      <c r="D1430" s="19">
        <v>2003</v>
      </c>
      <c r="E1430" s="19" t="s">
        <v>34</v>
      </c>
      <c r="F1430" s="24" t="s">
        <v>925</v>
      </c>
      <c r="G1430" s="24" t="s">
        <v>36</v>
      </c>
      <c r="H1430" s="19" t="s">
        <v>945</v>
      </c>
      <c r="I1430" s="25">
        <v>5608.91</v>
      </c>
      <c r="J1430" s="25">
        <v>3810.4</v>
      </c>
      <c r="K1430" s="145" t="s">
        <v>50</v>
      </c>
      <c r="L1430" s="143">
        <f>I1430*P1430</f>
        <v>2389395.66</v>
      </c>
      <c r="M1430" s="34">
        <f t="shared" ref="M1430" si="226">I1430*Q1430</f>
        <v>174437.101</v>
      </c>
      <c r="N1430" s="34">
        <f t="shared" si="221"/>
        <v>2563832.7609999999</v>
      </c>
      <c r="O1430" s="200">
        <f>N1430+N1431+N1432</f>
        <v>9290710.7021999992</v>
      </c>
      <c r="P1430" s="34">
        <v>426</v>
      </c>
      <c r="Q1430" s="23">
        <v>31.1</v>
      </c>
      <c r="R1430" s="24" t="s">
        <v>279</v>
      </c>
      <c r="S1430" s="24" t="s">
        <v>655</v>
      </c>
      <c r="T1430" s="7" t="s">
        <v>946</v>
      </c>
      <c r="U1430" s="7"/>
      <c r="V1430" s="8"/>
      <c r="W1430" s="7"/>
      <c r="X1430" s="7"/>
      <c r="Z1430" s="7"/>
      <c r="AA1430" s="7"/>
      <c r="AB1430" s="7"/>
      <c r="AC1430" s="10"/>
      <c r="DX1430" s="11"/>
      <c r="DY1430" s="11"/>
      <c r="DZ1430" s="11"/>
      <c r="EA1430" s="11"/>
      <c r="EB1430" s="11"/>
      <c r="EC1430" s="11"/>
      <c r="ED1430" s="11"/>
      <c r="EE1430" s="11"/>
      <c r="EF1430" s="11"/>
      <c r="EG1430" s="11"/>
      <c r="EH1430" s="11"/>
      <c r="EI1430" s="11"/>
      <c r="EJ1430" s="11"/>
      <c r="EK1430" s="11"/>
      <c r="EL1430" s="11"/>
      <c r="EM1430" s="11"/>
      <c r="EN1430" s="11"/>
      <c r="EO1430" s="11"/>
      <c r="EP1430" s="11"/>
      <c r="EQ1430" s="11"/>
      <c r="ER1430" s="11"/>
      <c r="ES1430" s="11"/>
      <c r="ET1430" s="11"/>
      <c r="EU1430" s="11"/>
      <c r="EV1430" s="11"/>
      <c r="EW1430" s="11"/>
      <c r="EX1430" s="11"/>
      <c r="EY1430" s="11"/>
      <c r="EZ1430" s="11"/>
      <c r="FA1430" s="11"/>
      <c r="FB1430" s="11"/>
      <c r="FC1430" s="11"/>
      <c r="FD1430" s="11"/>
      <c r="FE1430" s="11"/>
      <c r="FF1430" s="11"/>
      <c r="FG1430" s="11"/>
      <c r="FH1430" s="11"/>
      <c r="FI1430" s="11"/>
      <c r="FJ1430" s="11"/>
      <c r="FK1430" s="11"/>
      <c r="FL1430" s="11"/>
      <c r="FM1430" s="11"/>
      <c r="FN1430" s="11"/>
      <c r="FO1430" s="11"/>
      <c r="FP1430" s="11"/>
      <c r="FQ1430" s="11"/>
      <c r="FR1430" s="11"/>
      <c r="FS1430" s="11"/>
      <c r="FT1430" s="11"/>
      <c r="FU1430" s="11"/>
      <c r="FV1430" s="11"/>
      <c r="FW1430" s="11"/>
      <c r="FX1430" s="11"/>
      <c r="FY1430" s="11"/>
      <c r="FZ1430" s="11"/>
      <c r="GA1430" s="11"/>
      <c r="GB1430" s="11"/>
      <c r="GC1430" s="11"/>
      <c r="GD1430" s="11"/>
      <c r="GE1430" s="11"/>
      <c r="GF1430" s="11"/>
      <c r="GG1430" s="11"/>
      <c r="GH1430" s="11"/>
      <c r="GI1430" s="11"/>
      <c r="GJ1430" s="11"/>
      <c r="GK1430" s="11"/>
      <c r="GL1430" s="11"/>
      <c r="GM1430" s="11"/>
      <c r="GN1430" s="11"/>
      <c r="GO1430" s="11"/>
      <c r="GP1430" s="11"/>
      <c r="GQ1430" s="11"/>
      <c r="GR1430" s="11"/>
      <c r="GS1430" s="11"/>
      <c r="GT1430" s="11"/>
      <c r="GU1430" s="11"/>
      <c r="GV1430" s="11"/>
      <c r="GW1430" s="11"/>
      <c r="GX1430" s="11"/>
      <c r="GY1430" s="11"/>
      <c r="GZ1430" s="11"/>
      <c r="HA1430" s="11"/>
      <c r="HB1430" s="11"/>
      <c r="HC1430" s="11"/>
      <c r="HD1430" s="11"/>
      <c r="HE1430" s="11"/>
      <c r="HF1430" s="11"/>
      <c r="HG1430" s="11"/>
      <c r="HH1430" s="11"/>
      <c r="HI1430" s="11"/>
      <c r="HJ1430" s="11"/>
      <c r="HK1430" s="11"/>
      <c r="HL1430" s="11"/>
      <c r="HM1430" s="11"/>
      <c r="HN1430" s="11"/>
      <c r="HO1430" s="11"/>
      <c r="HP1430" s="11"/>
      <c r="HQ1430" s="11"/>
      <c r="HR1430" s="11"/>
      <c r="HS1430" s="11"/>
      <c r="HT1430" s="11"/>
      <c r="HU1430" s="11"/>
      <c r="HV1430" s="11"/>
      <c r="HW1430" s="11"/>
      <c r="HX1430" s="11"/>
      <c r="HY1430" s="11"/>
      <c r="HZ1430" s="11"/>
      <c r="IA1430" s="11"/>
      <c r="IB1430" s="11"/>
      <c r="IC1430" s="11"/>
      <c r="ID1430" s="11"/>
      <c r="IE1430" s="11"/>
      <c r="IF1430" s="11"/>
      <c r="IG1430" s="11"/>
      <c r="IH1430" s="11"/>
      <c r="II1430" s="11"/>
      <c r="IJ1430" s="11"/>
      <c r="IK1430" s="11"/>
      <c r="IL1430" s="11"/>
      <c r="IM1430" s="11"/>
      <c r="IN1430" s="11"/>
      <c r="IO1430" s="11"/>
      <c r="IP1430" s="11"/>
      <c r="IQ1430" s="11"/>
      <c r="IR1430" s="11"/>
      <c r="IS1430" s="11"/>
      <c r="IT1430" s="11"/>
      <c r="IU1430" s="11"/>
      <c r="IV1430" s="11"/>
      <c r="IW1430" s="11"/>
      <c r="IX1430" s="11"/>
      <c r="IY1430" s="11"/>
      <c r="IZ1430" s="11"/>
      <c r="JA1430" s="11"/>
      <c r="JB1430" s="11"/>
      <c r="JC1430" s="11"/>
      <c r="JD1430" s="11"/>
      <c r="JE1430" s="11"/>
      <c r="JF1430" s="11"/>
      <c r="JG1430" s="11"/>
      <c r="JH1430" s="11"/>
      <c r="JI1430" s="11"/>
      <c r="JJ1430" s="11"/>
      <c r="JK1430" s="11"/>
      <c r="JL1430" s="11"/>
      <c r="JM1430" s="11"/>
      <c r="JN1430" s="11"/>
      <c r="JO1430" s="11"/>
      <c r="JP1430" s="11"/>
      <c r="JQ1430" s="11"/>
      <c r="JR1430" s="11"/>
      <c r="JS1430" s="11"/>
      <c r="JT1430" s="11"/>
      <c r="JU1430" s="11"/>
      <c r="JV1430" s="11"/>
      <c r="JW1430" s="11"/>
      <c r="JX1430" s="11"/>
      <c r="JY1430" s="11"/>
      <c r="JZ1430" s="11"/>
      <c r="KA1430" s="11"/>
      <c r="KB1430" s="11"/>
      <c r="KC1430" s="11"/>
      <c r="KD1430" s="11"/>
      <c r="KE1430" s="11"/>
      <c r="KF1430" s="11"/>
      <c r="KG1430" s="11"/>
      <c r="KH1430" s="11"/>
      <c r="KI1430" s="11"/>
      <c r="KJ1430" s="11"/>
      <c r="KK1430" s="11"/>
      <c r="KL1430" s="11"/>
      <c r="KM1430" s="11"/>
      <c r="KN1430" s="11"/>
      <c r="KO1430" s="11"/>
      <c r="KP1430" s="11"/>
      <c r="KQ1430" s="11"/>
      <c r="KR1430" s="11"/>
      <c r="KS1430" s="11"/>
      <c r="KT1430" s="11"/>
      <c r="KU1430" s="11"/>
      <c r="KV1430" s="11"/>
      <c r="KW1430" s="11"/>
      <c r="KX1430" s="11"/>
      <c r="KY1430" s="11"/>
      <c r="KZ1430" s="11"/>
      <c r="LA1430" s="11"/>
      <c r="LB1430" s="11"/>
      <c r="LC1430" s="11"/>
      <c r="LD1430" s="11"/>
      <c r="LE1430" s="11"/>
      <c r="LF1430" s="11"/>
      <c r="LG1430" s="11"/>
      <c r="LH1430" s="11"/>
      <c r="LI1430" s="11"/>
      <c r="LJ1430" s="11"/>
      <c r="LK1430" s="11"/>
      <c r="LL1430" s="11"/>
      <c r="LM1430" s="11"/>
      <c r="LN1430" s="11"/>
      <c r="LO1430" s="11"/>
      <c r="LP1430" s="11"/>
      <c r="LQ1430" s="11"/>
      <c r="LR1430" s="11"/>
      <c r="LS1430" s="11"/>
      <c r="LT1430" s="11"/>
      <c r="LU1430" s="11"/>
      <c r="LV1430" s="11"/>
      <c r="LW1430" s="11"/>
      <c r="LX1430" s="11"/>
      <c r="LY1430" s="11"/>
      <c r="LZ1430" s="11"/>
      <c r="MA1430" s="11"/>
      <c r="MB1430" s="11"/>
      <c r="MC1430" s="11"/>
      <c r="MD1430" s="11"/>
      <c r="ME1430" s="11"/>
      <c r="MF1430" s="11"/>
      <c r="MG1430" s="11"/>
      <c r="MH1430" s="11"/>
      <c r="MI1430" s="11"/>
      <c r="MJ1430" s="11"/>
      <c r="MK1430" s="11"/>
      <c r="ML1430" s="11"/>
      <c r="MM1430" s="11"/>
      <c r="MN1430" s="11"/>
      <c r="MO1430" s="11"/>
      <c r="MP1430" s="11"/>
      <c r="MQ1430" s="11"/>
      <c r="MR1430" s="11"/>
      <c r="MS1430" s="11"/>
      <c r="MT1430" s="11"/>
      <c r="MU1430" s="11"/>
      <c r="MV1430" s="11"/>
      <c r="MW1430" s="11"/>
      <c r="MX1430" s="11"/>
      <c r="MY1430" s="11"/>
      <c r="MZ1430" s="11"/>
      <c r="NA1430" s="11"/>
      <c r="NB1430" s="11"/>
      <c r="NC1430" s="11"/>
      <c r="ND1430" s="11"/>
      <c r="NE1430" s="11"/>
      <c r="NF1430" s="11"/>
      <c r="NG1430" s="11"/>
      <c r="NH1430" s="11"/>
      <c r="NI1430" s="11"/>
      <c r="NJ1430" s="11"/>
      <c r="NK1430" s="11"/>
      <c r="NL1430" s="11"/>
      <c r="NM1430" s="11"/>
      <c r="NN1430" s="11"/>
      <c r="NO1430" s="11"/>
      <c r="NP1430" s="11"/>
      <c r="NQ1430" s="11"/>
      <c r="NR1430" s="11"/>
      <c r="NS1430" s="11"/>
      <c r="NT1430" s="11"/>
      <c r="NU1430" s="11"/>
      <c r="NV1430" s="11"/>
      <c r="NW1430" s="11"/>
      <c r="NX1430" s="11"/>
      <c r="NY1430" s="11"/>
      <c r="NZ1430" s="11"/>
      <c r="OA1430" s="11"/>
      <c r="OB1430" s="11"/>
      <c r="OC1430" s="11"/>
      <c r="OD1430" s="11"/>
      <c r="OE1430" s="11"/>
      <c r="OF1430" s="11"/>
      <c r="OG1430" s="11"/>
      <c r="OH1430" s="11"/>
      <c r="OI1430" s="11"/>
      <c r="OJ1430" s="11"/>
      <c r="OK1430" s="11"/>
      <c r="OL1430" s="11"/>
      <c r="OM1430" s="11"/>
      <c r="ON1430" s="11"/>
      <c r="OO1430" s="11"/>
      <c r="OP1430" s="11"/>
      <c r="OQ1430" s="11"/>
      <c r="OR1430" s="11"/>
      <c r="OS1430" s="11"/>
      <c r="OT1430" s="11"/>
      <c r="OU1430" s="11"/>
      <c r="OV1430" s="11"/>
      <c r="OW1430" s="11"/>
      <c r="OX1430" s="11"/>
      <c r="OY1430" s="11"/>
      <c r="OZ1430" s="11"/>
      <c r="PA1430" s="11"/>
      <c r="PB1430" s="11"/>
      <c r="PC1430" s="11"/>
      <c r="PD1430" s="11"/>
      <c r="PE1430" s="11"/>
      <c r="PF1430" s="11"/>
      <c r="PG1430" s="11"/>
      <c r="PH1430" s="11"/>
      <c r="PI1430" s="11"/>
      <c r="PJ1430" s="11"/>
      <c r="PK1430" s="11"/>
      <c r="PL1430" s="11"/>
      <c r="PM1430" s="11"/>
      <c r="PN1430" s="11"/>
      <c r="PO1430" s="11"/>
      <c r="PP1430" s="11"/>
      <c r="PQ1430" s="11"/>
      <c r="PR1430" s="11"/>
      <c r="PS1430" s="11"/>
      <c r="PT1430" s="11"/>
      <c r="PU1430" s="11"/>
      <c r="PV1430" s="11"/>
      <c r="PW1430" s="11"/>
      <c r="PX1430" s="11"/>
      <c r="PY1430" s="11"/>
      <c r="PZ1430" s="11"/>
      <c r="QA1430" s="11"/>
      <c r="QB1430" s="11"/>
      <c r="QC1430" s="11"/>
      <c r="QD1430" s="11"/>
      <c r="QE1430" s="11"/>
      <c r="QF1430" s="11"/>
      <c r="QG1430" s="11"/>
      <c r="QH1430" s="11"/>
      <c r="QI1430" s="11"/>
      <c r="QJ1430" s="11"/>
      <c r="QK1430" s="11"/>
      <c r="QL1430" s="11"/>
      <c r="QM1430" s="11"/>
      <c r="QN1430" s="11"/>
      <c r="QO1430" s="11"/>
      <c r="QP1430" s="11"/>
      <c r="QQ1430" s="11"/>
      <c r="QR1430" s="11"/>
      <c r="QS1430" s="11"/>
      <c r="QT1430" s="11"/>
      <c r="QU1430" s="11"/>
      <c r="QV1430" s="11"/>
      <c r="QW1430" s="11"/>
      <c r="QX1430" s="11"/>
      <c r="QY1430" s="11"/>
      <c r="QZ1430" s="11"/>
      <c r="RA1430" s="11"/>
      <c r="RB1430" s="11"/>
      <c r="RC1430" s="11"/>
      <c r="RD1430" s="11"/>
      <c r="RE1430" s="11"/>
      <c r="RF1430" s="11"/>
      <c r="RG1430" s="11"/>
      <c r="RH1430" s="11"/>
      <c r="RI1430" s="11"/>
      <c r="RJ1430" s="11"/>
      <c r="RK1430" s="11"/>
      <c r="RL1430" s="11"/>
      <c r="RM1430" s="11"/>
      <c r="RN1430" s="11"/>
      <c r="RO1430" s="11"/>
      <c r="RP1430" s="11"/>
      <c r="RQ1430" s="11"/>
      <c r="RR1430" s="11"/>
      <c r="RS1430" s="11"/>
      <c r="RT1430" s="11"/>
      <c r="RU1430" s="11"/>
      <c r="RV1430" s="11"/>
      <c r="RW1430" s="11"/>
      <c r="RX1430" s="11"/>
      <c r="RY1430" s="11"/>
      <c r="RZ1430" s="11"/>
      <c r="SA1430" s="11"/>
      <c r="SB1430" s="11"/>
      <c r="SC1430" s="11"/>
      <c r="SD1430" s="11"/>
      <c r="SE1430" s="11"/>
      <c r="SF1430" s="11"/>
      <c r="SG1430" s="11"/>
      <c r="SH1430" s="11"/>
      <c r="SI1430" s="11"/>
      <c r="SJ1430" s="11"/>
      <c r="SK1430" s="11"/>
      <c r="SL1430" s="11"/>
      <c r="SM1430" s="11"/>
      <c r="SN1430" s="11"/>
      <c r="SO1430" s="11"/>
      <c r="SP1430" s="11"/>
      <c r="SQ1430" s="11"/>
      <c r="SR1430" s="11"/>
      <c r="SS1430" s="11"/>
      <c r="ST1430" s="11"/>
      <c r="SU1430" s="11"/>
      <c r="SV1430" s="11"/>
      <c r="SW1430" s="11"/>
      <c r="SX1430" s="11"/>
      <c r="SY1430" s="11"/>
      <c r="SZ1430" s="11"/>
      <c r="TA1430" s="11"/>
      <c r="TB1430" s="11"/>
      <c r="TC1430" s="11"/>
      <c r="TD1430" s="11"/>
      <c r="TE1430" s="11"/>
      <c r="TF1430" s="11"/>
      <c r="TG1430" s="11"/>
      <c r="TH1430" s="11"/>
      <c r="TI1430" s="11"/>
      <c r="TJ1430" s="11"/>
      <c r="TK1430" s="11"/>
      <c r="TL1430" s="11"/>
      <c r="TM1430" s="11"/>
      <c r="TN1430" s="11"/>
      <c r="TO1430" s="11"/>
      <c r="TP1430" s="11"/>
      <c r="TQ1430" s="11"/>
      <c r="TR1430" s="11"/>
      <c r="TS1430" s="11"/>
      <c r="TT1430" s="11"/>
      <c r="TU1430" s="11"/>
      <c r="TV1430" s="11"/>
      <c r="TW1430" s="11"/>
      <c r="TX1430" s="11"/>
      <c r="TY1430" s="11"/>
      <c r="TZ1430" s="11"/>
      <c r="UA1430" s="11"/>
      <c r="UB1430" s="11"/>
      <c r="UC1430" s="11"/>
      <c r="UD1430" s="11"/>
      <c r="UE1430" s="11"/>
      <c r="UF1430" s="11"/>
      <c r="UG1430" s="11"/>
      <c r="UH1430" s="11"/>
      <c r="UI1430" s="11"/>
      <c r="UJ1430" s="11"/>
      <c r="UK1430" s="11"/>
      <c r="UL1430" s="11"/>
      <c r="UM1430" s="11"/>
      <c r="UN1430" s="11"/>
      <c r="UO1430" s="11"/>
      <c r="UP1430" s="11"/>
      <c r="UQ1430" s="11"/>
      <c r="UR1430" s="11"/>
      <c r="US1430" s="11"/>
      <c r="UT1430" s="11"/>
      <c r="UU1430" s="11"/>
      <c r="UV1430" s="11"/>
      <c r="UW1430" s="11"/>
      <c r="UX1430" s="11"/>
      <c r="UY1430" s="11"/>
      <c r="UZ1430" s="11"/>
      <c r="VA1430" s="11"/>
      <c r="VB1430" s="11"/>
      <c r="VC1430" s="11"/>
      <c r="VD1430" s="11"/>
      <c r="VE1430" s="11"/>
      <c r="VF1430" s="11"/>
      <c r="VG1430" s="11"/>
      <c r="VH1430" s="11"/>
      <c r="VI1430" s="11"/>
      <c r="VJ1430" s="11"/>
      <c r="VK1430" s="11"/>
      <c r="VL1430" s="11"/>
      <c r="VM1430" s="11"/>
      <c r="VN1430" s="11"/>
      <c r="VO1430" s="11"/>
      <c r="VP1430" s="11"/>
      <c r="VQ1430" s="11"/>
      <c r="VR1430" s="11"/>
      <c r="VS1430" s="11"/>
      <c r="VT1430" s="11"/>
      <c r="VU1430" s="11"/>
      <c r="VV1430" s="11"/>
      <c r="VW1430" s="11"/>
      <c r="VX1430" s="11"/>
      <c r="VY1430" s="11"/>
      <c r="VZ1430" s="11"/>
      <c r="WA1430" s="11"/>
      <c r="WB1430" s="11"/>
      <c r="WC1430" s="11"/>
      <c r="WD1430" s="11"/>
      <c r="WE1430" s="11"/>
      <c r="WF1430" s="11"/>
      <c r="WG1430" s="11"/>
      <c r="WH1430" s="11"/>
      <c r="WI1430" s="11"/>
      <c r="WJ1430" s="11"/>
      <c r="WK1430" s="11"/>
      <c r="WL1430" s="11"/>
      <c r="WM1430" s="11"/>
      <c r="WN1430" s="11"/>
      <c r="WO1430" s="11"/>
      <c r="WP1430" s="11"/>
      <c r="WQ1430" s="11"/>
      <c r="WR1430" s="11"/>
      <c r="WS1430" s="11"/>
      <c r="WT1430" s="11"/>
      <c r="WU1430" s="11"/>
      <c r="WV1430" s="11"/>
      <c r="WW1430" s="11"/>
      <c r="WX1430" s="11"/>
      <c r="WY1430" s="11"/>
      <c r="WZ1430" s="11"/>
      <c r="XA1430" s="11"/>
      <c r="XB1430" s="11"/>
      <c r="XC1430" s="11"/>
      <c r="XD1430" s="11"/>
      <c r="XE1430" s="11"/>
      <c r="XF1430" s="11"/>
      <c r="XG1430" s="11"/>
      <c r="XH1430" s="11"/>
      <c r="XI1430" s="11"/>
      <c r="XJ1430" s="11"/>
      <c r="XK1430" s="11"/>
      <c r="XL1430" s="11"/>
      <c r="XM1430" s="11"/>
      <c r="XN1430" s="11"/>
      <c r="XO1430" s="11"/>
      <c r="XP1430" s="11"/>
      <c r="XQ1430" s="11"/>
      <c r="XR1430" s="11"/>
      <c r="XS1430" s="11"/>
      <c r="XT1430" s="11"/>
      <c r="XU1430" s="11"/>
      <c r="XV1430" s="11"/>
      <c r="XW1430" s="11"/>
      <c r="XX1430" s="11"/>
      <c r="XY1430" s="11"/>
      <c r="XZ1430" s="11"/>
      <c r="YA1430" s="11"/>
      <c r="YB1430" s="11"/>
      <c r="YC1430" s="11"/>
      <c r="YD1430" s="11"/>
      <c r="YE1430" s="11"/>
      <c r="YF1430" s="11"/>
      <c r="YG1430" s="11"/>
      <c r="YH1430" s="11"/>
      <c r="YI1430" s="11"/>
      <c r="YJ1430" s="11"/>
      <c r="YK1430" s="11"/>
      <c r="YL1430" s="11"/>
      <c r="YM1430" s="11"/>
      <c r="YN1430" s="11"/>
      <c r="YO1430" s="11"/>
      <c r="YP1430" s="11"/>
      <c r="YQ1430" s="11"/>
      <c r="YR1430" s="11"/>
      <c r="YS1430" s="11"/>
      <c r="YT1430" s="11"/>
      <c r="YU1430" s="11"/>
      <c r="YV1430" s="11"/>
      <c r="YW1430" s="11"/>
      <c r="YX1430" s="11"/>
      <c r="YY1430" s="11"/>
      <c r="YZ1430" s="11"/>
      <c r="ZA1430" s="11"/>
      <c r="ZB1430" s="11"/>
      <c r="ZC1430" s="11"/>
      <c r="ZD1430" s="11"/>
      <c r="ZE1430" s="11"/>
      <c r="ZF1430" s="11"/>
      <c r="ZG1430" s="11"/>
      <c r="ZH1430" s="11"/>
      <c r="ZI1430" s="11"/>
      <c r="ZJ1430" s="11"/>
      <c r="ZK1430" s="11"/>
      <c r="ZL1430" s="11"/>
      <c r="ZM1430" s="11"/>
      <c r="ZN1430" s="11"/>
      <c r="ZO1430" s="11"/>
      <c r="ZP1430" s="11"/>
      <c r="ZQ1430" s="11"/>
      <c r="ZR1430" s="11"/>
      <c r="ZS1430" s="11"/>
      <c r="ZT1430" s="11"/>
      <c r="ZU1430" s="11"/>
      <c r="ZV1430" s="11"/>
      <c r="ZW1430" s="11"/>
      <c r="ZX1430" s="11"/>
      <c r="ZY1430" s="11"/>
      <c r="ZZ1430" s="11"/>
      <c r="AAA1430" s="11"/>
      <c r="AAB1430" s="11"/>
      <c r="AAC1430" s="11"/>
      <c r="AAD1430" s="11"/>
      <c r="AAE1430" s="11"/>
      <c r="AAF1430" s="11"/>
      <c r="AAG1430" s="11"/>
      <c r="AAH1430" s="11"/>
      <c r="AAI1430" s="11"/>
      <c r="AAJ1430" s="11"/>
      <c r="AAK1430" s="11"/>
      <c r="AAL1430" s="11"/>
      <c r="AAM1430" s="11"/>
      <c r="AAN1430" s="11"/>
      <c r="AAO1430" s="11"/>
      <c r="AAP1430" s="11"/>
      <c r="AAQ1430" s="11"/>
      <c r="AAR1430" s="11"/>
      <c r="AAS1430" s="11"/>
      <c r="AAT1430" s="11"/>
      <c r="AAU1430" s="11"/>
      <c r="AAV1430" s="11"/>
      <c r="AAW1430" s="11"/>
      <c r="AAX1430" s="11"/>
      <c r="AAY1430" s="11"/>
      <c r="AAZ1430" s="11"/>
      <c r="ABA1430" s="11"/>
      <c r="ABB1430" s="11"/>
      <c r="ABC1430" s="11"/>
      <c r="ABD1430" s="11"/>
      <c r="ABE1430" s="11"/>
      <c r="ABF1430" s="11"/>
      <c r="ABG1430" s="11"/>
      <c r="ABH1430" s="11"/>
      <c r="ABI1430" s="11"/>
      <c r="ABJ1430" s="11"/>
      <c r="ABK1430" s="11"/>
      <c r="ABL1430" s="11"/>
      <c r="ABM1430" s="11"/>
      <c r="ABN1430" s="11"/>
      <c r="ABO1430" s="11"/>
      <c r="ABP1430" s="11"/>
      <c r="ABQ1430" s="11"/>
      <c r="ABR1430" s="11"/>
      <c r="ABS1430" s="11"/>
      <c r="ABT1430" s="11"/>
      <c r="ABU1430" s="11"/>
      <c r="ABV1430" s="11"/>
      <c r="ABW1430" s="11"/>
      <c r="ABX1430" s="11"/>
      <c r="ABY1430" s="11"/>
      <c r="ABZ1430" s="11"/>
      <c r="ACA1430" s="11"/>
      <c r="ACB1430" s="11"/>
      <c r="ACC1430" s="11"/>
      <c r="ACD1430" s="11"/>
      <c r="ACE1430" s="11"/>
      <c r="ACF1430" s="11"/>
      <c r="ACG1430" s="11"/>
      <c r="ACH1430" s="11"/>
      <c r="ACI1430" s="11"/>
      <c r="ACJ1430" s="11"/>
      <c r="ACK1430" s="11"/>
      <c r="ACL1430" s="11"/>
      <c r="ACM1430" s="11"/>
      <c r="ACN1430" s="11"/>
      <c r="ACO1430" s="11"/>
      <c r="ACP1430" s="11"/>
      <c r="ACQ1430" s="11"/>
      <c r="ACR1430" s="11"/>
      <c r="ACS1430" s="11"/>
      <c r="ACT1430" s="11"/>
      <c r="ACU1430" s="11"/>
      <c r="ACV1430" s="11"/>
      <c r="ACW1430" s="11"/>
      <c r="ACX1430" s="11"/>
      <c r="ACY1430" s="11"/>
      <c r="ACZ1430" s="11"/>
      <c r="ADA1430" s="11"/>
      <c r="ADB1430" s="11"/>
      <c r="ADC1430" s="11"/>
      <c r="ADD1430" s="11"/>
      <c r="ADE1430" s="11"/>
      <c r="ADF1430" s="11"/>
      <c r="ADG1430" s="11"/>
      <c r="ADH1430" s="11"/>
      <c r="ADI1430" s="11"/>
      <c r="ADJ1430" s="11"/>
      <c r="ADK1430" s="11"/>
      <c r="ADL1430" s="11"/>
      <c r="ADM1430" s="11"/>
      <c r="ADN1430" s="11"/>
      <c r="ADO1430" s="11"/>
      <c r="ADP1430" s="11"/>
      <c r="ADQ1430" s="11"/>
      <c r="ADR1430" s="11"/>
      <c r="ADS1430" s="11"/>
      <c r="ADT1430" s="11"/>
      <c r="ADU1430" s="11"/>
      <c r="ADV1430" s="11"/>
      <c r="ADW1430" s="11"/>
      <c r="ADX1430" s="11"/>
      <c r="ADY1430" s="11"/>
      <c r="ADZ1430" s="11"/>
      <c r="AEA1430" s="11"/>
      <c r="AEB1430" s="11"/>
      <c r="AEC1430" s="11"/>
      <c r="AED1430" s="11"/>
      <c r="AEE1430" s="11"/>
      <c r="AEF1430" s="11"/>
      <c r="AEG1430" s="11"/>
      <c r="AEH1430" s="11"/>
      <c r="AEI1430" s="11"/>
      <c r="AEJ1430" s="11"/>
      <c r="AEK1430" s="11"/>
      <c r="AEL1430" s="11"/>
      <c r="AEM1430" s="11"/>
      <c r="AEN1430" s="11"/>
      <c r="AEO1430" s="11"/>
      <c r="AEP1430" s="11"/>
      <c r="AEQ1430" s="11"/>
      <c r="AER1430" s="11"/>
      <c r="AES1430" s="11"/>
      <c r="AET1430" s="11"/>
      <c r="AEU1430" s="11"/>
      <c r="AEV1430" s="11"/>
      <c r="AEW1430" s="11"/>
      <c r="AEX1430" s="11"/>
      <c r="AEY1430" s="11"/>
      <c r="AEZ1430" s="11"/>
      <c r="AFA1430" s="11"/>
      <c r="AFB1430" s="11"/>
      <c r="AFC1430" s="11"/>
      <c r="AFD1430" s="11"/>
      <c r="AFE1430" s="11"/>
      <c r="AFF1430" s="11"/>
      <c r="AFG1430" s="11"/>
      <c r="AFH1430" s="11"/>
      <c r="AFI1430" s="11"/>
      <c r="AFJ1430" s="11"/>
      <c r="AFK1430" s="11"/>
      <c r="AFL1430" s="11"/>
      <c r="AFM1430" s="11"/>
      <c r="AFN1430" s="11"/>
      <c r="AFO1430" s="11"/>
      <c r="AFP1430" s="11"/>
      <c r="AFQ1430" s="11"/>
      <c r="AFR1430" s="11"/>
      <c r="AFS1430" s="11"/>
      <c r="AFT1430" s="11"/>
      <c r="AFU1430" s="11"/>
      <c r="AFV1430" s="11"/>
      <c r="AFW1430" s="11"/>
      <c r="AFX1430" s="11"/>
      <c r="AFY1430" s="11"/>
      <c r="AFZ1430" s="11"/>
      <c r="AGA1430" s="11"/>
      <c r="AGB1430" s="11"/>
      <c r="AGC1430" s="11"/>
      <c r="AGD1430" s="11"/>
      <c r="AGE1430" s="11"/>
      <c r="AGF1430" s="11"/>
      <c r="AGG1430" s="11"/>
      <c r="AGH1430" s="11"/>
      <c r="AGI1430" s="11"/>
      <c r="AGJ1430" s="11"/>
      <c r="AGK1430" s="11"/>
      <c r="AGL1430" s="11"/>
      <c r="AGM1430" s="11"/>
      <c r="AGN1430" s="11"/>
      <c r="AGO1430" s="11"/>
      <c r="AGP1430" s="11"/>
      <c r="AGQ1430" s="11"/>
      <c r="AGR1430" s="11"/>
      <c r="AGS1430" s="11"/>
      <c r="AGT1430" s="11"/>
      <c r="AGU1430" s="11"/>
      <c r="AGV1430" s="11"/>
      <c r="AGW1430" s="11"/>
      <c r="AGX1430" s="11"/>
      <c r="AGY1430" s="11"/>
      <c r="AGZ1430" s="11"/>
      <c r="AHA1430" s="11"/>
      <c r="AHB1430" s="11"/>
      <c r="AHC1430" s="11"/>
      <c r="AHD1430" s="11"/>
      <c r="AHE1430" s="11"/>
      <c r="AHF1430" s="11"/>
      <c r="AHG1430" s="11"/>
      <c r="AHH1430" s="11"/>
      <c r="AHI1430" s="11"/>
      <c r="AHJ1430" s="11"/>
      <c r="AHK1430" s="11"/>
      <c r="AHL1430" s="11"/>
      <c r="AHM1430" s="11"/>
      <c r="AHN1430" s="11"/>
      <c r="AHO1430" s="11"/>
      <c r="AHP1430" s="11"/>
      <c r="AHQ1430" s="11"/>
      <c r="AHR1430" s="11"/>
      <c r="AHS1430" s="11"/>
      <c r="AHT1430" s="11"/>
      <c r="AHU1430" s="11"/>
      <c r="AHV1430" s="11"/>
      <c r="AHW1430" s="11"/>
      <c r="AHX1430" s="11"/>
      <c r="AHY1430" s="11"/>
      <c r="AHZ1430" s="11"/>
      <c r="AIA1430" s="11"/>
      <c r="AIB1430" s="11"/>
      <c r="AIC1430" s="11"/>
      <c r="AID1430" s="11"/>
      <c r="AIE1430" s="11"/>
      <c r="AIF1430" s="11"/>
      <c r="AIG1430" s="11"/>
      <c r="AIH1430" s="11"/>
      <c r="AII1430" s="11"/>
      <c r="AIJ1430" s="11"/>
      <c r="AIK1430" s="11"/>
      <c r="AIL1430" s="11"/>
      <c r="AIM1430" s="11"/>
      <c r="AIN1430" s="11"/>
      <c r="AIO1430" s="11"/>
      <c r="AIP1430" s="11"/>
      <c r="AIQ1430" s="11"/>
      <c r="AIR1430" s="11"/>
      <c r="AIS1430" s="11"/>
      <c r="AIT1430" s="11"/>
      <c r="AIU1430" s="11"/>
      <c r="AIV1430" s="11"/>
      <c r="AIW1430" s="11"/>
      <c r="AIX1430" s="11"/>
      <c r="AIY1430" s="11"/>
      <c r="AIZ1430" s="11"/>
      <c r="AJA1430" s="11"/>
      <c r="AJB1430" s="11"/>
      <c r="AJC1430" s="11"/>
      <c r="AJD1430" s="11"/>
      <c r="AJE1430" s="11"/>
      <c r="AJF1430" s="11"/>
      <c r="AJG1430" s="11"/>
      <c r="AJH1430" s="11"/>
      <c r="AJI1430" s="11"/>
      <c r="AJJ1430" s="11"/>
      <c r="AJK1430" s="11"/>
      <c r="AJL1430" s="11"/>
      <c r="AJM1430" s="11"/>
      <c r="AJN1430" s="11"/>
      <c r="AJO1430" s="11"/>
      <c r="AJP1430" s="11"/>
      <c r="AJQ1430" s="11"/>
      <c r="AJR1430" s="11"/>
      <c r="AJS1430" s="11"/>
      <c r="AJT1430" s="11"/>
      <c r="AJU1430" s="11"/>
      <c r="AJV1430" s="11"/>
      <c r="AJW1430" s="11"/>
      <c r="AJX1430" s="11"/>
      <c r="AJY1430" s="11"/>
      <c r="AJZ1430" s="11"/>
      <c r="AKA1430" s="11"/>
      <c r="AKB1430" s="11"/>
      <c r="AKC1430" s="11"/>
      <c r="AKD1430" s="11"/>
      <c r="AKE1430" s="11"/>
      <c r="AKF1430" s="11"/>
      <c r="AKG1430" s="11"/>
      <c r="AKH1430" s="11"/>
      <c r="AKI1430" s="11"/>
      <c r="AKJ1430" s="11"/>
      <c r="AKK1430" s="11"/>
      <c r="AKL1430" s="11"/>
      <c r="AKM1430" s="11"/>
      <c r="AKN1430" s="11"/>
      <c r="AKO1430" s="11"/>
      <c r="AKP1430" s="11"/>
      <c r="AKQ1430" s="11"/>
      <c r="AKR1430" s="11"/>
      <c r="AKS1430" s="11"/>
      <c r="AKT1430" s="11"/>
      <c r="AKU1430" s="11"/>
      <c r="AKV1430" s="11"/>
      <c r="AKW1430" s="11"/>
      <c r="AKX1430" s="11"/>
      <c r="AKY1430" s="11"/>
      <c r="AKZ1430" s="11"/>
      <c r="ALA1430" s="11"/>
      <c r="ALB1430" s="11"/>
      <c r="ALC1430" s="11"/>
      <c r="ALD1430" s="11"/>
      <c r="ALE1430" s="11"/>
      <c r="ALF1430" s="11"/>
      <c r="ALG1430" s="11"/>
      <c r="ALH1430" s="11"/>
      <c r="ALI1430" s="11"/>
      <c r="ALJ1430" s="11"/>
      <c r="ALK1430" s="11"/>
      <c r="ALL1430" s="11"/>
      <c r="ALM1430" s="11"/>
      <c r="ALN1430" s="11"/>
      <c r="ALO1430" s="11"/>
      <c r="ALP1430" s="11"/>
      <c r="ALQ1430" s="11"/>
      <c r="ALR1430" s="11"/>
      <c r="ALS1430" s="11"/>
      <c r="ALT1430" s="11"/>
      <c r="ALU1430" s="11"/>
      <c r="ALV1430" s="11"/>
      <c r="ALW1430" s="11"/>
      <c r="ALX1430" s="11"/>
      <c r="ALY1430" s="11"/>
      <c r="ALZ1430" s="11"/>
      <c r="AMA1430" s="11"/>
      <c r="AMB1430" s="11"/>
      <c r="AMC1430" s="11"/>
      <c r="AMD1430" s="11"/>
      <c r="AME1430" s="11"/>
      <c r="AMF1430" s="11"/>
      <c r="AMG1430" s="11"/>
      <c r="AMH1430" s="11"/>
      <c r="AMI1430" s="11"/>
      <c r="AMJ1430" s="11"/>
    </row>
    <row r="1431" spans="1:1024" s="9" customFormat="1" ht="56.25" x14ac:dyDescent="0.3">
      <c r="A1431" s="18">
        <v>25</v>
      </c>
      <c r="B1431" s="19"/>
      <c r="C1431" s="26"/>
      <c r="D1431" s="19"/>
      <c r="E1431" s="19"/>
      <c r="F1431" s="24"/>
      <c r="G1431" s="24"/>
      <c r="H1431" s="19"/>
      <c r="I1431" s="25"/>
      <c r="J1431" s="25"/>
      <c r="K1431" s="26" t="s">
        <v>41</v>
      </c>
      <c r="L1431" s="143">
        <f>P1431*I1430</f>
        <v>199284.5723</v>
      </c>
      <c r="M1431" s="34">
        <f>I1430*Q1431</f>
        <v>14527.076899999998</v>
      </c>
      <c r="N1431" s="34">
        <f t="shared" si="221"/>
        <v>213811.64919999999</v>
      </c>
      <c r="O1431" s="201"/>
      <c r="P1431" s="34">
        <v>35.53</v>
      </c>
      <c r="Q1431" s="23">
        <v>2.59</v>
      </c>
      <c r="R1431" s="24" t="s">
        <v>279</v>
      </c>
      <c r="S1431" s="24" t="s">
        <v>655</v>
      </c>
      <c r="T1431" s="7"/>
      <c r="U1431" s="7"/>
      <c r="V1431" s="8"/>
      <c r="W1431" s="7"/>
      <c r="X1431" s="7"/>
      <c r="Z1431" s="7"/>
      <c r="AA1431" s="7"/>
      <c r="AB1431" s="7"/>
      <c r="AC1431" s="10"/>
      <c r="DX1431" s="11"/>
      <c r="DY1431" s="11"/>
      <c r="DZ1431" s="11"/>
      <c r="EA1431" s="11"/>
      <c r="EB1431" s="11"/>
      <c r="EC1431" s="11"/>
      <c r="ED1431" s="11"/>
      <c r="EE1431" s="11"/>
      <c r="EF1431" s="11"/>
      <c r="EG1431" s="11"/>
      <c r="EH1431" s="11"/>
      <c r="EI1431" s="11"/>
      <c r="EJ1431" s="11"/>
      <c r="EK1431" s="11"/>
      <c r="EL1431" s="11"/>
      <c r="EM1431" s="11"/>
      <c r="EN1431" s="11"/>
      <c r="EO1431" s="11"/>
      <c r="EP1431" s="11"/>
      <c r="EQ1431" s="11"/>
      <c r="ER1431" s="11"/>
      <c r="ES1431" s="11"/>
      <c r="ET1431" s="11"/>
      <c r="EU1431" s="11"/>
      <c r="EV1431" s="11"/>
      <c r="EW1431" s="11"/>
      <c r="EX1431" s="11"/>
      <c r="EY1431" s="11"/>
      <c r="EZ1431" s="11"/>
      <c r="FA1431" s="11"/>
      <c r="FB1431" s="11"/>
      <c r="FC1431" s="11"/>
      <c r="FD1431" s="11"/>
      <c r="FE1431" s="11"/>
      <c r="FF1431" s="11"/>
      <c r="FG1431" s="11"/>
      <c r="FH1431" s="11"/>
      <c r="FI1431" s="11"/>
      <c r="FJ1431" s="11"/>
      <c r="FK1431" s="11"/>
      <c r="FL1431" s="11"/>
      <c r="FM1431" s="11"/>
      <c r="FN1431" s="11"/>
      <c r="FO1431" s="11"/>
      <c r="FP1431" s="11"/>
      <c r="FQ1431" s="11"/>
      <c r="FR1431" s="11"/>
      <c r="FS1431" s="11"/>
      <c r="FT1431" s="11"/>
      <c r="FU1431" s="11"/>
      <c r="FV1431" s="11"/>
      <c r="FW1431" s="11"/>
      <c r="FX1431" s="11"/>
      <c r="FY1431" s="11"/>
      <c r="FZ1431" s="11"/>
      <c r="GA1431" s="11"/>
      <c r="GB1431" s="11"/>
      <c r="GC1431" s="11"/>
      <c r="GD1431" s="11"/>
      <c r="GE1431" s="11"/>
      <c r="GF1431" s="11"/>
      <c r="GG1431" s="11"/>
      <c r="GH1431" s="11"/>
      <c r="GI1431" s="11"/>
      <c r="GJ1431" s="11"/>
      <c r="GK1431" s="11"/>
      <c r="GL1431" s="11"/>
      <c r="GM1431" s="11"/>
      <c r="GN1431" s="11"/>
      <c r="GO1431" s="11"/>
      <c r="GP1431" s="11"/>
      <c r="GQ1431" s="11"/>
      <c r="GR1431" s="11"/>
      <c r="GS1431" s="11"/>
      <c r="GT1431" s="11"/>
      <c r="GU1431" s="11"/>
      <c r="GV1431" s="11"/>
      <c r="GW1431" s="11"/>
      <c r="GX1431" s="11"/>
      <c r="GY1431" s="11"/>
      <c r="GZ1431" s="11"/>
      <c r="HA1431" s="11"/>
      <c r="HB1431" s="11"/>
      <c r="HC1431" s="11"/>
      <c r="HD1431" s="11"/>
      <c r="HE1431" s="11"/>
      <c r="HF1431" s="11"/>
      <c r="HG1431" s="11"/>
      <c r="HH1431" s="11"/>
      <c r="HI1431" s="11"/>
      <c r="HJ1431" s="11"/>
      <c r="HK1431" s="11"/>
      <c r="HL1431" s="11"/>
      <c r="HM1431" s="11"/>
      <c r="HN1431" s="11"/>
      <c r="HO1431" s="11"/>
      <c r="HP1431" s="11"/>
      <c r="HQ1431" s="11"/>
      <c r="HR1431" s="11"/>
      <c r="HS1431" s="11"/>
      <c r="HT1431" s="11"/>
      <c r="HU1431" s="11"/>
      <c r="HV1431" s="11"/>
      <c r="HW1431" s="11"/>
      <c r="HX1431" s="11"/>
      <c r="HY1431" s="11"/>
      <c r="HZ1431" s="11"/>
      <c r="IA1431" s="11"/>
      <c r="IB1431" s="11"/>
      <c r="IC1431" s="11"/>
      <c r="ID1431" s="11"/>
      <c r="IE1431" s="11"/>
      <c r="IF1431" s="11"/>
      <c r="IG1431" s="11"/>
      <c r="IH1431" s="11"/>
      <c r="II1431" s="11"/>
      <c r="IJ1431" s="11"/>
      <c r="IK1431" s="11"/>
      <c r="IL1431" s="11"/>
      <c r="IM1431" s="11"/>
      <c r="IN1431" s="11"/>
      <c r="IO1431" s="11"/>
      <c r="IP1431" s="11"/>
      <c r="IQ1431" s="11"/>
      <c r="IR1431" s="11"/>
      <c r="IS1431" s="11"/>
      <c r="IT1431" s="11"/>
      <c r="IU1431" s="11"/>
      <c r="IV1431" s="11"/>
      <c r="IW1431" s="11"/>
      <c r="IX1431" s="11"/>
      <c r="IY1431" s="11"/>
      <c r="IZ1431" s="11"/>
      <c r="JA1431" s="11"/>
      <c r="JB1431" s="11"/>
      <c r="JC1431" s="11"/>
      <c r="JD1431" s="11"/>
      <c r="JE1431" s="11"/>
      <c r="JF1431" s="11"/>
      <c r="JG1431" s="11"/>
      <c r="JH1431" s="11"/>
      <c r="JI1431" s="11"/>
      <c r="JJ1431" s="11"/>
      <c r="JK1431" s="11"/>
      <c r="JL1431" s="11"/>
      <c r="JM1431" s="11"/>
      <c r="JN1431" s="11"/>
      <c r="JO1431" s="11"/>
      <c r="JP1431" s="11"/>
      <c r="JQ1431" s="11"/>
      <c r="JR1431" s="11"/>
      <c r="JS1431" s="11"/>
      <c r="JT1431" s="11"/>
      <c r="JU1431" s="11"/>
      <c r="JV1431" s="11"/>
      <c r="JW1431" s="11"/>
      <c r="JX1431" s="11"/>
      <c r="JY1431" s="11"/>
      <c r="JZ1431" s="11"/>
      <c r="KA1431" s="11"/>
      <c r="KB1431" s="11"/>
      <c r="KC1431" s="11"/>
      <c r="KD1431" s="11"/>
      <c r="KE1431" s="11"/>
      <c r="KF1431" s="11"/>
      <c r="KG1431" s="11"/>
      <c r="KH1431" s="11"/>
      <c r="KI1431" s="11"/>
      <c r="KJ1431" s="11"/>
      <c r="KK1431" s="11"/>
      <c r="KL1431" s="11"/>
      <c r="KM1431" s="11"/>
      <c r="KN1431" s="11"/>
      <c r="KO1431" s="11"/>
      <c r="KP1431" s="11"/>
      <c r="KQ1431" s="11"/>
      <c r="KR1431" s="11"/>
      <c r="KS1431" s="11"/>
      <c r="KT1431" s="11"/>
      <c r="KU1431" s="11"/>
      <c r="KV1431" s="11"/>
      <c r="KW1431" s="11"/>
      <c r="KX1431" s="11"/>
      <c r="KY1431" s="11"/>
      <c r="KZ1431" s="11"/>
      <c r="LA1431" s="11"/>
      <c r="LB1431" s="11"/>
      <c r="LC1431" s="11"/>
      <c r="LD1431" s="11"/>
      <c r="LE1431" s="11"/>
      <c r="LF1431" s="11"/>
      <c r="LG1431" s="11"/>
      <c r="LH1431" s="11"/>
      <c r="LI1431" s="11"/>
      <c r="LJ1431" s="11"/>
      <c r="LK1431" s="11"/>
      <c r="LL1431" s="11"/>
      <c r="LM1431" s="11"/>
      <c r="LN1431" s="11"/>
      <c r="LO1431" s="11"/>
      <c r="LP1431" s="11"/>
      <c r="LQ1431" s="11"/>
      <c r="LR1431" s="11"/>
      <c r="LS1431" s="11"/>
      <c r="LT1431" s="11"/>
      <c r="LU1431" s="11"/>
      <c r="LV1431" s="11"/>
      <c r="LW1431" s="11"/>
      <c r="LX1431" s="11"/>
      <c r="LY1431" s="11"/>
      <c r="LZ1431" s="11"/>
      <c r="MA1431" s="11"/>
      <c r="MB1431" s="11"/>
      <c r="MC1431" s="11"/>
      <c r="MD1431" s="11"/>
      <c r="ME1431" s="11"/>
      <c r="MF1431" s="11"/>
      <c r="MG1431" s="11"/>
      <c r="MH1431" s="11"/>
      <c r="MI1431" s="11"/>
      <c r="MJ1431" s="11"/>
      <c r="MK1431" s="11"/>
      <c r="ML1431" s="11"/>
      <c r="MM1431" s="11"/>
      <c r="MN1431" s="11"/>
      <c r="MO1431" s="11"/>
      <c r="MP1431" s="11"/>
      <c r="MQ1431" s="11"/>
      <c r="MR1431" s="11"/>
      <c r="MS1431" s="11"/>
      <c r="MT1431" s="11"/>
      <c r="MU1431" s="11"/>
      <c r="MV1431" s="11"/>
      <c r="MW1431" s="11"/>
      <c r="MX1431" s="11"/>
      <c r="MY1431" s="11"/>
      <c r="MZ1431" s="11"/>
      <c r="NA1431" s="11"/>
      <c r="NB1431" s="11"/>
      <c r="NC1431" s="11"/>
      <c r="ND1431" s="11"/>
      <c r="NE1431" s="11"/>
      <c r="NF1431" s="11"/>
      <c r="NG1431" s="11"/>
      <c r="NH1431" s="11"/>
      <c r="NI1431" s="11"/>
      <c r="NJ1431" s="11"/>
      <c r="NK1431" s="11"/>
      <c r="NL1431" s="11"/>
      <c r="NM1431" s="11"/>
      <c r="NN1431" s="11"/>
      <c r="NO1431" s="11"/>
      <c r="NP1431" s="11"/>
      <c r="NQ1431" s="11"/>
      <c r="NR1431" s="11"/>
      <c r="NS1431" s="11"/>
      <c r="NT1431" s="11"/>
      <c r="NU1431" s="11"/>
      <c r="NV1431" s="11"/>
      <c r="NW1431" s="11"/>
      <c r="NX1431" s="11"/>
      <c r="NY1431" s="11"/>
      <c r="NZ1431" s="11"/>
      <c r="OA1431" s="11"/>
      <c r="OB1431" s="11"/>
      <c r="OC1431" s="11"/>
      <c r="OD1431" s="11"/>
      <c r="OE1431" s="11"/>
      <c r="OF1431" s="11"/>
      <c r="OG1431" s="11"/>
      <c r="OH1431" s="11"/>
      <c r="OI1431" s="11"/>
      <c r="OJ1431" s="11"/>
      <c r="OK1431" s="11"/>
      <c r="OL1431" s="11"/>
      <c r="OM1431" s="11"/>
      <c r="ON1431" s="11"/>
      <c r="OO1431" s="11"/>
      <c r="OP1431" s="11"/>
      <c r="OQ1431" s="11"/>
      <c r="OR1431" s="11"/>
      <c r="OS1431" s="11"/>
      <c r="OT1431" s="11"/>
      <c r="OU1431" s="11"/>
      <c r="OV1431" s="11"/>
      <c r="OW1431" s="11"/>
      <c r="OX1431" s="11"/>
      <c r="OY1431" s="11"/>
      <c r="OZ1431" s="11"/>
      <c r="PA1431" s="11"/>
      <c r="PB1431" s="11"/>
      <c r="PC1431" s="11"/>
      <c r="PD1431" s="11"/>
      <c r="PE1431" s="11"/>
      <c r="PF1431" s="11"/>
      <c r="PG1431" s="11"/>
      <c r="PH1431" s="11"/>
      <c r="PI1431" s="11"/>
      <c r="PJ1431" s="11"/>
      <c r="PK1431" s="11"/>
      <c r="PL1431" s="11"/>
      <c r="PM1431" s="11"/>
      <c r="PN1431" s="11"/>
      <c r="PO1431" s="11"/>
      <c r="PP1431" s="11"/>
      <c r="PQ1431" s="11"/>
      <c r="PR1431" s="11"/>
      <c r="PS1431" s="11"/>
      <c r="PT1431" s="11"/>
      <c r="PU1431" s="11"/>
      <c r="PV1431" s="11"/>
      <c r="PW1431" s="11"/>
      <c r="PX1431" s="11"/>
      <c r="PY1431" s="11"/>
      <c r="PZ1431" s="11"/>
      <c r="QA1431" s="11"/>
      <c r="QB1431" s="11"/>
      <c r="QC1431" s="11"/>
      <c r="QD1431" s="11"/>
      <c r="QE1431" s="11"/>
      <c r="QF1431" s="11"/>
      <c r="QG1431" s="11"/>
      <c r="QH1431" s="11"/>
      <c r="QI1431" s="11"/>
      <c r="QJ1431" s="11"/>
      <c r="QK1431" s="11"/>
      <c r="QL1431" s="11"/>
      <c r="QM1431" s="11"/>
      <c r="QN1431" s="11"/>
      <c r="QO1431" s="11"/>
      <c r="QP1431" s="11"/>
      <c r="QQ1431" s="11"/>
      <c r="QR1431" s="11"/>
      <c r="QS1431" s="11"/>
      <c r="QT1431" s="11"/>
      <c r="QU1431" s="11"/>
      <c r="QV1431" s="11"/>
      <c r="QW1431" s="11"/>
      <c r="QX1431" s="11"/>
      <c r="QY1431" s="11"/>
      <c r="QZ1431" s="11"/>
      <c r="RA1431" s="11"/>
      <c r="RB1431" s="11"/>
      <c r="RC1431" s="11"/>
      <c r="RD1431" s="11"/>
      <c r="RE1431" s="11"/>
      <c r="RF1431" s="11"/>
      <c r="RG1431" s="11"/>
      <c r="RH1431" s="11"/>
      <c r="RI1431" s="11"/>
      <c r="RJ1431" s="11"/>
      <c r="RK1431" s="11"/>
      <c r="RL1431" s="11"/>
      <c r="RM1431" s="11"/>
      <c r="RN1431" s="11"/>
      <c r="RO1431" s="11"/>
      <c r="RP1431" s="11"/>
      <c r="RQ1431" s="11"/>
      <c r="RR1431" s="11"/>
      <c r="RS1431" s="11"/>
      <c r="RT1431" s="11"/>
      <c r="RU1431" s="11"/>
      <c r="RV1431" s="11"/>
      <c r="RW1431" s="11"/>
      <c r="RX1431" s="11"/>
      <c r="RY1431" s="11"/>
      <c r="RZ1431" s="11"/>
      <c r="SA1431" s="11"/>
      <c r="SB1431" s="11"/>
      <c r="SC1431" s="11"/>
      <c r="SD1431" s="11"/>
      <c r="SE1431" s="11"/>
      <c r="SF1431" s="11"/>
      <c r="SG1431" s="11"/>
      <c r="SH1431" s="11"/>
      <c r="SI1431" s="11"/>
      <c r="SJ1431" s="11"/>
      <c r="SK1431" s="11"/>
      <c r="SL1431" s="11"/>
      <c r="SM1431" s="11"/>
      <c r="SN1431" s="11"/>
      <c r="SO1431" s="11"/>
      <c r="SP1431" s="11"/>
      <c r="SQ1431" s="11"/>
      <c r="SR1431" s="11"/>
      <c r="SS1431" s="11"/>
      <c r="ST1431" s="11"/>
      <c r="SU1431" s="11"/>
      <c r="SV1431" s="11"/>
      <c r="SW1431" s="11"/>
      <c r="SX1431" s="11"/>
      <c r="SY1431" s="11"/>
      <c r="SZ1431" s="11"/>
      <c r="TA1431" s="11"/>
      <c r="TB1431" s="11"/>
      <c r="TC1431" s="11"/>
      <c r="TD1431" s="11"/>
      <c r="TE1431" s="11"/>
      <c r="TF1431" s="11"/>
      <c r="TG1431" s="11"/>
      <c r="TH1431" s="11"/>
      <c r="TI1431" s="11"/>
      <c r="TJ1431" s="11"/>
      <c r="TK1431" s="11"/>
      <c r="TL1431" s="11"/>
      <c r="TM1431" s="11"/>
      <c r="TN1431" s="11"/>
      <c r="TO1431" s="11"/>
      <c r="TP1431" s="11"/>
      <c r="TQ1431" s="11"/>
      <c r="TR1431" s="11"/>
      <c r="TS1431" s="11"/>
      <c r="TT1431" s="11"/>
      <c r="TU1431" s="11"/>
      <c r="TV1431" s="11"/>
      <c r="TW1431" s="11"/>
      <c r="TX1431" s="11"/>
      <c r="TY1431" s="11"/>
      <c r="TZ1431" s="11"/>
      <c r="UA1431" s="11"/>
      <c r="UB1431" s="11"/>
      <c r="UC1431" s="11"/>
      <c r="UD1431" s="11"/>
      <c r="UE1431" s="11"/>
      <c r="UF1431" s="11"/>
      <c r="UG1431" s="11"/>
      <c r="UH1431" s="11"/>
      <c r="UI1431" s="11"/>
      <c r="UJ1431" s="11"/>
      <c r="UK1431" s="11"/>
      <c r="UL1431" s="11"/>
      <c r="UM1431" s="11"/>
      <c r="UN1431" s="11"/>
      <c r="UO1431" s="11"/>
      <c r="UP1431" s="11"/>
      <c r="UQ1431" s="11"/>
      <c r="UR1431" s="11"/>
      <c r="US1431" s="11"/>
      <c r="UT1431" s="11"/>
      <c r="UU1431" s="11"/>
      <c r="UV1431" s="11"/>
      <c r="UW1431" s="11"/>
      <c r="UX1431" s="11"/>
      <c r="UY1431" s="11"/>
      <c r="UZ1431" s="11"/>
      <c r="VA1431" s="11"/>
      <c r="VB1431" s="11"/>
      <c r="VC1431" s="11"/>
      <c r="VD1431" s="11"/>
      <c r="VE1431" s="11"/>
      <c r="VF1431" s="11"/>
      <c r="VG1431" s="11"/>
      <c r="VH1431" s="11"/>
      <c r="VI1431" s="11"/>
      <c r="VJ1431" s="11"/>
      <c r="VK1431" s="11"/>
      <c r="VL1431" s="11"/>
      <c r="VM1431" s="11"/>
      <c r="VN1431" s="11"/>
      <c r="VO1431" s="11"/>
      <c r="VP1431" s="11"/>
      <c r="VQ1431" s="11"/>
      <c r="VR1431" s="11"/>
      <c r="VS1431" s="11"/>
      <c r="VT1431" s="11"/>
      <c r="VU1431" s="11"/>
      <c r="VV1431" s="11"/>
      <c r="VW1431" s="11"/>
      <c r="VX1431" s="11"/>
      <c r="VY1431" s="11"/>
      <c r="VZ1431" s="11"/>
      <c r="WA1431" s="11"/>
      <c r="WB1431" s="11"/>
      <c r="WC1431" s="11"/>
      <c r="WD1431" s="11"/>
      <c r="WE1431" s="11"/>
      <c r="WF1431" s="11"/>
      <c r="WG1431" s="11"/>
      <c r="WH1431" s="11"/>
      <c r="WI1431" s="11"/>
      <c r="WJ1431" s="11"/>
      <c r="WK1431" s="11"/>
      <c r="WL1431" s="11"/>
      <c r="WM1431" s="11"/>
      <c r="WN1431" s="11"/>
      <c r="WO1431" s="11"/>
      <c r="WP1431" s="11"/>
      <c r="WQ1431" s="11"/>
      <c r="WR1431" s="11"/>
      <c r="WS1431" s="11"/>
      <c r="WT1431" s="11"/>
      <c r="WU1431" s="11"/>
      <c r="WV1431" s="11"/>
      <c r="WW1431" s="11"/>
      <c r="WX1431" s="11"/>
      <c r="WY1431" s="11"/>
      <c r="WZ1431" s="11"/>
      <c r="XA1431" s="11"/>
      <c r="XB1431" s="11"/>
      <c r="XC1431" s="11"/>
      <c r="XD1431" s="11"/>
      <c r="XE1431" s="11"/>
      <c r="XF1431" s="11"/>
      <c r="XG1431" s="11"/>
      <c r="XH1431" s="11"/>
      <c r="XI1431" s="11"/>
      <c r="XJ1431" s="11"/>
      <c r="XK1431" s="11"/>
      <c r="XL1431" s="11"/>
      <c r="XM1431" s="11"/>
      <c r="XN1431" s="11"/>
      <c r="XO1431" s="11"/>
      <c r="XP1431" s="11"/>
      <c r="XQ1431" s="11"/>
      <c r="XR1431" s="11"/>
      <c r="XS1431" s="11"/>
      <c r="XT1431" s="11"/>
      <c r="XU1431" s="11"/>
      <c r="XV1431" s="11"/>
      <c r="XW1431" s="11"/>
      <c r="XX1431" s="11"/>
      <c r="XY1431" s="11"/>
      <c r="XZ1431" s="11"/>
      <c r="YA1431" s="11"/>
      <c r="YB1431" s="11"/>
      <c r="YC1431" s="11"/>
      <c r="YD1431" s="11"/>
      <c r="YE1431" s="11"/>
      <c r="YF1431" s="11"/>
      <c r="YG1431" s="11"/>
      <c r="YH1431" s="11"/>
      <c r="YI1431" s="11"/>
      <c r="YJ1431" s="11"/>
      <c r="YK1431" s="11"/>
      <c r="YL1431" s="11"/>
      <c r="YM1431" s="11"/>
      <c r="YN1431" s="11"/>
      <c r="YO1431" s="11"/>
      <c r="YP1431" s="11"/>
      <c r="YQ1431" s="11"/>
      <c r="YR1431" s="11"/>
      <c r="YS1431" s="11"/>
      <c r="YT1431" s="11"/>
      <c r="YU1431" s="11"/>
      <c r="YV1431" s="11"/>
      <c r="YW1431" s="11"/>
      <c r="YX1431" s="11"/>
      <c r="YY1431" s="11"/>
      <c r="YZ1431" s="11"/>
      <c r="ZA1431" s="11"/>
      <c r="ZB1431" s="11"/>
      <c r="ZC1431" s="11"/>
      <c r="ZD1431" s="11"/>
      <c r="ZE1431" s="11"/>
      <c r="ZF1431" s="11"/>
      <c r="ZG1431" s="11"/>
      <c r="ZH1431" s="11"/>
      <c r="ZI1431" s="11"/>
      <c r="ZJ1431" s="11"/>
      <c r="ZK1431" s="11"/>
      <c r="ZL1431" s="11"/>
      <c r="ZM1431" s="11"/>
      <c r="ZN1431" s="11"/>
      <c r="ZO1431" s="11"/>
      <c r="ZP1431" s="11"/>
      <c r="ZQ1431" s="11"/>
      <c r="ZR1431" s="11"/>
      <c r="ZS1431" s="11"/>
      <c r="ZT1431" s="11"/>
      <c r="ZU1431" s="11"/>
      <c r="ZV1431" s="11"/>
      <c r="ZW1431" s="11"/>
      <c r="ZX1431" s="11"/>
      <c r="ZY1431" s="11"/>
      <c r="ZZ1431" s="11"/>
      <c r="AAA1431" s="11"/>
      <c r="AAB1431" s="11"/>
      <c r="AAC1431" s="11"/>
      <c r="AAD1431" s="11"/>
      <c r="AAE1431" s="11"/>
      <c r="AAF1431" s="11"/>
      <c r="AAG1431" s="11"/>
      <c r="AAH1431" s="11"/>
      <c r="AAI1431" s="11"/>
      <c r="AAJ1431" s="11"/>
      <c r="AAK1431" s="11"/>
      <c r="AAL1431" s="11"/>
      <c r="AAM1431" s="11"/>
      <c r="AAN1431" s="11"/>
      <c r="AAO1431" s="11"/>
      <c r="AAP1431" s="11"/>
      <c r="AAQ1431" s="11"/>
      <c r="AAR1431" s="11"/>
      <c r="AAS1431" s="11"/>
      <c r="AAT1431" s="11"/>
      <c r="AAU1431" s="11"/>
      <c r="AAV1431" s="11"/>
      <c r="AAW1431" s="11"/>
      <c r="AAX1431" s="11"/>
      <c r="AAY1431" s="11"/>
      <c r="AAZ1431" s="11"/>
      <c r="ABA1431" s="11"/>
      <c r="ABB1431" s="11"/>
      <c r="ABC1431" s="11"/>
      <c r="ABD1431" s="11"/>
      <c r="ABE1431" s="11"/>
      <c r="ABF1431" s="11"/>
      <c r="ABG1431" s="11"/>
      <c r="ABH1431" s="11"/>
      <c r="ABI1431" s="11"/>
      <c r="ABJ1431" s="11"/>
      <c r="ABK1431" s="11"/>
      <c r="ABL1431" s="11"/>
      <c r="ABM1431" s="11"/>
      <c r="ABN1431" s="11"/>
      <c r="ABO1431" s="11"/>
      <c r="ABP1431" s="11"/>
      <c r="ABQ1431" s="11"/>
      <c r="ABR1431" s="11"/>
      <c r="ABS1431" s="11"/>
      <c r="ABT1431" s="11"/>
      <c r="ABU1431" s="11"/>
      <c r="ABV1431" s="11"/>
      <c r="ABW1431" s="11"/>
      <c r="ABX1431" s="11"/>
      <c r="ABY1431" s="11"/>
      <c r="ABZ1431" s="11"/>
      <c r="ACA1431" s="11"/>
      <c r="ACB1431" s="11"/>
      <c r="ACC1431" s="11"/>
      <c r="ACD1431" s="11"/>
      <c r="ACE1431" s="11"/>
      <c r="ACF1431" s="11"/>
      <c r="ACG1431" s="11"/>
      <c r="ACH1431" s="11"/>
      <c r="ACI1431" s="11"/>
      <c r="ACJ1431" s="11"/>
      <c r="ACK1431" s="11"/>
      <c r="ACL1431" s="11"/>
      <c r="ACM1431" s="11"/>
      <c r="ACN1431" s="11"/>
      <c r="ACO1431" s="11"/>
      <c r="ACP1431" s="11"/>
      <c r="ACQ1431" s="11"/>
      <c r="ACR1431" s="11"/>
      <c r="ACS1431" s="11"/>
      <c r="ACT1431" s="11"/>
      <c r="ACU1431" s="11"/>
      <c r="ACV1431" s="11"/>
      <c r="ACW1431" s="11"/>
      <c r="ACX1431" s="11"/>
      <c r="ACY1431" s="11"/>
      <c r="ACZ1431" s="11"/>
      <c r="ADA1431" s="11"/>
      <c r="ADB1431" s="11"/>
      <c r="ADC1431" s="11"/>
      <c r="ADD1431" s="11"/>
      <c r="ADE1431" s="11"/>
      <c r="ADF1431" s="11"/>
      <c r="ADG1431" s="11"/>
      <c r="ADH1431" s="11"/>
      <c r="ADI1431" s="11"/>
      <c r="ADJ1431" s="11"/>
      <c r="ADK1431" s="11"/>
      <c r="ADL1431" s="11"/>
      <c r="ADM1431" s="11"/>
      <c r="ADN1431" s="11"/>
      <c r="ADO1431" s="11"/>
      <c r="ADP1431" s="11"/>
      <c r="ADQ1431" s="11"/>
      <c r="ADR1431" s="11"/>
      <c r="ADS1431" s="11"/>
      <c r="ADT1431" s="11"/>
      <c r="ADU1431" s="11"/>
      <c r="ADV1431" s="11"/>
      <c r="ADW1431" s="11"/>
      <c r="ADX1431" s="11"/>
      <c r="ADY1431" s="11"/>
      <c r="ADZ1431" s="11"/>
      <c r="AEA1431" s="11"/>
      <c r="AEB1431" s="11"/>
      <c r="AEC1431" s="11"/>
      <c r="AED1431" s="11"/>
      <c r="AEE1431" s="11"/>
      <c r="AEF1431" s="11"/>
      <c r="AEG1431" s="11"/>
      <c r="AEH1431" s="11"/>
      <c r="AEI1431" s="11"/>
      <c r="AEJ1431" s="11"/>
      <c r="AEK1431" s="11"/>
      <c r="AEL1431" s="11"/>
      <c r="AEM1431" s="11"/>
      <c r="AEN1431" s="11"/>
      <c r="AEO1431" s="11"/>
      <c r="AEP1431" s="11"/>
      <c r="AEQ1431" s="11"/>
      <c r="AER1431" s="11"/>
      <c r="AES1431" s="11"/>
      <c r="AET1431" s="11"/>
      <c r="AEU1431" s="11"/>
      <c r="AEV1431" s="11"/>
      <c r="AEW1431" s="11"/>
      <c r="AEX1431" s="11"/>
      <c r="AEY1431" s="11"/>
      <c r="AEZ1431" s="11"/>
      <c r="AFA1431" s="11"/>
      <c r="AFB1431" s="11"/>
      <c r="AFC1431" s="11"/>
      <c r="AFD1431" s="11"/>
      <c r="AFE1431" s="11"/>
      <c r="AFF1431" s="11"/>
      <c r="AFG1431" s="11"/>
      <c r="AFH1431" s="11"/>
      <c r="AFI1431" s="11"/>
      <c r="AFJ1431" s="11"/>
      <c r="AFK1431" s="11"/>
      <c r="AFL1431" s="11"/>
      <c r="AFM1431" s="11"/>
      <c r="AFN1431" s="11"/>
      <c r="AFO1431" s="11"/>
      <c r="AFP1431" s="11"/>
      <c r="AFQ1431" s="11"/>
      <c r="AFR1431" s="11"/>
      <c r="AFS1431" s="11"/>
      <c r="AFT1431" s="11"/>
      <c r="AFU1431" s="11"/>
      <c r="AFV1431" s="11"/>
      <c r="AFW1431" s="11"/>
      <c r="AFX1431" s="11"/>
      <c r="AFY1431" s="11"/>
      <c r="AFZ1431" s="11"/>
      <c r="AGA1431" s="11"/>
      <c r="AGB1431" s="11"/>
      <c r="AGC1431" s="11"/>
      <c r="AGD1431" s="11"/>
      <c r="AGE1431" s="11"/>
      <c r="AGF1431" s="11"/>
      <c r="AGG1431" s="11"/>
      <c r="AGH1431" s="11"/>
      <c r="AGI1431" s="11"/>
      <c r="AGJ1431" s="11"/>
      <c r="AGK1431" s="11"/>
      <c r="AGL1431" s="11"/>
      <c r="AGM1431" s="11"/>
      <c r="AGN1431" s="11"/>
      <c r="AGO1431" s="11"/>
      <c r="AGP1431" s="11"/>
      <c r="AGQ1431" s="11"/>
      <c r="AGR1431" s="11"/>
      <c r="AGS1431" s="11"/>
      <c r="AGT1431" s="11"/>
      <c r="AGU1431" s="11"/>
      <c r="AGV1431" s="11"/>
      <c r="AGW1431" s="11"/>
      <c r="AGX1431" s="11"/>
      <c r="AGY1431" s="11"/>
      <c r="AGZ1431" s="11"/>
      <c r="AHA1431" s="11"/>
      <c r="AHB1431" s="11"/>
      <c r="AHC1431" s="11"/>
      <c r="AHD1431" s="11"/>
      <c r="AHE1431" s="11"/>
      <c r="AHF1431" s="11"/>
      <c r="AHG1431" s="11"/>
      <c r="AHH1431" s="11"/>
      <c r="AHI1431" s="11"/>
      <c r="AHJ1431" s="11"/>
      <c r="AHK1431" s="11"/>
      <c r="AHL1431" s="11"/>
      <c r="AHM1431" s="11"/>
      <c r="AHN1431" s="11"/>
      <c r="AHO1431" s="11"/>
      <c r="AHP1431" s="11"/>
      <c r="AHQ1431" s="11"/>
      <c r="AHR1431" s="11"/>
      <c r="AHS1431" s="11"/>
      <c r="AHT1431" s="11"/>
      <c r="AHU1431" s="11"/>
      <c r="AHV1431" s="11"/>
      <c r="AHW1431" s="11"/>
      <c r="AHX1431" s="11"/>
      <c r="AHY1431" s="11"/>
      <c r="AHZ1431" s="11"/>
      <c r="AIA1431" s="11"/>
      <c r="AIB1431" s="11"/>
      <c r="AIC1431" s="11"/>
      <c r="AID1431" s="11"/>
      <c r="AIE1431" s="11"/>
      <c r="AIF1431" s="11"/>
      <c r="AIG1431" s="11"/>
      <c r="AIH1431" s="11"/>
      <c r="AII1431" s="11"/>
      <c r="AIJ1431" s="11"/>
      <c r="AIK1431" s="11"/>
      <c r="AIL1431" s="11"/>
      <c r="AIM1431" s="11"/>
      <c r="AIN1431" s="11"/>
      <c r="AIO1431" s="11"/>
      <c r="AIP1431" s="11"/>
      <c r="AIQ1431" s="11"/>
      <c r="AIR1431" s="11"/>
      <c r="AIS1431" s="11"/>
      <c r="AIT1431" s="11"/>
      <c r="AIU1431" s="11"/>
      <c r="AIV1431" s="11"/>
      <c r="AIW1431" s="11"/>
      <c r="AIX1431" s="11"/>
      <c r="AIY1431" s="11"/>
      <c r="AIZ1431" s="11"/>
      <c r="AJA1431" s="11"/>
      <c r="AJB1431" s="11"/>
      <c r="AJC1431" s="11"/>
      <c r="AJD1431" s="11"/>
      <c r="AJE1431" s="11"/>
      <c r="AJF1431" s="11"/>
      <c r="AJG1431" s="11"/>
      <c r="AJH1431" s="11"/>
      <c r="AJI1431" s="11"/>
      <c r="AJJ1431" s="11"/>
      <c r="AJK1431" s="11"/>
      <c r="AJL1431" s="11"/>
      <c r="AJM1431" s="11"/>
      <c r="AJN1431" s="11"/>
      <c r="AJO1431" s="11"/>
      <c r="AJP1431" s="11"/>
      <c r="AJQ1431" s="11"/>
      <c r="AJR1431" s="11"/>
      <c r="AJS1431" s="11"/>
      <c r="AJT1431" s="11"/>
      <c r="AJU1431" s="11"/>
      <c r="AJV1431" s="11"/>
      <c r="AJW1431" s="11"/>
      <c r="AJX1431" s="11"/>
      <c r="AJY1431" s="11"/>
      <c r="AJZ1431" s="11"/>
      <c r="AKA1431" s="11"/>
      <c r="AKB1431" s="11"/>
      <c r="AKC1431" s="11"/>
      <c r="AKD1431" s="11"/>
      <c r="AKE1431" s="11"/>
      <c r="AKF1431" s="11"/>
      <c r="AKG1431" s="11"/>
      <c r="AKH1431" s="11"/>
      <c r="AKI1431" s="11"/>
      <c r="AKJ1431" s="11"/>
      <c r="AKK1431" s="11"/>
      <c r="AKL1431" s="11"/>
      <c r="AKM1431" s="11"/>
      <c r="AKN1431" s="11"/>
      <c r="AKO1431" s="11"/>
      <c r="AKP1431" s="11"/>
      <c r="AKQ1431" s="11"/>
      <c r="AKR1431" s="11"/>
      <c r="AKS1431" s="11"/>
      <c r="AKT1431" s="11"/>
      <c r="AKU1431" s="11"/>
      <c r="AKV1431" s="11"/>
      <c r="AKW1431" s="11"/>
      <c r="AKX1431" s="11"/>
      <c r="AKY1431" s="11"/>
      <c r="AKZ1431" s="11"/>
      <c r="ALA1431" s="11"/>
      <c r="ALB1431" s="11"/>
      <c r="ALC1431" s="11"/>
      <c r="ALD1431" s="11"/>
      <c r="ALE1431" s="11"/>
      <c r="ALF1431" s="11"/>
      <c r="ALG1431" s="11"/>
      <c r="ALH1431" s="11"/>
      <c r="ALI1431" s="11"/>
      <c r="ALJ1431" s="11"/>
      <c r="ALK1431" s="11"/>
      <c r="ALL1431" s="11"/>
      <c r="ALM1431" s="11"/>
      <c r="ALN1431" s="11"/>
      <c r="ALO1431" s="11"/>
      <c r="ALP1431" s="11"/>
      <c r="ALQ1431" s="11"/>
      <c r="ALR1431" s="11"/>
      <c r="ALS1431" s="11"/>
      <c r="ALT1431" s="11"/>
      <c r="ALU1431" s="11"/>
      <c r="ALV1431" s="11"/>
      <c r="ALW1431" s="11"/>
      <c r="ALX1431" s="11"/>
      <c r="ALY1431" s="11"/>
      <c r="ALZ1431" s="11"/>
      <c r="AMA1431" s="11"/>
      <c r="AMB1431" s="11"/>
      <c r="AMC1431" s="11"/>
      <c r="AMD1431" s="11"/>
      <c r="AME1431" s="11"/>
      <c r="AMF1431" s="11"/>
      <c r="AMG1431" s="11"/>
      <c r="AMH1431" s="11"/>
      <c r="AMI1431" s="11"/>
      <c r="AMJ1431" s="11"/>
    </row>
    <row r="1432" spans="1:1024" s="9" customFormat="1" x14ac:dyDescent="0.3">
      <c r="A1432" s="18">
        <v>26</v>
      </c>
      <c r="B1432" s="19"/>
      <c r="C1432" s="26"/>
      <c r="D1432" s="19"/>
      <c r="E1432" s="19"/>
      <c r="F1432" s="24"/>
      <c r="G1432" s="24"/>
      <c r="H1432" s="19"/>
      <c r="I1432" s="25"/>
      <c r="J1432" s="25"/>
      <c r="K1432" s="26" t="s">
        <v>243</v>
      </c>
      <c r="L1432" s="143">
        <f>P1432*I1430</f>
        <v>6069962.4019999998</v>
      </c>
      <c r="M1432" s="34">
        <f>I1430*Q1432</f>
        <v>443103.89</v>
      </c>
      <c r="N1432" s="34">
        <f t="shared" si="221"/>
        <v>6513066.2919999994</v>
      </c>
      <c r="O1432" s="202"/>
      <c r="P1432" s="34">
        <v>1082.2</v>
      </c>
      <c r="Q1432" s="23">
        <v>79</v>
      </c>
      <c r="R1432" s="24" t="s">
        <v>279</v>
      </c>
      <c r="S1432" s="24" t="s">
        <v>655</v>
      </c>
      <c r="T1432" s="7"/>
      <c r="U1432" s="7"/>
      <c r="V1432" s="8"/>
      <c r="W1432" s="7"/>
      <c r="X1432" s="7"/>
      <c r="Z1432" s="7"/>
      <c r="AA1432" s="7"/>
      <c r="AB1432" s="7"/>
      <c r="AC1432" s="10"/>
      <c r="DX1432" s="11"/>
      <c r="DY1432" s="11"/>
      <c r="DZ1432" s="11"/>
      <c r="EA1432" s="11"/>
      <c r="EB1432" s="11"/>
      <c r="EC1432" s="11"/>
      <c r="ED1432" s="11"/>
      <c r="EE1432" s="11"/>
      <c r="EF1432" s="11"/>
      <c r="EG1432" s="11"/>
      <c r="EH1432" s="11"/>
      <c r="EI1432" s="11"/>
      <c r="EJ1432" s="11"/>
      <c r="EK1432" s="11"/>
      <c r="EL1432" s="11"/>
      <c r="EM1432" s="11"/>
      <c r="EN1432" s="11"/>
      <c r="EO1432" s="11"/>
      <c r="EP1432" s="11"/>
      <c r="EQ1432" s="11"/>
      <c r="ER1432" s="11"/>
      <c r="ES1432" s="11"/>
      <c r="ET1432" s="11"/>
      <c r="EU1432" s="11"/>
      <c r="EV1432" s="11"/>
      <c r="EW1432" s="11"/>
      <c r="EX1432" s="11"/>
      <c r="EY1432" s="11"/>
      <c r="EZ1432" s="11"/>
      <c r="FA1432" s="11"/>
      <c r="FB1432" s="11"/>
      <c r="FC1432" s="11"/>
      <c r="FD1432" s="11"/>
      <c r="FE1432" s="11"/>
      <c r="FF1432" s="11"/>
      <c r="FG1432" s="11"/>
      <c r="FH1432" s="11"/>
      <c r="FI1432" s="11"/>
      <c r="FJ1432" s="11"/>
      <c r="FK1432" s="11"/>
      <c r="FL1432" s="11"/>
      <c r="FM1432" s="11"/>
      <c r="FN1432" s="11"/>
      <c r="FO1432" s="11"/>
      <c r="FP1432" s="11"/>
      <c r="FQ1432" s="11"/>
      <c r="FR1432" s="11"/>
      <c r="FS1432" s="11"/>
      <c r="FT1432" s="11"/>
      <c r="FU1432" s="11"/>
      <c r="FV1432" s="11"/>
      <c r="FW1432" s="11"/>
      <c r="FX1432" s="11"/>
      <c r="FY1432" s="11"/>
      <c r="FZ1432" s="11"/>
      <c r="GA1432" s="11"/>
      <c r="GB1432" s="11"/>
      <c r="GC1432" s="11"/>
      <c r="GD1432" s="11"/>
      <c r="GE1432" s="11"/>
      <c r="GF1432" s="11"/>
      <c r="GG1432" s="11"/>
      <c r="GH1432" s="11"/>
      <c r="GI1432" s="11"/>
      <c r="GJ1432" s="11"/>
      <c r="GK1432" s="11"/>
      <c r="GL1432" s="11"/>
      <c r="GM1432" s="11"/>
      <c r="GN1432" s="11"/>
      <c r="GO1432" s="11"/>
      <c r="GP1432" s="11"/>
      <c r="GQ1432" s="11"/>
      <c r="GR1432" s="11"/>
      <c r="GS1432" s="11"/>
      <c r="GT1432" s="11"/>
      <c r="GU1432" s="11"/>
      <c r="GV1432" s="11"/>
      <c r="GW1432" s="11"/>
      <c r="GX1432" s="11"/>
      <c r="GY1432" s="11"/>
      <c r="GZ1432" s="11"/>
      <c r="HA1432" s="11"/>
      <c r="HB1432" s="11"/>
      <c r="HC1432" s="11"/>
      <c r="HD1432" s="11"/>
      <c r="HE1432" s="11"/>
      <c r="HF1432" s="11"/>
      <c r="HG1432" s="11"/>
      <c r="HH1432" s="11"/>
      <c r="HI1432" s="11"/>
      <c r="HJ1432" s="11"/>
      <c r="HK1432" s="11"/>
      <c r="HL1432" s="11"/>
      <c r="HM1432" s="11"/>
      <c r="HN1432" s="11"/>
      <c r="HO1432" s="11"/>
      <c r="HP1432" s="11"/>
      <c r="HQ1432" s="11"/>
      <c r="HR1432" s="11"/>
      <c r="HS1432" s="11"/>
      <c r="HT1432" s="11"/>
      <c r="HU1432" s="11"/>
      <c r="HV1432" s="11"/>
      <c r="HW1432" s="11"/>
      <c r="HX1432" s="11"/>
      <c r="HY1432" s="11"/>
      <c r="HZ1432" s="11"/>
      <c r="IA1432" s="11"/>
      <c r="IB1432" s="11"/>
      <c r="IC1432" s="11"/>
      <c r="ID1432" s="11"/>
      <c r="IE1432" s="11"/>
      <c r="IF1432" s="11"/>
      <c r="IG1432" s="11"/>
      <c r="IH1432" s="11"/>
      <c r="II1432" s="11"/>
      <c r="IJ1432" s="11"/>
      <c r="IK1432" s="11"/>
      <c r="IL1432" s="11"/>
      <c r="IM1432" s="11"/>
      <c r="IN1432" s="11"/>
      <c r="IO1432" s="11"/>
      <c r="IP1432" s="11"/>
      <c r="IQ1432" s="11"/>
      <c r="IR1432" s="11"/>
      <c r="IS1432" s="11"/>
      <c r="IT1432" s="11"/>
      <c r="IU1432" s="11"/>
      <c r="IV1432" s="11"/>
      <c r="IW1432" s="11"/>
      <c r="IX1432" s="11"/>
      <c r="IY1432" s="11"/>
      <c r="IZ1432" s="11"/>
      <c r="JA1432" s="11"/>
      <c r="JB1432" s="11"/>
      <c r="JC1432" s="11"/>
      <c r="JD1432" s="11"/>
      <c r="JE1432" s="11"/>
      <c r="JF1432" s="11"/>
      <c r="JG1432" s="11"/>
      <c r="JH1432" s="11"/>
      <c r="JI1432" s="11"/>
      <c r="JJ1432" s="11"/>
      <c r="JK1432" s="11"/>
      <c r="JL1432" s="11"/>
      <c r="JM1432" s="11"/>
      <c r="JN1432" s="11"/>
      <c r="JO1432" s="11"/>
      <c r="JP1432" s="11"/>
      <c r="JQ1432" s="11"/>
      <c r="JR1432" s="11"/>
      <c r="JS1432" s="11"/>
      <c r="JT1432" s="11"/>
      <c r="JU1432" s="11"/>
      <c r="JV1432" s="11"/>
      <c r="JW1432" s="11"/>
      <c r="JX1432" s="11"/>
      <c r="JY1432" s="11"/>
      <c r="JZ1432" s="11"/>
      <c r="KA1432" s="11"/>
      <c r="KB1432" s="11"/>
      <c r="KC1432" s="11"/>
      <c r="KD1432" s="11"/>
      <c r="KE1432" s="11"/>
      <c r="KF1432" s="11"/>
      <c r="KG1432" s="11"/>
      <c r="KH1432" s="11"/>
      <c r="KI1432" s="11"/>
      <c r="KJ1432" s="11"/>
      <c r="KK1432" s="11"/>
      <c r="KL1432" s="11"/>
      <c r="KM1432" s="11"/>
      <c r="KN1432" s="11"/>
      <c r="KO1432" s="11"/>
      <c r="KP1432" s="11"/>
      <c r="KQ1432" s="11"/>
      <c r="KR1432" s="11"/>
      <c r="KS1432" s="11"/>
      <c r="KT1432" s="11"/>
      <c r="KU1432" s="11"/>
      <c r="KV1432" s="11"/>
      <c r="KW1432" s="11"/>
      <c r="KX1432" s="11"/>
      <c r="KY1432" s="11"/>
      <c r="KZ1432" s="11"/>
      <c r="LA1432" s="11"/>
      <c r="LB1432" s="11"/>
      <c r="LC1432" s="11"/>
      <c r="LD1432" s="11"/>
      <c r="LE1432" s="11"/>
      <c r="LF1432" s="11"/>
      <c r="LG1432" s="11"/>
      <c r="LH1432" s="11"/>
      <c r="LI1432" s="11"/>
      <c r="LJ1432" s="11"/>
      <c r="LK1432" s="11"/>
      <c r="LL1432" s="11"/>
      <c r="LM1432" s="11"/>
      <c r="LN1432" s="11"/>
      <c r="LO1432" s="11"/>
      <c r="LP1432" s="11"/>
      <c r="LQ1432" s="11"/>
      <c r="LR1432" s="11"/>
      <c r="LS1432" s="11"/>
      <c r="LT1432" s="11"/>
      <c r="LU1432" s="11"/>
      <c r="LV1432" s="11"/>
      <c r="LW1432" s="11"/>
      <c r="LX1432" s="11"/>
      <c r="LY1432" s="11"/>
      <c r="LZ1432" s="11"/>
      <c r="MA1432" s="11"/>
      <c r="MB1432" s="11"/>
      <c r="MC1432" s="11"/>
      <c r="MD1432" s="11"/>
      <c r="ME1432" s="11"/>
      <c r="MF1432" s="11"/>
      <c r="MG1432" s="11"/>
      <c r="MH1432" s="11"/>
      <c r="MI1432" s="11"/>
      <c r="MJ1432" s="11"/>
      <c r="MK1432" s="11"/>
      <c r="ML1432" s="11"/>
      <c r="MM1432" s="11"/>
      <c r="MN1432" s="11"/>
      <c r="MO1432" s="11"/>
      <c r="MP1432" s="11"/>
      <c r="MQ1432" s="11"/>
      <c r="MR1432" s="11"/>
      <c r="MS1432" s="11"/>
      <c r="MT1432" s="11"/>
      <c r="MU1432" s="11"/>
      <c r="MV1432" s="11"/>
      <c r="MW1432" s="11"/>
      <c r="MX1432" s="11"/>
      <c r="MY1432" s="11"/>
      <c r="MZ1432" s="11"/>
      <c r="NA1432" s="11"/>
      <c r="NB1432" s="11"/>
      <c r="NC1432" s="11"/>
      <c r="ND1432" s="11"/>
      <c r="NE1432" s="11"/>
      <c r="NF1432" s="11"/>
      <c r="NG1432" s="11"/>
      <c r="NH1432" s="11"/>
      <c r="NI1432" s="11"/>
      <c r="NJ1432" s="11"/>
      <c r="NK1432" s="11"/>
      <c r="NL1432" s="11"/>
      <c r="NM1432" s="11"/>
      <c r="NN1432" s="11"/>
      <c r="NO1432" s="11"/>
      <c r="NP1432" s="11"/>
      <c r="NQ1432" s="11"/>
      <c r="NR1432" s="11"/>
      <c r="NS1432" s="11"/>
      <c r="NT1432" s="11"/>
      <c r="NU1432" s="11"/>
      <c r="NV1432" s="11"/>
      <c r="NW1432" s="11"/>
      <c r="NX1432" s="11"/>
      <c r="NY1432" s="11"/>
      <c r="NZ1432" s="11"/>
      <c r="OA1432" s="11"/>
      <c r="OB1432" s="11"/>
      <c r="OC1432" s="11"/>
      <c r="OD1432" s="11"/>
      <c r="OE1432" s="11"/>
      <c r="OF1432" s="11"/>
      <c r="OG1432" s="11"/>
      <c r="OH1432" s="11"/>
      <c r="OI1432" s="11"/>
      <c r="OJ1432" s="11"/>
      <c r="OK1432" s="11"/>
      <c r="OL1432" s="11"/>
      <c r="OM1432" s="11"/>
      <c r="ON1432" s="11"/>
      <c r="OO1432" s="11"/>
      <c r="OP1432" s="11"/>
      <c r="OQ1432" s="11"/>
      <c r="OR1432" s="11"/>
      <c r="OS1432" s="11"/>
      <c r="OT1432" s="11"/>
      <c r="OU1432" s="11"/>
      <c r="OV1432" s="11"/>
      <c r="OW1432" s="11"/>
      <c r="OX1432" s="11"/>
      <c r="OY1432" s="11"/>
      <c r="OZ1432" s="11"/>
      <c r="PA1432" s="11"/>
      <c r="PB1432" s="11"/>
      <c r="PC1432" s="11"/>
      <c r="PD1432" s="11"/>
      <c r="PE1432" s="11"/>
      <c r="PF1432" s="11"/>
      <c r="PG1432" s="11"/>
      <c r="PH1432" s="11"/>
      <c r="PI1432" s="11"/>
      <c r="PJ1432" s="11"/>
      <c r="PK1432" s="11"/>
      <c r="PL1432" s="11"/>
      <c r="PM1432" s="11"/>
      <c r="PN1432" s="11"/>
      <c r="PO1432" s="11"/>
      <c r="PP1432" s="11"/>
      <c r="PQ1432" s="11"/>
      <c r="PR1432" s="11"/>
      <c r="PS1432" s="11"/>
      <c r="PT1432" s="11"/>
      <c r="PU1432" s="11"/>
      <c r="PV1432" s="11"/>
      <c r="PW1432" s="11"/>
      <c r="PX1432" s="11"/>
      <c r="PY1432" s="11"/>
      <c r="PZ1432" s="11"/>
      <c r="QA1432" s="11"/>
      <c r="QB1432" s="11"/>
      <c r="QC1432" s="11"/>
      <c r="QD1432" s="11"/>
      <c r="QE1432" s="11"/>
      <c r="QF1432" s="11"/>
      <c r="QG1432" s="11"/>
      <c r="QH1432" s="11"/>
      <c r="QI1432" s="11"/>
      <c r="QJ1432" s="11"/>
      <c r="QK1432" s="11"/>
      <c r="QL1432" s="11"/>
      <c r="QM1432" s="11"/>
      <c r="QN1432" s="11"/>
      <c r="QO1432" s="11"/>
      <c r="QP1432" s="11"/>
      <c r="QQ1432" s="11"/>
      <c r="QR1432" s="11"/>
      <c r="QS1432" s="11"/>
      <c r="QT1432" s="11"/>
      <c r="QU1432" s="11"/>
      <c r="QV1432" s="11"/>
      <c r="QW1432" s="11"/>
      <c r="QX1432" s="11"/>
      <c r="QY1432" s="11"/>
      <c r="QZ1432" s="11"/>
      <c r="RA1432" s="11"/>
      <c r="RB1432" s="11"/>
      <c r="RC1432" s="11"/>
      <c r="RD1432" s="11"/>
      <c r="RE1432" s="11"/>
      <c r="RF1432" s="11"/>
      <c r="RG1432" s="11"/>
      <c r="RH1432" s="11"/>
      <c r="RI1432" s="11"/>
      <c r="RJ1432" s="11"/>
      <c r="RK1432" s="11"/>
      <c r="RL1432" s="11"/>
      <c r="RM1432" s="11"/>
      <c r="RN1432" s="11"/>
      <c r="RO1432" s="11"/>
      <c r="RP1432" s="11"/>
      <c r="RQ1432" s="11"/>
      <c r="RR1432" s="11"/>
      <c r="RS1432" s="11"/>
      <c r="RT1432" s="11"/>
      <c r="RU1432" s="11"/>
      <c r="RV1432" s="11"/>
      <c r="RW1432" s="11"/>
      <c r="RX1432" s="11"/>
      <c r="RY1432" s="11"/>
      <c r="RZ1432" s="11"/>
      <c r="SA1432" s="11"/>
      <c r="SB1432" s="11"/>
      <c r="SC1432" s="11"/>
      <c r="SD1432" s="11"/>
      <c r="SE1432" s="11"/>
      <c r="SF1432" s="11"/>
      <c r="SG1432" s="11"/>
      <c r="SH1432" s="11"/>
      <c r="SI1432" s="11"/>
      <c r="SJ1432" s="11"/>
      <c r="SK1432" s="11"/>
      <c r="SL1432" s="11"/>
      <c r="SM1432" s="11"/>
      <c r="SN1432" s="11"/>
      <c r="SO1432" s="11"/>
      <c r="SP1432" s="11"/>
      <c r="SQ1432" s="11"/>
      <c r="SR1432" s="11"/>
      <c r="SS1432" s="11"/>
      <c r="ST1432" s="11"/>
      <c r="SU1432" s="11"/>
      <c r="SV1432" s="11"/>
      <c r="SW1432" s="11"/>
      <c r="SX1432" s="11"/>
      <c r="SY1432" s="11"/>
      <c r="SZ1432" s="11"/>
      <c r="TA1432" s="11"/>
      <c r="TB1432" s="11"/>
      <c r="TC1432" s="11"/>
      <c r="TD1432" s="11"/>
      <c r="TE1432" s="11"/>
      <c r="TF1432" s="11"/>
      <c r="TG1432" s="11"/>
      <c r="TH1432" s="11"/>
      <c r="TI1432" s="11"/>
      <c r="TJ1432" s="11"/>
      <c r="TK1432" s="11"/>
      <c r="TL1432" s="11"/>
      <c r="TM1432" s="11"/>
      <c r="TN1432" s="11"/>
      <c r="TO1432" s="11"/>
      <c r="TP1432" s="11"/>
      <c r="TQ1432" s="11"/>
      <c r="TR1432" s="11"/>
      <c r="TS1432" s="11"/>
      <c r="TT1432" s="11"/>
      <c r="TU1432" s="11"/>
      <c r="TV1432" s="11"/>
      <c r="TW1432" s="11"/>
      <c r="TX1432" s="11"/>
      <c r="TY1432" s="11"/>
      <c r="TZ1432" s="11"/>
      <c r="UA1432" s="11"/>
      <c r="UB1432" s="11"/>
      <c r="UC1432" s="11"/>
      <c r="UD1432" s="11"/>
      <c r="UE1432" s="11"/>
      <c r="UF1432" s="11"/>
      <c r="UG1432" s="11"/>
      <c r="UH1432" s="11"/>
      <c r="UI1432" s="11"/>
      <c r="UJ1432" s="11"/>
      <c r="UK1432" s="11"/>
      <c r="UL1432" s="11"/>
      <c r="UM1432" s="11"/>
      <c r="UN1432" s="11"/>
      <c r="UO1432" s="11"/>
      <c r="UP1432" s="11"/>
      <c r="UQ1432" s="11"/>
      <c r="UR1432" s="11"/>
      <c r="US1432" s="11"/>
      <c r="UT1432" s="11"/>
      <c r="UU1432" s="11"/>
      <c r="UV1432" s="11"/>
      <c r="UW1432" s="11"/>
      <c r="UX1432" s="11"/>
      <c r="UY1432" s="11"/>
      <c r="UZ1432" s="11"/>
      <c r="VA1432" s="11"/>
      <c r="VB1432" s="11"/>
      <c r="VC1432" s="11"/>
      <c r="VD1432" s="11"/>
      <c r="VE1432" s="11"/>
      <c r="VF1432" s="11"/>
      <c r="VG1432" s="11"/>
      <c r="VH1432" s="11"/>
      <c r="VI1432" s="11"/>
      <c r="VJ1432" s="11"/>
      <c r="VK1432" s="11"/>
      <c r="VL1432" s="11"/>
      <c r="VM1432" s="11"/>
      <c r="VN1432" s="11"/>
      <c r="VO1432" s="11"/>
      <c r="VP1432" s="11"/>
      <c r="VQ1432" s="11"/>
      <c r="VR1432" s="11"/>
      <c r="VS1432" s="11"/>
      <c r="VT1432" s="11"/>
      <c r="VU1432" s="11"/>
      <c r="VV1432" s="11"/>
      <c r="VW1432" s="11"/>
      <c r="VX1432" s="11"/>
      <c r="VY1432" s="11"/>
      <c r="VZ1432" s="11"/>
      <c r="WA1432" s="11"/>
      <c r="WB1432" s="11"/>
      <c r="WC1432" s="11"/>
      <c r="WD1432" s="11"/>
      <c r="WE1432" s="11"/>
      <c r="WF1432" s="11"/>
      <c r="WG1432" s="11"/>
      <c r="WH1432" s="11"/>
      <c r="WI1432" s="11"/>
      <c r="WJ1432" s="11"/>
      <c r="WK1432" s="11"/>
      <c r="WL1432" s="11"/>
      <c r="WM1432" s="11"/>
      <c r="WN1432" s="11"/>
      <c r="WO1432" s="11"/>
      <c r="WP1432" s="11"/>
      <c r="WQ1432" s="11"/>
      <c r="WR1432" s="11"/>
      <c r="WS1432" s="11"/>
      <c r="WT1432" s="11"/>
      <c r="WU1432" s="11"/>
      <c r="WV1432" s="11"/>
      <c r="WW1432" s="11"/>
      <c r="WX1432" s="11"/>
      <c r="WY1432" s="11"/>
      <c r="WZ1432" s="11"/>
      <c r="XA1432" s="11"/>
      <c r="XB1432" s="11"/>
      <c r="XC1432" s="11"/>
      <c r="XD1432" s="11"/>
      <c r="XE1432" s="11"/>
      <c r="XF1432" s="11"/>
      <c r="XG1432" s="11"/>
      <c r="XH1432" s="11"/>
      <c r="XI1432" s="11"/>
      <c r="XJ1432" s="11"/>
      <c r="XK1432" s="11"/>
      <c r="XL1432" s="11"/>
      <c r="XM1432" s="11"/>
      <c r="XN1432" s="11"/>
      <c r="XO1432" s="11"/>
      <c r="XP1432" s="11"/>
      <c r="XQ1432" s="11"/>
      <c r="XR1432" s="11"/>
      <c r="XS1432" s="11"/>
      <c r="XT1432" s="11"/>
      <c r="XU1432" s="11"/>
      <c r="XV1432" s="11"/>
      <c r="XW1432" s="11"/>
      <c r="XX1432" s="11"/>
      <c r="XY1432" s="11"/>
      <c r="XZ1432" s="11"/>
      <c r="YA1432" s="11"/>
      <c r="YB1432" s="11"/>
      <c r="YC1432" s="11"/>
      <c r="YD1432" s="11"/>
      <c r="YE1432" s="11"/>
      <c r="YF1432" s="11"/>
      <c r="YG1432" s="11"/>
      <c r="YH1432" s="11"/>
      <c r="YI1432" s="11"/>
      <c r="YJ1432" s="11"/>
      <c r="YK1432" s="11"/>
      <c r="YL1432" s="11"/>
      <c r="YM1432" s="11"/>
      <c r="YN1432" s="11"/>
      <c r="YO1432" s="11"/>
      <c r="YP1432" s="11"/>
      <c r="YQ1432" s="11"/>
      <c r="YR1432" s="11"/>
      <c r="YS1432" s="11"/>
      <c r="YT1432" s="11"/>
      <c r="YU1432" s="11"/>
      <c r="YV1432" s="11"/>
      <c r="YW1432" s="11"/>
      <c r="YX1432" s="11"/>
      <c r="YY1432" s="11"/>
      <c r="YZ1432" s="11"/>
      <c r="ZA1432" s="11"/>
      <c r="ZB1432" s="11"/>
      <c r="ZC1432" s="11"/>
      <c r="ZD1432" s="11"/>
      <c r="ZE1432" s="11"/>
      <c r="ZF1432" s="11"/>
      <c r="ZG1432" s="11"/>
      <c r="ZH1432" s="11"/>
      <c r="ZI1432" s="11"/>
      <c r="ZJ1432" s="11"/>
      <c r="ZK1432" s="11"/>
      <c r="ZL1432" s="11"/>
      <c r="ZM1432" s="11"/>
      <c r="ZN1432" s="11"/>
      <c r="ZO1432" s="11"/>
      <c r="ZP1432" s="11"/>
      <c r="ZQ1432" s="11"/>
      <c r="ZR1432" s="11"/>
      <c r="ZS1432" s="11"/>
      <c r="ZT1432" s="11"/>
      <c r="ZU1432" s="11"/>
      <c r="ZV1432" s="11"/>
      <c r="ZW1432" s="11"/>
      <c r="ZX1432" s="11"/>
      <c r="ZY1432" s="11"/>
      <c r="ZZ1432" s="11"/>
      <c r="AAA1432" s="11"/>
      <c r="AAB1432" s="11"/>
      <c r="AAC1432" s="11"/>
      <c r="AAD1432" s="11"/>
      <c r="AAE1432" s="11"/>
      <c r="AAF1432" s="11"/>
      <c r="AAG1432" s="11"/>
      <c r="AAH1432" s="11"/>
      <c r="AAI1432" s="11"/>
      <c r="AAJ1432" s="11"/>
      <c r="AAK1432" s="11"/>
      <c r="AAL1432" s="11"/>
      <c r="AAM1432" s="11"/>
      <c r="AAN1432" s="11"/>
      <c r="AAO1432" s="11"/>
      <c r="AAP1432" s="11"/>
      <c r="AAQ1432" s="11"/>
      <c r="AAR1432" s="11"/>
      <c r="AAS1432" s="11"/>
      <c r="AAT1432" s="11"/>
      <c r="AAU1432" s="11"/>
      <c r="AAV1432" s="11"/>
      <c r="AAW1432" s="11"/>
      <c r="AAX1432" s="11"/>
      <c r="AAY1432" s="11"/>
      <c r="AAZ1432" s="11"/>
      <c r="ABA1432" s="11"/>
      <c r="ABB1432" s="11"/>
      <c r="ABC1432" s="11"/>
      <c r="ABD1432" s="11"/>
      <c r="ABE1432" s="11"/>
      <c r="ABF1432" s="11"/>
      <c r="ABG1432" s="11"/>
      <c r="ABH1432" s="11"/>
      <c r="ABI1432" s="11"/>
      <c r="ABJ1432" s="11"/>
      <c r="ABK1432" s="11"/>
      <c r="ABL1432" s="11"/>
      <c r="ABM1432" s="11"/>
      <c r="ABN1432" s="11"/>
      <c r="ABO1432" s="11"/>
      <c r="ABP1432" s="11"/>
      <c r="ABQ1432" s="11"/>
      <c r="ABR1432" s="11"/>
      <c r="ABS1432" s="11"/>
      <c r="ABT1432" s="11"/>
      <c r="ABU1432" s="11"/>
      <c r="ABV1432" s="11"/>
      <c r="ABW1432" s="11"/>
      <c r="ABX1432" s="11"/>
      <c r="ABY1432" s="11"/>
      <c r="ABZ1432" s="11"/>
      <c r="ACA1432" s="11"/>
      <c r="ACB1432" s="11"/>
      <c r="ACC1432" s="11"/>
      <c r="ACD1432" s="11"/>
      <c r="ACE1432" s="11"/>
      <c r="ACF1432" s="11"/>
      <c r="ACG1432" s="11"/>
      <c r="ACH1432" s="11"/>
      <c r="ACI1432" s="11"/>
      <c r="ACJ1432" s="11"/>
      <c r="ACK1432" s="11"/>
      <c r="ACL1432" s="11"/>
      <c r="ACM1432" s="11"/>
      <c r="ACN1432" s="11"/>
      <c r="ACO1432" s="11"/>
      <c r="ACP1432" s="11"/>
      <c r="ACQ1432" s="11"/>
      <c r="ACR1432" s="11"/>
      <c r="ACS1432" s="11"/>
      <c r="ACT1432" s="11"/>
      <c r="ACU1432" s="11"/>
      <c r="ACV1432" s="11"/>
      <c r="ACW1432" s="11"/>
      <c r="ACX1432" s="11"/>
      <c r="ACY1432" s="11"/>
      <c r="ACZ1432" s="11"/>
      <c r="ADA1432" s="11"/>
      <c r="ADB1432" s="11"/>
      <c r="ADC1432" s="11"/>
      <c r="ADD1432" s="11"/>
      <c r="ADE1432" s="11"/>
      <c r="ADF1432" s="11"/>
      <c r="ADG1432" s="11"/>
      <c r="ADH1432" s="11"/>
      <c r="ADI1432" s="11"/>
      <c r="ADJ1432" s="11"/>
      <c r="ADK1432" s="11"/>
      <c r="ADL1432" s="11"/>
      <c r="ADM1432" s="11"/>
      <c r="ADN1432" s="11"/>
      <c r="ADO1432" s="11"/>
      <c r="ADP1432" s="11"/>
      <c r="ADQ1432" s="11"/>
      <c r="ADR1432" s="11"/>
      <c r="ADS1432" s="11"/>
      <c r="ADT1432" s="11"/>
      <c r="ADU1432" s="11"/>
      <c r="ADV1432" s="11"/>
      <c r="ADW1432" s="11"/>
      <c r="ADX1432" s="11"/>
      <c r="ADY1432" s="11"/>
      <c r="ADZ1432" s="11"/>
      <c r="AEA1432" s="11"/>
      <c r="AEB1432" s="11"/>
      <c r="AEC1432" s="11"/>
      <c r="AED1432" s="11"/>
      <c r="AEE1432" s="11"/>
      <c r="AEF1432" s="11"/>
      <c r="AEG1432" s="11"/>
      <c r="AEH1432" s="11"/>
      <c r="AEI1432" s="11"/>
      <c r="AEJ1432" s="11"/>
      <c r="AEK1432" s="11"/>
      <c r="AEL1432" s="11"/>
      <c r="AEM1432" s="11"/>
      <c r="AEN1432" s="11"/>
      <c r="AEO1432" s="11"/>
      <c r="AEP1432" s="11"/>
      <c r="AEQ1432" s="11"/>
      <c r="AER1432" s="11"/>
      <c r="AES1432" s="11"/>
      <c r="AET1432" s="11"/>
      <c r="AEU1432" s="11"/>
      <c r="AEV1432" s="11"/>
      <c r="AEW1432" s="11"/>
      <c r="AEX1432" s="11"/>
      <c r="AEY1432" s="11"/>
      <c r="AEZ1432" s="11"/>
      <c r="AFA1432" s="11"/>
      <c r="AFB1432" s="11"/>
      <c r="AFC1432" s="11"/>
      <c r="AFD1432" s="11"/>
      <c r="AFE1432" s="11"/>
      <c r="AFF1432" s="11"/>
      <c r="AFG1432" s="11"/>
      <c r="AFH1432" s="11"/>
      <c r="AFI1432" s="11"/>
      <c r="AFJ1432" s="11"/>
      <c r="AFK1432" s="11"/>
      <c r="AFL1432" s="11"/>
      <c r="AFM1432" s="11"/>
      <c r="AFN1432" s="11"/>
      <c r="AFO1432" s="11"/>
      <c r="AFP1432" s="11"/>
      <c r="AFQ1432" s="11"/>
      <c r="AFR1432" s="11"/>
      <c r="AFS1432" s="11"/>
      <c r="AFT1432" s="11"/>
      <c r="AFU1432" s="11"/>
      <c r="AFV1432" s="11"/>
      <c r="AFW1432" s="11"/>
      <c r="AFX1432" s="11"/>
      <c r="AFY1432" s="11"/>
      <c r="AFZ1432" s="11"/>
      <c r="AGA1432" s="11"/>
      <c r="AGB1432" s="11"/>
      <c r="AGC1432" s="11"/>
      <c r="AGD1432" s="11"/>
      <c r="AGE1432" s="11"/>
      <c r="AGF1432" s="11"/>
      <c r="AGG1432" s="11"/>
      <c r="AGH1432" s="11"/>
      <c r="AGI1432" s="11"/>
      <c r="AGJ1432" s="11"/>
      <c r="AGK1432" s="11"/>
      <c r="AGL1432" s="11"/>
      <c r="AGM1432" s="11"/>
      <c r="AGN1432" s="11"/>
      <c r="AGO1432" s="11"/>
      <c r="AGP1432" s="11"/>
      <c r="AGQ1432" s="11"/>
      <c r="AGR1432" s="11"/>
      <c r="AGS1432" s="11"/>
      <c r="AGT1432" s="11"/>
      <c r="AGU1432" s="11"/>
      <c r="AGV1432" s="11"/>
      <c r="AGW1432" s="11"/>
      <c r="AGX1432" s="11"/>
      <c r="AGY1432" s="11"/>
      <c r="AGZ1432" s="11"/>
      <c r="AHA1432" s="11"/>
      <c r="AHB1432" s="11"/>
      <c r="AHC1432" s="11"/>
      <c r="AHD1432" s="11"/>
      <c r="AHE1432" s="11"/>
      <c r="AHF1432" s="11"/>
      <c r="AHG1432" s="11"/>
      <c r="AHH1432" s="11"/>
      <c r="AHI1432" s="11"/>
      <c r="AHJ1432" s="11"/>
      <c r="AHK1432" s="11"/>
      <c r="AHL1432" s="11"/>
      <c r="AHM1432" s="11"/>
      <c r="AHN1432" s="11"/>
      <c r="AHO1432" s="11"/>
      <c r="AHP1432" s="11"/>
      <c r="AHQ1432" s="11"/>
      <c r="AHR1432" s="11"/>
      <c r="AHS1432" s="11"/>
      <c r="AHT1432" s="11"/>
      <c r="AHU1432" s="11"/>
      <c r="AHV1432" s="11"/>
      <c r="AHW1432" s="11"/>
      <c r="AHX1432" s="11"/>
      <c r="AHY1432" s="11"/>
      <c r="AHZ1432" s="11"/>
      <c r="AIA1432" s="11"/>
      <c r="AIB1432" s="11"/>
      <c r="AIC1432" s="11"/>
      <c r="AID1432" s="11"/>
      <c r="AIE1432" s="11"/>
      <c r="AIF1432" s="11"/>
      <c r="AIG1432" s="11"/>
      <c r="AIH1432" s="11"/>
      <c r="AII1432" s="11"/>
      <c r="AIJ1432" s="11"/>
      <c r="AIK1432" s="11"/>
      <c r="AIL1432" s="11"/>
      <c r="AIM1432" s="11"/>
      <c r="AIN1432" s="11"/>
      <c r="AIO1432" s="11"/>
      <c r="AIP1432" s="11"/>
      <c r="AIQ1432" s="11"/>
      <c r="AIR1432" s="11"/>
      <c r="AIS1432" s="11"/>
      <c r="AIT1432" s="11"/>
      <c r="AIU1432" s="11"/>
      <c r="AIV1432" s="11"/>
      <c r="AIW1432" s="11"/>
      <c r="AIX1432" s="11"/>
      <c r="AIY1432" s="11"/>
      <c r="AIZ1432" s="11"/>
      <c r="AJA1432" s="11"/>
      <c r="AJB1432" s="11"/>
      <c r="AJC1432" s="11"/>
      <c r="AJD1432" s="11"/>
      <c r="AJE1432" s="11"/>
      <c r="AJF1432" s="11"/>
      <c r="AJG1432" s="11"/>
      <c r="AJH1432" s="11"/>
      <c r="AJI1432" s="11"/>
      <c r="AJJ1432" s="11"/>
      <c r="AJK1432" s="11"/>
      <c r="AJL1432" s="11"/>
      <c r="AJM1432" s="11"/>
      <c r="AJN1432" s="11"/>
      <c r="AJO1432" s="11"/>
      <c r="AJP1432" s="11"/>
      <c r="AJQ1432" s="11"/>
      <c r="AJR1432" s="11"/>
      <c r="AJS1432" s="11"/>
      <c r="AJT1432" s="11"/>
      <c r="AJU1432" s="11"/>
      <c r="AJV1432" s="11"/>
      <c r="AJW1432" s="11"/>
      <c r="AJX1432" s="11"/>
      <c r="AJY1432" s="11"/>
      <c r="AJZ1432" s="11"/>
      <c r="AKA1432" s="11"/>
      <c r="AKB1432" s="11"/>
      <c r="AKC1432" s="11"/>
      <c r="AKD1432" s="11"/>
      <c r="AKE1432" s="11"/>
      <c r="AKF1432" s="11"/>
      <c r="AKG1432" s="11"/>
      <c r="AKH1432" s="11"/>
      <c r="AKI1432" s="11"/>
      <c r="AKJ1432" s="11"/>
      <c r="AKK1432" s="11"/>
      <c r="AKL1432" s="11"/>
      <c r="AKM1432" s="11"/>
      <c r="AKN1432" s="11"/>
      <c r="AKO1432" s="11"/>
      <c r="AKP1432" s="11"/>
      <c r="AKQ1432" s="11"/>
      <c r="AKR1432" s="11"/>
      <c r="AKS1432" s="11"/>
      <c r="AKT1432" s="11"/>
      <c r="AKU1432" s="11"/>
      <c r="AKV1432" s="11"/>
      <c r="AKW1432" s="11"/>
      <c r="AKX1432" s="11"/>
      <c r="AKY1432" s="11"/>
      <c r="AKZ1432" s="11"/>
      <c r="ALA1432" s="11"/>
      <c r="ALB1432" s="11"/>
      <c r="ALC1432" s="11"/>
      <c r="ALD1432" s="11"/>
      <c r="ALE1432" s="11"/>
      <c r="ALF1432" s="11"/>
      <c r="ALG1432" s="11"/>
      <c r="ALH1432" s="11"/>
      <c r="ALI1432" s="11"/>
      <c r="ALJ1432" s="11"/>
      <c r="ALK1432" s="11"/>
      <c r="ALL1432" s="11"/>
      <c r="ALM1432" s="11"/>
      <c r="ALN1432" s="11"/>
      <c r="ALO1432" s="11"/>
      <c r="ALP1432" s="11"/>
      <c r="ALQ1432" s="11"/>
      <c r="ALR1432" s="11"/>
      <c r="ALS1432" s="11"/>
      <c r="ALT1432" s="11"/>
      <c r="ALU1432" s="11"/>
      <c r="ALV1432" s="11"/>
      <c r="ALW1432" s="11"/>
      <c r="ALX1432" s="11"/>
      <c r="ALY1432" s="11"/>
      <c r="ALZ1432" s="11"/>
      <c r="AMA1432" s="11"/>
      <c r="AMB1432" s="11"/>
      <c r="AMC1432" s="11"/>
      <c r="AMD1432" s="11"/>
      <c r="AME1432" s="11"/>
      <c r="AMF1432" s="11"/>
      <c r="AMG1432" s="11"/>
      <c r="AMH1432" s="11"/>
      <c r="AMI1432" s="11"/>
      <c r="AMJ1432" s="11"/>
    </row>
    <row r="1433" spans="1:1024" s="171" customFormat="1" ht="37.5" x14ac:dyDescent="0.3">
      <c r="A1433" s="18">
        <v>27</v>
      </c>
      <c r="B1433" s="19">
        <v>20</v>
      </c>
      <c r="C1433" s="26" t="s">
        <v>947</v>
      </c>
      <c r="D1433" s="19">
        <v>1988</v>
      </c>
      <c r="E1433" s="19" t="s">
        <v>34</v>
      </c>
      <c r="F1433" s="24" t="s">
        <v>925</v>
      </c>
      <c r="G1433" s="24" t="s">
        <v>36</v>
      </c>
      <c r="H1433" s="19">
        <v>3</v>
      </c>
      <c r="I1433" s="25">
        <v>1722.8</v>
      </c>
      <c r="J1433" s="25">
        <v>879.4</v>
      </c>
      <c r="K1433" s="26" t="s">
        <v>243</v>
      </c>
      <c r="L1433" s="143">
        <f>I1433*P1433</f>
        <v>1864414.16</v>
      </c>
      <c r="M1433" s="34">
        <f>I1433*Q1433</f>
        <v>136101.19999999998</v>
      </c>
      <c r="N1433" s="34">
        <f t="shared" si="221"/>
        <v>2000515.3599999999</v>
      </c>
      <c r="O1433" s="34">
        <f>N1433</f>
        <v>2000515.3599999999</v>
      </c>
      <c r="P1433" s="34">
        <v>1082.2</v>
      </c>
      <c r="Q1433" s="23">
        <v>79</v>
      </c>
      <c r="R1433" s="24" t="s">
        <v>279</v>
      </c>
      <c r="S1433" s="24" t="s">
        <v>655</v>
      </c>
      <c r="T1433" s="170" t="s">
        <v>926</v>
      </c>
      <c r="U1433" s="170"/>
      <c r="V1433" s="166"/>
      <c r="W1433" s="170"/>
      <c r="X1433" s="170"/>
      <c r="Z1433" s="170"/>
      <c r="AA1433" s="170"/>
      <c r="AB1433" s="170"/>
      <c r="AC1433" s="172"/>
      <c r="DX1433" s="173"/>
      <c r="DY1433" s="173"/>
      <c r="DZ1433" s="173"/>
      <c r="EA1433" s="173"/>
      <c r="EB1433" s="173"/>
      <c r="EC1433" s="173"/>
      <c r="ED1433" s="173"/>
      <c r="EE1433" s="173"/>
      <c r="EF1433" s="173"/>
      <c r="EG1433" s="173"/>
      <c r="EH1433" s="173"/>
      <c r="EI1433" s="173"/>
      <c r="EJ1433" s="173"/>
      <c r="EK1433" s="173"/>
      <c r="EL1433" s="173"/>
      <c r="EM1433" s="173"/>
      <c r="EN1433" s="173"/>
      <c r="EO1433" s="173"/>
      <c r="EP1433" s="173"/>
      <c r="EQ1433" s="173"/>
      <c r="ER1433" s="173"/>
      <c r="ES1433" s="173"/>
      <c r="ET1433" s="173"/>
      <c r="EU1433" s="173"/>
      <c r="EV1433" s="173"/>
      <c r="EW1433" s="173"/>
      <c r="EX1433" s="173"/>
      <c r="EY1433" s="173"/>
      <c r="EZ1433" s="173"/>
      <c r="FA1433" s="173"/>
      <c r="FB1433" s="173"/>
      <c r="FC1433" s="173"/>
      <c r="FD1433" s="173"/>
      <c r="FE1433" s="173"/>
      <c r="FF1433" s="173"/>
      <c r="FG1433" s="173"/>
      <c r="FH1433" s="173"/>
      <c r="FI1433" s="173"/>
      <c r="FJ1433" s="173"/>
      <c r="FK1433" s="173"/>
      <c r="FL1433" s="173"/>
      <c r="FM1433" s="173"/>
      <c r="FN1433" s="173"/>
      <c r="FO1433" s="173"/>
      <c r="FP1433" s="173"/>
      <c r="FQ1433" s="173"/>
      <c r="FR1433" s="173"/>
      <c r="FS1433" s="173"/>
      <c r="FT1433" s="173"/>
      <c r="FU1433" s="173"/>
      <c r="FV1433" s="173"/>
      <c r="FW1433" s="173"/>
      <c r="FX1433" s="173"/>
      <c r="FY1433" s="173"/>
      <c r="FZ1433" s="173"/>
      <c r="GA1433" s="173"/>
      <c r="GB1433" s="173"/>
      <c r="GC1433" s="173"/>
      <c r="GD1433" s="173"/>
      <c r="GE1433" s="173"/>
      <c r="GF1433" s="173"/>
      <c r="GG1433" s="173"/>
      <c r="GH1433" s="173"/>
      <c r="GI1433" s="173"/>
      <c r="GJ1433" s="173"/>
      <c r="GK1433" s="173"/>
      <c r="GL1433" s="173"/>
      <c r="GM1433" s="173"/>
      <c r="GN1433" s="173"/>
      <c r="GO1433" s="173"/>
      <c r="GP1433" s="173"/>
      <c r="GQ1433" s="173"/>
      <c r="GR1433" s="173"/>
      <c r="GS1433" s="173"/>
      <c r="GT1433" s="173"/>
      <c r="GU1433" s="173"/>
      <c r="GV1433" s="173"/>
      <c r="GW1433" s="173"/>
      <c r="GX1433" s="173"/>
      <c r="GY1433" s="173"/>
      <c r="GZ1433" s="173"/>
      <c r="HA1433" s="173"/>
      <c r="HB1433" s="173"/>
      <c r="HC1433" s="173"/>
      <c r="HD1433" s="173"/>
      <c r="HE1433" s="173"/>
      <c r="HF1433" s="173"/>
      <c r="HG1433" s="173"/>
      <c r="HH1433" s="173"/>
      <c r="HI1433" s="173"/>
      <c r="HJ1433" s="173"/>
      <c r="HK1433" s="173"/>
      <c r="HL1433" s="173"/>
      <c r="HM1433" s="173"/>
      <c r="HN1433" s="173"/>
      <c r="HO1433" s="173"/>
      <c r="HP1433" s="173"/>
      <c r="HQ1433" s="173"/>
      <c r="HR1433" s="173"/>
      <c r="HS1433" s="173"/>
      <c r="HT1433" s="173"/>
      <c r="HU1433" s="173"/>
      <c r="HV1433" s="173"/>
      <c r="HW1433" s="173"/>
      <c r="HX1433" s="173"/>
      <c r="HY1433" s="173"/>
      <c r="HZ1433" s="173"/>
      <c r="IA1433" s="173"/>
      <c r="IB1433" s="173"/>
      <c r="IC1433" s="173"/>
      <c r="ID1433" s="173"/>
      <c r="IE1433" s="173"/>
      <c r="IF1433" s="173"/>
      <c r="IG1433" s="173"/>
      <c r="IH1433" s="173"/>
      <c r="II1433" s="173"/>
      <c r="IJ1433" s="173"/>
      <c r="IK1433" s="173"/>
      <c r="IL1433" s="173"/>
      <c r="IM1433" s="173"/>
      <c r="IN1433" s="173"/>
      <c r="IO1433" s="173"/>
      <c r="IP1433" s="173"/>
      <c r="IQ1433" s="173"/>
      <c r="IR1433" s="173"/>
      <c r="IS1433" s="173"/>
      <c r="IT1433" s="173"/>
      <c r="IU1433" s="173"/>
      <c r="IV1433" s="173"/>
      <c r="IW1433" s="173"/>
      <c r="IX1433" s="173"/>
      <c r="IY1433" s="173"/>
      <c r="IZ1433" s="173"/>
      <c r="JA1433" s="173"/>
      <c r="JB1433" s="173"/>
      <c r="JC1433" s="173"/>
      <c r="JD1433" s="173"/>
      <c r="JE1433" s="173"/>
      <c r="JF1433" s="173"/>
      <c r="JG1433" s="173"/>
      <c r="JH1433" s="173"/>
      <c r="JI1433" s="173"/>
      <c r="JJ1433" s="173"/>
      <c r="JK1433" s="173"/>
      <c r="JL1433" s="173"/>
      <c r="JM1433" s="173"/>
      <c r="JN1433" s="173"/>
      <c r="JO1433" s="173"/>
      <c r="JP1433" s="173"/>
      <c r="JQ1433" s="173"/>
      <c r="JR1433" s="173"/>
      <c r="JS1433" s="173"/>
      <c r="JT1433" s="173"/>
      <c r="JU1433" s="173"/>
      <c r="JV1433" s="173"/>
      <c r="JW1433" s="173"/>
      <c r="JX1433" s="173"/>
      <c r="JY1433" s="173"/>
      <c r="JZ1433" s="173"/>
      <c r="KA1433" s="173"/>
      <c r="KB1433" s="173"/>
      <c r="KC1433" s="173"/>
      <c r="KD1433" s="173"/>
      <c r="KE1433" s="173"/>
      <c r="KF1433" s="173"/>
      <c r="KG1433" s="173"/>
      <c r="KH1433" s="173"/>
      <c r="KI1433" s="173"/>
      <c r="KJ1433" s="173"/>
      <c r="KK1433" s="173"/>
      <c r="KL1433" s="173"/>
      <c r="KM1433" s="173"/>
      <c r="KN1433" s="173"/>
      <c r="KO1433" s="173"/>
      <c r="KP1433" s="173"/>
      <c r="KQ1433" s="173"/>
      <c r="KR1433" s="173"/>
      <c r="KS1433" s="173"/>
      <c r="KT1433" s="173"/>
      <c r="KU1433" s="173"/>
      <c r="KV1433" s="173"/>
      <c r="KW1433" s="173"/>
      <c r="KX1433" s="173"/>
      <c r="KY1433" s="173"/>
      <c r="KZ1433" s="173"/>
      <c r="LA1433" s="173"/>
      <c r="LB1433" s="173"/>
      <c r="LC1433" s="173"/>
      <c r="LD1433" s="173"/>
      <c r="LE1433" s="173"/>
      <c r="LF1433" s="173"/>
      <c r="LG1433" s="173"/>
      <c r="LH1433" s="173"/>
      <c r="LI1433" s="173"/>
      <c r="LJ1433" s="173"/>
      <c r="LK1433" s="173"/>
      <c r="LL1433" s="173"/>
      <c r="LM1433" s="173"/>
      <c r="LN1433" s="173"/>
      <c r="LO1433" s="173"/>
      <c r="LP1433" s="173"/>
      <c r="LQ1433" s="173"/>
      <c r="LR1433" s="173"/>
      <c r="LS1433" s="173"/>
      <c r="LT1433" s="173"/>
      <c r="LU1433" s="173"/>
      <c r="LV1433" s="173"/>
      <c r="LW1433" s="173"/>
      <c r="LX1433" s="173"/>
      <c r="LY1433" s="173"/>
      <c r="LZ1433" s="173"/>
      <c r="MA1433" s="173"/>
      <c r="MB1433" s="173"/>
      <c r="MC1433" s="173"/>
      <c r="MD1433" s="173"/>
      <c r="ME1433" s="173"/>
      <c r="MF1433" s="173"/>
      <c r="MG1433" s="173"/>
      <c r="MH1433" s="173"/>
      <c r="MI1433" s="173"/>
      <c r="MJ1433" s="173"/>
      <c r="MK1433" s="173"/>
      <c r="ML1433" s="173"/>
      <c r="MM1433" s="173"/>
      <c r="MN1433" s="173"/>
      <c r="MO1433" s="173"/>
      <c r="MP1433" s="173"/>
      <c r="MQ1433" s="173"/>
      <c r="MR1433" s="173"/>
      <c r="MS1433" s="173"/>
      <c r="MT1433" s="173"/>
      <c r="MU1433" s="173"/>
      <c r="MV1433" s="173"/>
      <c r="MW1433" s="173"/>
      <c r="MX1433" s="173"/>
      <c r="MY1433" s="173"/>
      <c r="MZ1433" s="173"/>
      <c r="NA1433" s="173"/>
      <c r="NB1433" s="173"/>
      <c r="NC1433" s="173"/>
      <c r="ND1433" s="173"/>
      <c r="NE1433" s="173"/>
      <c r="NF1433" s="173"/>
      <c r="NG1433" s="173"/>
      <c r="NH1433" s="173"/>
      <c r="NI1433" s="173"/>
      <c r="NJ1433" s="173"/>
      <c r="NK1433" s="173"/>
      <c r="NL1433" s="173"/>
      <c r="NM1433" s="173"/>
      <c r="NN1433" s="173"/>
      <c r="NO1433" s="173"/>
      <c r="NP1433" s="173"/>
      <c r="NQ1433" s="173"/>
      <c r="NR1433" s="173"/>
      <c r="NS1433" s="173"/>
      <c r="NT1433" s="173"/>
      <c r="NU1433" s="173"/>
      <c r="NV1433" s="173"/>
      <c r="NW1433" s="173"/>
      <c r="NX1433" s="173"/>
      <c r="NY1433" s="173"/>
      <c r="NZ1433" s="173"/>
      <c r="OA1433" s="173"/>
      <c r="OB1433" s="173"/>
      <c r="OC1433" s="173"/>
      <c r="OD1433" s="173"/>
      <c r="OE1433" s="173"/>
      <c r="OF1433" s="173"/>
      <c r="OG1433" s="173"/>
      <c r="OH1433" s="173"/>
      <c r="OI1433" s="173"/>
      <c r="OJ1433" s="173"/>
      <c r="OK1433" s="173"/>
      <c r="OL1433" s="173"/>
      <c r="OM1433" s="173"/>
      <c r="ON1433" s="173"/>
      <c r="OO1433" s="173"/>
      <c r="OP1433" s="173"/>
      <c r="OQ1433" s="173"/>
      <c r="OR1433" s="173"/>
      <c r="OS1433" s="173"/>
      <c r="OT1433" s="173"/>
      <c r="OU1433" s="173"/>
      <c r="OV1433" s="173"/>
      <c r="OW1433" s="173"/>
      <c r="OX1433" s="173"/>
      <c r="OY1433" s="173"/>
      <c r="OZ1433" s="173"/>
      <c r="PA1433" s="173"/>
      <c r="PB1433" s="173"/>
      <c r="PC1433" s="173"/>
      <c r="PD1433" s="173"/>
      <c r="PE1433" s="173"/>
      <c r="PF1433" s="173"/>
      <c r="PG1433" s="173"/>
      <c r="PH1433" s="173"/>
      <c r="PI1433" s="173"/>
      <c r="PJ1433" s="173"/>
      <c r="PK1433" s="173"/>
      <c r="PL1433" s="173"/>
      <c r="PM1433" s="173"/>
      <c r="PN1433" s="173"/>
      <c r="PO1433" s="173"/>
      <c r="PP1433" s="173"/>
      <c r="PQ1433" s="173"/>
      <c r="PR1433" s="173"/>
      <c r="PS1433" s="173"/>
      <c r="PT1433" s="173"/>
      <c r="PU1433" s="173"/>
      <c r="PV1433" s="173"/>
      <c r="PW1433" s="173"/>
      <c r="PX1433" s="173"/>
      <c r="PY1433" s="173"/>
      <c r="PZ1433" s="173"/>
      <c r="QA1433" s="173"/>
      <c r="QB1433" s="173"/>
      <c r="QC1433" s="173"/>
      <c r="QD1433" s="173"/>
      <c r="QE1433" s="173"/>
      <c r="QF1433" s="173"/>
      <c r="QG1433" s="173"/>
      <c r="QH1433" s="173"/>
      <c r="QI1433" s="173"/>
      <c r="QJ1433" s="173"/>
      <c r="QK1433" s="173"/>
      <c r="QL1433" s="173"/>
      <c r="QM1433" s="173"/>
      <c r="QN1433" s="173"/>
      <c r="QO1433" s="173"/>
      <c r="QP1433" s="173"/>
      <c r="QQ1433" s="173"/>
      <c r="QR1433" s="173"/>
      <c r="QS1433" s="173"/>
      <c r="QT1433" s="173"/>
      <c r="QU1433" s="173"/>
      <c r="QV1433" s="173"/>
      <c r="QW1433" s="173"/>
      <c r="QX1433" s="173"/>
      <c r="QY1433" s="173"/>
      <c r="QZ1433" s="173"/>
      <c r="RA1433" s="173"/>
      <c r="RB1433" s="173"/>
      <c r="RC1433" s="173"/>
      <c r="RD1433" s="173"/>
      <c r="RE1433" s="173"/>
      <c r="RF1433" s="173"/>
      <c r="RG1433" s="173"/>
      <c r="RH1433" s="173"/>
      <c r="RI1433" s="173"/>
      <c r="RJ1433" s="173"/>
      <c r="RK1433" s="173"/>
      <c r="RL1433" s="173"/>
      <c r="RM1433" s="173"/>
      <c r="RN1433" s="173"/>
      <c r="RO1433" s="173"/>
      <c r="RP1433" s="173"/>
      <c r="RQ1433" s="173"/>
      <c r="RR1433" s="173"/>
      <c r="RS1433" s="173"/>
      <c r="RT1433" s="173"/>
      <c r="RU1433" s="173"/>
      <c r="RV1433" s="173"/>
      <c r="RW1433" s="173"/>
      <c r="RX1433" s="173"/>
      <c r="RY1433" s="173"/>
      <c r="RZ1433" s="173"/>
      <c r="SA1433" s="173"/>
      <c r="SB1433" s="173"/>
      <c r="SC1433" s="173"/>
      <c r="SD1433" s="173"/>
      <c r="SE1433" s="173"/>
      <c r="SF1433" s="173"/>
      <c r="SG1433" s="173"/>
      <c r="SH1433" s="173"/>
      <c r="SI1433" s="173"/>
      <c r="SJ1433" s="173"/>
      <c r="SK1433" s="173"/>
      <c r="SL1433" s="173"/>
      <c r="SM1433" s="173"/>
      <c r="SN1433" s="173"/>
      <c r="SO1433" s="173"/>
      <c r="SP1433" s="173"/>
      <c r="SQ1433" s="173"/>
      <c r="SR1433" s="173"/>
      <c r="SS1433" s="173"/>
      <c r="ST1433" s="173"/>
      <c r="SU1433" s="173"/>
      <c r="SV1433" s="173"/>
      <c r="SW1433" s="173"/>
      <c r="SX1433" s="173"/>
      <c r="SY1433" s="173"/>
      <c r="SZ1433" s="173"/>
      <c r="TA1433" s="173"/>
      <c r="TB1433" s="173"/>
      <c r="TC1433" s="173"/>
      <c r="TD1433" s="173"/>
      <c r="TE1433" s="173"/>
      <c r="TF1433" s="173"/>
      <c r="TG1433" s="173"/>
      <c r="TH1433" s="173"/>
      <c r="TI1433" s="173"/>
      <c r="TJ1433" s="173"/>
      <c r="TK1433" s="173"/>
      <c r="TL1433" s="173"/>
      <c r="TM1433" s="173"/>
      <c r="TN1433" s="173"/>
      <c r="TO1433" s="173"/>
      <c r="TP1433" s="173"/>
      <c r="TQ1433" s="173"/>
      <c r="TR1433" s="173"/>
      <c r="TS1433" s="173"/>
      <c r="TT1433" s="173"/>
      <c r="TU1433" s="173"/>
      <c r="TV1433" s="173"/>
      <c r="TW1433" s="173"/>
      <c r="TX1433" s="173"/>
      <c r="TY1433" s="173"/>
      <c r="TZ1433" s="173"/>
      <c r="UA1433" s="173"/>
      <c r="UB1433" s="173"/>
      <c r="UC1433" s="173"/>
      <c r="UD1433" s="173"/>
      <c r="UE1433" s="173"/>
      <c r="UF1433" s="173"/>
      <c r="UG1433" s="173"/>
      <c r="UH1433" s="173"/>
      <c r="UI1433" s="173"/>
      <c r="UJ1433" s="173"/>
      <c r="UK1433" s="173"/>
      <c r="UL1433" s="173"/>
      <c r="UM1433" s="173"/>
      <c r="UN1433" s="173"/>
      <c r="UO1433" s="173"/>
      <c r="UP1433" s="173"/>
      <c r="UQ1433" s="173"/>
      <c r="UR1433" s="173"/>
      <c r="US1433" s="173"/>
      <c r="UT1433" s="173"/>
      <c r="UU1433" s="173"/>
      <c r="UV1433" s="173"/>
      <c r="UW1433" s="173"/>
      <c r="UX1433" s="173"/>
      <c r="UY1433" s="173"/>
      <c r="UZ1433" s="173"/>
      <c r="VA1433" s="173"/>
      <c r="VB1433" s="173"/>
      <c r="VC1433" s="173"/>
      <c r="VD1433" s="173"/>
      <c r="VE1433" s="173"/>
      <c r="VF1433" s="173"/>
      <c r="VG1433" s="173"/>
      <c r="VH1433" s="173"/>
      <c r="VI1433" s="173"/>
      <c r="VJ1433" s="173"/>
      <c r="VK1433" s="173"/>
      <c r="VL1433" s="173"/>
      <c r="VM1433" s="173"/>
      <c r="VN1433" s="173"/>
      <c r="VO1433" s="173"/>
      <c r="VP1433" s="173"/>
      <c r="VQ1433" s="173"/>
      <c r="VR1433" s="173"/>
      <c r="VS1433" s="173"/>
      <c r="VT1433" s="173"/>
      <c r="VU1433" s="173"/>
      <c r="VV1433" s="173"/>
      <c r="VW1433" s="173"/>
      <c r="VX1433" s="173"/>
      <c r="VY1433" s="173"/>
      <c r="VZ1433" s="173"/>
      <c r="WA1433" s="173"/>
      <c r="WB1433" s="173"/>
      <c r="WC1433" s="173"/>
      <c r="WD1433" s="173"/>
      <c r="WE1433" s="173"/>
      <c r="WF1433" s="173"/>
      <c r="WG1433" s="173"/>
      <c r="WH1433" s="173"/>
      <c r="WI1433" s="173"/>
      <c r="WJ1433" s="173"/>
      <c r="WK1433" s="173"/>
      <c r="WL1433" s="173"/>
      <c r="WM1433" s="173"/>
      <c r="WN1433" s="173"/>
      <c r="WO1433" s="173"/>
      <c r="WP1433" s="173"/>
      <c r="WQ1433" s="173"/>
      <c r="WR1433" s="173"/>
      <c r="WS1433" s="173"/>
      <c r="WT1433" s="173"/>
      <c r="WU1433" s="173"/>
      <c r="WV1433" s="173"/>
      <c r="WW1433" s="173"/>
      <c r="WX1433" s="173"/>
      <c r="WY1433" s="173"/>
      <c r="WZ1433" s="173"/>
      <c r="XA1433" s="173"/>
      <c r="XB1433" s="173"/>
      <c r="XC1433" s="173"/>
      <c r="XD1433" s="173"/>
      <c r="XE1433" s="173"/>
      <c r="XF1433" s="173"/>
      <c r="XG1433" s="173"/>
      <c r="XH1433" s="173"/>
      <c r="XI1433" s="173"/>
      <c r="XJ1433" s="173"/>
      <c r="XK1433" s="173"/>
      <c r="XL1433" s="173"/>
      <c r="XM1433" s="173"/>
      <c r="XN1433" s="173"/>
      <c r="XO1433" s="173"/>
      <c r="XP1433" s="173"/>
      <c r="XQ1433" s="173"/>
      <c r="XR1433" s="173"/>
      <c r="XS1433" s="173"/>
      <c r="XT1433" s="173"/>
      <c r="XU1433" s="173"/>
      <c r="XV1433" s="173"/>
      <c r="XW1433" s="173"/>
      <c r="XX1433" s="173"/>
      <c r="XY1433" s="173"/>
      <c r="XZ1433" s="173"/>
      <c r="YA1433" s="173"/>
      <c r="YB1433" s="173"/>
      <c r="YC1433" s="173"/>
      <c r="YD1433" s="173"/>
      <c r="YE1433" s="173"/>
      <c r="YF1433" s="173"/>
      <c r="YG1433" s="173"/>
      <c r="YH1433" s="173"/>
      <c r="YI1433" s="173"/>
      <c r="YJ1433" s="173"/>
      <c r="YK1433" s="173"/>
      <c r="YL1433" s="173"/>
      <c r="YM1433" s="173"/>
      <c r="YN1433" s="173"/>
      <c r="YO1433" s="173"/>
      <c r="YP1433" s="173"/>
      <c r="YQ1433" s="173"/>
      <c r="YR1433" s="173"/>
      <c r="YS1433" s="173"/>
      <c r="YT1433" s="173"/>
      <c r="YU1433" s="173"/>
      <c r="YV1433" s="173"/>
      <c r="YW1433" s="173"/>
      <c r="YX1433" s="173"/>
      <c r="YY1433" s="173"/>
      <c r="YZ1433" s="173"/>
      <c r="ZA1433" s="173"/>
      <c r="ZB1433" s="173"/>
      <c r="ZC1433" s="173"/>
      <c r="ZD1433" s="173"/>
      <c r="ZE1433" s="173"/>
      <c r="ZF1433" s="173"/>
      <c r="ZG1433" s="173"/>
      <c r="ZH1433" s="173"/>
      <c r="ZI1433" s="173"/>
      <c r="ZJ1433" s="173"/>
      <c r="ZK1433" s="173"/>
      <c r="ZL1433" s="173"/>
      <c r="ZM1433" s="173"/>
      <c r="ZN1433" s="173"/>
      <c r="ZO1433" s="173"/>
      <c r="ZP1433" s="173"/>
      <c r="ZQ1433" s="173"/>
      <c r="ZR1433" s="173"/>
      <c r="ZS1433" s="173"/>
      <c r="ZT1433" s="173"/>
      <c r="ZU1433" s="173"/>
      <c r="ZV1433" s="173"/>
      <c r="ZW1433" s="173"/>
      <c r="ZX1433" s="173"/>
      <c r="ZY1433" s="173"/>
      <c r="ZZ1433" s="173"/>
      <c r="AAA1433" s="173"/>
      <c r="AAB1433" s="173"/>
      <c r="AAC1433" s="173"/>
      <c r="AAD1433" s="173"/>
      <c r="AAE1433" s="173"/>
      <c r="AAF1433" s="173"/>
      <c r="AAG1433" s="173"/>
      <c r="AAH1433" s="173"/>
      <c r="AAI1433" s="173"/>
      <c r="AAJ1433" s="173"/>
      <c r="AAK1433" s="173"/>
      <c r="AAL1433" s="173"/>
      <c r="AAM1433" s="173"/>
      <c r="AAN1433" s="173"/>
      <c r="AAO1433" s="173"/>
      <c r="AAP1433" s="173"/>
      <c r="AAQ1433" s="173"/>
      <c r="AAR1433" s="173"/>
      <c r="AAS1433" s="173"/>
      <c r="AAT1433" s="173"/>
      <c r="AAU1433" s="173"/>
      <c r="AAV1433" s="173"/>
      <c r="AAW1433" s="173"/>
      <c r="AAX1433" s="173"/>
      <c r="AAY1433" s="173"/>
      <c r="AAZ1433" s="173"/>
      <c r="ABA1433" s="173"/>
      <c r="ABB1433" s="173"/>
      <c r="ABC1433" s="173"/>
      <c r="ABD1433" s="173"/>
      <c r="ABE1433" s="173"/>
      <c r="ABF1433" s="173"/>
      <c r="ABG1433" s="173"/>
      <c r="ABH1433" s="173"/>
      <c r="ABI1433" s="173"/>
      <c r="ABJ1433" s="173"/>
      <c r="ABK1433" s="173"/>
      <c r="ABL1433" s="173"/>
      <c r="ABM1433" s="173"/>
      <c r="ABN1433" s="173"/>
      <c r="ABO1433" s="173"/>
      <c r="ABP1433" s="173"/>
      <c r="ABQ1433" s="173"/>
      <c r="ABR1433" s="173"/>
      <c r="ABS1433" s="173"/>
      <c r="ABT1433" s="173"/>
      <c r="ABU1433" s="173"/>
      <c r="ABV1433" s="173"/>
      <c r="ABW1433" s="173"/>
      <c r="ABX1433" s="173"/>
      <c r="ABY1433" s="173"/>
      <c r="ABZ1433" s="173"/>
      <c r="ACA1433" s="173"/>
      <c r="ACB1433" s="173"/>
      <c r="ACC1433" s="173"/>
      <c r="ACD1433" s="173"/>
      <c r="ACE1433" s="173"/>
      <c r="ACF1433" s="173"/>
      <c r="ACG1433" s="173"/>
      <c r="ACH1433" s="173"/>
      <c r="ACI1433" s="173"/>
      <c r="ACJ1433" s="173"/>
      <c r="ACK1433" s="173"/>
      <c r="ACL1433" s="173"/>
      <c r="ACM1433" s="173"/>
      <c r="ACN1433" s="173"/>
      <c r="ACO1433" s="173"/>
      <c r="ACP1433" s="173"/>
      <c r="ACQ1433" s="173"/>
      <c r="ACR1433" s="173"/>
      <c r="ACS1433" s="173"/>
      <c r="ACT1433" s="173"/>
      <c r="ACU1433" s="173"/>
      <c r="ACV1433" s="173"/>
      <c r="ACW1433" s="173"/>
      <c r="ACX1433" s="173"/>
      <c r="ACY1433" s="173"/>
      <c r="ACZ1433" s="173"/>
      <c r="ADA1433" s="173"/>
      <c r="ADB1433" s="173"/>
      <c r="ADC1433" s="173"/>
      <c r="ADD1433" s="173"/>
      <c r="ADE1433" s="173"/>
      <c r="ADF1433" s="173"/>
      <c r="ADG1433" s="173"/>
      <c r="ADH1433" s="173"/>
      <c r="ADI1433" s="173"/>
      <c r="ADJ1433" s="173"/>
      <c r="ADK1433" s="173"/>
      <c r="ADL1433" s="173"/>
      <c r="ADM1433" s="173"/>
      <c r="ADN1433" s="173"/>
      <c r="ADO1433" s="173"/>
      <c r="ADP1433" s="173"/>
      <c r="ADQ1433" s="173"/>
      <c r="ADR1433" s="173"/>
      <c r="ADS1433" s="173"/>
      <c r="ADT1433" s="173"/>
      <c r="ADU1433" s="173"/>
      <c r="ADV1433" s="173"/>
      <c r="ADW1433" s="173"/>
      <c r="ADX1433" s="173"/>
      <c r="ADY1433" s="173"/>
      <c r="ADZ1433" s="173"/>
      <c r="AEA1433" s="173"/>
      <c r="AEB1433" s="173"/>
      <c r="AEC1433" s="173"/>
      <c r="AED1433" s="173"/>
      <c r="AEE1433" s="173"/>
      <c r="AEF1433" s="173"/>
      <c r="AEG1433" s="173"/>
      <c r="AEH1433" s="173"/>
      <c r="AEI1433" s="173"/>
      <c r="AEJ1433" s="173"/>
      <c r="AEK1433" s="173"/>
      <c r="AEL1433" s="173"/>
      <c r="AEM1433" s="173"/>
      <c r="AEN1433" s="173"/>
      <c r="AEO1433" s="173"/>
      <c r="AEP1433" s="173"/>
      <c r="AEQ1433" s="173"/>
      <c r="AER1433" s="173"/>
      <c r="AES1433" s="173"/>
      <c r="AET1433" s="173"/>
      <c r="AEU1433" s="173"/>
      <c r="AEV1433" s="173"/>
      <c r="AEW1433" s="173"/>
      <c r="AEX1433" s="173"/>
      <c r="AEY1433" s="173"/>
      <c r="AEZ1433" s="173"/>
      <c r="AFA1433" s="173"/>
      <c r="AFB1433" s="173"/>
      <c r="AFC1433" s="173"/>
      <c r="AFD1433" s="173"/>
      <c r="AFE1433" s="173"/>
      <c r="AFF1433" s="173"/>
      <c r="AFG1433" s="173"/>
      <c r="AFH1433" s="173"/>
      <c r="AFI1433" s="173"/>
      <c r="AFJ1433" s="173"/>
      <c r="AFK1433" s="173"/>
      <c r="AFL1433" s="173"/>
      <c r="AFM1433" s="173"/>
      <c r="AFN1433" s="173"/>
      <c r="AFO1433" s="173"/>
      <c r="AFP1433" s="173"/>
      <c r="AFQ1433" s="173"/>
      <c r="AFR1433" s="173"/>
      <c r="AFS1433" s="173"/>
      <c r="AFT1433" s="173"/>
      <c r="AFU1433" s="173"/>
      <c r="AFV1433" s="173"/>
      <c r="AFW1433" s="173"/>
      <c r="AFX1433" s="173"/>
      <c r="AFY1433" s="173"/>
      <c r="AFZ1433" s="173"/>
      <c r="AGA1433" s="173"/>
      <c r="AGB1433" s="173"/>
      <c r="AGC1433" s="173"/>
      <c r="AGD1433" s="173"/>
      <c r="AGE1433" s="173"/>
      <c r="AGF1433" s="173"/>
      <c r="AGG1433" s="173"/>
      <c r="AGH1433" s="173"/>
      <c r="AGI1433" s="173"/>
      <c r="AGJ1433" s="173"/>
      <c r="AGK1433" s="173"/>
      <c r="AGL1433" s="173"/>
      <c r="AGM1433" s="173"/>
      <c r="AGN1433" s="173"/>
      <c r="AGO1433" s="173"/>
      <c r="AGP1433" s="173"/>
      <c r="AGQ1433" s="173"/>
      <c r="AGR1433" s="173"/>
      <c r="AGS1433" s="173"/>
      <c r="AGT1433" s="173"/>
      <c r="AGU1433" s="173"/>
      <c r="AGV1433" s="173"/>
      <c r="AGW1433" s="173"/>
      <c r="AGX1433" s="173"/>
      <c r="AGY1433" s="173"/>
      <c r="AGZ1433" s="173"/>
      <c r="AHA1433" s="173"/>
      <c r="AHB1433" s="173"/>
      <c r="AHC1433" s="173"/>
      <c r="AHD1433" s="173"/>
      <c r="AHE1433" s="173"/>
      <c r="AHF1433" s="173"/>
      <c r="AHG1433" s="173"/>
      <c r="AHH1433" s="173"/>
      <c r="AHI1433" s="173"/>
      <c r="AHJ1433" s="173"/>
      <c r="AHK1433" s="173"/>
      <c r="AHL1433" s="173"/>
      <c r="AHM1433" s="173"/>
      <c r="AHN1433" s="173"/>
      <c r="AHO1433" s="173"/>
      <c r="AHP1433" s="173"/>
      <c r="AHQ1433" s="173"/>
      <c r="AHR1433" s="173"/>
      <c r="AHS1433" s="173"/>
      <c r="AHT1433" s="173"/>
      <c r="AHU1433" s="173"/>
      <c r="AHV1433" s="173"/>
      <c r="AHW1433" s="173"/>
      <c r="AHX1433" s="173"/>
      <c r="AHY1433" s="173"/>
      <c r="AHZ1433" s="173"/>
      <c r="AIA1433" s="173"/>
      <c r="AIB1433" s="173"/>
      <c r="AIC1433" s="173"/>
      <c r="AID1433" s="173"/>
      <c r="AIE1433" s="173"/>
      <c r="AIF1433" s="173"/>
      <c r="AIG1433" s="173"/>
      <c r="AIH1433" s="173"/>
      <c r="AII1433" s="173"/>
      <c r="AIJ1433" s="173"/>
      <c r="AIK1433" s="173"/>
      <c r="AIL1433" s="173"/>
      <c r="AIM1433" s="173"/>
      <c r="AIN1433" s="173"/>
      <c r="AIO1433" s="173"/>
      <c r="AIP1433" s="173"/>
      <c r="AIQ1433" s="173"/>
      <c r="AIR1433" s="173"/>
      <c r="AIS1433" s="173"/>
      <c r="AIT1433" s="173"/>
      <c r="AIU1433" s="173"/>
      <c r="AIV1433" s="173"/>
      <c r="AIW1433" s="173"/>
      <c r="AIX1433" s="173"/>
      <c r="AIY1433" s="173"/>
      <c r="AIZ1433" s="173"/>
      <c r="AJA1433" s="173"/>
      <c r="AJB1433" s="173"/>
      <c r="AJC1433" s="173"/>
      <c r="AJD1433" s="173"/>
      <c r="AJE1433" s="173"/>
      <c r="AJF1433" s="173"/>
      <c r="AJG1433" s="173"/>
      <c r="AJH1433" s="173"/>
      <c r="AJI1433" s="173"/>
      <c r="AJJ1433" s="173"/>
      <c r="AJK1433" s="173"/>
      <c r="AJL1433" s="173"/>
      <c r="AJM1433" s="173"/>
      <c r="AJN1433" s="173"/>
      <c r="AJO1433" s="173"/>
      <c r="AJP1433" s="173"/>
      <c r="AJQ1433" s="173"/>
      <c r="AJR1433" s="173"/>
      <c r="AJS1433" s="173"/>
      <c r="AJT1433" s="173"/>
      <c r="AJU1433" s="173"/>
      <c r="AJV1433" s="173"/>
      <c r="AJW1433" s="173"/>
      <c r="AJX1433" s="173"/>
      <c r="AJY1433" s="173"/>
      <c r="AJZ1433" s="173"/>
      <c r="AKA1433" s="173"/>
      <c r="AKB1433" s="173"/>
      <c r="AKC1433" s="173"/>
      <c r="AKD1433" s="173"/>
      <c r="AKE1433" s="173"/>
      <c r="AKF1433" s="173"/>
      <c r="AKG1433" s="173"/>
      <c r="AKH1433" s="173"/>
      <c r="AKI1433" s="173"/>
      <c r="AKJ1433" s="173"/>
      <c r="AKK1433" s="173"/>
      <c r="AKL1433" s="173"/>
      <c r="AKM1433" s="173"/>
      <c r="AKN1433" s="173"/>
      <c r="AKO1433" s="173"/>
      <c r="AKP1433" s="173"/>
      <c r="AKQ1433" s="173"/>
      <c r="AKR1433" s="173"/>
      <c r="AKS1433" s="173"/>
      <c r="AKT1433" s="173"/>
      <c r="AKU1433" s="173"/>
      <c r="AKV1433" s="173"/>
      <c r="AKW1433" s="173"/>
      <c r="AKX1433" s="173"/>
      <c r="AKY1433" s="173"/>
      <c r="AKZ1433" s="173"/>
      <c r="ALA1433" s="173"/>
      <c r="ALB1433" s="173"/>
      <c r="ALC1433" s="173"/>
      <c r="ALD1433" s="173"/>
      <c r="ALE1433" s="173"/>
      <c r="ALF1433" s="173"/>
      <c r="ALG1433" s="173"/>
      <c r="ALH1433" s="173"/>
      <c r="ALI1433" s="173"/>
      <c r="ALJ1433" s="173"/>
      <c r="ALK1433" s="173"/>
      <c r="ALL1433" s="173"/>
      <c r="ALM1433" s="173"/>
      <c r="ALN1433" s="173"/>
      <c r="ALO1433" s="173"/>
      <c r="ALP1433" s="173"/>
      <c r="ALQ1433" s="173"/>
      <c r="ALR1433" s="173"/>
      <c r="ALS1433" s="173"/>
      <c r="ALT1433" s="173"/>
      <c r="ALU1433" s="173"/>
      <c r="ALV1433" s="173"/>
      <c r="ALW1433" s="173"/>
      <c r="ALX1433" s="173"/>
      <c r="ALY1433" s="173"/>
      <c r="ALZ1433" s="173"/>
      <c r="AMA1433" s="173"/>
      <c r="AMB1433" s="173"/>
      <c r="AMC1433" s="173"/>
      <c r="AMD1433" s="173"/>
      <c r="AME1433" s="173"/>
      <c r="AMF1433" s="173"/>
      <c r="AMG1433" s="173"/>
      <c r="AMH1433" s="173"/>
      <c r="AMI1433" s="173"/>
      <c r="AMJ1433" s="173"/>
    </row>
    <row r="1434" spans="1:1024" s="9" customFormat="1" ht="37.5" x14ac:dyDescent="0.3">
      <c r="A1434" s="18">
        <v>28</v>
      </c>
      <c r="B1434" s="19">
        <v>21</v>
      </c>
      <c r="C1434" s="26" t="s">
        <v>948</v>
      </c>
      <c r="D1434" s="19">
        <v>1987</v>
      </c>
      <c r="E1434" s="19" t="s">
        <v>34</v>
      </c>
      <c r="F1434" s="24" t="s">
        <v>59</v>
      </c>
      <c r="G1434" s="19" t="s">
        <v>466</v>
      </c>
      <c r="H1434" s="19">
        <v>5</v>
      </c>
      <c r="I1434" s="25">
        <f>J1434*1.8</f>
        <v>9668.16</v>
      </c>
      <c r="J1434" s="25">
        <v>5371.2</v>
      </c>
      <c r="K1434" s="26" t="s">
        <v>243</v>
      </c>
      <c r="L1434" s="65">
        <f>I1434*P1434</f>
        <v>10041157.612799998</v>
      </c>
      <c r="M1434" s="34">
        <f>I1434*Q1434</f>
        <v>733039.89119999995</v>
      </c>
      <c r="N1434" s="34">
        <f t="shared" si="221"/>
        <v>10774197.503999999</v>
      </c>
      <c r="O1434" s="34">
        <f>N1434</f>
        <v>10774197.503999999</v>
      </c>
      <c r="P1434" s="34">
        <v>1038.58</v>
      </c>
      <c r="Q1434" s="23">
        <v>75.819999999999993</v>
      </c>
      <c r="R1434" s="24" t="s">
        <v>279</v>
      </c>
      <c r="S1434" s="24" t="s">
        <v>655</v>
      </c>
      <c r="T1434" s="7"/>
      <c r="U1434" s="7"/>
      <c r="V1434" s="8"/>
      <c r="W1434" s="7"/>
      <c r="X1434" s="7"/>
      <c r="Z1434" s="7"/>
      <c r="AA1434" s="7"/>
      <c r="AB1434" s="7"/>
      <c r="AC1434" s="10"/>
      <c r="DX1434" s="11"/>
      <c r="DY1434" s="11"/>
      <c r="DZ1434" s="11"/>
      <c r="EA1434" s="11"/>
      <c r="EB1434" s="11"/>
      <c r="EC1434" s="11"/>
      <c r="ED1434" s="11"/>
      <c r="EE1434" s="11"/>
      <c r="EF1434" s="11"/>
      <c r="EG1434" s="11"/>
      <c r="EH1434" s="11"/>
      <c r="EI1434" s="11"/>
      <c r="EJ1434" s="11"/>
      <c r="EK1434" s="11"/>
      <c r="EL1434" s="11"/>
      <c r="EM1434" s="11"/>
      <c r="EN1434" s="11"/>
      <c r="EO1434" s="11"/>
      <c r="EP1434" s="11"/>
      <c r="EQ1434" s="11"/>
      <c r="ER1434" s="11"/>
      <c r="ES1434" s="11"/>
      <c r="ET1434" s="11"/>
      <c r="EU1434" s="11"/>
      <c r="EV1434" s="11"/>
      <c r="EW1434" s="11"/>
      <c r="EX1434" s="11"/>
      <c r="EY1434" s="11"/>
      <c r="EZ1434" s="11"/>
      <c r="FA1434" s="11"/>
      <c r="FB1434" s="11"/>
      <c r="FC1434" s="11"/>
      <c r="FD1434" s="11"/>
      <c r="FE1434" s="11"/>
      <c r="FF1434" s="11"/>
      <c r="FG1434" s="11"/>
      <c r="FH1434" s="11"/>
      <c r="FI1434" s="11"/>
      <c r="FJ1434" s="11"/>
      <c r="FK1434" s="11"/>
      <c r="FL1434" s="11"/>
      <c r="FM1434" s="11"/>
      <c r="FN1434" s="11"/>
      <c r="FO1434" s="11"/>
      <c r="FP1434" s="11"/>
      <c r="FQ1434" s="11"/>
      <c r="FR1434" s="11"/>
      <c r="FS1434" s="11"/>
      <c r="FT1434" s="11"/>
      <c r="FU1434" s="11"/>
      <c r="FV1434" s="11"/>
      <c r="FW1434" s="11"/>
      <c r="FX1434" s="11"/>
      <c r="FY1434" s="11"/>
      <c r="FZ1434" s="11"/>
      <c r="GA1434" s="11"/>
      <c r="GB1434" s="11"/>
      <c r="GC1434" s="11"/>
      <c r="GD1434" s="11"/>
      <c r="GE1434" s="11"/>
      <c r="GF1434" s="11"/>
      <c r="GG1434" s="11"/>
      <c r="GH1434" s="11"/>
      <c r="GI1434" s="11"/>
      <c r="GJ1434" s="11"/>
      <c r="GK1434" s="11"/>
      <c r="GL1434" s="11"/>
      <c r="GM1434" s="11"/>
      <c r="GN1434" s="11"/>
      <c r="GO1434" s="11"/>
      <c r="GP1434" s="11"/>
      <c r="GQ1434" s="11"/>
      <c r="GR1434" s="11"/>
      <c r="GS1434" s="11"/>
      <c r="GT1434" s="11"/>
      <c r="GU1434" s="11"/>
      <c r="GV1434" s="11"/>
      <c r="GW1434" s="11"/>
      <c r="GX1434" s="11"/>
      <c r="GY1434" s="11"/>
      <c r="GZ1434" s="11"/>
      <c r="HA1434" s="11"/>
      <c r="HB1434" s="11"/>
      <c r="HC1434" s="11"/>
      <c r="HD1434" s="11"/>
      <c r="HE1434" s="11"/>
      <c r="HF1434" s="11"/>
      <c r="HG1434" s="11"/>
      <c r="HH1434" s="11"/>
      <c r="HI1434" s="11"/>
      <c r="HJ1434" s="11"/>
      <c r="HK1434" s="11"/>
      <c r="HL1434" s="11"/>
      <c r="HM1434" s="11"/>
      <c r="HN1434" s="11"/>
      <c r="HO1434" s="11"/>
      <c r="HP1434" s="11"/>
      <c r="HQ1434" s="11"/>
      <c r="HR1434" s="11"/>
      <c r="HS1434" s="11"/>
      <c r="HT1434" s="11"/>
      <c r="HU1434" s="11"/>
      <c r="HV1434" s="11"/>
      <c r="HW1434" s="11"/>
      <c r="HX1434" s="11"/>
      <c r="HY1434" s="11"/>
      <c r="HZ1434" s="11"/>
      <c r="IA1434" s="11"/>
      <c r="IB1434" s="11"/>
      <c r="IC1434" s="11"/>
      <c r="ID1434" s="11"/>
      <c r="IE1434" s="11"/>
      <c r="IF1434" s="11"/>
      <c r="IG1434" s="11"/>
      <c r="IH1434" s="11"/>
      <c r="II1434" s="11"/>
      <c r="IJ1434" s="11"/>
      <c r="IK1434" s="11"/>
      <c r="IL1434" s="11"/>
      <c r="IM1434" s="11"/>
      <c r="IN1434" s="11"/>
      <c r="IO1434" s="11"/>
      <c r="IP1434" s="11"/>
      <c r="IQ1434" s="11"/>
      <c r="IR1434" s="11"/>
      <c r="IS1434" s="11"/>
      <c r="IT1434" s="11"/>
      <c r="IU1434" s="11"/>
      <c r="IV1434" s="11"/>
      <c r="IW1434" s="11"/>
      <c r="IX1434" s="11"/>
      <c r="IY1434" s="11"/>
      <c r="IZ1434" s="11"/>
      <c r="JA1434" s="11"/>
      <c r="JB1434" s="11"/>
      <c r="JC1434" s="11"/>
      <c r="JD1434" s="11"/>
      <c r="JE1434" s="11"/>
      <c r="JF1434" s="11"/>
      <c r="JG1434" s="11"/>
      <c r="JH1434" s="11"/>
      <c r="JI1434" s="11"/>
      <c r="JJ1434" s="11"/>
      <c r="JK1434" s="11"/>
      <c r="JL1434" s="11"/>
      <c r="JM1434" s="11"/>
      <c r="JN1434" s="11"/>
      <c r="JO1434" s="11"/>
      <c r="JP1434" s="11"/>
      <c r="JQ1434" s="11"/>
      <c r="JR1434" s="11"/>
      <c r="JS1434" s="11"/>
      <c r="JT1434" s="11"/>
      <c r="JU1434" s="11"/>
      <c r="JV1434" s="11"/>
      <c r="JW1434" s="11"/>
      <c r="JX1434" s="11"/>
      <c r="JY1434" s="11"/>
      <c r="JZ1434" s="11"/>
      <c r="KA1434" s="11"/>
      <c r="KB1434" s="11"/>
      <c r="KC1434" s="11"/>
      <c r="KD1434" s="11"/>
      <c r="KE1434" s="11"/>
      <c r="KF1434" s="11"/>
      <c r="KG1434" s="11"/>
      <c r="KH1434" s="11"/>
      <c r="KI1434" s="11"/>
      <c r="KJ1434" s="11"/>
      <c r="KK1434" s="11"/>
      <c r="KL1434" s="11"/>
      <c r="KM1434" s="11"/>
      <c r="KN1434" s="11"/>
      <c r="KO1434" s="11"/>
      <c r="KP1434" s="11"/>
      <c r="KQ1434" s="11"/>
      <c r="KR1434" s="11"/>
      <c r="KS1434" s="11"/>
      <c r="KT1434" s="11"/>
      <c r="KU1434" s="11"/>
      <c r="KV1434" s="11"/>
      <c r="KW1434" s="11"/>
      <c r="KX1434" s="11"/>
      <c r="KY1434" s="11"/>
      <c r="KZ1434" s="11"/>
      <c r="LA1434" s="11"/>
      <c r="LB1434" s="11"/>
      <c r="LC1434" s="11"/>
      <c r="LD1434" s="11"/>
      <c r="LE1434" s="11"/>
      <c r="LF1434" s="11"/>
      <c r="LG1434" s="11"/>
      <c r="LH1434" s="11"/>
      <c r="LI1434" s="11"/>
      <c r="LJ1434" s="11"/>
      <c r="LK1434" s="11"/>
      <c r="LL1434" s="11"/>
      <c r="LM1434" s="11"/>
      <c r="LN1434" s="11"/>
      <c r="LO1434" s="11"/>
      <c r="LP1434" s="11"/>
      <c r="LQ1434" s="11"/>
      <c r="LR1434" s="11"/>
      <c r="LS1434" s="11"/>
      <c r="LT1434" s="11"/>
      <c r="LU1434" s="11"/>
      <c r="LV1434" s="11"/>
      <c r="LW1434" s="11"/>
      <c r="LX1434" s="11"/>
      <c r="LY1434" s="11"/>
      <c r="LZ1434" s="11"/>
      <c r="MA1434" s="11"/>
      <c r="MB1434" s="11"/>
      <c r="MC1434" s="11"/>
      <c r="MD1434" s="11"/>
      <c r="ME1434" s="11"/>
      <c r="MF1434" s="11"/>
      <c r="MG1434" s="11"/>
      <c r="MH1434" s="11"/>
      <c r="MI1434" s="11"/>
      <c r="MJ1434" s="11"/>
      <c r="MK1434" s="11"/>
      <c r="ML1434" s="11"/>
      <c r="MM1434" s="11"/>
      <c r="MN1434" s="11"/>
      <c r="MO1434" s="11"/>
      <c r="MP1434" s="11"/>
      <c r="MQ1434" s="11"/>
      <c r="MR1434" s="11"/>
      <c r="MS1434" s="11"/>
      <c r="MT1434" s="11"/>
      <c r="MU1434" s="11"/>
      <c r="MV1434" s="11"/>
      <c r="MW1434" s="11"/>
      <c r="MX1434" s="11"/>
      <c r="MY1434" s="11"/>
      <c r="MZ1434" s="11"/>
      <c r="NA1434" s="11"/>
      <c r="NB1434" s="11"/>
      <c r="NC1434" s="11"/>
      <c r="ND1434" s="11"/>
      <c r="NE1434" s="11"/>
      <c r="NF1434" s="11"/>
      <c r="NG1434" s="11"/>
      <c r="NH1434" s="11"/>
      <c r="NI1434" s="11"/>
      <c r="NJ1434" s="11"/>
      <c r="NK1434" s="11"/>
      <c r="NL1434" s="11"/>
      <c r="NM1434" s="11"/>
      <c r="NN1434" s="11"/>
      <c r="NO1434" s="11"/>
      <c r="NP1434" s="11"/>
      <c r="NQ1434" s="11"/>
      <c r="NR1434" s="11"/>
      <c r="NS1434" s="11"/>
      <c r="NT1434" s="11"/>
      <c r="NU1434" s="11"/>
      <c r="NV1434" s="11"/>
      <c r="NW1434" s="11"/>
      <c r="NX1434" s="11"/>
      <c r="NY1434" s="11"/>
      <c r="NZ1434" s="11"/>
      <c r="OA1434" s="11"/>
      <c r="OB1434" s="11"/>
      <c r="OC1434" s="11"/>
      <c r="OD1434" s="11"/>
      <c r="OE1434" s="11"/>
      <c r="OF1434" s="11"/>
      <c r="OG1434" s="11"/>
      <c r="OH1434" s="11"/>
      <c r="OI1434" s="11"/>
      <c r="OJ1434" s="11"/>
      <c r="OK1434" s="11"/>
      <c r="OL1434" s="11"/>
      <c r="OM1434" s="11"/>
      <c r="ON1434" s="11"/>
      <c r="OO1434" s="11"/>
      <c r="OP1434" s="11"/>
      <c r="OQ1434" s="11"/>
      <c r="OR1434" s="11"/>
      <c r="OS1434" s="11"/>
      <c r="OT1434" s="11"/>
      <c r="OU1434" s="11"/>
      <c r="OV1434" s="11"/>
      <c r="OW1434" s="11"/>
      <c r="OX1434" s="11"/>
      <c r="OY1434" s="11"/>
      <c r="OZ1434" s="11"/>
      <c r="PA1434" s="11"/>
      <c r="PB1434" s="11"/>
      <c r="PC1434" s="11"/>
      <c r="PD1434" s="11"/>
      <c r="PE1434" s="11"/>
      <c r="PF1434" s="11"/>
      <c r="PG1434" s="11"/>
      <c r="PH1434" s="11"/>
      <c r="PI1434" s="11"/>
      <c r="PJ1434" s="11"/>
      <c r="PK1434" s="11"/>
      <c r="PL1434" s="11"/>
      <c r="PM1434" s="11"/>
      <c r="PN1434" s="11"/>
      <c r="PO1434" s="11"/>
      <c r="PP1434" s="11"/>
      <c r="PQ1434" s="11"/>
      <c r="PR1434" s="11"/>
      <c r="PS1434" s="11"/>
      <c r="PT1434" s="11"/>
      <c r="PU1434" s="11"/>
      <c r="PV1434" s="11"/>
      <c r="PW1434" s="11"/>
      <c r="PX1434" s="11"/>
      <c r="PY1434" s="11"/>
      <c r="PZ1434" s="11"/>
      <c r="QA1434" s="11"/>
      <c r="QB1434" s="11"/>
      <c r="QC1434" s="11"/>
      <c r="QD1434" s="11"/>
      <c r="QE1434" s="11"/>
      <c r="QF1434" s="11"/>
      <c r="QG1434" s="11"/>
      <c r="QH1434" s="11"/>
      <c r="QI1434" s="11"/>
      <c r="QJ1434" s="11"/>
      <c r="QK1434" s="11"/>
      <c r="QL1434" s="11"/>
      <c r="QM1434" s="11"/>
      <c r="QN1434" s="11"/>
      <c r="QO1434" s="11"/>
      <c r="QP1434" s="11"/>
      <c r="QQ1434" s="11"/>
      <c r="QR1434" s="11"/>
      <c r="QS1434" s="11"/>
      <c r="QT1434" s="11"/>
      <c r="QU1434" s="11"/>
      <c r="QV1434" s="11"/>
      <c r="QW1434" s="11"/>
      <c r="QX1434" s="11"/>
      <c r="QY1434" s="11"/>
      <c r="QZ1434" s="11"/>
      <c r="RA1434" s="11"/>
      <c r="RB1434" s="11"/>
      <c r="RC1434" s="11"/>
      <c r="RD1434" s="11"/>
      <c r="RE1434" s="11"/>
      <c r="RF1434" s="11"/>
      <c r="RG1434" s="11"/>
      <c r="RH1434" s="11"/>
      <c r="RI1434" s="11"/>
      <c r="RJ1434" s="11"/>
      <c r="RK1434" s="11"/>
      <c r="RL1434" s="11"/>
      <c r="RM1434" s="11"/>
      <c r="RN1434" s="11"/>
      <c r="RO1434" s="11"/>
      <c r="RP1434" s="11"/>
      <c r="RQ1434" s="11"/>
      <c r="RR1434" s="11"/>
      <c r="RS1434" s="11"/>
      <c r="RT1434" s="11"/>
      <c r="RU1434" s="11"/>
      <c r="RV1434" s="11"/>
      <c r="RW1434" s="11"/>
      <c r="RX1434" s="11"/>
      <c r="RY1434" s="11"/>
      <c r="RZ1434" s="11"/>
      <c r="SA1434" s="11"/>
      <c r="SB1434" s="11"/>
      <c r="SC1434" s="11"/>
      <c r="SD1434" s="11"/>
      <c r="SE1434" s="11"/>
      <c r="SF1434" s="11"/>
      <c r="SG1434" s="11"/>
      <c r="SH1434" s="11"/>
      <c r="SI1434" s="11"/>
      <c r="SJ1434" s="11"/>
      <c r="SK1434" s="11"/>
      <c r="SL1434" s="11"/>
      <c r="SM1434" s="11"/>
      <c r="SN1434" s="11"/>
      <c r="SO1434" s="11"/>
      <c r="SP1434" s="11"/>
      <c r="SQ1434" s="11"/>
      <c r="SR1434" s="11"/>
      <c r="SS1434" s="11"/>
      <c r="ST1434" s="11"/>
      <c r="SU1434" s="11"/>
      <c r="SV1434" s="11"/>
      <c r="SW1434" s="11"/>
      <c r="SX1434" s="11"/>
      <c r="SY1434" s="11"/>
      <c r="SZ1434" s="11"/>
      <c r="TA1434" s="11"/>
      <c r="TB1434" s="11"/>
      <c r="TC1434" s="11"/>
      <c r="TD1434" s="11"/>
      <c r="TE1434" s="11"/>
      <c r="TF1434" s="11"/>
      <c r="TG1434" s="11"/>
      <c r="TH1434" s="11"/>
      <c r="TI1434" s="11"/>
      <c r="TJ1434" s="11"/>
      <c r="TK1434" s="11"/>
      <c r="TL1434" s="11"/>
      <c r="TM1434" s="11"/>
      <c r="TN1434" s="11"/>
      <c r="TO1434" s="11"/>
      <c r="TP1434" s="11"/>
      <c r="TQ1434" s="11"/>
      <c r="TR1434" s="11"/>
      <c r="TS1434" s="11"/>
      <c r="TT1434" s="11"/>
      <c r="TU1434" s="11"/>
      <c r="TV1434" s="11"/>
      <c r="TW1434" s="11"/>
      <c r="TX1434" s="11"/>
      <c r="TY1434" s="11"/>
      <c r="TZ1434" s="11"/>
      <c r="UA1434" s="11"/>
      <c r="UB1434" s="11"/>
      <c r="UC1434" s="11"/>
      <c r="UD1434" s="11"/>
      <c r="UE1434" s="11"/>
      <c r="UF1434" s="11"/>
      <c r="UG1434" s="11"/>
      <c r="UH1434" s="11"/>
      <c r="UI1434" s="11"/>
      <c r="UJ1434" s="11"/>
      <c r="UK1434" s="11"/>
      <c r="UL1434" s="11"/>
      <c r="UM1434" s="11"/>
      <c r="UN1434" s="11"/>
      <c r="UO1434" s="11"/>
      <c r="UP1434" s="11"/>
      <c r="UQ1434" s="11"/>
      <c r="UR1434" s="11"/>
      <c r="US1434" s="11"/>
      <c r="UT1434" s="11"/>
      <c r="UU1434" s="11"/>
      <c r="UV1434" s="11"/>
      <c r="UW1434" s="11"/>
      <c r="UX1434" s="11"/>
      <c r="UY1434" s="11"/>
      <c r="UZ1434" s="11"/>
      <c r="VA1434" s="11"/>
      <c r="VB1434" s="11"/>
      <c r="VC1434" s="11"/>
      <c r="VD1434" s="11"/>
      <c r="VE1434" s="11"/>
      <c r="VF1434" s="11"/>
      <c r="VG1434" s="11"/>
      <c r="VH1434" s="11"/>
      <c r="VI1434" s="11"/>
      <c r="VJ1434" s="11"/>
      <c r="VK1434" s="11"/>
      <c r="VL1434" s="11"/>
      <c r="VM1434" s="11"/>
      <c r="VN1434" s="11"/>
      <c r="VO1434" s="11"/>
      <c r="VP1434" s="11"/>
      <c r="VQ1434" s="11"/>
      <c r="VR1434" s="11"/>
      <c r="VS1434" s="11"/>
      <c r="VT1434" s="11"/>
      <c r="VU1434" s="11"/>
      <c r="VV1434" s="11"/>
      <c r="VW1434" s="11"/>
      <c r="VX1434" s="11"/>
      <c r="VY1434" s="11"/>
      <c r="VZ1434" s="11"/>
      <c r="WA1434" s="11"/>
      <c r="WB1434" s="11"/>
      <c r="WC1434" s="11"/>
      <c r="WD1434" s="11"/>
      <c r="WE1434" s="11"/>
      <c r="WF1434" s="11"/>
      <c r="WG1434" s="11"/>
      <c r="WH1434" s="11"/>
      <c r="WI1434" s="11"/>
      <c r="WJ1434" s="11"/>
      <c r="WK1434" s="11"/>
      <c r="WL1434" s="11"/>
      <c r="WM1434" s="11"/>
      <c r="WN1434" s="11"/>
      <c r="WO1434" s="11"/>
      <c r="WP1434" s="11"/>
      <c r="WQ1434" s="11"/>
      <c r="WR1434" s="11"/>
      <c r="WS1434" s="11"/>
      <c r="WT1434" s="11"/>
      <c r="WU1434" s="11"/>
      <c r="WV1434" s="11"/>
      <c r="WW1434" s="11"/>
      <c r="WX1434" s="11"/>
      <c r="WY1434" s="11"/>
      <c r="WZ1434" s="11"/>
      <c r="XA1434" s="11"/>
      <c r="XB1434" s="11"/>
      <c r="XC1434" s="11"/>
      <c r="XD1434" s="11"/>
      <c r="XE1434" s="11"/>
      <c r="XF1434" s="11"/>
      <c r="XG1434" s="11"/>
      <c r="XH1434" s="11"/>
      <c r="XI1434" s="11"/>
      <c r="XJ1434" s="11"/>
      <c r="XK1434" s="11"/>
      <c r="XL1434" s="11"/>
      <c r="XM1434" s="11"/>
      <c r="XN1434" s="11"/>
      <c r="XO1434" s="11"/>
      <c r="XP1434" s="11"/>
      <c r="XQ1434" s="11"/>
      <c r="XR1434" s="11"/>
      <c r="XS1434" s="11"/>
      <c r="XT1434" s="11"/>
      <c r="XU1434" s="11"/>
      <c r="XV1434" s="11"/>
      <c r="XW1434" s="11"/>
      <c r="XX1434" s="11"/>
      <c r="XY1434" s="11"/>
      <c r="XZ1434" s="11"/>
      <c r="YA1434" s="11"/>
      <c r="YB1434" s="11"/>
      <c r="YC1434" s="11"/>
      <c r="YD1434" s="11"/>
      <c r="YE1434" s="11"/>
      <c r="YF1434" s="11"/>
      <c r="YG1434" s="11"/>
      <c r="YH1434" s="11"/>
      <c r="YI1434" s="11"/>
      <c r="YJ1434" s="11"/>
      <c r="YK1434" s="11"/>
      <c r="YL1434" s="11"/>
      <c r="YM1434" s="11"/>
      <c r="YN1434" s="11"/>
      <c r="YO1434" s="11"/>
      <c r="YP1434" s="11"/>
      <c r="YQ1434" s="11"/>
      <c r="YR1434" s="11"/>
      <c r="YS1434" s="11"/>
      <c r="YT1434" s="11"/>
      <c r="YU1434" s="11"/>
      <c r="YV1434" s="11"/>
      <c r="YW1434" s="11"/>
      <c r="YX1434" s="11"/>
      <c r="YY1434" s="11"/>
      <c r="YZ1434" s="11"/>
      <c r="ZA1434" s="11"/>
      <c r="ZB1434" s="11"/>
      <c r="ZC1434" s="11"/>
      <c r="ZD1434" s="11"/>
      <c r="ZE1434" s="11"/>
      <c r="ZF1434" s="11"/>
      <c r="ZG1434" s="11"/>
      <c r="ZH1434" s="11"/>
      <c r="ZI1434" s="11"/>
      <c r="ZJ1434" s="11"/>
      <c r="ZK1434" s="11"/>
      <c r="ZL1434" s="11"/>
      <c r="ZM1434" s="11"/>
      <c r="ZN1434" s="11"/>
      <c r="ZO1434" s="11"/>
      <c r="ZP1434" s="11"/>
      <c r="ZQ1434" s="11"/>
      <c r="ZR1434" s="11"/>
      <c r="ZS1434" s="11"/>
      <c r="ZT1434" s="11"/>
      <c r="ZU1434" s="11"/>
      <c r="ZV1434" s="11"/>
      <c r="ZW1434" s="11"/>
      <c r="ZX1434" s="11"/>
      <c r="ZY1434" s="11"/>
      <c r="ZZ1434" s="11"/>
      <c r="AAA1434" s="11"/>
      <c r="AAB1434" s="11"/>
      <c r="AAC1434" s="11"/>
      <c r="AAD1434" s="11"/>
      <c r="AAE1434" s="11"/>
      <c r="AAF1434" s="11"/>
      <c r="AAG1434" s="11"/>
      <c r="AAH1434" s="11"/>
      <c r="AAI1434" s="11"/>
      <c r="AAJ1434" s="11"/>
      <c r="AAK1434" s="11"/>
      <c r="AAL1434" s="11"/>
      <c r="AAM1434" s="11"/>
      <c r="AAN1434" s="11"/>
      <c r="AAO1434" s="11"/>
      <c r="AAP1434" s="11"/>
      <c r="AAQ1434" s="11"/>
      <c r="AAR1434" s="11"/>
      <c r="AAS1434" s="11"/>
      <c r="AAT1434" s="11"/>
      <c r="AAU1434" s="11"/>
      <c r="AAV1434" s="11"/>
      <c r="AAW1434" s="11"/>
      <c r="AAX1434" s="11"/>
      <c r="AAY1434" s="11"/>
      <c r="AAZ1434" s="11"/>
      <c r="ABA1434" s="11"/>
      <c r="ABB1434" s="11"/>
      <c r="ABC1434" s="11"/>
      <c r="ABD1434" s="11"/>
      <c r="ABE1434" s="11"/>
      <c r="ABF1434" s="11"/>
      <c r="ABG1434" s="11"/>
      <c r="ABH1434" s="11"/>
      <c r="ABI1434" s="11"/>
      <c r="ABJ1434" s="11"/>
      <c r="ABK1434" s="11"/>
      <c r="ABL1434" s="11"/>
      <c r="ABM1434" s="11"/>
      <c r="ABN1434" s="11"/>
      <c r="ABO1434" s="11"/>
      <c r="ABP1434" s="11"/>
      <c r="ABQ1434" s="11"/>
      <c r="ABR1434" s="11"/>
      <c r="ABS1434" s="11"/>
      <c r="ABT1434" s="11"/>
      <c r="ABU1434" s="11"/>
      <c r="ABV1434" s="11"/>
      <c r="ABW1434" s="11"/>
      <c r="ABX1434" s="11"/>
      <c r="ABY1434" s="11"/>
      <c r="ABZ1434" s="11"/>
      <c r="ACA1434" s="11"/>
      <c r="ACB1434" s="11"/>
      <c r="ACC1434" s="11"/>
      <c r="ACD1434" s="11"/>
      <c r="ACE1434" s="11"/>
      <c r="ACF1434" s="11"/>
      <c r="ACG1434" s="11"/>
      <c r="ACH1434" s="11"/>
      <c r="ACI1434" s="11"/>
      <c r="ACJ1434" s="11"/>
      <c r="ACK1434" s="11"/>
      <c r="ACL1434" s="11"/>
      <c r="ACM1434" s="11"/>
      <c r="ACN1434" s="11"/>
      <c r="ACO1434" s="11"/>
      <c r="ACP1434" s="11"/>
      <c r="ACQ1434" s="11"/>
      <c r="ACR1434" s="11"/>
      <c r="ACS1434" s="11"/>
      <c r="ACT1434" s="11"/>
      <c r="ACU1434" s="11"/>
      <c r="ACV1434" s="11"/>
      <c r="ACW1434" s="11"/>
      <c r="ACX1434" s="11"/>
      <c r="ACY1434" s="11"/>
      <c r="ACZ1434" s="11"/>
      <c r="ADA1434" s="11"/>
      <c r="ADB1434" s="11"/>
      <c r="ADC1434" s="11"/>
      <c r="ADD1434" s="11"/>
      <c r="ADE1434" s="11"/>
      <c r="ADF1434" s="11"/>
      <c r="ADG1434" s="11"/>
      <c r="ADH1434" s="11"/>
      <c r="ADI1434" s="11"/>
      <c r="ADJ1434" s="11"/>
      <c r="ADK1434" s="11"/>
      <c r="ADL1434" s="11"/>
      <c r="ADM1434" s="11"/>
      <c r="ADN1434" s="11"/>
      <c r="ADO1434" s="11"/>
      <c r="ADP1434" s="11"/>
      <c r="ADQ1434" s="11"/>
      <c r="ADR1434" s="11"/>
      <c r="ADS1434" s="11"/>
      <c r="ADT1434" s="11"/>
      <c r="ADU1434" s="11"/>
      <c r="ADV1434" s="11"/>
      <c r="ADW1434" s="11"/>
      <c r="ADX1434" s="11"/>
      <c r="ADY1434" s="11"/>
      <c r="ADZ1434" s="11"/>
      <c r="AEA1434" s="11"/>
      <c r="AEB1434" s="11"/>
      <c r="AEC1434" s="11"/>
      <c r="AED1434" s="11"/>
      <c r="AEE1434" s="11"/>
      <c r="AEF1434" s="11"/>
      <c r="AEG1434" s="11"/>
      <c r="AEH1434" s="11"/>
      <c r="AEI1434" s="11"/>
      <c r="AEJ1434" s="11"/>
      <c r="AEK1434" s="11"/>
      <c r="AEL1434" s="11"/>
      <c r="AEM1434" s="11"/>
      <c r="AEN1434" s="11"/>
      <c r="AEO1434" s="11"/>
      <c r="AEP1434" s="11"/>
      <c r="AEQ1434" s="11"/>
      <c r="AER1434" s="11"/>
      <c r="AES1434" s="11"/>
      <c r="AET1434" s="11"/>
      <c r="AEU1434" s="11"/>
      <c r="AEV1434" s="11"/>
      <c r="AEW1434" s="11"/>
      <c r="AEX1434" s="11"/>
      <c r="AEY1434" s="11"/>
      <c r="AEZ1434" s="11"/>
      <c r="AFA1434" s="11"/>
      <c r="AFB1434" s="11"/>
      <c r="AFC1434" s="11"/>
      <c r="AFD1434" s="11"/>
      <c r="AFE1434" s="11"/>
      <c r="AFF1434" s="11"/>
      <c r="AFG1434" s="11"/>
      <c r="AFH1434" s="11"/>
      <c r="AFI1434" s="11"/>
      <c r="AFJ1434" s="11"/>
      <c r="AFK1434" s="11"/>
      <c r="AFL1434" s="11"/>
      <c r="AFM1434" s="11"/>
      <c r="AFN1434" s="11"/>
      <c r="AFO1434" s="11"/>
      <c r="AFP1434" s="11"/>
      <c r="AFQ1434" s="11"/>
      <c r="AFR1434" s="11"/>
      <c r="AFS1434" s="11"/>
      <c r="AFT1434" s="11"/>
      <c r="AFU1434" s="11"/>
      <c r="AFV1434" s="11"/>
      <c r="AFW1434" s="11"/>
      <c r="AFX1434" s="11"/>
      <c r="AFY1434" s="11"/>
      <c r="AFZ1434" s="11"/>
      <c r="AGA1434" s="11"/>
      <c r="AGB1434" s="11"/>
      <c r="AGC1434" s="11"/>
      <c r="AGD1434" s="11"/>
      <c r="AGE1434" s="11"/>
      <c r="AGF1434" s="11"/>
      <c r="AGG1434" s="11"/>
      <c r="AGH1434" s="11"/>
      <c r="AGI1434" s="11"/>
      <c r="AGJ1434" s="11"/>
      <c r="AGK1434" s="11"/>
      <c r="AGL1434" s="11"/>
      <c r="AGM1434" s="11"/>
      <c r="AGN1434" s="11"/>
      <c r="AGO1434" s="11"/>
      <c r="AGP1434" s="11"/>
      <c r="AGQ1434" s="11"/>
      <c r="AGR1434" s="11"/>
      <c r="AGS1434" s="11"/>
      <c r="AGT1434" s="11"/>
      <c r="AGU1434" s="11"/>
      <c r="AGV1434" s="11"/>
      <c r="AGW1434" s="11"/>
      <c r="AGX1434" s="11"/>
      <c r="AGY1434" s="11"/>
      <c r="AGZ1434" s="11"/>
      <c r="AHA1434" s="11"/>
      <c r="AHB1434" s="11"/>
      <c r="AHC1434" s="11"/>
      <c r="AHD1434" s="11"/>
      <c r="AHE1434" s="11"/>
      <c r="AHF1434" s="11"/>
      <c r="AHG1434" s="11"/>
      <c r="AHH1434" s="11"/>
      <c r="AHI1434" s="11"/>
      <c r="AHJ1434" s="11"/>
      <c r="AHK1434" s="11"/>
      <c r="AHL1434" s="11"/>
      <c r="AHM1434" s="11"/>
      <c r="AHN1434" s="11"/>
      <c r="AHO1434" s="11"/>
      <c r="AHP1434" s="11"/>
      <c r="AHQ1434" s="11"/>
      <c r="AHR1434" s="11"/>
      <c r="AHS1434" s="11"/>
      <c r="AHT1434" s="11"/>
      <c r="AHU1434" s="11"/>
      <c r="AHV1434" s="11"/>
      <c r="AHW1434" s="11"/>
      <c r="AHX1434" s="11"/>
      <c r="AHY1434" s="11"/>
      <c r="AHZ1434" s="11"/>
      <c r="AIA1434" s="11"/>
      <c r="AIB1434" s="11"/>
      <c r="AIC1434" s="11"/>
      <c r="AID1434" s="11"/>
      <c r="AIE1434" s="11"/>
      <c r="AIF1434" s="11"/>
      <c r="AIG1434" s="11"/>
      <c r="AIH1434" s="11"/>
      <c r="AII1434" s="11"/>
      <c r="AIJ1434" s="11"/>
      <c r="AIK1434" s="11"/>
      <c r="AIL1434" s="11"/>
      <c r="AIM1434" s="11"/>
      <c r="AIN1434" s="11"/>
      <c r="AIO1434" s="11"/>
      <c r="AIP1434" s="11"/>
      <c r="AIQ1434" s="11"/>
      <c r="AIR1434" s="11"/>
      <c r="AIS1434" s="11"/>
      <c r="AIT1434" s="11"/>
      <c r="AIU1434" s="11"/>
      <c r="AIV1434" s="11"/>
      <c r="AIW1434" s="11"/>
      <c r="AIX1434" s="11"/>
      <c r="AIY1434" s="11"/>
      <c r="AIZ1434" s="11"/>
      <c r="AJA1434" s="11"/>
      <c r="AJB1434" s="11"/>
      <c r="AJC1434" s="11"/>
      <c r="AJD1434" s="11"/>
      <c r="AJE1434" s="11"/>
      <c r="AJF1434" s="11"/>
      <c r="AJG1434" s="11"/>
      <c r="AJH1434" s="11"/>
      <c r="AJI1434" s="11"/>
      <c r="AJJ1434" s="11"/>
      <c r="AJK1434" s="11"/>
      <c r="AJL1434" s="11"/>
      <c r="AJM1434" s="11"/>
      <c r="AJN1434" s="11"/>
      <c r="AJO1434" s="11"/>
      <c r="AJP1434" s="11"/>
      <c r="AJQ1434" s="11"/>
      <c r="AJR1434" s="11"/>
      <c r="AJS1434" s="11"/>
      <c r="AJT1434" s="11"/>
      <c r="AJU1434" s="11"/>
      <c r="AJV1434" s="11"/>
      <c r="AJW1434" s="11"/>
      <c r="AJX1434" s="11"/>
      <c r="AJY1434" s="11"/>
      <c r="AJZ1434" s="11"/>
      <c r="AKA1434" s="11"/>
      <c r="AKB1434" s="11"/>
      <c r="AKC1434" s="11"/>
      <c r="AKD1434" s="11"/>
      <c r="AKE1434" s="11"/>
      <c r="AKF1434" s="11"/>
      <c r="AKG1434" s="11"/>
      <c r="AKH1434" s="11"/>
      <c r="AKI1434" s="11"/>
      <c r="AKJ1434" s="11"/>
      <c r="AKK1434" s="11"/>
      <c r="AKL1434" s="11"/>
      <c r="AKM1434" s="11"/>
      <c r="AKN1434" s="11"/>
      <c r="AKO1434" s="11"/>
      <c r="AKP1434" s="11"/>
      <c r="AKQ1434" s="11"/>
      <c r="AKR1434" s="11"/>
      <c r="AKS1434" s="11"/>
      <c r="AKT1434" s="11"/>
      <c r="AKU1434" s="11"/>
      <c r="AKV1434" s="11"/>
      <c r="AKW1434" s="11"/>
      <c r="AKX1434" s="11"/>
      <c r="AKY1434" s="11"/>
      <c r="AKZ1434" s="11"/>
      <c r="ALA1434" s="11"/>
      <c r="ALB1434" s="11"/>
      <c r="ALC1434" s="11"/>
      <c r="ALD1434" s="11"/>
      <c r="ALE1434" s="11"/>
      <c r="ALF1434" s="11"/>
      <c r="ALG1434" s="11"/>
      <c r="ALH1434" s="11"/>
      <c r="ALI1434" s="11"/>
      <c r="ALJ1434" s="11"/>
      <c r="ALK1434" s="11"/>
      <c r="ALL1434" s="11"/>
      <c r="ALM1434" s="11"/>
      <c r="ALN1434" s="11"/>
      <c r="ALO1434" s="11"/>
      <c r="ALP1434" s="11"/>
      <c r="ALQ1434" s="11"/>
      <c r="ALR1434" s="11"/>
      <c r="ALS1434" s="11"/>
      <c r="ALT1434" s="11"/>
      <c r="ALU1434" s="11"/>
      <c r="ALV1434" s="11"/>
      <c r="ALW1434" s="11"/>
      <c r="ALX1434" s="11"/>
      <c r="ALY1434" s="11"/>
      <c r="ALZ1434" s="11"/>
      <c r="AMA1434" s="11"/>
      <c r="AMB1434" s="11"/>
      <c r="AMC1434" s="11"/>
      <c r="AMD1434" s="11"/>
      <c r="AME1434" s="11"/>
      <c r="AMF1434" s="11"/>
      <c r="AMG1434" s="11"/>
      <c r="AMH1434" s="11"/>
      <c r="AMI1434" s="11"/>
      <c r="AMJ1434" s="11"/>
    </row>
    <row r="1435" spans="1:1024" s="9" customFormat="1" ht="37.5" x14ac:dyDescent="0.3">
      <c r="A1435" s="18">
        <v>29</v>
      </c>
      <c r="B1435" s="19">
        <v>22</v>
      </c>
      <c r="C1435" s="26" t="s">
        <v>949</v>
      </c>
      <c r="D1435" s="19">
        <v>1930</v>
      </c>
      <c r="E1435" s="19" t="s">
        <v>34</v>
      </c>
      <c r="F1435" s="24" t="s">
        <v>44</v>
      </c>
      <c r="G1435" s="19" t="s">
        <v>72</v>
      </c>
      <c r="H1435" s="19">
        <v>2</v>
      </c>
      <c r="I1435" s="25">
        <v>849.8</v>
      </c>
      <c r="J1435" s="25">
        <v>471.9</v>
      </c>
      <c r="K1435" s="26" t="s">
        <v>46</v>
      </c>
      <c r="L1435" s="65">
        <f>P1435*I1435</f>
        <v>207436.18</v>
      </c>
      <c r="M1435" s="34">
        <f>I1435*Q1435</f>
        <v>15143.436</v>
      </c>
      <c r="N1435" s="34">
        <f t="shared" si="221"/>
        <v>222579.61599999998</v>
      </c>
      <c r="O1435" s="200">
        <f>N1435+N1436</f>
        <v>1590332.716</v>
      </c>
      <c r="P1435" s="34">
        <v>244.1</v>
      </c>
      <c r="Q1435" s="23">
        <v>17.82</v>
      </c>
      <c r="R1435" s="24" t="s">
        <v>279</v>
      </c>
      <c r="S1435" s="24" t="s">
        <v>655</v>
      </c>
      <c r="T1435" s="7"/>
      <c r="U1435" s="7"/>
      <c r="V1435" s="8"/>
      <c r="W1435" s="7"/>
      <c r="X1435" s="7"/>
      <c r="Z1435" s="7"/>
      <c r="AA1435" s="7"/>
      <c r="AB1435" s="7"/>
      <c r="AC1435" s="10"/>
      <c r="DX1435" s="11"/>
      <c r="DY1435" s="11"/>
      <c r="DZ1435" s="11"/>
      <c r="EA1435" s="11"/>
      <c r="EB1435" s="11"/>
      <c r="EC1435" s="11"/>
      <c r="ED1435" s="11"/>
      <c r="EE1435" s="11"/>
      <c r="EF1435" s="11"/>
      <c r="EG1435" s="11"/>
      <c r="EH1435" s="11"/>
      <c r="EI1435" s="11"/>
      <c r="EJ1435" s="11"/>
      <c r="EK1435" s="11"/>
      <c r="EL1435" s="11"/>
      <c r="EM1435" s="11"/>
      <c r="EN1435" s="11"/>
      <c r="EO1435" s="11"/>
      <c r="EP1435" s="11"/>
      <c r="EQ1435" s="11"/>
      <c r="ER1435" s="11"/>
      <c r="ES1435" s="11"/>
      <c r="ET1435" s="11"/>
      <c r="EU1435" s="11"/>
      <c r="EV1435" s="11"/>
      <c r="EW1435" s="11"/>
      <c r="EX1435" s="11"/>
      <c r="EY1435" s="11"/>
      <c r="EZ1435" s="11"/>
      <c r="FA1435" s="11"/>
      <c r="FB1435" s="11"/>
      <c r="FC1435" s="11"/>
      <c r="FD1435" s="11"/>
      <c r="FE1435" s="11"/>
      <c r="FF1435" s="11"/>
      <c r="FG1435" s="11"/>
      <c r="FH1435" s="11"/>
      <c r="FI1435" s="11"/>
      <c r="FJ1435" s="11"/>
      <c r="FK1435" s="11"/>
      <c r="FL1435" s="11"/>
      <c r="FM1435" s="11"/>
      <c r="FN1435" s="11"/>
      <c r="FO1435" s="11"/>
      <c r="FP1435" s="11"/>
      <c r="FQ1435" s="11"/>
      <c r="FR1435" s="11"/>
      <c r="FS1435" s="11"/>
      <c r="FT1435" s="11"/>
      <c r="FU1435" s="11"/>
      <c r="FV1435" s="11"/>
      <c r="FW1435" s="11"/>
      <c r="FX1435" s="11"/>
      <c r="FY1435" s="11"/>
      <c r="FZ1435" s="11"/>
      <c r="GA1435" s="11"/>
      <c r="GB1435" s="11"/>
      <c r="GC1435" s="11"/>
      <c r="GD1435" s="11"/>
      <c r="GE1435" s="11"/>
      <c r="GF1435" s="11"/>
      <c r="GG1435" s="11"/>
      <c r="GH1435" s="11"/>
      <c r="GI1435" s="11"/>
      <c r="GJ1435" s="11"/>
      <c r="GK1435" s="11"/>
      <c r="GL1435" s="11"/>
      <c r="GM1435" s="11"/>
      <c r="GN1435" s="11"/>
      <c r="GO1435" s="11"/>
      <c r="GP1435" s="11"/>
      <c r="GQ1435" s="11"/>
      <c r="GR1435" s="11"/>
      <c r="GS1435" s="11"/>
      <c r="GT1435" s="11"/>
      <c r="GU1435" s="11"/>
      <c r="GV1435" s="11"/>
      <c r="GW1435" s="11"/>
      <c r="GX1435" s="11"/>
      <c r="GY1435" s="11"/>
      <c r="GZ1435" s="11"/>
      <c r="HA1435" s="11"/>
      <c r="HB1435" s="11"/>
      <c r="HC1435" s="11"/>
      <c r="HD1435" s="11"/>
      <c r="HE1435" s="11"/>
      <c r="HF1435" s="11"/>
      <c r="HG1435" s="11"/>
      <c r="HH1435" s="11"/>
      <c r="HI1435" s="11"/>
      <c r="HJ1435" s="11"/>
      <c r="HK1435" s="11"/>
      <c r="HL1435" s="11"/>
      <c r="HM1435" s="11"/>
      <c r="HN1435" s="11"/>
      <c r="HO1435" s="11"/>
      <c r="HP1435" s="11"/>
      <c r="HQ1435" s="11"/>
      <c r="HR1435" s="11"/>
      <c r="HS1435" s="11"/>
      <c r="HT1435" s="11"/>
      <c r="HU1435" s="11"/>
      <c r="HV1435" s="11"/>
      <c r="HW1435" s="11"/>
      <c r="HX1435" s="11"/>
      <c r="HY1435" s="11"/>
      <c r="HZ1435" s="11"/>
      <c r="IA1435" s="11"/>
      <c r="IB1435" s="11"/>
      <c r="IC1435" s="11"/>
      <c r="ID1435" s="11"/>
      <c r="IE1435" s="11"/>
      <c r="IF1435" s="11"/>
      <c r="IG1435" s="11"/>
      <c r="IH1435" s="11"/>
      <c r="II1435" s="11"/>
      <c r="IJ1435" s="11"/>
      <c r="IK1435" s="11"/>
      <c r="IL1435" s="11"/>
      <c r="IM1435" s="11"/>
      <c r="IN1435" s="11"/>
      <c r="IO1435" s="11"/>
      <c r="IP1435" s="11"/>
      <c r="IQ1435" s="11"/>
      <c r="IR1435" s="11"/>
      <c r="IS1435" s="11"/>
      <c r="IT1435" s="11"/>
      <c r="IU1435" s="11"/>
      <c r="IV1435" s="11"/>
      <c r="IW1435" s="11"/>
      <c r="IX1435" s="11"/>
      <c r="IY1435" s="11"/>
      <c r="IZ1435" s="11"/>
      <c r="JA1435" s="11"/>
      <c r="JB1435" s="11"/>
      <c r="JC1435" s="11"/>
      <c r="JD1435" s="11"/>
      <c r="JE1435" s="11"/>
      <c r="JF1435" s="11"/>
      <c r="JG1435" s="11"/>
      <c r="JH1435" s="11"/>
      <c r="JI1435" s="11"/>
      <c r="JJ1435" s="11"/>
      <c r="JK1435" s="11"/>
      <c r="JL1435" s="11"/>
      <c r="JM1435" s="11"/>
      <c r="JN1435" s="11"/>
      <c r="JO1435" s="11"/>
      <c r="JP1435" s="11"/>
      <c r="JQ1435" s="11"/>
      <c r="JR1435" s="11"/>
      <c r="JS1435" s="11"/>
      <c r="JT1435" s="11"/>
      <c r="JU1435" s="11"/>
      <c r="JV1435" s="11"/>
      <c r="JW1435" s="11"/>
      <c r="JX1435" s="11"/>
      <c r="JY1435" s="11"/>
      <c r="JZ1435" s="11"/>
      <c r="KA1435" s="11"/>
      <c r="KB1435" s="11"/>
      <c r="KC1435" s="11"/>
      <c r="KD1435" s="11"/>
      <c r="KE1435" s="11"/>
      <c r="KF1435" s="11"/>
      <c r="KG1435" s="11"/>
      <c r="KH1435" s="11"/>
      <c r="KI1435" s="11"/>
      <c r="KJ1435" s="11"/>
      <c r="KK1435" s="11"/>
      <c r="KL1435" s="11"/>
      <c r="KM1435" s="11"/>
      <c r="KN1435" s="11"/>
      <c r="KO1435" s="11"/>
      <c r="KP1435" s="11"/>
      <c r="KQ1435" s="11"/>
      <c r="KR1435" s="11"/>
      <c r="KS1435" s="11"/>
      <c r="KT1435" s="11"/>
      <c r="KU1435" s="11"/>
      <c r="KV1435" s="11"/>
      <c r="KW1435" s="11"/>
      <c r="KX1435" s="11"/>
      <c r="KY1435" s="11"/>
      <c r="KZ1435" s="11"/>
      <c r="LA1435" s="11"/>
      <c r="LB1435" s="11"/>
      <c r="LC1435" s="11"/>
      <c r="LD1435" s="11"/>
      <c r="LE1435" s="11"/>
      <c r="LF1435" s="11"/>
      <c r="LG1435" s="11"/>
      <c r="LH1435" s="11"/>
      <c r="LI1435" s="11"/>
      <c r="LJ1435" s="11"/>
      <c r="LK1435" s="11"/>
      <c r="LL1435" s="11"/>
      <c r="LM1435" s="11"/>
      <c r="LN1435" s="11"/>
      <c r="LO1435" s="11"/>
      <c r="LP1435" s="11"/>
      <c r="LQ1435" s="11"/>
      <c r="LR1435" s="11"/>
      <c r="LS1435" s="11"/>
      <c r="LT1435" s="11"/>
      <c r="LU1435" s="11"/>
      <c r="LV1435" s="11"/>
      <c r="LW1435" s="11"/>
      <c r="LX1435" s="11"/>
      <c r="LY1435" s="11"/>
      <c r="LZ1435" s="11"/>
      <c r="MA1435" s="11"/>
      <c r="MB1435" s="11"/>
      <c r="MC1435" s="11"/>
      <c r="MD1435" s="11"/>
      <c r="ME1435" s="11"/>
      <c r="MF1435" s="11"/>
      <c r="MG1435" s="11"/>
      <c r="MH1435" s="11"/>
      <c r="MI1435" s="11"/>
      <c r="MJ1435" s="11"/>
      <c r="MK1435" s="11"/>
      <c r="ML1435" s="11"/>
      <c r="MM1435" s="11"/>
      <c r="MN1435" s="11"/>
      <c r="MO1435" s="11"/>
      <c r="MP1435" s="11"/>
      <c r="MQ1435" s="11"/>
      <c r="MR1435" s="11"/>
      <c r="MS1435" s="11"/>
      <c r="MT1435" s="11"/>
      <c r="MU1435" s="11"/>
      <c r="MV1435" s="11"/>
      <c r="MW1435" s="11"/>
      <c r="MX1435" s="11"/>
      <c r="MY1435" s="11"/>
      <c r="MZ1435" s="11"/>
      <c r="NA1435" s="11"/>
      <c r="NB1435" s="11"/>
      <c r="NC1435" s="11"/>
      <c r="ND1435" s="11"/>
      <c r="NE1435" s="11"/>
      <c r="NF1435" s="11"/>
      <c r="NG1435" s="11"/>
      <c r="NH1435" s="11"/>
      <c r="NI1435" s="11"/>
      <c r="NJ1435" s="11"/>
      <c r="NK1435" s="11"/>
      <c r="NL1435" s="11"/>
      <c r="NM1435" s="11"/>
      <c r="NN1435" s="11"/>
      <c r="NO1435" s="11"/>
      <c r="NP1435" s="11"/>
      <c r="NQ1435" s="11"/>
      <c r="NR1435" s="11"/>
      <c r="NS1435" s="11"/>
      <c r="NT1435" s="11"/>
      <c r="NU1435" s="11"/>
      <c r="NV1435" s="11"/>
      <c r="NW1435" s="11"/>
      <c r="NX1435" s="11"/>
      <c r="NY1435" s="11"/>
      <c r="NZ1435" s="11"/>
      <c r="OA1435" s="11"/>
      <c r="OB1435" s="11"/>
      <c r="OC1435" s="11"/>
      <c r="OD1435" s="11"/>
      <c r="OE1435" s="11"/>
      <c r="OF1435" s="11"/>
      <c r="OG1435" s="11"/>
      <c r="OH1435" s="11"/>
      <c r="OI1435" s="11"/>
      <c r="OJ1435" s="11"/>
      <c r="OK1435" s="11"/>
      <c r="OL1435" s="11"/>
      <c r="OM1435" s="11"/>
      <c r="ON1435" s="11"/>
      <c r="OO1435" s="11"/>
      <c r="OP1435" s="11"/>
      <c r="OQ1435" s="11"/>
      <c r="OR1435" s="11"/>
      <c r="OS1435" s="11"/>
      <c r="OT1435" s="11"/>
      <c r="OU1435" s="11"/>
      <c r="OV1435" s="11"/>
      <c r="OW1435" s="11"/>
      <c r="OX1435" s="11"/>
      <c r="OY1435" s="11"/>
      <c r="OZ1435" s="11"/>
      <c r="PA1435" s="11"/>
      <c r="PB1435" s="11"/>
      <c r="PC1435" s="11"/>
      <c r="PD1435" s="11"/>
      <c r="PE1435" s="11"/>
      <c r="PF1435" s="11"/>
      <c r="PG1435" s="11"/>
      <c r="PH1435" s="11"/>
      <c r="PI1435" s="11"/>
      <c r="PJ1435" s="11"/>
      <c r="PK1435" s="11"/>
      <c r="PL1435" s="11"/>
      <c r="PM1435" s="11"/>
      <c r="PN1435" s="11"/>
      <c r="PO1435" s="11"/>
      <c r="PP1435" s="11"/>
      <c r="PQ1435" s="11"/>
      <c r="PR1435" s="11"/>
      <c r="PS1435" s="11"/>
      <c r="PT1435" s="11"/>
      <c r="PU1435" s="11"/>
      <c r="PV1435" s="11"/>
      <c r="PW1435" s="11"/>
      <c r="PX1435" s="11"/>
      <c r="PY1435" s="11"/>
      <c r="PZ1435" s="11"/>
      <c r="QA1435" s="11"/>
      <c r="QB1435" s="11"/>
      <c r="QC1435" s="11"/>
      <c r="QD1435" s="11"/>
      <c r="QE1435" s="11"/>
      <c r="QF1435" s="11"/>
      <c r="QG1435" s="11"/>
      <c r="QH1435" s="11"/>
      <c r="QI1435" s="11"/>
      <c r="QJ1435" s="11"/>
      <c r="QK1435" s="11"/>
      <c r="QL1435" s="11"/>
      <c r="QM1435" s="11"/>
      <c r="QN1435" s="11"/>
      <c r="QO1435" s="11"/>
      <c r="QP1435" s="11"/>
      <c r="QQ1435" s="11"/>
      <c r="QR1435" s="11"/>
      <c r="QS1435" s="11"/>
      <c r="QT1435" s="11"/>
      <c r="QU1435" s="11"/>
      <c r="QV1435" s="11"/>
      <c r="QW1435" s="11"/>
      <c r="QX1435" s="11"/>
      <c r="QY1435" s="11"/>
      <c r="QZ1435" s="11"/>
      <c r="RA1435" s="11"/>
      <c r="RB1435" s="11"/>
      <c r="RC1435" s="11"/>
      <c r="RD1435" s="11"/>
      <c r="RE1435" s="11"/>
      <c r="RF1435" s="11"/>
      <c r="RG1435" s="11"/>
      <c r="RH1435" s="11"/>
      <c r="RI1435" s="11"/>
      <c r="RJ1435" s="11"/>
      <c r="RK1435" s="11"/>
      <c r="RL1435" s="11"/>
      <c r="RM1435" s="11"/>
      <c r="RN1435" s="11"/>
      <c r="RO1435" s="11"/>
      <c r="RP1435" s="11"/>
      <c r="RQ1435" s="11"/>
      <c r="RR1435" s="11"/>
      <c r="RS1435" s="11"/>
      <c r="RT1435" s="11"/>
      <c r="RU1435" s="11"/>
      <c r="RV1435" s="11"/>
      <c r="RW1435" s="11"/>
      <c r="RX1435" s="11"/>
      <c r="RY1435" s="11"/>
      <c r="RZ1435" s="11"/>
      <c r="SA1435" s="11"/>
      <c r="SB1435" s="11"/>
      <c r="SC1435" s="11"/>
      <c r="SD1435" s="11"/>
      <c r="SE1435" s="11"/>
      <c r="SF1435" s="11"/>
      <c r="SG1435" s="11"/>
      <c r="SH1435" s="11"/>
      <c r="SI1435" s="11"/>
      <c r="SJ1435" s="11"/>
      <c r="SK1435" s="11"/>
      <c r="SL1435" s="11"/>
      <c r="SM1435" s="11"/>
      <c r="SN1435" s="11"/>
      <c r="SO1435" s="11"/>
      <c r="SP1435" s="11"/>
      <c r="SQ1435" s="11"/>
      <c r="SR1435" s="11"/>
      <c r="SS1435" s="11"/>
      <c r="ST1435" s="11"/>
      <c r="SU1435" s="11"/>
      <c r="SV1435" s="11"/>
      <c r="SW1435" s="11"/>
      <c r="SX1435" s="11"/>
      <c r="SY1435" s="11"/>
      <c r="SZ1435" s="11"/>
      <c r="TA1435" s="11"/>
      <c r="TB1435" s="11"/>
      <c r="TC1435" s="11"/>
      <c r="TD1435" s="11"/>
      <c r="TE1435" s="11"/>
      <c r="TF1435" s="11"/>
      <c r="TG1435" s="11"/>
      <c r="TH1435" s="11"/>
      <c r="TI1435" s="11"/>
      <c r="TJ1435" s="11"/>
      <c r="TK1435" s="11"/>
      <c r="TL1435" s="11"/>
      <c r="TM1435" s="11"/>
      <c r="TN1435" s="11"/>
      <c r="TO1435" s="11"/>
      <c r="TP1435" s="11"/>
      <c r="TQ1435" s="11"/>
      <c r="TR1435" s="11"/>
      <c r="TS1435" s="11"/>
      <c r="TT1435" s="11"/>
      <c r="TU1435" s="11"/>
      <c r="TV1435" s="11"/>
      <c r="TW1435" s="11"/>
      <c r="TX1435" s="11"/>
      <c r="TY1435" s="11"/>
      <c r="TZ1435" s="11"/>
      <c r="UA1435" s="11"/>
      <c r="UB1435" s="11"/>
      <c r="UC1435" s="11"/>
      <c r="UD1435" s="11"/>
      <c r="UE1435" s="11"/>
      <c r="UF1435" s="11"/>
      <c r="UG1435" s="11"/>
      <c r="UH1435" s="11"/>
      <c r="UI1435" s="11"/>
      <c r="UJ1435" s="11"/>
      <c r="UK1435" s="11"/>
      <c r="UL1435" s="11"/>
      <c r="UM1435" s="11"/>
      <c r="UN1435" s="11"/>
      <c r="UO1435" s="11"/>
      <c r="UP1435" s="11"/>
      <c r="UQ1435" s="11"/>
      <c r="UR1435" s="11"/>
      <c r="US1435" s="11"/>
      <c r="UT1435" s="11"/>
      <c r="UU1435" s="11"/>
      <c r="UV1435" s="11"/>
      <c r="UW1435" s="11"/>
      <c r="UX1435" s="11"/>
      <c r="UY1435" s="11"/>
      <c r="UZ1435" s="11"/>
      <c r="VA1435" s="11"/>
      <c r="VB1435" s="11"/>
      <c r="VC1435" s="11"/>
      <c r="VD1435" s="11"/>
      <c r="VE1435" s="11"/>
      <c r="VF1435" s="11"/>
      <c r="VG1435" s="11"/>
      <c r="VH1435" s="11"/>
      <c r="VI1435" s="11"/>
      <c r="VJ1435" s="11"/>
      <c r="VK1435" s="11"/>
      <c r="VL1435" s="11"/>
      <c r="VM1435" s="11"/>
      <c r="VN1435" s="11"/>
      <c r="VO1435" s="11"/>
      <c r="VP1435" s="11"/>
      <c r="VQ1435" s="11"/>
      <c r="VR1435" s="11"/>
      <c r="VS1435" s="11"/>
      <c r="VT1435" s="11"/>
      <c r="VU1435" s="11"/>
      <c r="VV1435" s="11"/>
      <c r="VW1435" s="11"/>
      <c r="VX1435" s="11"/>
      <c r="VY1435" s="11"/>
      <c r="VZ1435" s="11"/>
      <c r="WA1435" s="11"/>
      <c r="WB1435" s="11"/>
      <c r="WC1435" s="11"/>
      <c r="WD1435" s="11"/>
      <c r="WE1435" s="11"/>
      <c r="WF1435" s="11"/>
      <c r="WG1435" s="11"/>
      <c r="WH1435" s="11"/>
      <c r="WI1435" s="11"/>
      <c r="WJ1435" s="11"/>
      <c r="WK1435" s="11"/>
      <c r="WL1435" s="11"/>
      <c r="WM1435" s="11"/>
      <c r="WN1435" s="11"/>
      <c r="WO1435" s="11"/>
      <c r="WP1435" s="11"/>
      <c r="WQ1435" s="11"/>
      <c r="WR1435" s="11"/>
      <c r="WS1435" s="11"/>
      <c r="WT1435" s="11"/>
      <c r="WU1435" s="11"/>
      <c r="WV1435" s="11"/>
      <c r="WW1435" s="11"/>
      <c r="WX1435" s="11"/>
      <c r="WY1435" s="11"/>
      <c r="WZ1435" s="11"/>
      <c r="XA1435" s="11"/>
      <c r="XB1435" s="11"/>
      <c r="XC1435" s="11"/>
      <c r="XD1435" s="11"/>
      <c r="XE1435" s="11"/>
      <c r="XF1435" s="11"/>
      <c r="XG1435" s="11"/>
      <c r="XH1435" s="11"/>
      <c r="XI1435" s="11"/>
      <c r="XJ1435" s="11"/>
      <c r="XK1435" s="11"/>
      <c r="XL1435" s="11"/>
      <c r="XM1435" s="11"/>
      <c r="XN1435" s="11"/>
      <c r="XO1435" s="11"/>
      <c r="XP1435" s="11"/>
      <c r="XQ1435" s="11"/>
      <c r="XR1435" s="11"/>
      <c r="XS1435" s="11"/>
      <c r="XT1435" s="11"/>
      <c r="XU1435" s="11"/>
      <c r="XV1435" s="11"/>
      <c r="XW1435" s="11"/>
      <c r="XX1435" s="11"/>
      <c r="XY1435" s="11"/>
      <c r="XZ1435" s="11"/>
      <c r="YA1435" s="11"/>
      <c r="YB1435" s="11"/>
      <c r="YC1435" s="11"/>
      <c r="YD1435" s="11"/>
      <c r="YE1435" s="11"/>
      <c r="YF1435" s="11"/>
      <c r="YG1435" s="11"/>
      <c r="YH1435" s="11"/>
      <c r="YI1435" s="11"/>
      <c r="YJ1435" s="11"/>
      <c r="YK1435" s="11"/>
      <c r="YL1435" s="11"/>
      <c r="YM1435" s="11"/>
      <c r="YN1435" s="11"/>
      <c r="YO1435" s="11"/>
      <c r="YP1435" s="11"/>
      <c r="YQ1435" s="11"/>
      <c r="YR1435" s="11"/>
      <c r="YS1435" s="11"/>
      <c r="YT1435" s="11"/>
      <c r="YU1435" s="11"/>
      <c r="YV1435" s="11"/>
      <c r="YW1435" s="11"/>
      <c r="YX1435" s="11"/>
      <c r="YY1435" s="11"/>
      <c r="YZ1435" s="11"/>
      <c r="ZA1435" s="11"/>
      <c r="ZB1435" s="11"/>
      <c r="ZC1435" s="11"/>
      <c r="ZD1435" s="11"/>
      <c r="ZE1435" s="11"/>
      <c r="ZF1435" s="11"/>
      <c r="ZG1435" s="11"/>
      <c r="ZH1435" s="11"/>
      <c r="ZI1435" s="11"/>
      <c r="ZJ1435" s="11"/>
      <c r="ZK1435" s="11"/>
      <c r="ZL1435" s="11"/>
      <c r="ZM1435" s="11"/>
      <c r="ZN1435" s="11"/>
      <c r="ZO1435" s="11"/>
      <c r="ZP1435" s="11"/>
      <c r="ZQ1435" s="11"/>
      <c r="ZR1435" s="11"/>
      <c r="ZS1435" s="11"/>
      <c r="ZT1435" s="11"/>
      <c r="ZU1435" s="11"/>
      <c r="ZV1435" s="11"/>
      <c r="ZW1435" s="11"/>
      <c r="ZX1435" s="11"/>
      <c r="ZY1435" s="11"/>
      <c r="ZZ1435" s="11"/>
      <c r="AAA1435" s="11"/>
      <c r="AAB1435" s="11"/>
      <c r="AAC1435" s="11"/>
      <c r="AAD1435" s="11"/>
      <c r="AAE1435" s="11"/>
      <c r="AAF1435" s="11"/>
      <c r="AAG1435" s="11"/>
      <c r="AAH1435" s="11"/>
      <c r="AAI1435" s="11"/>
      <c r="AAJ1435" s="11"/>
      <c r="AAK1435" s="11"/>
      <c r="AAL1435" s="11"/>
      <c r="AAM1435" s="11"/>
      <c r="AAN1435" s="11"/>
      <c r="AAO1435" s="11"/>
      <c r="AAP1435" s="11"/>
      <c r="AAQ1435" s="11"/>
      <c r="AAR1435" s="11"/>
      <c r="AAS1435" s="11"/>
      <c r="AAT1435" s="11"/>
      <c r="AAU1435" s="11"/>
      <c r="AAV1435" s="11"/>
      <c r="AAW1435" s="11"/>
      <c r="AAX1435" s="11"/>
      <c r="AAY1435" s="11"/>
      <c r="AAZ1435" s="11"/>
      <c r="ABA1435" s="11"/>
      <c r="ABB1435" s="11"/>
      <c r="ABC1435" s="11"/>
      <c r="ABD1435" s="11"/>
      <c r="ABE1435" s="11"/>
      <c r="ABF1435" s="11"/>
      <c r="ABG1435" s="11"/>
      <c r="ABH1435" s="11"/>
      <c r="ABI1435" s="11"/>
      <c r="ABJ1435" s="11"/>
      <c r="ABK1435" s="11"/>
      <c r="ABL1435" s="11"/>
      <c r="ABM1435" s="11"/>
      <c r="ABN1435" s="11"/>
      <c r="ABO1435" s="11"/>
      <c r="ABP1435" s="11"/>
      <c r="ABQ1435" s="11"/>
      <c r="ABR1435" s="11"/>
      <c r="ABS1435" s="11"/>
      <c r="ABT1435" s="11"/>
      <c r="ABU1435" s="11"/>
      <c r="ABV1435" s="11"/>
      <c r="ABW1435" s="11"/>
      <c r="ABX1435" s="11"/>
      <c r="ABY1435" s="11"/>
      <c r="ABZ1435" s="11"/>
      <c r="ACA1435" s="11"/>
      <c r="ACB1435" s="11"/>
      <c r="ACC1435" s="11"/>
      <c r="ACD1435" s="11"/>
      <c r="ACE1435" s="11"/>
      <c r="ACF1435" s="11"/>
      <c r="ACG1435" s="11"/>
      <c r="ACH1435" s="11"/>
      <c r="ACI1435" s="11"/>
      <c r="ACJ1435" s="11"/>
      <c r="ACK1435" s="11"/>
      <c r="ACL1435" s="11"/>
      <c r="ACM1435" s="11"/>
      <c r="ACN1435" s="11"/>
      <c r="ACO1435" s="11"/>
      <c r="ACP1435" s="11"/>
      <c r="ACQ1435" s="11"/>
      <c r="ACR1435" s="11"/>
      <c r="ACS1435" s="11"/>
      <c r="ACT1435" s="11"/>
      <c r="ACU1435" s="11"/>
      <c r="ACV1435" s="11"/>
      <c r="ACW1435" s="11"/>
      <c r="ACX1435" s="11"/>
      <c r="ACY1435" s="11"/>
      <c r="ACZ1435" s="11"/>
      <c r="ADA1435" s="11"/>
      <c r="ADB1435" s="11"/>
      <c r="ADC1435" s="11"/>
      <c r="ADD1435" s="11"/>
      <c r="ADE1435" s="11"/>
      <c r="ADF1435" s="11"/>
      <c r="ADG1435" s="11"/>
      <c r="ADH1435" s="11"/>
      <c r="ADI1435" s="11"/>
      <c r="ADJ1435" s="11"/>
      <c r="ADK1435" s="11"/>
      <c r="ADL1435" s="11"/>
      <c r="ADM1435" s="11"/>
      <c r="ADN1435" s="11"/>
      <c r="ADO1435" s="11"/>
      <c r="ADP1435" s="11"/>
      <c r="ADQ1435" s="11"/>
      <c r="ADR1435" s="11"/>
      <c r="ADS1435" s="11"/>
      <c r="ADT1435" s="11"/>
      <c r="ADU1435" s="11"/>
      <c r="ADV1435" s="11"/>
      <c r="ADW1435" s="11"/>
      <c r="ADX1435" s="11"/>
      <c r="ADY1435" s="11"/>
      <c r="ADZ1435" s="11"/>
      <c r="AEA1435" s="11"/>
      <c r="AEB1435" s="11"/>
      <c r="AEC1435" s="11"/>
      <c r="AED1435" s="11"/>
      <c r="AEE1435" s="11"/>
      <c r="AEF1435" s="11"/>
      <c r="AEG1435" s="11"/>
      <c r="AEH1435" s="11"/>
      <c r="AEI1435" s="11"/>
      <c r="AEJ1435" s="11"/>
      <c r="AEK1435" s="11"/>
      <c r="AEL1435" s="11"/>
      <c r="AEM1435" s="11"/>
      <c r="AEN1435" s="11"/>
      <c r="AEO1435" s="11"/>
      <c r="AEP1435" s="11"/>
      <c r="AEQ1435" s="11"/>
      <c r="AER1435" s="11"/>
      <c r="AES1435" s="11"/>
      <c r="AET1435" s="11"/>
      <c r="AEU1435" s="11"/>
      <c r="AEV1435" s="11"/>
      <c r="AEW1435" s="11"/>
      <c r="AEX1435" s="11"/>
      <c r="AEY1435" s="11"/>
      <c r="AEZ1435" s="11"/>
      <c r="AFA1435" s="11"/>
      <c r="AFB1435" s="11"/>
      <c r="AFC1435" s="11"/>
      <c r="AFD1435" s="11"/>
      <c r="AFE1435" s="11"/>
      <c r="AFF1435" s="11"/>
      <c r="AFG1435" s="11"/>
      <c r="AFH1435" s="11"/>
      <c r="AFI1435" s="11"/>
      <c r="AFJ1435" s="11"/>
      <c r="AFK1435" s="11"/>
      <c r="AFL1435" s="11"/>
      <c r="AFM1435" s="11"/>
      <c r="AFN1435" s="11"/>
      <c r="AFO1435" s="11"/>
      <c r="AFP1435" s="11"/>
      <c r="AFQ1435" s="11"/>
      <c r="AFR1435" s="11"/>
      <c r="AFS1435" s="11"/>
      <c r="AFT1435" s="11"/>
      <c r="AFU1435" s="11"/>
      <c r="AFV1435" s="11"/>
      <c r="AFW1435" s="11"/>
      <c r="AFX1435" s="11"/>
      <c r="AFY1435" s="11"/>
      <c r="AFZ1435" s="11"/>
      <c r="AGA1435" s="11"/>
      <c r="AGB1435" s="11"/>
      <c r="AGC1435" s="11"/>
      <c r="AGD1435" s="11"/>
      <c r="AGE1435" s="11"/>
      <c r="AGF1435" s="11"/>
      <c r="AGG1435" s="11"/>
      <c r="AGH1435" s="11"/>
      <c r="AGI1435" s="11"/>
      <c r="AGJ1435" s="11"/>
      <c r="AGK1435" s="11"/>
      <c r="AGL1435" s="11"/>
      <c r="AGM1435" s="11"/>
      <c r="AGN1435" s="11"/>
      <c r="AGO1435" s="11"/>
      <c r="AGP1435" s="11"/>
      <c r="AGQ1435" s="11"/>
      <c r="AGR1435" s="11"/>
      <c r="AGS1435" s="11"/>
      <c r="AGT1435" s="11"/>
      <c r="AGU1435" s="11"/>
      <c r="AGV1435" s="11"/>
      <c r="AGW1435" s="11"/>
      <c r="AGX1435" s="11"/>
      <c r="AGY1435" s="11"/>
      <c r="AGZ1435" s="11"/>
      <c r="AHA1435" s="11"/>
      <c r="AHB1435" s="11"/>
      <c r="AHC1435" s="11"/>
      <c r="AHD1435" s="11"/>
      <c r="AHE1435" s="11"/>
      <c r="AHF1435" s="11"/>
      <c r="AHG1435" s="11"/>
      <c r="AHH1435" s="11"/>
      <c r="AHI1435" s="11"/>
      <c r="AHJ1435" s="11"/>
      <c r="AHK1435" s="11"/>
      <c r="AHL1435" s="11"/>
      <c r="AHM1435" s="11"/>
      <c r="AHN1435" s="11"/>
      <c r="AHO1435" s="11"/>
      <c r="AHP1435" s="11"/>
      <c r="AHQ1435" s="11"/>
      <c r="AHR1435" s="11"/>
      <c r="AHS1435" s="11"/>
      <c r="AHT1435" s="11"/>
      <c r="AHU1435" s="11"/>
      <c r="AHV1435" s="11"/>
      <c r="AHW1435" s="11"/>
      <c r="AHX1435" s="11"/>
      <c r="AHY1435" s="11"/>
      <c r="AHZ1435" s="11"/>
      <c r="AIA1435" s="11"/>
      <c r="AIB1435" s="11"/>
      <c r="AIC1435" s="11"/>
      <c r="AID1435" s="11"/>
      <c r="AIE1435" s="11"/>
      <c r="AIF1435" s="11"/>
      <c r="AIG1435" s="11"/>
      <c r="AIH1435" s="11"/>
      <c r="AII1435" s="11"/>
      <c r="AIJ1435" s="11"/>
      <c r="AIK1435" s="11"/>
      <c r="AIL1435" s="11"/>
      <c r="AIM1435" s="11"/>
      <c r="AIN1435" s="11"/>
      <c r="AIO1435" s="11"/>
      <c r="AIP1435" s="11"/>
      <c r="AIQ1435" s="11"/>
      <c r="AIR1435" s="11"/>
      <c r="AIS1435" s="11"/>
      <c r="AIT1435" s="11"/>
      <c r="AIU1435" s="11"/>
      <c r="AIV1435" s="11"/>
      <c r="AIW1435" s="11"/>
      <c r="AIX1435" s="11"/>
      <c r="AIY1435" s="11"/>
      <c r="AIZ1435" s="11"/>
      <c r="AJA1435" s="11"/>
      <c r="AJB1435" s="11"/>
      <c r="AJC1435" s="11"/>
      <c r="AJD1435" s="11"/>
      <c r="AJE1435" s="11"/>
      <c r="AJF1435" s="11"/>
      <c r="AJG1435" s="11"/>
      <c r="AJH1435" s="11"/>
      <c r="AJI1435" s="11"/>
      <c r="AJJ1435" s="11"/>
      <c r="AJK1435" s="11"/>
      <c r="AJL1435" s="11"/>
      <c r="AJM1435" s="11"/>
      <c r="AJN1435" s="11"/>
      <c r="AJO1435" s="11"/>
      <c r="AJP1435" s="11"/>
      <c r="AJQ1435" s="11"/>
      <c r="AJR1435" s="11"/>
      <c r="AJS1435" s="11"/>
      <c r="AJT1435" s="11"/>
      <c r="AJU1435" s="11"/>
      <c r="AJV1435" s="11"/>
      <c r="AJW1435" s="11"/>
      <c r="AJX1435" s="11"/>
      <c r="AJY1435" s="11"/>
      <c r="AJZ1435" s="11"/>
      <c r="AKA1435" s="11"/>
      <c r="AKB1435" s="11"/>
      <c r="AKC1435" s="11"/>
      <c r="AKD1435" s="11"/>
      <c r="AKE1435" s="11"/>
      <c r="AKF1435" s="11"/>
      <c r="AKG1435" s="11"/>
      <c r="AKH1435" s="11"/>
      <c r="AKI1435" s="11"/>
      <c r="AKJ1435" s="11"/>
      <c r="AKK1435" s="11"/>
      <c r="AKL1435" s="11"/>
      <c r="AKM1435" s="11"/>
      <c r="AKN1435" s="11"/>
      <c r="AKO1435" s="11"/>
      <c r="AKP1435" s="11"/>
      <c r="AKQ1435" s="11"/>
      <c r="AKR1435" s="11"/>
      <c r="AKS1435" s="11"/>
      <c r="AKT1435" s="11"/>
      <c r="AKU1435" s="11"/>
      <c r="AKV1435" s="11"/>
      <c r="AKW1435" s="11"/>
      <c r="AKX1435" s="11"/>
      <c r="AKY1435" s="11"/>
      <c r="AKZ1435" s="11"/>
      <c r="ALA1435" s="11"/>
      <c r="ALB1435" s="11"/>
      <c r="ALC1435" s="11"/>
      <c r="ALD1435" s="11"/>
      <c r="ALE1435" s="11"/>
      <c r="ALF1435" s="11"/>
      <c r="ALG1435" s="11"/>
      <c r="ALH1435" s="11"/>
      <c r="ALI1435" s="11"/>
      <c r="ALJ1435" s="11"/>
      <c r="ALK1435" s="11"/>
      <c r="ALL1435" s="11"/>
      <c r="ALM1435" s="11"/>
      <c r="ALN1435" s="11"/>
      <c r="ALO1435" s="11"/>
      <c r="ALP1435" s="11"/>
      <c r="ALQ1435" s="11"/>
      <c r="ALR1435" s="11"/>
      <c r="ALS1435" s="11"/>
      <c r="ALT1435" s="11"/>
      <c r="ALU1435" s="11"/>
      <c r="ALV1435" s="11"/>
      <c r="ALW1435" s="11"/>
      <c r="ALX1435" s="11"/>
      <c r="ALY1435" s="11"/>
      <c r="ALZ1435" s="11"/>
      <c r="AMA1435" s="11"/>
      <c r="AMB1435" s="11"/>
      <c r="AMC1435" s="11"/>
      <c r="AMD1435" s="11"/>
      <c r="AME1435" s="11"/>
      <c r="AMF1435" s="11"/>
      <c r="AMG1435" s="11"/>
      <c r="AMH1435" s="11"/>
      <c r="AMI1435" s="11"/>
      <c r="AMJ1435" s="11"/>
    </row>
    <row r="1436" spans="1:1024" s="9" customFormat="1" x14ac:dyDescent="0.3">
      <c r="A1436" s="18">
        <v>30</v>
      </c>
      <c r="B1436" s="19"/>
      <c r="C1436" s="26"/>
      <c r="D1436" s="19"/>
      <c r="E1436" s="19"/>
      <c r="F1436" s="24"/>
      <c r="G1436" s="19"/>
      <c r="H1436" s="19"/>
      <c r="I1436" s="25"/>
      <c r="J1436" s="25"/>
      <c r="K1436" s="26" t="s">
        <v>243</v>
      </c>
      <c r="L1436" s="65">
        <f>I1435*P1436</f>
        <v>1274700</v>
      </c>
      <c r="M1436" s="34">
        <f>I1435*Q1436</f>
        <v>93053.099999999991</v>
      </c>
      <c r="N1436" s="34">
        <f t="shared" si="221"/>
        <v>1367753.1</v>
      </c>
      <c r="O1436" s="202"/>
      <c r="P1436" s="34">
        <v>1500</v>
      </c>
      <c r="Q1436" s="23">
        <v>109.5</v>
      </c>
      <c r="R1436" s="24" t="s">
        <v>279</v>
      </c>
      <c r="S1436" s="24" t="s">
        <v>655</v>
      </c>
      <c r="T1436" s="7"/>
      <c r="U1436" s="7"/>
      <c r="V1436" s="8"/>
      <c r="W1436" s="7"/>
      <c r="X1436" s="7"/>
      <c r="Z1436" s="7"/>
      <c r="AA1436" s="7"/>
      <c r="AB1436" s="7"/>
      <c r="AC1436" s="10"/>
      <c r="DX1436" s="11"/>
      <c r="DY1436" s="11"/>
      <c r="DZ1436" s="11"/>
      <c r="EA1436" s="11"/>
      <c r="EB1436" s="11"/>
      <c r="EC1436" s="11"/>
      <c r="ED1436" s="11"/>
      <c r="EE1436" s="11"/>
      <c r="EF1436" s="11"/>
      <c r="EG1436" s="11"/>
      <c r="EH1436" s="11"/>
      <c r="EI1436" s="11"/>
      <c r="EJ1436" s="11"/>
      <c r="EK1436" s="11"/>
      <c r="EL1436" s="11"/>
      <c r="EM1436" s="11"/>
      <c r="EN1436" s="11"/>
      <c r="EO1436" s="11"/>
      <c r="EP1436" s="11"/>
      <c r="EQ1436" s="11"/>
      <c r="ER1436" s="11"/>
      <c r="ES1436" s="11"/>
      <c r="ET1436" s="11"/>
      <c r="EU1436" s="11"/>
      <c r="EV1436" s="11"/>
      <c r="EW1436" s="11"/>
      <c r="EX1436" s="11"/>
      <c r="EY1436" s="11"/>
      <c r="EZ1436" s="11"/>
      <c r="FA1436" s="11"/>
      <c r="FB1436" s="11"/>
      <c r="FC1436" s="11"/>
      <c r="FD1436" s="11"/>
      <c r="FE1436" s="11"/>
      <c r="FF1436" s="11"/>
      <c r="FG1436" s="11"/>
      <c r="FH1436" s="11"/>
      <c r="FI1436" s="11"/>
      <c r="FJ1436" s="11"/>
      <c r="FK1436" s="11"/>
      <c r="FL1436" s="11"/>
      <c r="FM1436" s="11"/>
      <c r="FN1436" s="11"/>
      <c r="FO1436" s="11"/>
      <c r="FP1436" s="11"/>
      <c r="FQ1436" s="11"/>
      <c r="FR1436" s="11"/>
      <c r="FS1436" s="11"/>
      <c r="FT1436" s="11"/>
      <c r="FU1436" s="11"/>
      <c r="FV1436" s="11"/>
      <c r="FW1436" s="11"/>
      <c r="FX1436" s="11"/>
      <c r="FY1436" s="11"/>
      <c r="FZ1436" s="11"/>
      <c r="GA1436" s="11"/>
      <c r="GB1436" s="11"/>
      <c r="GC1436" s="11"/>
      <c r="GD1436" s="11"/>
      <c r="GE1436" s="11"/>
      <c r="GF1436" s="11"/>
      <c r="GG1436" s="11"/>
      <c r="GH1436" s="11"/>
      <c r="GI1436" s="11"/>
      <c r="GJ1436" s="11"/>
      <c r="GK1436" s="11"/>
      <c r="GL1436" s="11"/>
      <c r="GM1436" s="11"/>
      <c r="GN1436" s="11"/>
      <c r="GO1436" s="11"/>
      <c r="GP1436" s="11"/>
      <c r="GQ1436" s="11"/>
      <c r="GR1436" s="11"/>
      <c r="GS1436" s="11"/>
      <c r="GT1436" s="11"/>
      <c r="GU1436" s="11"/>
      <c r="GV1436" s="11"/>
      <c r="GW1436" s="11"/>
      <c r="GX1436" s="11"/>
      <c r="GY1436" s="11"/>
      <c r="GZ1436" s="11"/>
      <c r="HA1436" s="11"/>
      <c r="HB1436" s="11"/>
      <c r="HC1436" s="11"/>
      <c r="HD1436" s="11"/>
      <c r="HE1436" s="11"/>
      <c r="HF1436" s="11"/>
      <c r="HG1436" s="11"/>
      <c r="HH1436" s="11"/>
      <c r="HI1436" s="11"/>
      <c r="HJ1436" s="11"/>
      <c r="HK1436" s="11"/>
      <c r="HL1436" s="11"/>
      <c r="HM1436" s="11"/>
      <c r="HN1436" s="11"/>
      <c r="HO1436" s="11"/>
      <c r="HP1436" s="11"/>
      <c r="HQ1436" s="11"/>
      <c r="HR1436" s="11"/>
      <c r="HS1436" s="11"/>
      <c r="HT1436" s="11"/>
      <c r="HU1436" s="11"/>
      <c r="HV1436" s="11"/>
      <c r="HW1436" s="11"/>
      <c r="HX1436" s="11"/>
      <c r="HY1436" s="11"/>
      <c r="HZ1436" s="11"/>
      <c r="IA1436" s="11"/>
      <c r="IB1436" s="11"/>
      <c r="IC1436" s="11"/>
      <c r="ID1436" s="11"/>
      <c r="IE1436" s="11"/>
      <c r="IF1436" s="11"/>
      <c r="IG1436" s="11"/>
      <c r="IH1436" s="11"/>
      <c r="II1436" s="11"/>
      <c r="IJ1436" s="11"/>
      <c r="IK1436" s="11"/>
      <c r="IL1436" s="11"/>
      <c r="IM1436" s="11"/>
      <c r="IN1436" s="11"/>
      <c r="IO1436" s="11"/>
      <c r="IP1436" s="11"/>
      <c r="IQ1436" s="11"/>
      <c r="IR1436" s="11"/>
      <c r="IS1436" s="11"/>
      <c r="IT1436" s="11"/>
      <c r="IU1436" s="11"/>
      <c r="IV1436" s="11"/>
      <c r="IW1436" s="11"/>
      <c r="IX1436" s="11"/>
      <c r="IY1436" s="11"/>
      <c r="IZ1436" s="11"/>
      <c r="JA1436" s="11"/>
      <c r="JB1436" s="11"/>
      <c r="JC1436" s="11"/>
      <c r="JD1436" s="11"/>
      <c r="JE1436" s="11"/>
      <c r="JF1436" s="11"/>
      <c r="JG1436" s="11"/>
      <c r="JH1436" s="11"/>
      <c r="JI1436" s="11"/>
      <c r="JJ1436" s="11"/>
      <c r="JK1436" s="11"/>
      <c r="JL1436" s="11"/>
      <c r="JM1436" s="11"/>
      <c r="JN1436" s="11"/>
      <c r="JO1436" s="11"/>
      <c r="JP1436" s="11"/>
      <c r="JQ1436" s="11"/>
      <c r="JR1436" s="11"/>
      <c r="JS1436" s="11"/>
      <c r="JT1436" s="11"/>
      <c r="JU1436" s="11"/>
      <c r="JV1436" s="11"/>
      <c r="JW1436" s="11"/>
      <c r="JX1436" s="11"/>
      <c r="JY1436" s="11"/>
      <c r="JZ1436" s="11"/>
      <c r="KA1436" s="11"/>
      <c r="KB1436" s="11"/>
      <c r="KC1436" s="11"/>
      <c r="KD1436" s="11"/>
      <c r="KE1436" s="11"/>
      <c r="KF1436" s="11"/>
      <c r="KG1436" s="11"/>
      <c r="KH1436" s="11"/>
      <c r="KI1436" s="11"/>
      <c r="KJ1436" s="11"/>
      <c r="KK1436" s="11"/>
      <c r="KL1436" s="11"/>
      <c r="KM1436" s="11"/>
      <c r="KN1436" s="11"/>
      <c r="KO1436" s="11"/>
      <c r="KP1436" s="11"/>
      <c r="KQ1436" s="11"/>
      <c r="KR1436" s="11"/>
      <c r="KS1436" s="11"/>
      <c r="KT1436" s="11"/>
      <c r="KU1436" s="11"/>
      <c r="KV1436" s="11"/>
      <c r="KW1436" s="11"/>
      <c r="KX1436" s="11"/>
      <c r="KY1436" s="11"/>
      <c r="KZ1436" s="11"/>
      <c r="LA1436" s="11"/>
      <c r="LB1436" s="11"/>
      <c r="LC1436" s="11"/>
      <c r="LD1436" s="11"/>
      <c r="LE1436" s="11"/>
      <c r="LF1436" s="11"/>
      <c r="LG1436" s="11"/>
      <c r="LH1436" s="11"/>
      <c r="LI1436" s="11"/>
      <c r="LJ1436" s="11"/>
      <c r="LK1436" s="11"/>
      <c r="LL1436" s="11"/>
      <c r="LM1436" s="11"/>
      <c r="LN1436" s="11"/>
      <c r="LO1436" s="11"/>
      <c r="LP1436" s="11"/>
      <c r="LQ1436" s="11"/>
      <c r="LR1436" s="11"/>
      <c r="LS1436" s="11"/>
      <c r="LT1436" s="11"/>
      <c r="LU1436" s="11"/>
      <c r="LV1436" s="11"/>
      <c r="LW1436" s="11"/>
      <c r="LX1436" s="11"/>
      <c r="LY1436" s="11"/>
      <c r="LZ1436" s="11"/>
      <c r="MA1436" s="11"/>
      <c r="MB1436" s="11"/>
      <c r="MC1436" s="11"/>
      <c r="MD1436" s="11"/>
      <c r="ME1436" s="11"/>
      <c r="MF1436" s="11"/>
      <c r="MG1436" s="11"/>
      <c r="MH1436" s="11"/>
      <c r="MI1436" s="11"/>
      <c r="MJ1436" s="11"/>
      <c r="MK1436" s="11"/>
      <c r="ML1436" s="11"/>
      <c r="MM1436" s="11"/>
      <c r="MN1436" s="11"/>
      <c r="MO1436" s="11"/>
      <c r="MP1436" s="11"/>
      <c r="MQ1436" s="11"/>
      <c r="MR1436" s="11"/>
      <c r="MS1436" s="11"/>
      <c r="MT1436" s="11"/>
      <c r="MU1436" s="11"/>
      <c r="MV1436" s="11"/>
      <c r="MW1436" s="11"/>
      <c r="MX1436" s="11"/>
      <c r="MY1436" s="11"/>
      <c r="MZ1436" s="11"/>
      <c r="NA1436" s="11"/>
      <c r="NB1436" s="11"/>
      <c r="NC1436" s="11"/>
      <c r="ND1436" s="11"/>
      <c r="NE1436" s="11"/>
      <c r="NF1436" s="11"/>
      <c r="NG1436" s="11"/>
      <c r="NH1436" s="11"/>
      <c r="NI1436" s="11"/>
      <c r="NJ1436" s="11"/>
      <c r="NK1436" s="11"/>
      <c r="NL1436" s="11"/>
      <c r="NM1436" s="11"/>
      <c r="NN1436" s="11"/>
      <c r="NO1436" s="11"/>
      <c r="NP1436" s="11"/>
      <c r="NQ1436" s="11"/>
      <c r="NR1436" s="11"/>
      <c r="NS1436" s="11"/>
      <c r="NT1436" s="11"/>
      <c r="NU1436" s="11"/>
      <c r="NV1436" s="11"/>
      <c r="NW1436" s="11"/>
      <c r="NX1436" s="11"/>
      <c r="NY1436" s="11"/>
      <c r="NZ1436" s="11"/>
      <c r="OA1436" s="11"/>
      <c r="OB1436" s="11"/>
      <c r="OC1436" s="11"/>
      <c r="OD1436" s="11"/>
      <c r="OE1436" s="11"/>
      <c r="OF1436" s="11"/>
      <c r="OG1436" s="11"/>
      <c r="OH1436" s="11"/>
      <c r="OI1436" s="11"/>
      <c r="OJ1436" s="11"/>
      <c r="OK1436" s="11"/>
      <c r="OL1436" s="11"/>
      <c r="OM1436" s="11"/>
      <c r="ON1436" s="11"/>
      <c r="OO1436" s="11"/>
      <c r="OP1436" s="11"/>
      <c r="OQ1436" s="11"/>
      <c r="OR1436" s="11"/>
      <c r="OS1436" s="11"/>
      <c r="OT1436" s="11"/>
      <c r="OU1436" s="11"/>
      <c r="OV1436" s="11"/>
      <c r="OW1436" s="11"/>
      <c r="OX1436" s="11"/>
      <c r="OY1436" s="11"/>
      <c r="OZ1436" s="11"/>
      <c r="PA1436" s="11"/>
      <c r="PB1436" s="11"/>
      <c r="PC1436" s="11"/>
      <c r="PD1436" s="11"/>
      <c r="PE1436" s="11"/>
      <c r="PF1436" s="11"/>
      <c r="PG1436" s="11"/>
      <c r="PH1436" s="11"/>
      <c r="PI1436" s="11"/>
      <c r="PJ1436" s="11"/>
      <c r="PK1436" s="11"/>
      <c r="PL1436" s="11"/>
      <c r="PM1436" s="11"/>
      <c r="PN1436" s="11"/>
      <c r="PO1436" s="11"/>
      <c r="PP1436" s="11"/>
      <c r="PQ1436" s="11"/>
      <c r="PR1436" s="11"/>
      <c r="PS1436" s="11"/>
      <c r="PT1436" s="11"/>
      <c r="PU1436" s="11"/>
      <c r="PV1436" s="11"/>
      <c r="PW1436" s="11"/>
      <c r="PX1436" s="11"/>
      <c r="PY1436" s="11"/>
      <c r="PZ1436" s="11"/>
      <c r="QA1436" s="11"/>
      <c r="QB1436" s="11"/>
      <c r="QC1436" s="11"/>
      <c r="QD1436" s="11"/>
      <c r="QE1436" s="11"/>
      <c r="QF1436" s="11"/>
      <c r="QG1436" s="11"/>
      <c r="QH1436" s="11"/>
      <c r="QI1436" s="11"/>
      <c r="QJ1436" s="11"/>
      <c r="QK1436" s="11"/>
      <c r="QL1436" s="11"/>
      <c r="QM1436" s="11"/>
      <c r="QN1436" s="11"/>
      <c r="QO1436" s="11"/>
      <c r="QP1436" s="11"/>
      <c r="QQ1436" s="11"/>
      <c r="QR1436" s="11"/>
      <c r="QS1436" s="11"/>
      <c r="QT1436" s="11"/>
      <c r="QU1436" s="11"/>
      <c r="QV1436" s="11"/>
      <c r="QW1436" s="11"/>
      <c r="QX1436" s="11"/>
      <c r="QY1436" s="11"/>
      <c r="QZ1436" s="11"/>
      <c r="RA1436" s="11"/>
      <c r="RB1436" s="11"/>
      <c r="RC1436" s="11"/>
      <c r="RD1436" s="11"/>
      <c r="RE1436" s="11"/>
      <c r="RF1436" s="11"/>
      <c r="RG1436" s="11"/>
      <c r="RH1436" s="11"/>
      <c r="RI1436" s="11"/>
      <c r="RJ1436" s="11"/>
      <c r="RK1436" s="11"/>
      <c r="RL1436" s="11"/>
      <c r="RM1436" s="11"/>
      <c r="RN1436" s="11"/>
      <c r="RO1436" s="11"/>
      <c r="RP1436" s="11"/>
      <c r="RQ1436" s="11"/>
      <c r="RR1436" s="11"/>
      <c r="RS1436" s="11"/>
      <c r="RT1436" s="11"/>
      <c r="RU1436" s="11"/>
      <c r="RV1436" s="11"/>
      <c r="RW1436" s="11"/>
      <c r="RX1436" s="11"/>
      <c r="RY1436" s="11"/>
      <c r="RZ1436" s="11"/>
      <c r="SA1436" s="11"/>
      <c r="SB1436" s="11"/>
      <c r="SC1436" s="11"/>
      <c r="SD1436" s="11"/>
      <c r="SE1436" s="11"/>
      <c r="SF1436" s="11"/>
      <c r="SG1436" s="11"/>
      <c r="SH1436" s="11"/>
      <c r="SI1436" s="11"/>
      <c r="SJ1436" s="11"/>
      <c r="SK1436" s="11"/>
      <c r="SL1436" s="11"/>
      <c r="SM1436" s="11"/>
      <c r="SN1436" s="11"/>
      <c r="SO1436" s="11"/>
      <c r="SP1436" s="11"/>
      <c r="SQ1436" s="11"/>
      <c r="SR1436" s="11"/>
      <c r="SS1436" s="11"/>
      <c r="ST1436" s="11"/>
      <c r="SU1436" s="11"/>
      <c r="SV1436" s="11"/>
      <c r="SW1436" s="11"/>
      <c r="SX1436" s="11"/>
      <c r="SY1436" s="11"/>
      <c r="SZ1436" s="11"/>
      <c r="TA1436" s="11"/>
      <c r="TB1436" s="11"/>
      <c r="TC1436" s="11"/>
      <c r="TD1436" s="11"/>
      <c r="TE1436" s="11"/>
      <c r="TF1436" s="11"/>
      <c r="TG1436" s="11"/>
      <c r="TH1436" s="11"/>
      <c r="TI1436" s="11"/>
      <c r="TJ1436" s="11"/>
      <c r="TK1436" s="11"/>
      <c r="TL1436" s="11"/>
      <c r="TM1436" s="11"/>
      <c r="TN1436" s="11"/>
      <c r="TO1436" s="11"/>
      <c r="TP1436" s="11"/>
      <c r="TQ1436" s="11"/>
      <c r="TR1436" s="11"/>
      <c r="TS1436" s="11"/>
      <c r="TT1436" s="11"/>
      <c r="TU1436" s="11"/>
      <c r="TV1436" s="11"/>
      <c r="TW1436" s="11"/>
      <c r="TX1436" s="11"/>
      <c r="TY1436" s="11"/>
      <c r="TZ1436" s="11"/>
      <c r="UA1436" s="11"/>
      <c r="UB1436" s="11"/>
      <c r="UC1436" s="11"/>
      <c r="UD1436" s="11"/>
      <c r="UE1436" s="11"/>
      <c r="UF1436" s="11"/>
      <c r="UG1436" s="11"/>
      <c r="UH1436" s="11"/>
      <c r="UI1436" s="11"/>
      <c r="UJ1436" s="11"/>
      <c r="UK1436" s="11"/>
      <c r="UL1436" s="11"/>
      <c r="UM1436" s="11"/>
      <c r="UN1436" s="11"/>
      <c r="UO1436" s="11"/>
      <c r="UP1436" s="11"/>
      <c r="UQ1436" s="11"/>
      <c r="UR1436" s="11"/>
      <c r="US1436" s="11"/>
      <c r="UT1436" s="11"/>
      <c r="UU1436" s="11"/>
      <c r="UV1436" s="11"/>
      <c r="UW1436" s="11"/>
      <c r="UX1436" s="11"/>
      <c r="UY1436" s="11"/>
      <c r="UZ1436" s="11"/>
      <c r="VA1436" s="11"/>
      <c r="VB1436" s="11"/>
      <c r="VC1436" s="11"/>
      <c r="VD1436" s="11"/>
      <c r="VE1436" s="11"/>
      <c r="VF1436" s="11"/>
      <c r="VG1436" s="11"/>
      <c r="VH1436" s="11"/>
      <c r="VI1436" s="11"/>
      <c r="VJ1436" s="11"/>
      <c r="VK1436" s="11"/>
      <c r="VL1436" s="11"/>
      <c r="VM1436" s="11"/>
      <c r="VN1436" s="11"/>
      <c r="VO1436" s="11"/>
      <c r="VP1436" s="11"/>
      <c r="VQ1436" s="11"/>
      <c r="VR1436" s="11"/>
      <c r="VS1436" s="11"/>
      <c r="VT1436" s="11"/>
      <c r="VU1436" s="11"/>
      <c r="VV1436" s="11"/>
      <c r="VW1436" s="11"/>
      <c r="VX1436" s="11"/>
      <c r="VY1436" s="11"/>
      <c r="VZ1436" s="11"/>
      <c r="WA1436" s="11"/>
      <c r="WB1436" s="11"/>
      <c r="WC1436" s="11"/>
      <c r="WD1436" s="11"/>
      <c r="WE1436" s="11"/>
      <c r="WF1436" s="11"/>
      <c r="WG1436" s="11"/>
      <c r="WH1436" s="11"/>
      <c r="WI1436" s="11"/>
      <c r="WJ1436" s="11"/>
      <c r="WK1436" s="11"/>
      <c r="WL1436" s="11"/>
      <c r="WM1436" s="11"/>
      <c r="WN1436" s="11"/>
      <c r="WO1436" s="11"/>
      <c r="WP1436" s="11"/>
      <c r="WQ1436" s="11"/>
      <c r="WR1436" s="11"/>
      <c r="WS1436" s="11"/>
      <c r="WT1436" s="11"/>
      <c r="WU1436" s="11"/>
      <c r="WV1436" s="11"/>
      <c r="WW1436" s="11"/>
      <c r="WX1436" s="11"/>
      <c r="WY1436" s="11"/>
      <c r="WZ1436" s="11"/>
      <c r="XA1436" s="11"/>
      <c r="XB1436" s="11"/>
      <c r="XC1436" s="11"/>
      <c r="XD1436" s="11"/>
      <c r="XE1436" s="11"/>
      <c r="XF1436" s="11"/>
      <c r="XG1436" s="11"/>
      <c r="XH1436" s="11"/>
      <c r="XI1436" s="11"/>
      <c r="XJ1436" s="11"/>
      <c r="XK1436" s="11"/>
      <c r="XL1436" s="11"/>
      <c r="XM1436" s="11"/>
      <c r="XN1436" s="11"/>
      <c r="XO1436" s="11"/>
      <c r="XP1436" s="11"/>
      <c r="XQ1436" s="11"/>
      <c r="XR1436" s="11"/>
      <c r="XS1436" s="11"/>
      <c r="XT1436" s="11"/>
      <c r="XU1436" s="11"/>
      <c r="XV1436" s="11"/>
      <c r="XW1436" s="11"/>
      <c r="XX1436" s="11"/>
      <c r="XY1436" s="11"/>
      <c r="XZ1436" s="11"/>
      <c r="YA1436" s="11"/>
      <c r="YB1436" s="11"/>
      <c r="YC1436" s="11"/>
      <c r="YD1436" s="11"/>
      <c r="YE1436" s="11"/>
      <c r="YF1436" s="11"/>
      <c r="YG1436" s="11"/>
      <c r="YH1436" s="11"/>
      <c r="YI1436" s="11"/>
      <c r="YJ1436" s="11"/>
      <c r="YK1436" s="11"/>
      <c r="YL1436" s="11"/>
      <c r="YM1436" s="11"/>
      <c r="YN1436" s="11"/>
      <c r="YO1436" s="11"/>
      <c r="YP1436" s="11"/>
      <c r="YQ1436" s="11"/>
      <c r="YR1436" s="11"/>
      <c r="YS1436" s="11"/>
      <c r="YT1436" s="11"/>
      <c r="YU1436" s="11"/>
      <c r="YV1436" s="11"/>
      <c r="YW1436" s="11"/>
      <c r="YX1436" s="11"/>
      <c r="YY1436" s="11"/>
      <c r="YZ1436" s="11"/>
      <c r="ZA1436" s="11"/>
      <c r="ZB1436" s="11"/>
      <c r="ZC1436" s="11"/>
      <c r="ZD1436" s="11"/>
      <c r="ZE1436" s="11"/>
      <c r="ZF1436" s="11"/>
      <c r="ZG1436" s="11"/>
      <c r="ZH1436" s="11"/>
      <c r="ZI1436" s="11"/>
      <c r="ZJ1436" s="11"/>
      <c r="ZK1436" s="11"/>
      <c r="ZL1436" s="11"/>
      <c r="ZM1436" s="11"/>
      <c r="ZN1436" s="11"/>
      <c r="ZO1436" s="11"/>
      <c r="ZP1436" s="11"/>
      <c r="ZQ1436" s="11"/>
      <c r="ZR1436" s="11"/>
      <c r="ZS1436" s="11"/>
      <c r="ZT1436" s="11"/>
      <c r="ZU1436" s="11"/>
      <c r="ZV1436" s="11"/>
      <c r="ZW1436" s="11"/>
      <c r="ZX1436" s="11"/>
      <c r="ZY1436" s="11"/>
      <c r="ZZ1436" s="11"/>
      <c r="AAA1436" s="11"/>
      <c r="AAB1436" s="11"/>
      <c r="AAC1436" s="11"/>
      <c r="AAD1436" s="11"/>
      <c r="AAE1436" s="11"/>
      <c r="AAF1436" s="11"/>
      <c r="AAG1436" s="11"/>
      <c r="AAH1436" s="11"/>
      <c r="AAI1436" s="11"/>
      <c r="AAJ1436" s="11"/>
      <c r="AAK1436" s="11"/>
      <c r="AAL1436" s="11"/>
      <c r="AAM1436" s="11"/>
      <c r="AAN1436" s="11"/>
      <c r="AAO1436" s="11"/>
      <c r="AAP1436" s="11"/>
      <c r="AAQ1436" s="11"/>
      <c r="AAR1436" s="11"/>
      <c r="AAS1436" s="11"/>
      <c r="AAT1436" s="11"/>
      <c r="AAU1436" s="11"/>
      <c r="AAV1436" s="11"/>
      <c r="AAW1436" s="11"/>
      <c r="AAX1436" s="11"/>
      <c r="AAY1436" s="11"/>
      <c r="AAZ1436" s="11"/>
      <c r="ABA1436" s="11"/>
      <c r="ABB1436" s="11"/>
      <c r="ABC1436" s="11"/>
      <c r="ABD1436" s="11"/>
      <c r="ABE1436" s="11"/>
      <c r="ABF1436" s="11"/>
      <c r="ABG1436" s="11"/>
      <c r="ABH1436" s="11"/>
      <c r="ABI1436" s="11"/>
      <c r="ABJ1436" s="11"/>
      <c r="ABK1436" s="11"/>
      <c r="ABL1436" s="11"/>
      <c r="ABM1436" s="11"/>
      <c r="ABN1436" s="11"/>
      <c r="ABO1436" s="11"/>
      <c r="ABP1436" s="11"/>
      <c r="ABQ1436" s="11"/>
      <c r="ABR1436" s="11"/>
      <c r="ABS1436" s="11"/>
      <c r="ABT1436" s="11"/>
      <c r="ABU1436" s="11"/>
      <c r="ABV1436" s="11"/>
      <c r="ABW1436" s="11"/>
      <c r="ABX1436" s="11"/>
      <c r="ABY1436" s="11"/>
      <c r="ABZ1436" s="11"/>
      <c r="ACA1436" s="11"/>
      <c r="ACB1436" s="11"/>
      <c r="ACC1436" s="11"/>
      <c r="ACD1436" s="11"/>
      <c r="ACE1436" s="11"/>
      <c r="ACF1436" s="11"/>
      <c r="ACG1436" s="11"/>
      <c r="ACH1436" s="11"/>
      <c r="ACI1436" s="11"/>
      <c r="ACJ1436" s="11"/>
      <c r="ACK1436" s="11"/>
      <c r="ACL1436" s="11"/>
      <c r="ACM1436" s="11"/>
      <c r="ACN1436" s="11"/>
      <c r="ACO1436" s="11"/>
      <c r="ACP1436" s="11"/>
      <c r="ACQ1436" s="11"/>
      <c r="ACR1436" s="11"/>
      <c r="ACS1436" s="11"/>
      <c r="ACT1436" s="11"/>
      <c r="ACU1436" s="11"/>
      <c r="ACV1436" s="11"/>
      <c r="ACW1436" s="11"/>
      <c r="ACX1436" s="11"/>
      <c r="ACY1436" s="11"/>
      <c r="ACZ1436" s="11"/>
      <c r="ADA1436" s="11"/>
      <c r="ADB1436" s="11"/>
      <c r="ADC1436" s="11"/>
      <c r="ADD1436" s="11"/>
      <c r="ADE1436" s="11"/>
      <c r="ADF1436" s="11"/>
      <c r="ADG1436" s="11"/>
      <c r="ADH1436" s="11"/>
      <c r="ADI1436" s="11"/>
      <c r="ADJ1436" s="11"/>
      <c r="ADK1436" s="11"/>
      <c r="ADL1436" s="11"/>
      <c r="ADM1436" s="11"/>
      <c r="ADN1436" s="11"/>
      <c r="ADO1436" s="11"/>
      <c r="ADP1436" s="11"/>
      <c r="ADQ1436" s="11"/>
      <c r="ADR1436" s="11"/>
      <c r="ADS1436" s="11"/>
      <c r="ADT1436" s="11"/>
      <c r="ADU1436" s="11"/>
      <c r="ADV1436" s="11"/>
      <c r="ADW1436" s="11"/>
      <c r="ADX1436" s="11"/>
      <c r="ADY1436" s="11"/>
      <c r="ADZ1436" s="11"/>
      <c r="AEA1436" s="11"/>
      <c r="AEB1436" s="11"/>
      <c r="AEC1436" s="11"/>
      <c r="AED1436" s="11"/>
      <c r="AEE1436" s="11"/>
      <c r="AEF1436" s="11"/>
      <c r="AEG1436" s="11"/>
      <c r="AEH1436" s="11"/>
      <c r="AEI1436" s="11"/>
      <c r="AEJ1436" s="11"/>
      <c r="AEK1436" s="11"/>
      <c r="AEL1436" s="11"/>
      <c r="AEM1436" s="11"/>
      <c r="AEN1436" s="11"/>
      <c r="AEO1436" s="11"/>
      <c r="AEP1436" s="11"/>
      <c r="AEQ1436" s="11"/>
      <c r="AER1436" s="11"/>
      <c r="AES1436" s="11"/>
      <c r="AET1436" s="11"/>
      <c r="AEU1436" s="11"/>
      <c r="AEV1436" s="11"/>
      <c r="AEW1436" s="11"/>
      <c r="AEX1436" s="11"/>
      <c r="AEY1436" s="11"/>
      <c r="AEZ1436" s="11"/>
      <c r="AFA1436" s="11"/>
      <c r="AFB1436" s="11"/>
      <c r="AFC1436" s="11"/>
      <c r="AFD1436" s="11"/>
      <c r="AFE1436" s="11"/>
      <c r="AFF1436" s="11"/>
      <c r="AFG1436" s="11"/>
      <c r="AFH1436" s="11"/>
      <c r="AFI1436" s="11"/>
      <c r="AFJ1436" s="11"/>
      <c r="AFK1436" s="11"/>
      <c r="AFL1436" s="11"/>
      <c r="AFM1436" s="11"/>
      <c r="AFN1436" s="11"/>
      <c r="AFO1436" s="11"/>
      <c r="AFP1436" s="11"/>
      <c r="AFQ1436" s="11"/>
      <c r="AFR1436" s="11"/>
      <c r="AFS1436" s="11"/>
      <c r="AFT1436" s="11"/>
      <c r="AFU1436" s="11"/>
      <c r="AFV1436" s="11"/>
      <c r="AFW1436" s="11"/>
      <c r="AFX1436" s="11"/>
      <c r="AFY1436" s="11"/>
      <c r="AFZ1436" s="11"/>
      <c r="AGA1436" s="11"/>
      <c r="AGB1436" s="11"/>
      <c r="AGC1436" s="11"/>
      <c r="AGD1436" s="11"/>
      <c r="AGE1436" s="11"/>
      <c r="AGF1436" s="11"/>
      <c r="AGG1436" s="11"/>
      <c r="AGH1436" s="11"/>
      <c r="AGI1436" s="11"/>
      <c r="AGJ1436" s="11"/>
      <c r="AGK1436" s="11"/>
      <c r="AGL1436" s="11"/>
      <c r="AGM1436" s="11"/>
      <c r="AGN1436" s="11"/>
      <c r="AGO1436" s="11"/>
      <c r="AGP1436" s="11"/>
      <c r="AGQ1436" s="11"/>
      <c r="AGR1436" s="11"/>
      <c r="AGS1436" s="11"/>
      <c r="AGT1436" s="11"/>
      <c r="AGU1436" s="11"/>
      <c r="AGV1436" s="11"/>
      <c r="AGW1436" s="11"/>
      <c r="AGX1436" s="11"/>
      <c r="AGY1436" s="11"/>
      <c r="AGZ1436" s="11"/>
      <c r="AHA1436" s="11"/>
      <c r="AHB1436" s="11"/>
      <c r="AHC1436" s="11"/>
      <c r="AHD1436" s="11"/>
      <c r="AHE1436" s="11"/>
      <c r="AHF1436" s="11"/>
      <c r="AHG1436" s="11"/>
      <c r="AHH1436" s="11"/>
      <c r="AHI1436" s="11"/>
      <c r="AHJ1436" s="11"/>
      <c r="AHK1436" s="11"/>
      <c r="AHL1436" s="11"/>
      <c r="AHM1436" s="11"/>
      <c r="AHN1436" s="11"/>
      <c r="AHO1436" s="11"/>
      <c r="AHP1436" s="11"/>
      <c r="AHQ1436" s="11"/>
      <c r="AHR1436" s="11"/>
      <c r="AHS1436" s="11"/>
      <c r="AHT1436" s="11"/>
      <c r="AHU1436" s="11"/>
      <c r="AHV1436" s="11"/>
      <c r="AHW1436" s="11"/>
      <c r="AHX1436" s="11"/>
      <c r="AHY1436" s="11"/>
      <c r="AHZ1436" s="11"/>
      <c r="AIA1436" s="11"/>
      <c r="AIB1436" s="11"/>
      <c r="AIC1436" s="11"/>
      <c r="AID1436" s="11"/>
      <c r="AIE1436" s="11"/>
      <c r="AIF1436" s="11"/>
      <c r="AIG1436" s="11"/>
      <c r="AIH1436" s="11"/>
      <c r="AII1436" s="11"/>
      <c r="AIJ1436" s="11"/>
      <c r="AIK1436" s="11"/>
      <c r="AIL1436" s="11"/>
      <c r="AIM1436" s="11"/>
      <c r="AIN1436" s="11"/>
      <c r="AIO1436" s="11"/>
      <c r="AIP1436" s="11"/>
      <c r="AIQ1436" s="11"/>
      <c r="AIR1436" s="11"/>
      <c r="AIS1436" s="11"/>
      <c r="AIT1436" s="11"/>
      <c r="AIU1436" s="11"/>
      <c r="AIV1436" s="11"/>
      <c r="AIW1436" s="11"/>
      <c r="AIX1436" s="11"/>
      <c r="AIY1436" s="11"/>
      <c r="AIZ1436" s="11"/>
      <c r="AJA1436" s="11"/>
      <c r="AJB1436" s="11"/>
      <c r="AJC1436" s="11"/>
      <c r="AJD1436" s="11"/>
      <c r="AJE1436" s="11"/>
      <c r="AJF1436" s="11"/>
      <c r="AJG1436" s="11"/>
      <c r="AJH1436" s="11"/>
      <c r="AJI1436" s="11"/>
      <c r="AJJ1436" s="11"/>
      <c r="AJK1436" s="11"/>
      <c r="AJL1436" s="11"/>
      <c r="AJM1436" s="11"/>
      <c r="AJN1436" s="11"/>
      <c r="AJO1436" s="11"/>
      <c r="AJP1436" s="11"/>
      <c r="AJQ1436" s="11"/>
      <c r="AJR1436" s="11"/>
      <c r="AJS1436" s="11"/>
      <c r="AJT1436" s="11"/>
      <c r="AJU1436" s="11"/>
      <c r="AJV1436" s="11"/>
      <c r="AJW1436" s="11"/>
      <c r="AJX1436" s="11"/>
      <c r="AJY1436" s="11"/>
      <c r="AJZ1436" s="11"/>
      <c r="AKA1436" s="11"/>
      <c r="AKB1436" s="11"/>
      <c r="AKC1436" s="11"/>
      <c r="AKD1436" s="11"/>
      <c r="AKE1436" s="11"/>
      <c r="AKF1436" s="11"/>
      <c r="AKG1436" s="11"/>
      <c r="AKH1436" s="11"/>
      <c r="AKI1436" s="11"/>
      <c r="AKJ1436" s="11"/>
      <c r="AKK1436" s="11"/>
      <c r="AKL1436" s="11"/>
      <c r="AKM1436" s="11"/>
      <c r="AKN1436" s="11"/>
      <c r="AKO1436" s="11"/>
      <c r="AKP1436" s="11"/>
      <c r="AKQ1436" s="11"/>
      <c r="AKR1436" s="11"/>
      <c r="AKS1436" s="11"/>
      <c r="AKT1436" s="11"/>
      <c r="AKU1436" s="11"/>
      <c r="AKV1436" s="11"/>
      <c r="AKW1436" s="11"/>
      <c r="AKX1436" s="11"/>
      <c r="AKY1436" s="11"/>
      <c r="AKZ1436" s="11"/>
      <c r="ALA1436" s="11"/>
      <c r="ALB1436" s="11"/>
      <c r="ALC1436" s="11"/>
      <c r="ALD1436" s="11"/>
      <c r="ALE1436" s="11"/>
      <c r="ALF1436" s="11"/>
      <c r="ALG1436" s="11"/>
      <c r="ALH1436" s="11"/>
      <c r="ALI1436" s="11"/>
      <c r="ALJ1436" s="11"/>
      <c r="ALK1436" s="11"/>
      <c r="ALL1436" s="11"/>
      <c r="ALM1436" s="11"/>
      <c r="ALN1436" s="11"/>
      <c r="ALO1436" s="11"/>
      <c r="ALP1436" s="11"/>
      <c r="ALQ1436" s="11"/>
      <c r="ALR1436" s="11"/>
      <c r="ALS1436" s="11"/>
      <c r="ALT1436" s="11"/>
      <c r="ALU1436" s="11"/>
      <c r="ALV1436" s="11"/>
      <c r="ALW1436" s="11"/>
      <c r="ALX1436" s="11"/>
      <c r="ALY1436" s="11"/>
      <c r="ALZ1436" s="11"/>
      <c r="AMA1436" s="11"/>
      <c r="AMB1436" s="11"/>
      <c r="AMC1436" s="11"/>
      <c r="AMD1436" s="11"/>
      <c r="AME1436" s="11"/>
      <c r="AMF1436" s="11"/>
      <c r="AMG1436" s="11"/>
      <c r="AMH1436" s="11"/>
      <c r="AMI1436" s="11"/>
      <c r="AMJ1436" s="11"/>
    </row>
    <row r="1437" spans="1:1024" s="9" customFormat="1" ht="37.5" x14ac:dyDescent="0.3">
      <c r="A1437" s="18">
        <v>31</v>
      </c>
      <c r="B1437" s="19">
        <v>23</v>
      </c>
      <c r="C1437" s="74" t="s">
        <v>208</v>
      </c>
      <c r="D1437" s="19">
        <v>1963</v>
      </c>
      <c r="E1437" s="19" t="s">
        <v>34</v>
      </c>
      <c r="F1437" s="24" t="s">
        <v>925</v>
      </c>
      <c r="G1437" s="19" t="s">
        <v>36</v>
      </c>
      <c r="H1437" s="19">
        <v>5</v>
      </c>
      <c r="I1437" s="25">
        <v>4095.74</v>
      </c>
      <c r="J1437" s="25">
        <v>2482.1999999999998</v>
      </c>
      <c r="K1437" s="26" t="s">
        <v>50</v>
      </c>
      <c r="L1437" s="65">
        <f t="shared" ref="L1437:L1448" si="227">P1437*I1437</f>
        <v>1744785.24</v>
      </c>
      <c r="M1437" s="34">
        <f t="shared" ref="M1437:M1440" si="228">I1437*Q1437</f>
        <v>127377.514</v>
      </c>
      <c r="N1437" s="34">
        <f t="shared" si="221"/>
        <v>1872162.754</v>
      </c>
      <c r="O1437" s="200">
        <f>N1437+N1438+N1439+N1440</f>
        <v>2910678.5883999998</v>
      </c>
      <c r="P1437" s="34">
        <v>426</v>
      </c>
      <c r="Q1437" s="23">
        <v>31.1</v>
      </c>
      <c r="R1437" s="24" t="s">
        <v>279</v>
      </c>
      <c r="S1437" s="24" t="s">
        <v>655</v>
      </c>
      <c r="T1437" s="8" t="s">
        <v>687</v>
      </c>
      <c r="U1437" s="7"/>
      <c r="V1437" s="8"/>
      <c r="W1437" s="7"/>
      <c r="X1437" s="7"/>
      <c r="Z1437" s="7"/>
      <c r="AA1437" s="7"/>
      <c r="AB1437" s="7"/>
      <c r="AC1437" s="10"/>
      <c r="DX1437" s="11"/>
      <c r="DY1437" s="11"/>
      <c r="DZ1437" s="11"/>
      <c r="EA1437" s="11"/>
      <c r="EB1437" s="11"/>
      <c r="EC1437" s="11"/>
      <c r="ED1437" s="11"/>
      <c r="EE1437" s="11"/>
      <c r="EF1437" s="11"/>
      <c r="EG1437" s="11"/>
      <c r="EH1437" s="11"/>
      <c r="EI1437" s="11"/>
      <c r="EJ1437" s="11"/>
      <c r="EK1437" s="11"/>
      <c r="EL1437" s="11"/>
      <c r="EM1437" s="11"/>
      <c r="EN1437" s="11"/>
      <c r="EO1437" s="11"/>
      <c r="EP1437" s="11"/>
      <c r="EQ1437" s="11"/>
      <c r="ER1437" s="11"/>
      <c r="ES1437" s="11"/>
      <c r="ET1437" s="11"/>
      <c r="EU1437" s="11"/>
      <c r="EV1437" s="11"/>
      <c r="EW1437" s="11"/>
      <c r="EX1437" s="11"/>
      <c r="EY1437" s="11"/>
      <c r="EZ1437" s="11"/>
      <c r="FA1437" s="11"/>
      <c r="FB1437" s="11"/>
      <c r="FC1437" s="11"/>
      <c r="FD1437" s="11"/>
      <c r="FE1437" s="11"/>
      <c r="FF1437" s="11"/>
      <c r="FG1437" s="11"/>
      <c r="FH1437" s="11"/>
      <c r="FI1437" s="11"/>
      <c r="FJ1437" s="11"/>
      <c r="FK1437" s="11"/>
      <c r="FL1437" s="11"/>
      <c r="FM1437" s="11"/>
      <c r="FN1437" s="11"/>
      <c r="FO1437" s="11"/>
      <c r="FP1437" s="11"/>
      <c r="FQ1437" s="11"/>
      <c r="FR1437" s="11"/>
      <c r="FS1437" s="11"/>
      <c r="FT1437" s="11"/>
      <c r="FU1437" s="11"/>
      <c r="FV1437" s="11"/>
      <c r="FW1437" s="11"/>
      <c r="FX1437" s="11"/>
      <c r="FY1437" s="11"/>
      <c r="FZ1437" s="11"/>
      <c r="GA1437" s="11"/>
      <c r="GB1437" s="11"/>
      <c r="GC1437" s="11"/>
      <c r="GD1437" s="11"/>
      <c r="GE1437" s="11"/>
      <c r="GF1437" s="11"/>
      <c r="GG1437" s="11"/>
      <c r="GH1437" s="11"/>
      <c r="GI1437" s="11"/>
      <c r="GJ1437" s="11"/>
      <c r="GK1437" s="11"/>
      <c r="GL1437" s="11"/>
      <c r="GM1437" s="11"/>
      <c r="GN1437" s="11"/>
      <c r="GO1437" s="11"/>
      <c r="GP1437" s="11"/>
      <c r="GQ1437" s="11"/>
      <c r="GR1437" s="11"/>
      <c r="GS1437" s="11"/>
      <c r="GT1437" s="11"/>
      <c r="GU1437" s="11"/>
      <c r="GV1437" s="11"/>
      <c r="GW1437" s="11"/>
      <c r="GX1437" s="11"/>
      <c r="GY1437" s="11"/>
      <c r="GZ1437" s="11"/>
      <c r="HA1437" s="11"/>
      <c r="HB1437" s="11"/>
      <c r="HC1437" s="11"/>
      <c r="HD1437" s="11"/>
      <c r="HE1437" s="11"/>
      <c r="HF1437" s="11"/>
      <c r="HG1437" s="11"/>
      <c r="HH1437" s="11"/>
      <c r="HI1437" s="11"/>
      <c r="HJ1437" s="11"/>
      <c r="HK1437" s="11"/>
      <c r="HL1437" s="11"/>
      <c r="HM1437" s="11"/>
      <c r="HN1437" s="11"/>
      <c r="HO1437" s="11"/>
      <c r="HP1437" s="11"/>
      <c r="HQ1437" s="11"/>
      <c r="HR1437" s="11"/>
      <c r="HS1437" s="11"/>
      <c r="HT1437" s="11"/>
      <c r="HU1437" s="11"/>
      <c r="HV1437" s="11"/>
      <c r="HW1437" s="11"/>
      <c r="HX1437" s="11"/>
      <c r="HY1437" s="11"/>
      <c r="HZ1437" s="11"/>
      <c r="IA1437" s="11"/>
      <c r="IB1437" s="11"/>
      <c r="IC1437" s="11"/>
      <c r="ID1437" s="11"/>
      <c r="IE1437" s="11"/>
      <c r="IF1437" s="11"/>
      <c r="IG1437" s="11"/>
      <c r="IH1437" s="11"/>
      <c r="II1437" s="11"/>
      <c r="IJ1437" s="11"/>
      <c r="IK1437" s="11"/>
      <c r="IL1437" s="11"/>
      <c r="IM1437" s="11"/>
      <c r="IN1437" s="11"/>
      <c r="IO1437" s="11"/>
      <c r="IP1437" s="11"/>
      <c r="IQ1437" s="11"/>
      <c r="IR1437" s="11"/>
      <c r="IS1437" s="11"/>
      <c r="IT1437" s="11"/>
      <c r="IU1437" s="11"/>
      <c r="IV1437" s="11"/>
      <c r="IW1437" s="11"/>
      <c r="IX1437" s="11"/>
      <c r="IY1437" s="11"/>
      <c r="IZ1437" s="11"/>
      <c r="JA1437" s="11"/>
      <c r="JB1437" s="11"/>
      <c r="JC1437" s="11"/>
      <c r="JD1437" s="11"/>
      <c r="JE1437" s="11"/>
      <c r="JF1437" s="11"/>
      <c r="JG1437" s="11"/>
      <c r="JH1437" s="11"/>
      <c r="JI1437" s="11"/>
      <c r="JJ1437" s="11"/>
      <c r="JK1437" s="11"/>
      <c r="JL1437" s="11"/>
      <c r="JM1437" s="11"/>
      <c r="JN1437" s="11"/>
      <c r="JO1437" s="11"/>
      <c r="JP1437" s="11"/>
      <c r="JQ1437" s="11"/>
      <c r="JR1437" s="11"/>
      <c r="JS1437" s="11"/>
      <c r="JT1437" s="11"/>
      <c r="JU1437" s="11"/>
      <c r="JV1437" s="11"/>
      <c r="JW1437" s="11"/>
      <c r="JX1437" s="11"/>
      <c r="JY1437" s="11"/>
      <c r="JZ1437" s="11"/>
      <c r="KA1437" s="11"/>
      <c r="KB1437" s="11"/>
      <c r="KC1437" s="11"/>
      <c r="KD1437" s="11"/>
      <c r="KE1437" s="11"/>
      <c r="KF1437" s="11"/>
      <c r="KG1437" s="11"/>
      <c r="KH1437" s="11"/>
      <c r="KI1437" s="11"/>
      <c r="KJ1437" s="11"/>
      <c r="KK1437" s="11"/>
      <c r="KL1437" s="11"/>
      <c r="KM1437" s="11"/>
      <c r="KN1437" s="11"/>
      <c r="KO1437" s="11"/>
      <c r="KP1437" s="11"/>
      <c r="KQ1437" s="11"/>
      <c r="KR1437" s="11"/>
      <c r="KS1437" s="11"/>
      <c r="KT1437" s="11"/>
      <c r="KU1437" s="11"/>
      <c r="KV1437" s="11"/>
      <c r="KW1437" s="11"/>
      <c r="KX1437" s="11"/>
      <c r="KY1437" s="11"/>
      <c r="KZ1437" s="11"/>
      <c r="LA1437" s="11"/>
      <c r="LB1437" s="11"/>
      <c r="LC1437" s="11"/>
      <c r="LD1437" s="11"/>
      <c r="LE1437" s="11"/>
      <c r="LF1437" s="11"/>
      <c r="LG1437" s="11"/>
      <c r="LH1437" s="11"/>
      <c r="LI1437" s="11"/>
      <c r="LJ1437" s="11"/>
      <c r="LK1437" s="11"/>
      <c r="LL1437" s="11"/>
      <c r="LM1437" s="11"/>
      <c r="LN1437" s="11"/>
      <c r="LO1437" s="11"/>
      <c r="LP1437" s="11"/>
      <c r="LQ1437" s="11"/>
      <c r="LR1437" s="11"/>
      <c r="LS1437" s="11"/>
      <c r="LT1437" s="11"/>
      <c r="LU1437" s="11"/>
      <c r="LV1437" s="11"/>
      <c r="LW1437" s="11"/>
      <c r="LX1437" s="11"/>
      <c r="LY1437" s="11"/>
      <c r="LZ1437" s="11"/>
      <c r="MA1437" s="11"/>
      <c r="MB1437" s="11"/>
      <c r="MC1437" s="11"/>
      <c r="MD1437" s="11"/>
      <c r="ME1437" s="11"/>
      <c r="MF1437" s="11"/>
      <c r="MG1437" s="11"/>
      <c r="MH1437" s="11"/>
      <c r="MI1437" s="11"/>
      <c r="MJ1437" s="11"/>
      <c r="MK1437" s="11"/>
      <c r="ML1437" s="11"/>
      <c r="MM1437" s="11"/>
      <c r="MN1437" s="11"/>
      <c r="MO1437" s="11"/>
      <c r="MP1437" s="11"/>
      <c r="MQ1437" s="11"/>
      <c r="MR1437" s="11"/>
      <c r="MS1437" s="11"/>
      <c r="MT1437" s="11"/>
      <c r="MU1437" s="11"/>
      <c r="MV1437" s="11"/>
      <c r="MW1437" s="11"/>
      <c r="MX1437" s="11"/>
      <c r="MY1437" s="11"/>
      <c r="MZ1437" s="11"/>
      <c r="NA1437" s="11"/>
      <c r="NB1437" s="11"/>
      <c r="NC1437" s="11"/>
      <c r="ND1437" s="11"/>
      <c r="NE1437" s="11"/>
      <c r="NF1437" s="11"/>
      <c r="NG1437" s="11"/>
      <c r="NH1437" s="11"/>
      <c r="NI1437" s="11"/>
      <c r="NJ1437" s="11"/>
      <c r="NK1437" s="11"/>
      <c r="NL1437" s="11"/>
      <c r="NM1437" s="11"/>
      <c r="NN1437" s="11"/>
      <c r="NO1437" s="11"/>
      <c r="NP1437" s="11"/>
      <c r="NQ1437" s="11"/>
      <c r="NR1437" s="11"/>
      <c r="NS1437" s="11"/>
      <c r="NT1437" s="11"/>
      <c r="NU1437" s="11"/>
      <c r="NV1437" s="11"/>
      <c r="NW1437" s="11"/>
      <c r="NX1437" s="11"/>
      <c r="NY1437" s="11"/>
      <c r="NZ1437" s="11"/>
      <c r="OA1437" s="11"/>
      <c r="OB1437" s="11"/>
      <c r="OC1437" s="11"/>
      <c r="OD1437" s="11"/>
      <c r="OE1437" s="11"/>
      <c r="OF1437" s="11"/>
      <c r="OG1437" s="11"/>
      <c r="OH1437" s="11"/>
      <c r="OI1437" s="11"/>
      <c r="OJ1437" s="11"/>
      <c r="OK1437" s="11"/>
      <c r="OL1437" s="11"/>
      <c r="OM1437" s="11"/>
      <c r="ON1437" s="11"/>
      <c r="OO1437" s="11"/>
      <c r="OP1437" s="11"/>
      <c r="OQ1437" s="11"/>
      <c r="OR1437" s="11"/>
      <c r="OS1437" s="11"/>
      <c r="OT1437" s="11"/>
      <c r="OU1437" s="11"/>
      <c r="OV1437" s="11"/>
      <c r="OW1437" s="11"/>
      <c r="OX1437" s="11"/>
      <c r="OY1437" s="11"/>
      <c r="OZ1437" s="11"/>
      <c r="PA1437" s="11"/>
      <c r="PB1437" s="11"/>
      <c r="PC1437" s="11"/>
      <c r="PD1437" s="11"/>
      <c r="PE1437" s="11"/>
      <c r="PF1437" s="11"/>
      <c r="PG1437" s="11"/>
      <c r="PH1437" s="11"/>
      <c r="PI1437" s="11"/>
      <c r="PJ1437" s="11"/>
      <c r="PK1437" s="11"/>
      <c r="PL1437" s="11"/>
      <c r="PM1437" s="11"/>
      <c r="PN1437" s="11"/>
      <c r="PO1437" s="11"/>
      <c r="PP1437" s="11"/>
      <c r="PQ1437" s="11"/>
      <c r="PR1437" s="11"/>
      <c r="PS1437" s="11"/>
      <c r="PT1437" s="11"/>
      <c r="PU1437" s="11"/>
      <c r="PV1437" s="11"/>
      <c r="PW1437" s="11"/>
      <c r="PX1437" s="11"/>
      <c r="PY1437" s="11"/>
      <c r="PZ1437" s="11"/>
      <c r="QA1437" s="11"/>
      <c r="QB1437" s="11"/>
      <c r="QC1437" s="11"/>
      <c r="QD1437" s="11"/>
      <c r="QE1437" s="11"/>
      <c r="QF1437" s="11"/>
      <c r="QG1437" s="11"/>
      <c r="QH1437" s="11"/>
      <c r="QI1437" s="11"/>
      <c r="QJ1437" s="11"/>
      <c r="QK1437" s="11"/>
      <c r="QL1437" s="11"/>
      <c r="QM1437" s="11"/>
      <c r="QN1437" s="11"/>
      <c r="QO1437" s="11"/>
      <c r="QP1437" s="11"/>
      <c r="QQ1437" s="11"/>
      <c r="QR1437" s="11"/>
      <c r="QS1437" s="11"/>
      <c r="QT1437" s="11"/>
      <c r="QU1437" s="11"/>
      <c r="QV1437" s="11"/>
      <c r="QW1437" s="11"/>
      <c r="QX1437" s="11"/>
      <c r="QY1437" s="11"/>
      <c r="QZ1437" s="11"/>
      <c r="RA1437" s="11"/>
      <c r="RB1437" s="11"/>
      <c r="RC1437" s="11"/>
      <c r="RD1437" s="11"/>
      <c r="RE1437" s="11"/>
      <c r="RF1437" s="11"/>
      <c r="RG1437" s="11"/>
      <c r="RH1437" s="11"/>
      <c r="RI1437" s="11"/>
      <c r="RJ1437" s="11"/>
      <c r="RK1437" s="11"/>
      <c r="RL1437" s="11"/>
      <c r="RM1437" s="11"/>
      <c r="RN1437" s="11"/>
      <c r="RO1437" s="11"/>
      <c r="RP1437" s="11"/>
      <c r="RQ1437" s="11"/>
      <c r="RR1437" s="11"/>
      <c r="RS1437" s="11"/>
      <c r="RT1437" s="11"/>
      <c r="RU1437" s="11"/>
      <c r="RV1437" s="11"/>
      <c r="RW1437" s="11"/>
      <c r="RX1437" s="11"/>
      <c r="RY1437" s="11"/>
      <c r="RZ1437" s="11"/>
      <c r="SA1437" s="11"/>
      <c r="SB1437" s="11"/>
      <c r="SC1437" s="11"/>
      <c r="SD1437" s="11"/>
      <c r="SE1437" s="11"/>
      <c r="SF1437" s="11"/>
      <c r="SG1437" s="11"/>
      <c r="SH1437" s="11"/>
      <c r="SI1437" s="11"/>
      <c r="SJ1437" s="11"/>
      <c r="SK1437" s="11"/>
      <c r="SL1437" s="11"/>
      <c r="SM1437" s="11"/>
      <c r="SN1437" s="11"/>
      <c r="SO1437" s="11"/>
      <c r="SP1437" s="11"/>
      <c r="SQ1437" s="11"/>
      <c r="SR1437" s="11"/>
      <c r="SS1437" s="11"/>
      <c r="ST1437" s="11"/>
      <c r="SU1437" s="11"/>
      <c r="SV1437" s="11"/>
      <c r="SW1437" s="11"/>
      <c r="SX1437" s="11"/>
      <c r="SY1437" s="11"/>
      <c r="SZ1437" s="11"/>
      <c r="TA1437" s="11"/>
      <c r="TB1437" s="11"/>
      <c r="TC1437" s="11"/>
      <c r="TD1437" s="11"/>
      <c r="TE1437" s="11"/>
      <c r="TF1437" s="11"/>
      <c r="TG1437" s="11"/>
      <c r="TH1437" s="11"/>
      <c r="TI1437" s="11"/>
      <c r="TJ1437" s="11"/>
      <c r="TK1437" s="11"/>
      <c r="TL1437" s="11"/>
      <c r="TM1437" s="11"/>
      <c r="TN1437" s="11"/>
      <c r="TO1437" s="11"/>
      <c r="TP1437" s="11"/>
      <c r="TQ1437" s="11"/>
      <c r="TR1437" s="11"/>
      <c r="TS1437" s="11"/>
      <c r="TT1437" s="11"/>
      <c r="TU1437" s="11"/>
      <c r="TV1437" s="11"/>
      <c r="TW1437" s="11"/>
      <c r="TX1437" s="11"/>
      <c r="TY1437" s="11"/>
      <c r="TZ1437" s="11"/>
      <c r="UA1437" s="11"/>
      <c r="UB1437" s="11"/>
      <c r="UC1437" s="11"/>
      <c r="UD1437" s="11"/>
      <c r="UE1437" s="11"/>
      <c r="UF1437" s="11"/>
      <c r="UG1437" s="11"/>
      <c r="UH1437" s="11"/>
      <c r="UI1437" s="11"/>
      <c r="UJ1437" s="11"/>
      <c r="UK1437" s="11"/>
      <c r="UL1437" s="11"/>
      <c r="UM1437" s="11"/>
      <c r="UN1437" s="11"/>
      <c r="UO1437" s="11"/>
      <c r="UP1437" s="11"/>
      <c r="UQ1437" s="11"/>
      <c r="UR1437" s="11"/>
      <c r="US1437" s="11"/>
      <c r="UT1437" s="11"/>
      <c r="UU1437" s="11"/>
      <c r="UV1437" s="11"/>
      <c r="UW1437" s="11"/>
      <c r="UX1437" s="11"/>
      <c r="UY1437" s="11"/>
      <c r="UZ1437" s="11"/>
      <c r="VA1437" s="11"/>
      <c r="VB1437" s="11"/>
      <c r="VC1437" s="11"/>
      <c r="VD1437" s="11"/>
      <c r="VE1437" s="11"/>
      <c r="VF1437" s="11"/>
      <c r="VG1437" s="11"/>
      <c r="VH1437" s="11"/>
      <c r="VI1437" s="11"/>
      <c r="VJ1437" s="11"/>
      <c r="VK1437" s="11"/>
      <c r="VL1437" s="11"/>
      <c r="VM1437" s="11"/>
      <c r="VN1437" s="11"/>
      <c r="VO1437" s="11"/>
      <c r="VP1437" s="11"/>
      <c r="VQ1437" s="11"/>
      <c r="VR1437" s="11"/>
      <c r="VS1437" s="11"/>
      <c r="VT1437" s="11"/>
      <c r="VU1437" s="11"/>
      <c r="VV1437" s="11"/>
      <c r="VW1437" s="11"/>
      <c r="VX1437" s="11"/>
      <c r="VY1437" s="11"/>
      <c r="VZ1437" s="11"/>
      <c r="WA1437" s="11"/>
      <c r="WB1437" s="11"/>
      <c r="WC1437" s="11"/>
      <c r="WD1437" s="11"/>
      <c r="WE1437" s="11"/>
      <c r="WF1437" s="11"/>
      <c r="WG1437" s="11"/>
      <c r="WH1437" s="11"/>
      <c r="WI1437" s="11"/>
      <c r="WJ1437" s="11"/>
      <c r="WK1437" s="11"/>
      <c r="WL1437" s="11"/>
      <c r="WM1437" s="11"/>
      <c r="WN1437" s="11"/>
      <c r="WO1437" s="11"/>
      <c r="WP1437" s="11"/>
      <c r="WQ1437" s="11"/>
      <c r="WR1437" s="11"/>
      <c r="WS1437" s="11"/>
      <c r="WT1437" s="11"/>
      <c r="WU1437" s="11"/>
      <c r="WV1437" s="11"/>
      <c r="WW1437" s="11"/>
      <c r="WX1437" s="11"/>
      <c r="WY1437" s="11"/>
      <c r="WZ1437" s="11"/>
      <c r="XA1437" s="11"/>
      <c r="XB1437" s="11"/>
      <c r="XC1437" s="11"/>
      <c r="XD1437" s="11"/>
      <c r="XE1437" s="11"/>
      <c r="XF1437" s="11"/>
      <c r="XG1437" s="11"/>
      <c r="XH1437" s="11"/>
      <c r="XI1437" s="11"/>
      <c r="XJ1437" s="11"/>
      <c r="XK1437" s="11"/>
      <c r="XL1437" s="11"/>
      <c r="XM1437" s="11"/>
      <c r="XN1437" s="11"/>
      <c r="XO1437" s="11"/>
      <c r="XP1437" s="11"/>
      <c r="XQ1437" s="11"/>
      <c r="XR1437" s="11"/>
      <c r="XS1437" s="11"/>
      <c r="XT1437" s="11"/>
      <c r="XU1437" s="11"/>
      <c r="XV1437" s="11"/>
      <c r="XW1437" s="11"/>
      <c r="XX1437" s="11"/>
      <c r="XY1437" s="11"/>
      <c r="XZ1437" s="11"/>
      <c r="YA1437" s="11"/>
      <c r="YB1437" s="11"/>
      <c r="YC1437" s="11"/>
      <c r="YD1437" s="11"/>
      <c r="YE1437" s="11"/>
      <c r="YF1437" s="11"/>
      <c r="YG1437" s="11"/>
      <c r="YH1437" s="11"/>
      <c r="YI1437" s="11"/>
      <c r="YJ1437" s="11"/>
      <c r="YK1437" s="11"/>
      <c r="YL1437" s="11"/>
      <c r="YM1437" s="11"/>
      <c r="YN1437" s="11"/>
      <c r="YO1437" s="11"/>
      <c r="YP1437" s="11"/>
      <c r="YQ1437" s="11"/>
      <c r="YR1437" s="11"/>
      <c r="YS1437" s="11"/>
      <c r="YT1437" s="11"/>
      <c r="YU1437" s="11"/>
      <c r="YV1437" s="11"/>
      <c r="YW1437" s="11"/>
      <c r="YX1437" s="11"/>
      <c r="YY1437" s="11"/>
      <c r="YZ1437" s="11"/>
      <c r="ZA1437" s="11"/>
      <c r="ZB1437" s="11"/>
      <c r="ZC1437" s="11"/>
      <c r="ZD1437" s="11"/>
      <c r="ZE1437" s="11"/>
      <c r="ZF1437" s="11"/>
      <c r="ZG1437" s="11"/>
      <c r="ZH1437" s="11"/>
      <c r="ZI1437" s="11"/>
      <c r="ZJ1437" s="11"/>
      <c r="ZK1437" s="11"/>
      <c r="ZL1437" s="11"/>
      <c r="ZM1437" s="11"/>
      <c r="ZN1437" s="11"/>
      <c r="ZO1437" s="11"/>
      <c r="ZP1437" s="11"/>
      <c r="ZQ1437" s="11"/>
      <c r="ZR1437" s="11"/>
      <c r="ZS1437" s="11"/>
      <c r="ZT1437" s="11"/>
      <c r="ZU1437" s="11"/>
      <c r="ZV1437" s="11"/>
      <c r="ZW1437" s="11"/>
      <c r="ZX1437" s="11"/>
      <c r="ZY1437" s="11"/>
      <c r="ZZ1437" s="11"/>
      <c r="AAA1437" s="11"/>
      <c r="AAB1437" s="11"/>
      <c r="AAC1437" s="11"/>
      <c r="AAD1437" s="11"/>
      <c r="AAE1437" s="11"/>
      <c r="AAF1437" s="11"/>
      <c r="AAG1437" s="11"/>
      <c r="AAH1437" s="11"/>
      <c r="AAI1437" s="11"/>
      <c r="AAJ1437" s="11"/>
      <c r="AAK1437" s="11"/>
      <c r="AAL1437" s="11"/>
      <c r="AAM1437" s="11"/>
      <c r="AAN1437" s="11"/>
      <c r="AAO1437" s="11"/>
      <c r="AAP1437" s="11"/>
      <c r="AAQ1437" s="11"/>
      <c r="AAR1437" s="11"/>
      <c r="AAS1437" s="11"/>
      <c r="AAT1437" s="11"/>
      <c r="AAU1437" s="11"/>
      <c r="AAV1437" s="11"/>
      <c r="AAW1437" s="11"/>
      <c r="AAX1437" s="11"/>
      <c r="AAY1437" s="11"/>
      <c r="AAZ1437" s="11"/>
      <c r="ABA1437" s="11"/>
      <c r="ABB1437" s="11"/>
      <c r="ABC1437" s="11"/>
      <c r="ABD1437" s="11"/>
      <c r="ABE1437" s="11"/>
      <c r="ABF1437" s="11"/>
      <c r="ABG1437" s="11"/>
      <c r="ABH1437" s="11"/>
      <c r="ABI1437" s="11"/>
      <c r="ABJ1437" s="11"/>
      <c r="ABK1437" s="11"/>
      <c r="ABL1437" s="11"/>
      <c r="ABM1437" s="11"/>
      <c r="ABN1437" s="11"/>
      <c r="ABO1437" s="11"/>
      <c r="ABP1437" s="11"/>
      <c r="ABQ1437" s="11"/>
      <c r="ABR1437" s="11"/>
      <c r="ABS1437" s="11"/>
      <c r="ABT1437" s="11"/>
      <c r="ABU1437" s="11"/>
      <c r="ABV1437" s="11"/>
      <c r="ABW1437" s="11"/>
      <c r="ABX1437" s="11"/>
      <c r="ABY1437" s="11"/>
      <c r="ABZ1437" s="11"/>
      <c r="ACA1437" s="11"/>
      <c r="ACB1437" s="11"/>
      <c r="ACC1437" s="11"/>
      <c r="ACD1437" s="11"/>
      <c r="ACE1437" s="11"/>
      <c r="ACF1437" s="11"/>
      <c r="ACG1437" s="11"/>
      <c r="ACH1437" s="11"/>
      <c r="ACI1437" s="11"/>
      <c r="ACJ1437" s="11"/>
      <c r="ACK1437" s="11"/>
      <c r="ACL1437" s="11"/>
      <c r="ACM1437" s="11"/>
      <c r="ACN1437" s="11"/>
      <c r="ACO1437" s="11"/>
      <c r="ACP1437" s="11"/>
      <c r="ACQ1437" s="11"/>
      <c r="ACR1437" s="11"/>
      <c r="ACS1437" s="11"/>
      <c r="ACT1437" s="11"/>
      <c r="ACU1437" s="11"/>
      <c r="ACV1437" s="11"/>
      <c r="ACW1437" s="11"/>
      <c r="ACX1437" s="11"/>
      <c r="ACY1437" s="11"/>
      <c r="ACZ1437" s="11"/>
      <c r="ADA1437" s="11"/>
      <c r="ADB1437" s="11"/>
      <c r="ADC1437" s="11"/>
      <c r="ADD1437" s="11"/>
      <c r="ADE1437" s="11"/>
      <c r="ADF1437" s="11"/>
      <c r="ADG1437" s="11"/>
      <c r="ADH1437" s="11"/>
      <c r="ADI1437" s="11"/>
      <c r="ADJ1437" s="11"/>
      <c r="ADK1437" s="11"/>
      <c r="ADL1437" s="11"/>
      <c r="ADM1437" s="11"/>
      <c r="ADN1437" s="11"/>
      <c r="ADO1437" s="11"/>
      <c r="ADP1437" s="11"/>
      <c r="ADQ1437" s="11"/>
      <c r="ADR1437" s="11"/>
      <c r="ADS1437" s="11"/>
      <c r="ADT1437" s="11"/>
      <c r="ADU1437" s="11"/>
      <c r="ADV1437" s="11"/>
      <c r="ADW1437" s="11"/>
      <c r="ADX1437" s="11"/>
      <c r="ADY1437" s="11"/>
      <c r="ADZ1437" s="11"/>
      <c r="AEA1437" s="11"/>
      <c r="AEB1437" s="11"/>
      <c r="AEC1437" s="11"/>
      <c r="AED1437" s="11"/>
      <c r="AEE1437" s="11"/>
      <c r="AEF1437" s="11"/>
      <c r="AEG1437" s="11"/>
      <c r="AEH1437" s="11"/>
      <c r="AEI1437" s="11"/>
      <c r="AEJ1437" s="11"/>
      <c r="AEK1437" s="11"/>
      <c r="AEL1437" s="11"/>
      <c r="AEM1437" s="11"/>
      <c r="AEN1437" s="11"/>
      <c r="AEO1437" s="11"/>
      <c r="AEP1437" s="11"/>
      <c r="AEQ1437" s="11"/>
      <c r="AER1437" s="11"/>
      <c r="AES1437" s="11"/>
      <c r="AET1437" s="11"/>
      <c r="AEU1437" s="11"/>
      <c r="AEV1437" s="11"/>
      <c r="AEW1437" s="11"/>
      <c r="AEX1437" s="11"/>
      <c r="AEY1437" s="11"/>
      <c r="AEZ1437" s="11"/>
      <c r="AFA1437" s="11"/>
      <c r="AFB1437" s="11"/>
      <c r="AFC1437" s="11"/>
      <c r="AFD1437" s="11"/>
      <c r="AFE1437" s="11"/>
      <c r="AFF1437" s="11"/>
      <c r="AFG1437" s="11"/>
      <c r="AFH1437" s="11"/>
      <c r="AFI1437" s="11"/>
      <c r="AFJ1437" s="11"/>
      <c r="AFK1437" s="11"/>
      <c r="AFL1437" s="11"/>
      <c r="AFM1437" s="11"/>
      <c r="AFN1437" s="11"/>
      <c r="AFO1437" s="11"/>
      <c r="AFP1437" s="11"/>
      <c r="AFQ1437" s="11"/>
      <c r="AFR1437" s="11"/>
      <c r="AFS1437" s="11"/>
      <c r="AFT1437" s="11"/>
      <c r="AFU1437" s="11"/>
      <c r="AFV1437" s="11"/>
      <c r="AFW1437" s="11"/>
      <c r="AFX1437" s="11"/>
      <c r="AFY1437" s="11"/>
      <c r="AFZ1437" s="11"/>
      <c r="AGA1437" s="11"/>
      <c r="AGB1437" s="11"/>
      <c r="AGC1437" s="11"/>
      <c r="AGD1437" s="11"/>
      <c r="AGE1437" s="11"/>
      <c r="AGF1437" s="11"/>
      <c r="AGG1437" s="11"/>
      <c r="AGH1437" s="11"/>
      <c r="AGI1437" s="11"/>
      <c r="AGJ1437" s="11"/>
      <c r="AGK1437" s="11"/>
      <c r="AGL1437" s="11"/>
      <c r="AGM1437" s="11"/>
      <c r="AGN1437" s="11"/>
      <c r="AGO1437" s="11"/>
      <c r="AGP1437" s="11"/>
      <c r="AGQ1437" s="11"/>
      <c r="AGR1437" s="11"/>
      <c r="AGS1437" s="11"/>
      <c r="AGT1437" s="11"/>
      <c r="AGU1437" s="11"/>
      <c r="AGV1437" s="11"/>
      <c r="AGW1437" s="11"/>
      <c r="AGX1437" s="11"/>
      <c r="AGY1437" s="11"/>
      <c r="AGZ1437" s="11"/>
      <c r="AHA1437" s="11"/>
      <c r="AHB1437" s="11"/>
      <c r="AHC1437" s="11"/>
      <c r="AHD1437" s="11"/>
      <c r="AHE1437" s="11"/>
      <c r="AHF1437" s="11"/>
      <c r="AHG1437" s="11"/>
      <c r="AHH1437" s="11"/>
      <c r="AHI1437" s="11"/>
      <c r="AHJ1437" s="11"/>
      <c r="AHK1437" s="11"/>
      <c r="AHL1437" s="11"/>
      <c r="AHM1437" s="11"/>
      <c r="AHN1437" s="11"/>
      <c r="AHO1437" s="11"/>
      <c r="AHP1437" s="11"/>
      <c r="AHQ1437" s="11"/>
      <c r="AHR1437" s="11"/>
      <c r="AHS1437" s="11"/>
      <c r="AHT1437" s="11"/>
      <c r="AHU1437" s="11"/>
      <c r="AHV1437" s="11"/>
      <c r="AHW1437" s="11"/>
      <c r="AHX1437" s="11"/>
      <c r="AHY1437" s="11"/>
      <c r="AHZ1437" s="11"/>
      <c r="AIA1437" s="11"/>
      <c r="AIB1437" s="11"/>
      <c r="AIC1437" s="11"/>
      <c r="AID1437" s="11"/>
      <c r="AIE1437" s="11"/>
      <c r="AIF1437" s="11"/>
      <c r="AIG1437" s="11"/>
      <c r="AIH1437" s="11"/>
      <c r="AII1437" s="11"/>
      <c r="AIJ1437" s="11"/>
      <c r="AIK1437" s="11"/>
      <c r="AIL1437" s="11"/>
      <c r="AIM1437" s="11"/>
      <c r="AIN1437" s="11"/>
      <c r="AIO1437" s="11"/>
      <c r="AIP1437" s="11"/>
      <c r="AIQ1437" s="11"/>
      <c r="AIR1437" s="11"/>
      <c r="AIS1437" s="11"/>
      <c r="AIT1437" s="11"/>
      <c r="AIU1437" s="11"/>
      <c r="AIV1437" s="11"/>
      <c r="AIW1437" s="11"/>
      <c r="AIX1437" s="11"/>
      <c r="AIY1437" s="11"/>
      <c r="AIZ1437" s="11"/>
      <c r="AJA1437" s="11"/>
      <c r="AJB1437" s="11"/>
      <c r="AJC1437" s="11"/>
      <c r="AJD1437" s="11"/>
      <c r="AJE1437" s="11"/>
      <c r="AJF1437" s="11"/>
      <c r="AJG1437" s="11"/>
      <c r="AJH1437" s="11"/>
      <c r="AJI1437" s="11"/>
      <c r="AJJ1437" s="11"/>
      <c r="AJK1437" s="11"/>
      <c r="AJL1437" s="11"/>
      <c r="AJM1437" s="11"/>
      <c r="AJN1437" s="11"/>
      <c r="AJO1437" s="11"/>
      <c r="AJP1437" s="11"/>
      <c r="AJQ1437" s="11"/>
      <c r="AJR1437" s="11"/>
      <c r="AJS1437" s="11"/>
      <c r="AJT1437" s="11"/>
      <c r="AJU1437" s="11"/>
      <c r="AJV1437" s="11"/>
      <c r="AJW1437" s="11"/>
      <c r="AJX1437" s="11"/>
      <c r="AJY1437" s="11"/>
      <c r="AJZ1437" s="11"/>
      <c r="AKA1437" s="11"/>
      <c r="AKB1437" s="11"/>
      <c r="AKC1437" s="11"/>
      <c r="AKD1437" s="11"/>
      <c r="AKE1437" s="11"/>
      <c r="AKF1437" s="11"/>
      <c r="AKG1437" s="11"/>
      <c r="AKH1437" s="11"/>
      <c r="AKI1437" s="11"/>
      <c r="AKJ1437" s="11"/>
      <c r="AKK1437" s="11"/>
      <c r="AKL1437" s="11"/>
      <c r="AKM1437" s="11"/>
      <c r="AKN1437" s="11"/>
      <c r="AKO1437" s="11"/>
      <c r="AKP1437" s="11"/>
      <c r="AKQ1437" s="11"/>
      <c r="AKR1437" s="11"/>
      <c r="AKS1437" s="11"/>
      <c r="AKT1437" s="11"/>
      <c r="AKU1437" s="11"/>
      <c r="AKV1437" s="11"/>
      <c r="AKW1437" s="11"/>
      <c r="AKX1437" s="11"/>
      <c r="AKY1437" s="11"/>
      <c r="AKZ1437" s="11"/>
      <c r="ALA1437" s="11"/>
      <c r="ALB1437" s="11"/>
      <c r="ALC1437" s="11"/>
      <c r="ALD1437" s="11"/>
      <c r="ALE1437" s="11"/>
      <c r="ALF1437" s="11"/>
      <c r="ALG1437" s="11"/>
      <c r="ALH1437" s="11"/>
      <c r="ALI1437" s="11"/>
      <c r="ALJ1437" s="11"/>
      <c r="ALK1437" s="11"/>
      <c r="ALL1437" s="11"/>
      <c r="ALM1437" s="11"/>
      <c r="ALN1437" s="11"/>
      <c r="ALO1437" s="11"/>
      <c r="ALP1437" s="11"/>
      <c r="ALQ1437" s="11"/>
      <c r="ALR1437" s="11"/>
      <c r="ALS1437" s="11"/>
      <c r="ALT1437" s="11"/>
      <c r="ALU1437" s="11"/>
      <c r="ALV1437" s="11"/>
      <c r="ALW1437" s="11"/>
      <c r="ALX1437" s="11"/>
      <c r="ALY1437" s="11"/>
      <c r="ALZ1437" s="11"/>
      <c r="AMA1437" s="11"/>
      <c r="AMB1437" s="11"/>
      <c r="AMC1437" s="11"/>
      <c r="AMD1437" s="11"/>
      <c r="AME1437" s="11"/>
      <c r="AMF1437" s="11"/>
      <c r="AMG1437" s="11"/>
      <c r="AMH1437" s="11"/>
      <c r="AMI1437" s="11"/>
      <c r="AMJ1437" s="11"/>
    </row>
    <row r="1438" spans="1:1024" s="9" customFormat="1" ht="56.25" x14ac:dyDescent="0.3">
      <c r="A1438" s="18">
        <v>32</v>
      </c>
      <c r="B1438" s="19"/>
      <c r="C1438" s="74"/>
      <c r="D1438" s="19"/>
      <c r="E1438" s="19"/>
      <c r="F1438" s="24"/>
      <c r="G1438" s="19"/>
      <c r="H1438" s="19"/>
      <c r="I1438" s="25">
        <v>4095.74</v>
      </c>
      <c r="J1438" s="25"/>
      <c r="K1438" s="26" t="s">
        <v>93</v>
      </c>
      <c r="L1438" s="65">
        <f t="shared" si="227"/>
        <v>588434.96579999989</v>
      </c>
      <c r="M1438" s="34">
        <f t="shared" si="228"/>
        <v>42964.312599999997</v>
      </c>
      <c r="N1438" s="34">
        <f t="shared" si="221"/>
        <v>631399.27839999984</v>
      </c>
      <c r="O1438" s="201"/>
      <c r="P1438" s="34">
        <v>143.66999999999999</v>
      </c>
      <c r="Q1438" s="23">
        <v>10.49</v>
      </c>
      <c r="R1438" s="24" t="s">
        <v>279</v>
      </c>
      <c r="S1438" s="24" t="s">
        <v>655</v>
      </c>
      <c r="T1438" s="8" t="s">
        <v>687</v>
      </c>
      <c r="U1438" s="7"/>
      <c r="V1438" s="8"/>
      <c r="W1438" s="7"/>
      <c r="X1438" s="7"/>
      <c r="Z1438" s="7"/>
      <c r="AA1438" s="7"/>
      <c r="AB1438" s="7"/>
      <c r="AC1438" s="10"/>
      <c r="DX1438" s="11"/>
      <c r="DY1438" s="11"/>
      <c r="DZ1438" s="11"/>
      <c r="EA1438" s="11"/>
      <c r="EB1438" s="11"/>
      <c r="EC1438" s="11"/>
      <c r="ED1438" s="11"/>
      <c r="EE1438" s="11"/>
      <c r="EF1438" s="11"/>
      <c r="EG1438" s="11"/>
      <c r="EH1438" s="11"/>
      <c r="EI1438" s="11"/>
      <c r="EJ1438" s="11"/>
      <c r="EK1438" s="11"/>
      <c r="EL1438" s="11"/>
      <c r="EM1438" s="11"/>
      <c r="EN1438" s="11"/>
      <c r="EO1438" s="11"/>
      <c r="EP1438" s="11"/>
      <c r="EQ1438" s="11"/>
      <c r="ER1438" s="11"/>
      <c r="ES1438" s="11"/>
      <c r="ET1438" s="11"/>
      <c r="EU1438" s="11"/>
      <c r="EV1438" s="11"/>
      <c r="EW1438" s="11"/>
      <c r="EX1438" s="11"/>
      <c r="EY1438" s="11"/>
      <c r="EZ1438" s="11"/>
      <c r="FA1438" s="11"/>
      <c r="FB1438" s="11"/>
      <c r="FC1438" s="11"/>
      <c r="FD1438" s="11"/>
      <c r="FE1438" s="11"/>
      <c r="FF1438" s="11"/>
      <c r="FG1438" s="11"/>
      <c r="FH1438" s="11"/>
      <c r="FI1438" s="11"/>
      <c r="FJ1438" s="11"/>
      <c r="FK1438" s="11"/>
      <c r="FL1438" s="11"/>
      <c r="FM1438" s="11"/>
      <c r="FN1438" s="11"/>
      <c r="FO1438" s="11"/>
      <c r="FP1438" s="11"/>
      <c r="FQ1438" s="11"/>
      <c r="FR1438" s="11"/>
      <c r="FS1438" s="11"/>
      <c r="FT1438" s="11"/>
      <c r="FU1438" s="11"/>
      <c r="FV1438" s="11"/>
      <c r="FW1438" s="11"/>
      <c r="FX1438" s="11"/>
      <c r="FY1438" s="11"/>
      <c r="FZ1438" s="11"/>
      <c r="GA1438" s="11"/>
      <c r="GB1438" s="11"/>
      <c r="GC1438" s="11"/>
      <c r="GD1438" s="11"/>
      <c r="GE1438" s="11"/>
      <c r="GF1438" s="11"/>
      <c r="GG1438" s="11"/>
      <c r="GH1438" s="11"/>
      <c r="GI1438" s="11"/>
      <c r="GJ1438" s="11"/>
      <c r="GK1438" s="11"/>
      <c r="GL1438" s="11"/>
      <c r="GM1438" s="11"/>
      <c r="GN1438" s="11"/>
      <c r="GO1438" s="11"/>
      <c r="GP1438" s="11"/>
      <c r="GQ1438" s="11"/>
      <c r="GR1438" s="11"/>
      <c r="GS1438" s="11"/>
      <c r="GT1438" s="11"/>
      <c r="GU1438" s="11"/>
      <c r="GV1438" s="11"/>
      <c r="GW1438" s="11"/>
      <c r="GX1438" s="11"/>
      <c r="GY1438" s="11"/>
      <c r="GZ1438" s="11"/>
      <c r="HA1438" s="11"/>
      <c r="HB1438" s="11"/>
      <c r="HC1438" s="11"/>
      <c r="HD1438" s="11"/>
      <c r="HE1438" s="11"/>
      <c r="HF1438" s="11"/>
      <c r="HG1438" s="11"/>
      <c r="HH1438" s="11"/>
      <c r="HI1438" s="11"/>
      <c r="HJ1438" s="11"/>
      <c r="HK1438" s="11"/>
      <c r="HL1438" s="11"/>
      <c r="HM1438" s="11"/>
      <c r="HN1438" s="11"/>
      <c r="HO1438" s="11"/>
      <c r="HP1438" s="11"/>
      <c r="HQ1438" s="11"/>
      <c r="HR1438" s="11"/>
      <c r="HS1438" s="11"/>
      <c r="HT1438" s="11"/>
      <c r="HU1438" s="11"/>
      <c r="HV1438" s="11"/>
      <c r="HW1438" s="11"/>
      <c r="HX1438" s="11"/>
      <c r="HY1438" s="11"/>
      <c r="HZ1438" s="11"/>
      <c r="IA1438" s="11"/>
      <c r="IB1438" s="11"/>
      <c r="IC1438" s="11"/>
      <c r="ID1438" s="11"/>
      <c r="IE1438" s="11"/>
      <c r="IF1438" s="11"/>
      <c r="IG1438" s="11"/>
      <c r="IH1438" s="11"/>
      <c r="II1438" s="11"/>
      <c r="IJ1438" s="11"/>
      <c r="IK1438" s="11"/>
      <c r="IL1438" s="11"/>
      <c r="IM1438" s="11"/>
      <c r="IN1438" s="11"/>
      <c r="IO1438" s="11"/>
      <c r="IP1438" s="11"/>
      <c r="IQ1438" s="11"/>
      <c r="IR1438" s="11"/>
      <c r="IS1438" s="11"/>
      <c r="IT1438" s="11"/>
      <c r="IU1438" s="11"/>
      <c r="IV1438" s="11"/>
      <c r="IW1438" s="11"/>
      <c r="IX1438" s="11"/>
      <c r="IY1438" s="11"/>
      <c r="IZ1438" s="11"/>
      <c r="JA1438" s="11"/>
      <c r="JB1438" s="11"/>
      <c r="JC1438" s="11"/>
      <c r="JD1438" s="11"/>
      <c r="JE1438" s="11"/>
      <c r="JF1438" s="11"/>
      <c r="JG1438" s="11"/>
      <c r="JH1438" s="11"/>
      <c r="JI1438" s="11"/>
      <c r="JJ1438" s="11"/>
      <c r="JK1438" s="11"/>
      <c r="JL1438" s="11"/>
      <c r="JM1438" s="11"/>
      <c r="JN1438" s="11"/>
      <c r="JO1438" s="11"/>
      <c r="JP1438" s="11"/>
      <c r="JQ1438" s="11"/>
      <c r="JR1438" s="11"/>
      <c r="JS1438" s="11"/>
      <c r="JT1438" s="11"/>
      <c r="JU1438" s="11"/>
      <c r="JV1438" s="11"/>
      <c r="JW1438" s="11"/>
      <c r="JX1438" s="11"/>
      <c r="JY1438" s="11"/>
      <c r="JZ1438" s="11"/>
      <c r="KA1438" s="11"/>
      <c r="KB1438" s="11"/>
      <c r="KC1438" s="11"/>
      <c r="KD1438" s="11"/>
      <c r="KE1438" s="11"/>
      <c r="KF1438" s="11"/>
      <c r="KG1438" s="11"/>
      <c r="KH1438" s="11"/>
      <c r="KI1438" s="11"/>
      <c r="KJ1438" s="11"/>
      <c r="KK1438" s="11"/>
      <c r="KL1438" s="11"/>
      <c r="KM1438" s="11"/>
      <c r="KN1438" s="11"/>
      <c r="KO1438" s="11"/>
      <c r="KP1438" s="11"/>
      <c r="KQ1438" s="11"/>
      <c r="KR1438" s="11"/>
      <c r="KS1438" s="11"/>
      <c r="KT1438" s="11"/>
      <c r="KU1438" s="11"/>
      <c r="KV1438" s="11"/>
      <c r="KW1438" s="11"/>
      <c r="KX1438" s="11"/>
      <c r="KY1438" s="11"/>
      <c r="KZ1438" s="11"/>
      <c r="LA1438" s="11"/>
      <c r="LB1438" s="11"/>
      <c r="LC1438" s="11"/>
      <c r="LD1438" s="11"/>
      <c r="LE1438" s="11"/>
      <c r="LF1438" s="11"/>
      <c r="LG1438" s="11"/>
      <c r="LH1438" s="11"/>
      <c r="LI1438" s="11"/>
      <c r="LJ1438" s="11"/>
      <c r="LK1438" s="11"/>
      <c r="LL1438" s="11"/>
      <c r="LM1438" s="11"/>
      <c r="LN1438" s="11"/>
      <c r="LO1438" s="11"/>
      <c r="LP1438" s="11"/>
      <c r="LQ1438" s="11"/>
      <c r="LR1438" s="11"/>
      <c r="LS1438" s="11"/>
      <c r="LT1438" s="11"/>
      <c r="LU1438" s="11"/>
      <c r="LV1438" s="11"/>
      <c r="LW1438" s="11"/>
      <c r="LX1438" s="11"/>
      <c r="LY1438" s="11"/>
      <c r="LZ1438" s="11"/>
      <c r="MA1438" s="11"/>
      <c r="MB1438" s="11"/>
      <c r="MC1438" s="11"/>
      <c r="MD1438" s="11"/>
      <c r="ME1438" s="11"/>
      <c r="MF1438" s="11"/>
      <c r="MG1438" s="11"/>
      <c r="MH1438" s="11"/>
      <c r="MI1438" s="11"/>
      <c r="MJ1438" s="11"/>
      <c r="MK1438" s="11"/>
      <c r="ML1438" s="11"/>
      <c r="MM1438" s="11"/>
      <c r="MN1438" s="11"/>
      <c r="MO1438" s="11"/>
      <c r="MP1438" s="11"/>
      <c r="MQ1438" s="11"/>
      <c r="MR1438" s="11"/>
      <c r="MS1438" s="11"/>
      <c r="MT1438" s="11"/>
      <c r="MU1438" s="11"/>
      <c r="MV1438" s="11"/>
      <c r="MW1438" s="11"/>
      <c r="MX1438" s="11"/>
      <c r="MY1438" s="11"/>
      <c r="MZ1438" s="11"/>
      <c r="NA1438" s="11"/>
      <c r="NB1438" s="11"/>
      <c r="NC1438" s="11"/>
      <c r="ND1438" s="11"/>
      <c r="NE1438" s="11"/>
      <c r="NF1438" s="11"/>
      <c r="NG1438" s="11"/>
      <c r="NH1438" s="11"/>
      <c r="NI1438" s="11"/>
      <c r="NJ1438" s="11"/>
      <c r="NK1438" s="11"/>
      <c r="NL1438" s="11"/>
      <c r="NM1438" s="11"/>
      <c r="NN1438" s="11"/>
      <c r="NO1438" s="11"/>
      <c r="NP1438" s="11"/>
      <c r="NQ1438" s="11"/>
      <c r="NR1438" s="11"/>
      <c r="NS1438" s="11"/>
      <c r="NT1438" s="11"/>
      <c r="NU1438" s="11"/>
      <c r="NV1438" s="11"/>
      <c r="NW1438" s="11"/>
      <c r="NX1438" s="11"/>
      <c r="NY1438" s="11"/>
      <c r="NZ1438" s="11"/>
      <c r="OA1438" s="11"/>
      <c r="OB1438" s="11"/>
      <c r="OC1438" s="11"/>
      <c r="OD1438" s="11"/>
      <c r="OE1438" s="11"/>
      <c r="OF1438" s="11"/>
      <c r="OG1438" s="11"/>
      <c r="OH1438" s="11"/>
      <c r="OI1438" s="11"/>
      <c r="OJ1438" s="11"/>
      <c r="OK1438" s="11"/>
      <c r="OL1438" s="11"/>
      <c r="OM1438" s="11"/>
      <c r="ON1438" s="11"/>
      <c r="OO1438" s="11"/>
      <c r="OP1438" s="11"/>
      <c r="OQ1438" s="11"/>
      <c r="OR1438" s="11"/>
      <c r="OS1438" s="11"/>
      <c r="OT1438" s="11"/>
      <c r="OU1438" s="11"/>
      <c r="OV1438" s="11"/>
      <c r="OW1438" s="11"/>
      <c r="OX1438" s="11"/>
      <c r="OY1438" s="11"/>
      <c r="OZ1438" s="11"/>
      <c r="PA1438" s="11"/>
      <c r="PB1438" s="11"/>
      <c r="PC1438" s="11"/>
      <c r="PD1438" s="11"/>
      <c r="PE1438" s="11"/>
      <c r="PF1438" s="11"/>
      <c r="PG1438" s="11"/>
      <c r="PH1438" s="11"/>
      <c r="PI1438" s="11"/>
      <c r="PJ1438" s="11"/>
      <c r="PK1438" s="11"/>
      <c r="PL1438" s="11"/>
      <c r="PM1438" s="11"/>
      <c r="PN1438" s="11"/>
      <c r="PO1438" s="11"/>
      <c r="PP1438" s="11"/>
      <c r="PQ1438" s="11"/>
      <c r="PR1438" s="11"/>
      <c r="PS1438" s="11"/>
      <c r="PT1438" s="11"/>
      <c r="PU1438" s="11"/>
      <c r="PV1438" s="11"/>
      <c r="PW1438" s="11"/>
      <c r="PX1438" s="11"/>
      <c r="PY1438" s="11"/>
      <c r="PZ1438" s="11"/>
      <c r="QA1438" s="11"/>
      <c r="QB1438" s="11"/>
      <c r="QC1438" s="11"/>
      <c r="QD1438" s="11"/>
      <c r="QE1438" s="11"/>
      <c r="QF1438" s="11"/>
      <c r="QG1438" s="11"/>
      <c r="QH1438" s="11"/>
      <c r="QI1438" s="11"/>
      <c r="QJ1438" s="11"/>
      <c r="QK1438" s="11"/>
      <c r="QL1438" s="11"/>
      <c r="QM1438" s="11"/>
      <c r="QN1438" s="11"/>
      <c r="QO1438" s="11"/>
      <c r="QP1438" s="11"/>
      <c r="QQ1438" s="11"/>
      <c r="QR1438" s="11"/>
      <c r="QS1438" s="11"/>
      <c r="QT1438" s="11"/>
      <c r="QU1438" s="11"/>
      <c r="QV1438" s="11"/>
      <c r="QW1438" s="11"/>
      <c r="QX1438" s="11"/>
      <c r="QY1438" s="11"/>
      <c r="QZ1438" s="11"/>
      <c r="RA1438" s="11"/>
      <c r="RB1438" s="11"/>
      <c r="RC1438" s="11"/>
      <c r="RD1438" s="11"/>
      <c r="RE1438" s="11"/>
      <c r="RF1438" s="11"/>
      <c r="RG1438" s="11"/>
      <c r="RH1438" s="11"/>
      <c r="RI1438" s="11"/>
      <c r="RJ1438" s="11"/>
      <c r="RK1438" s="11"/>
      <c r="RL1438" s="11"/>
      <c r="RM1438" s="11"/>
      <c r="RN1438" s="11"/>
      <c r="RO1438" s="11"/>
      <c r="RP1438" s="11"/>
      <c r="RQ1438" s="11"/>
      <c r="RR1438" s="11"/>
      <c r="RS1438" s="11"/>
      <c r="RT1438" s="11"/>
      <c r="RU1438" s="11"/>
      <c r="RV1438" s="11"/>
      <c r="RW1438" s="11"/>
      <c r="RX1438" s="11"/>
      <c r="RY1438" s="11"/>
      <c r="RZ1438" s="11"/>
      <c r="SA1438" s="11"/>
      <c r="SB1438" s="11"/>
      <c r="SC1438" s="11"/>
      <c r="SD1438" s="11"/>
      <c r="SE1438" s="11"/>
      <c r="SF1438" s="11"/>
      <c r="SG1438" s="11"/>
      <c r="SH1438" s="11"/>
      <c r="SI1438" s="11"/>
      <c r="SJ1438" s="11"/>
      <c r="SK1438" s="11"/>
      <c r="SL1438" s="11"/>
      <c r="SM1438" s="11"/>
      <c r="SN1438" s="11"/>
      <c r="SO1438" s="11"/>
      <c r="SP1438" s="11"/>
      <c r="SQ1438" s="11"/>
      <c r="SR1438" s="11"/>
      <c r="SS1438" s="11"/>
      <c r="ST1438" s="11"/>
      <c r="SU1438" s="11"/>
      <c r="SV1438" s="11"/>
      <c r="SW1438" s="11"/>
      <c r="SX1438" s="11"/>
      <c r="SY1438" s="11"/>
      <c r="SZ1438" s="11"/>
      <c r="TA1438" s="11"/>
      <c r="TB1438" s="11"/>
      <c r="TC1438" s="11"/>
      <c r="TD1438" s="11"/>
      <c r="TE1438" s="11"/>
      <c r="TF1438" s="11"/>
      <c r="TG1438" s="11"/>
      <c r="TH1438" s="11"/>
      <c r="TI1438" s="11"/>
      <c r="TJ1438" s="11"/>
      <c r="TK1438" s="11"/>
      <c r="TL1438" s="11"/>
      <c r="TM1438" s="11"/>
      <c r="TN1438" s="11"/>
      <c r="TO1438" s="11"/>
      <c r="TP1438" s="11"/>
      <c r="TQ1438" s="11"/>
      <c r="TR1438" s="11"/>
      <c r="TS1438" s="11"/>
      <c r="TT1438" s="11"/>
      <c r="TU1438" s="11"/>
      <c r="TV1438" s="11"/>
      <c r="TW1438" s="11"/>
      <c r="TX1438" s="11"/>
      <c r="TY1438" s="11"/>
      <c r="TZ1438" s="11"/>
      <c r="UA1438" s="11"/>
      <c r="UB1438" s="11"/>
      <c r="UC1438" s="11"/>
      <c r="UD1438" s="11"/>
      <c r="UE1438" s="11"/>
      <c r="UF1438" s="11"/>
      <c r="UG1438" s="11"/>
      <c r="UH1438" s="11"/>
      <c r="UI1438" s="11"/>
      <c r="UJ1438" s="11"/>
      <c r="UK1438" s="11"/>
      <c r="UL1438" s="11"/>
      <c r="UM1438" s="11"/>
      <c r="UN1438" s="11"/>
      <c r="UO1438" s="11"/>
      <c r="UP1438" s="11"/>
      <c r="UQ1438" s="11"/>
      <c r="UR1438" s="11"/>
      <c r="US1438" s="11"/>
      <c r="UT1438" s="11"/>
      <c r="UU1438" s="11"/>
      <c r="UV1438" s="11"/>
      <c r="UW1438" s="11"/>
      <c r="UX1438" s="11"/>
      <c r="UY1438" s="11"/>
      <c r="UZ1438" s="11"/>
      <c r="VA1438" s="11"/>
      <c r="VB1438" s="11"/>
      <c r="VC1438" s="11"/>
      <c r="VD1438" s="11"/>
      <c r="VE1438" s="11"/>
      <c r="VF1438" s="11"/>
      <c r="VG1438" s="11"/>
      <c r="VH1438" s="11"/>
      <c r="VI1438" s="11"/>
      <c r="VJ1438" s="11"/>
      <c r="VK1438" s="11"/>
      <c r="VL1438" s="11"/>
      <c r="VM1438" s="11"/>
      <c r="VN1438" s="11"/>
      <c r="VO1438" s="11"/>
      <c r="VP1438" s="11"/>
      <c r="VQ1438" s="11"/>
      <c r="VR1438" s="11"/>
      <c r="VS1438" s="11"/>
      <c r="VT1438" s="11"/>
      <c r="VU1438" s="11"/>
      <c r="VV1438" s="11"/>
      <c r="VW1438" s="11"/>
      <c r="VX1438" s="11"/>
      <c r="VY1438" s="11"/>
      <c r="VZ1438" s="11"/>
      <c r="WA1438" s="11"/>
      <c r="WB1438" s="11"/>
      <c r="WC1438" s="11"/>
      <c r="WD1438" s="11"/>
      <c r="WE1438" s="11"/>
      <c r="WF1438" s="11"/>
      <c r="WG1438" s="11"/>
      <c r="WH1438" s="11"/>
      <c r="WI1438" s="11"/>
      <c r="WJ1438" s="11"/>
      <c r="WK1438" s="11"/>
      <c r="WL1438" s="11"/>
      <c r="WM1438" s="11"/>
      <c r="WN1438" s="11"/>
      <c r="WO1438" s="11"/>
      <c r="WP1438" s="11"/>
      <c r="WQ1438" s="11"/>
      <c r="WR1438" s="11"/>
      <c r="WS1438" s="11"/>
      <c r="WT1438" s="11"/>
      <c r="WU1438" s="11"/>
      <c r="WV1438" s="11"/>
      <c r="WW1438" s="11"/>
      <c r="WX1438" s="11"/>
      <c r="WY1438" s="11"/>
      <c r="WZ1438" s="11"/>
      <c r="XA1438" s="11"/>
      <c r="XB1438" s="11"/>
      <c r="XC1438" s="11"/>
      <c r="XD1438" s="11"/>
      <c r="XE1438" s="11"/>
      <c r="XF1438" s="11"/>
      <c r="XG1438" s="11"/>
      <c r="XH1438" s="11"/>
      <c r="XI1438" s="11"/>
      <c r="XJ1438" s="11"/>
      <c r="XK1438" s="11"/>
      <c r="XL1438" s="11"/>
      <c r="XM1438" s="11"/>
      <c r="XN1438" s="11"/>
      <c r="XO1438" s="11"/>
      <c r="XP1438" s="11"/>
      <c r="XQ1438" s="11"/>
      <c r="XR1438" s="11"/>
      <c r="XS1438" s="11"/>
      <c r="XT1438" s="11"/>
      <c r="XU1438" s="11"/>
      <c r="XV1438" s="11"/>
      <c r="XW1438" s="11"/>
      <c r="XX1438" s="11"/>
      <c r="XY1438" s="11"/>
      <c r="XZ1438" s="11"/>
      <c r="YA1438" s="11"/>
      <c r="YB1438" s="11"/>
      <c r="YC1438" s="11"/>
      <c r="YD1438" s="11"/>
      <c r="YE1438" s="11"/>
      <c r="YF1438" s="11"/>
      <c r="YG1438" s="11"/>
      <c r="YH1438" s="11"/>
      <c r="YI1438" s="11"/>
      <c r="YJ1438" s="11"/>
      <c r="YK1438" s="11"/>
      <c r="YL1438" s="11"/>
      <c r="YM1438" s="11"/>
      <c r="YN1438" s="11"/>
      <c r="YO1438" s="11"/>
      <c r="YP1438" s="11"/>
      <c r="YQ1438" s="11"/>
      <c r="YR1438" s="11"/>
      <c r="YS1438" s="11"/>
      <c r="YT1438" s="11"/>
      <c r="YU1438" s="11"/>
      <c r="YV1438" s="11"/>
      <c r="YW1438" s="11"/>
      <c r="YX1438" s="11"/>
      <c r="YY1438" s="11"/>
      <c r="YZ1438" s="11"/>
      <c r="ZA1438" s="11"/>
      <c r="ZB1438" s="11"/>
      <c r="ZC1438" s="11"/>
      <c r="ZD1438" s="11"/>
      <c r="ZE1438" s="11"/>
      <c r="ZF1438" s="11"/>
      <c r="ZG1438" s="11"/>
      <c r="ZH1438" s="11"/>
      <c r="ZI1438" s="11"/>
      <c r="ZJ1438" s="11"/>
      <c r="ZK1438" s="11"/>
      <c r="ZL1438" s="11"/>
      <c r="ZM1438" s="11"/>
      <c r="ZN1438" s="11"/>
      <c r="ZO1438" s="11"/>
      <c r="ZP1438" s="11"/>
      <c r="ZQ1438" s="11"/>
      <c r="ZR1438" s="11"/>
      <c r="ZS1438" s="11"/>
      <c r="ZT1438" s="11"/>
      <c r="ZU1438" s="11"/>
      <c r="ZV1438" s="11"/>
      <c r="ZW1438" s="11"/>
      <c r="ZX1438" s="11"/>
      <c r="ZY1438" s="11"/>
      <c r="ZZ1438" s="11"/>
      <c r="AAA1438" s="11"/>
      <c r="AAB1438" s="11"/>
      <c r="AAC1438" s="11"/>
      <c r="AAD1438" s="11"/>
      <c r="AAE1438" s="11"/>
      <c r="AAF1438" s="11"/>
      <c r="AAG1438" s="11"/>
      <c r="AAH1438" s="11"/>
      <c r="AAI1438" s="11"/>
      <c r="AAJ1438" s="11"/>
      <c r="AAK1438" s="11"/>
      <c r="AAL1438" s="11"/>
      <c r="AAM1438" s="11"/>
      <c r="AAN1438" s="11"/>
      <c r="AAO1438" s="11"/>
      <c r="AAP1438" s="11"/>
      <c r="AAQ1438" s="11"/>
      <c r="AAR1438" s="11"/>
      <c r="AAS1438" s="11"/>
      <c r="AAT1438" s="11"/>
      <c r="AAU1438" s="11"/>
      <c r="AAV1438" s="11"/>
      <c r="AAW1438" s="11"/>
      <c r="AAX1438" s="11"/>
      <c r="AAY1438" s="11"/>
      <c r="AAZ1438" s="11"/>
      <c r="ABA1438" s="11"/>
      <c r="ABB1438" s="11"/>
      <c r="ABC1438" s="11"/>
      <c r="ABD1438" s="11"/>
      <c r="ABE1438" s="11"/>
      <c r="ABF1438" s="11"/>
      <c r="ABG1438" s="11"/>
      <c r="ABH1438" s="11"/>
      <c r="ABI1438" s="11"/>
      <c r="ABJ1438" s="11"/>
      <c r="ABK1438" s="11"/>
      <c r="ABL1438" s="11"/>
      <c r="ABM1438" s="11"/>
      <c r="ABN1438" s="11"/>
      <c r="ABO1438" s="11"/>
      <c r="ABP1438" s="11"/>
      <c r="ABQ1438" s="11"/>
      <c r="ABR1438" s="11"/>
      <c r="ABS1438" s="11"/>
      <c r="ABT1438" s="11"/>
      <c r="ABU1438" s="11"/>
      <c r="ABV1438" s="11"/>
      <c r="ABW1438" s="11"/>
      <c r="ABX1438" s="11"/>
      <c r="ABY1438" s="11"/>
      <c r="ABZ1438" s="11"/>
      <c r="ACA1438" s="11"/>
      <c r="ACB1438" s="11"/>
      <c r="ACC1438" s="11"/>
      <c r="ACD1438" s="11"/>
      <c r="ACE1438" s="11"/>
      <c r="ACF1438" s="11"/>
      <c r="ACG1438" s="11"/>
      <c r="ACH1438" s="11"/>
      <c r="ACI1438" s="11"/>
      <c r="ACJ1438" s="11"/>
      <c r="ACK1438" s="11"/>
      <c r="ACL1438" s="11"/>
      <c r="ACM1438" s="11"/>
      <c r="ACN1438" s="11"/>
      <c r="ACO1438" s="11"/>
      <c r="ACP1438" s="11"/>
      <c r="ACQ1438" s="11"/>
      <c r="ACR1438" s="11"/>
      <c r="ACS1438" s="11"/>
      <c r="ACT1438" s="11"/>
      <c r="ACU1438" s="11"/>
      <c r="ACV1438" s="11"/>
      <c r="ACW1438" s="11"/>
      <c r="ACX1438" s="11"/>
      <c r="ACY1438" s="11"/>
      <c r="ACZ1438" s="11"/>
      <c r="ADA1438" s="11"/>
      <c r="ADB1438" s="11"/>
      <c r="ADC1438" s="11"/>
      <c r="ADD1438" s="11"/>
      <c r="ADE1438" s="11"/>
      <c r="ADF1438" s="11"/>
      <c r="ADG1438" s="11"/>
      <c r="ADH1438" s="11"/>
      <c r="ADI1438" s="11"/>
      <c r="ADJ1438" s="11"/>
      <c r="ADK1438" s="11"/>
      <c r="ADL1438" s="11"/>
      <c r="ADM1438" s="11"/>
      <c r="ADN1438" s="11"/>
      <c r="ADO1438" s="11"/>
      <c r="ADP1438" s="11"/>
      <c r="ADQ1438" s="11"/>
      <c r="ADR1438" s="11"/>
      <c r="ADS1438" s="11"/>
      <c r="ADT1438" s="11"/>
      <c r="ADU1438" s="11"/>
      <c r="ADV1438" s="11"/>
      <c r="ADW1438" s="11"/>
      <c r="ADX1438" s="11"/>
      <c r="ADY1438" s="11"/>
      <c r="ADZ1438" s="11"/>
      <c r="AEA1438" s="11"/>
      <c r="AEB1438" s="11"/>
      <c r="AEC1438" s="11"/>
      <c r="AED1438" s="11"/>
      <c r="AEE1438" s="11"/>
      <c r="AEF1438" s="11"/>
      <c r="AEG1438" s="11"/>
      <c r="AEH1438" s="11"/>
      <c r="AEI1438" s="11"/>
      <c r="AEJ1438" s="11"/>
      <c r="AEK1438" s="11"/>
      <c r="AEL1438" s="11"/>
      <c r="AEM1438" s="11"/>
      <c r="AEN1438" s="11"/>
      <c r="AEO1438" s="11"/>
      <c r="AEP1438" s="11"/>
      <c r="AEQ1438" s="11"/>
      <c r="AER1438" s="11"/>
      <c r="AES1438" s="11"/>
      <c r="AET1438" s="11"/>
      <c r="AEU1438" s="11"/>
      <c r="AEV1438" s="11"/>
      <c r="AEW1438" s="11"/>
      <c r="AEX1438" s="11"/>
      <c r="AEY1438" s="11"/>
      <c r="AEZ1438" s="11"/>
      <c r="AFA1438" s="11"/>
      <c r="AFB1438" s="11"/>
      <c r="AFC1438" s="11"/>
      <c r="AFD1438" s="11"/>
      <c r="AFE1438" s="11"/>
      <c r="AFF1438" s="11"/>
      <c r="AFG1438" s="11"/>
      <c r="AFH1438" s="11"/>
      <c r="AFI1438" s="11"/>
      <c r="AFJ1438" s="11"/>
      <c r="AFK1438" s="11"/>
      <c r="AFL1438" s="11"/>
      <c r="AFM1438" s="11"/>
      <c r="AFN1438" s="11"/>
      <c r="AFO1438" s="11"/>
      <c r="AFP1438" s="11"/>
      <c r="AFQ1438" s="11"/>
      <c r="AFR1438" s="11"/>
      <c r="AFS1438" s="11"/>
      <c r="AFT1438" s="11"/>
      <c r="AFU1438" s="11"/>
      <c r="AFV1438" s="11"/>
      <c r="AFW1438" s="11"/>
      <c r="AFX1438" s="11"/>
      <c r="AFY1438" s="11"/>
      <c r="AFZ1438" s="11"/>
      <c r="AGA1438" s="11"/>
      <c r="AGB1438" s="11"/>
      <c r="AGC1438" s="11"/>
      <c r="AGD1438" s="11"/>
      <c r="AGE1438" s="11"/>
      <c r="AGF1438" s="11"/>
      <c r="AGG1438" s="11"/>
      <c r="AGH1438" s="11"/>
      <c r="AGI1438" s="11"/>
      <c r="AGJ1438" s="11"/>
      <c r="AGK1438" s="11"/>
      <c r="AGL1438" s="11"/>
      <c r="AGM1438" s="11"/>
      <c r="AGN1438" s="11"/>
      <c r="AGO1438" s="11"/>
      <c r="AGP1438" s="11"/>
      <c r="AGQ1438" s="11"/>
      <c r="AGR1438" s="11"/>
      <c r="AGS1438" s="11"/>
      <c r="AGT1438" s="11"/>
      <c r="AGU1438" s="11"/>
      <c r="AGV1438" s="11"/>
      <c r="AGW1438" s="11"/>
      <c r="AGX1438" s="11"/>
      <c r="AGY1438" s="11"/>
      <c r="AGZ1438" s="11"/>
      <c r="AHA1438" s="11"/>
      <c r="AHB1438" s="11"/>
      <c r="AHC1438" s="11"/>
      <c r="AHD1438" s="11"/>
      <c r="AHE1438" s="11"/>
      <c r="AHF1438" s="11"/>
      <c r="AHG1438" s="11"/>
      <c r="AHH1438" s="11"/>
      <c r="AHI1438" s="11"/>
      <c r="AHJ1438" s="11"/>
      <c r="AHK1438" s="11"/>
      <c r="AHL1438" s="11"/>
      <c r="AHM1438" s="11"/>
      <c r="AHN1438" s="11"/>
      <c r="AHO1438" s="11"/>
      <c r="AHP1438" s="11"/>
      <c r="AHQ1438" s="11"/>
      <c r="AHR1438" s="11"/>
      <c r="AHS1438" s="11"/>
      <c r="AHT1438" s="11"/>
      <c r="AHU1438" s="11"/>
      <c r="AHV1438" s="11"/>
      <c r="AHW1438" s="11"/>
      <c r="AHX1438" s="11"/>
      <c r="AHY1438" s="11"/>
      <c r="AHZ1438" s="11"/>
      <c r="AIA1438" s="11"/>
      <c r="AIB1438" s="11"/>
      <c r="AIC1438" s="11"/>
      <c r="AID1438" s="11"/>
      <c r="AIE1438" s="11"/>
      <c r="AIF1438" s="11"/>
      <c r="AIG1438" s="11"/>
      <c r="AIH1438" s="11"/>
      <c r="AII1438" s="11"/>
      <c r="AIJ1438" s="11"/>
      <c r="AIK1438" s="11"/>
      <c r="AIL1438" s="11"/>
      <c r="AIM1438" s="11"/>
      <c r="AIN1438" s="11"/>
      <c r="AIO1438" s="11"/>
      <c r="AIP1438" s="11"/>
      <c r="AIQ1438" s="11"/>
      <c r="AIR1438" s="11"/>
      <c r="AIS1438" s="11"/>
      <c r="AIT1438" s="11"/>
      <c r="AIU1438" s="11"/>
      <c r="AIV1438" s="11"/>
      <c r="AIW1438" s="11"/>
      <c r="AIX1438" s="11"/>
      <c r="AIY1438" s="11"/>
      <c r="AIZ1438" s="11"/>
      <c r="AJA1438" s="11"/>
      <c r="AJB1438" s="11"/>
      <c r="AJC1438" s="11"/>
      <c r="AJD1438" s="11"/>
      <c r="AJE1438" s="11"/>
      <c r="AJF1438" s="11"/>
      <c r="AJG1438" s="11"/>
      <c r="AJH1438" s="11"/>
      <c r="AJI1438" s="11"/>
      <c r="AJJ1438" s="11"/>
      <c r="AJK1438" s="11"/>
      <c r="AJL1438" s="11"/>
      <c r="AJM1438" s="11"/>
      <c r="AJN1438" s="11"/>
      <c r="AJO1438" s="11"/>
      <c r="AJP1438" s="11"/>
      <c r="AJQ1438" s="11"/>
      <c r="AJR1438" s="11"/>
      <c r="AJS1438" s="11"/>
      <c r="AJT1438" s="11"/>
      <c r="AJU1438" s="11"/>
      <c r="AJV1438" s="11"/>
      <c r="AJW1438" s="11"/>
      <c r="AJX1438" s="11"/>
      <c r="AJY1438" s="11"/>
      <c r="AJZ1438" s="11"/>
      <c r="AKA1438" s="11"/>
      <c r="AKB1438" s="11"/>
      <c r="AKC1438" s="11"/>
      <c r="AKD1438" s="11"/>
      <c r="AKE1438" s="11"/>
      <c r="AKF1438" s="11"/>
      <c r="AKG1438" s="11"/>
      <c r="AKH1438" s="11"/>
      <c r="AKI1438" s="11"/>
      <c r="AKJ1438" s="11"/>
      <c r="AKK1438" s="11"/>
      <c r="AKL1438" s="11"/>
      <c r="AKM1438" s="11"/>
      <c r="AKN1438" s="11"/>
      <c r="AKO1438" s="11"/>
      <c r="AKP1438" s="11"/>
      <c r="AKQ1438" s="11"/>
      <c r="AKR1438" s="11"/>
      <c r="AKS1438" s="11"/>
      <c r="AKT1438" s="11"/>
      <c r="AKU1438" s="11"/>
      <c r="AKV1438" s="11"/>
      <c r="AKW1438" s="11"/>
      <c r="AKX1438" s="11"/>
      <c r="AKY1438" s="11"/>
      <c r="AKZ1438" s="11"/>
      <c r="ALA1438" s="11"/>
      <c r="ALB1438" s="11"/>
      <c r="ALC1438" s="11"/>
      <c r="ALD1438" s="11"/>
      <c r="ALE1438" s="11"/>
      <c r="ALF1438" s="11"/>
      <c r="ALG1438" s="11"/>
      <c r="ALH1438" s="11"/>
      <c r="ALI1438" s="11"/>
      <c r="ALJ1438" s="11"/>
      <c r="ALK1438" s="11"/>
      <c r="ALL1438" s="11"/>
      <c r="ALM1438" s="11"/>
      <c r="ALN1438" s="11"/>
      <c r="ALO1438" s="11"/>
      <c r="ALP1438" s="11"/>
      <c r="ALQ1438" s="11"/>
      <c r="ALR1438" s="11"/>
      <c r="ALS1438" s="11"/>
      <c r="ALT1438" s="11"/>
      <c r="ALU1438" s="11"/>
      <c r="ALV1438" s="11"/>
      <c r="ALW1438" s="11"/>
      <c r="ALX1438" s="11"/>
      <c r="ALY1438" s="11"/>
      <c r="ALZ1438" s="11"/>
      <c r="AMA1438" s="11"/>
      <c r="AMB1438" s="11"/>
      <c r="AMC1438" s="11"/>
      <c r="AMD1438" s="11"/>
      <c r="AME1438" s="11"/>
      <c r="AMF1438" s="11"/>
      <c r="AMG1438" s="11"/>
      <c r="AMH1438" s="11"/>
      <c r="AMI1438" s="11"/>
      <c r="AMJ1438" s="11"/>
    </row>
    <row r="1439" spans="1:1024" s="9" customFormat="1" ht="56.25" x14ac:dyDescent="0.3">
      <c r="A1439" s="18">
        <v>33</v>
      </c>
      <c r="B1439" s="19"/>
      <c r="C1439" s="74"/>
      <c r="D1439" s="19"/>
      <c r="E1439" s="19"/>
      <c r="F1439" s="24"/>
      <c r="G1439" s="19"/>
      <c r="H1439" s="19"/>
      <c r="I1439" s="25">
        <v>4095.74</v>
      </c>
      <c r="J1439" s="25"/>
      <c r="K1439" s="26" t="s">
        <v>37</v>
      </c>
      <c r="L1439" s="65">
        <f t="shared" si="227"/>
        <v>233907.71139999997</v>
      </c>
      <c r="M1439" s="34">
        <f t="shared" si="228"/>
        <v>17079.235799999999</v>
      </c>
      <c r="N1439" s="34">
        <f t="shared" si="221"/>
        <v>250986.94719999997</v>
      </c>
      <c r="O1439" s="201"/>
      <c r="P1439" s="34">
        <v>57.11</v>
      </c>
      <c r="Q1439" s="23">
        <v>4.17</v>
      </c>
      <c r="R1439" s="24" t="s">
        <v>279</v>
      </c>
      <c r="S1439" s="24" t="s">
        <v>655</v>
      </c>
      <c r="T1439" s="8" t="s">
        <v>687</v>
      </c>
      <c r="U1439" s="7"/>
      <c r="V1439" s="8"/>
      <c r="W1439" s="7"/>
      <c r="X1439" s="7"/>
      <c r="Z1439" s="7"/>
      <c r="AA1439" s="7"/>
      <c r="AB1439" s="7"/>
      <c r="AC1439" s="10"/>
      <c r="DX1439" s="11"/>
      <c r="DY1439" s="11"/>
      <c r="DZ1439" s="11"/>
      <c r="EA1439" s="11"/>
      <c r="EB1439" s="11"/>
      <c r="EC1439" s="11"/>
      <c r="ED1439" s="11"/>
      <c r="EE1439" s="11"/>
      <c r="EF1439" s="11"/>
      <c r="EG1439" s="11"/>
      <c r="EH1439" s="11"/>
      <c r="EI1439" s="11"/>
      <c r="EJ1439" s="11"/>
      <c r="EK1439" s="11"/>
      <c r="EL1439" s="11"/>
      <c r="EM1439" s="11"/>
      <c r="EN1439" s="11"/>
      <c r="EO1439" s="11"/>
      <c r="EP1439" s="11"/>
      <c r="EQ1439" s="11"/>
      <c r="ER1439" s="11"/>
      <c r="ES1439" s="11"/>
      <c r="ET1439" s="11"/>
      <c r="EU1439" s="11"/>
      <c r="EV1439" s="11"/>
      <c r="EW1439" s="11"/>
      <c r="EX1439" s="11"/>
      <c r="EY1439" s="11"/>
      <c r="EZ1439" s="11"/>
      <c r="FA1439" s="11"/>
      <c r="FB1439" s="11"/>
      <c r="FC1439" s="11"/>
      <c r="FD1439" s="11"/>
      <c r="FE1439" s="11"/>
      <c r="FF1439" s="11"/>
      <c r="FG1439" s="11"/>
      <c r="FH1439" s="11"/>
      <c r="FI1439" s="11"/>
      <c r="FJ1439" s="11"/>
      <c r="FK1439" s="11"/>
      <c r="FL1439" s="11"/>
      <c r="FM1439" s="11"/>
      <c r="FN1439" s="11"/>
      <c r="FO1439" s="11"/>
      <c r="FP1439" s="11"/>
      <c r="FQ1439" s="11"/>
      <c r="FR1439" s="11"/>
      <c r="FS1439" s="11"/>
      <c r="FT1439" s="11"/>
      <c r="FU1439" s="11"/>
      <c r="FV1439" s="11"/>
      <c r="FW1439" s="11"/>
      <c r="FX1439" s="11"/>
      <c r="FY1439" s="11"/>
      <c r="FZ1439" s="11"/>
      <c r="GA1439" s="11"/>
      <c r="GB1439" s="11"/>
      <c r="GC1439" s="11"/>
      <c r="GD1439" s="11"/>
      <c r="GE1439" s="11"/>
      <c r="GF1439" s="11"/>
      <c r="GG1439" s="11"/>
      <c r="GH1439" s="11"/>
      <c r="GI1439" s="11"/>
      <c r="GJ1439" s="11"/>
      <c r="GK1439" s="11"/>
      <c r="GL1439" s="11"/>
      <c r="GM1439" s="11"/>
      <c r="GN1439" s="11"/>
      <c r="GO1439" s="11"/>
      <c r="GP1439" s="11"/>
      <c r="GQ1439" s="11"/>
      <c r="GR1439" s="11"/>
      <c r="GS1439" s="11"/>
      <c r="GT1439" s="11"/>
      <c r="GU1439" s="11"/>
      <c r="GV1439" s="11"/>
      <c r="GW1439" s="11"/>
      <c r="GX1439" s="11"/>
      <c r="GY1439" s="11"/>
      <c r="GZ1439" s="11"/>
      <c r="HA1439" s="11"/>
      <c r="HB1439" s="11"/>
      <c r="HC1439" s="11"/>
      <c r="HD1439" s="11"/>
      <c r="HE1439" s="11"/>
      <c r="HF1439" s="11"/>
      <c r="HG1439" s="11"/>
      <c r="HH1439" s="11"/>
      <c r="HI1439" s="11"/>
      <c r="HJ1439" s="11"/>
      <c r="HK1439" s="11"/>
      <c r="HL1439" s="11"/>
      <c r="HM1439" s="11"/>
      <c r="HN1439" s="11"/>
      <c r="HO1439" s="11"/>
      <c r="HP1439" s="11"/>
      <c r="HQ1439" s="11"/>
      <c r="HR1439" s="11"/>
      <c r="HS1439" s="11"/>
      <c r="HT1439" s="11"/>
      <c r="HU1439" s="11"/>
      <c r="HV1439" s="11"/>
      <c r="HW1439" s="11"/>
      <c r="HX1439" s="11"/>
      <c r="HY1439" s="11"/>
      <c r="HZ1439" s="11"/>
      <c r="IA1439" s="11"/>
      <c r="IB1439" s="11"/>
      <c r="IC1439" s="11"/>
      <c r="ID1439" s="11"/>
      <c r="IE1439" s="11"/>
      <c r="IF1439" s="11"/>
      <c r="IG1439" s="11"/>
      <c r="IH1439" s="11"/>
      <c r="II1439" s="11"/>
      <c r="IJ1439" s="11"/>
      <c r="IK1439" s="11"/>
      <c r="IL1439" s="11"/>
      <c r="IM1439" s="11"/>
      <c r="IN1439" s="11"/>
      <c r="IO1439" s="11"/>
      <c r="IP1439" s="11"/>
      <c r="IQ1439" s="11"/>
      <c r="IR1439" s="11"/>
      <c r="IS1439" s="11"/>
      <c r="IT1439" s="11"/>
      <c r="IU1439" s="11"/>
      <c r="IV1439" s="11"/>
      <c r="IW1439" s="11"/>
      <c r="IX1439" s="11"/>
      <c r="IY1439" s="11"/>
      <c r="IZ1439" s="11"/>
      <c r="JA1439" s="11"/>
      <c r="JB1439" s="11"/>
      <c r="JC1439" s="11"/>
      <c r="JD1439" s="11"/>
      <c r="JE1439" s="11"/>
      <c r="JF1439" s="11"/>
      <c r="JG1439" s="11"/>
      <c r="JH1439" s="11"/>
      <c r="JI1439" s="11"/>
      <c r="JJ1439" s="11"/>
      <c r="JK1439" s="11"/>
      <c r="JL1439" s="11"/>
      <c r="JM1439" s="11"/>
      <c r="JN1439" s="11"/>
      <c r="JO1439" s="11"/>
      <c r="JP1439" s="11"/>
      <c r="JQ1439" s="11"/>
      <c r="JR1439" s="11"/>
      <c r="JS1439" s="11"/>
      <c r="JT1439" s="11"/>
      <c r="JU1439" s="11"/>
      <c r="JV1439" s="11"/>
      <c r="JW1439" s="11"/>
      <c r="JX1439" s="11"/>
      <c r="JY1439" s="11"/>
      <c r="JZ1439" s="11"/>
      <c r="KA1439" s="11"/>
      <c r="KB1439" s="11"/>
      <c r="KC1439" s="11"/>
      <c r="KD1439" s="11"/>
      <c r="KE1439" s="11"/>
      <c r="KF1439" s="11"/>
      <c r="KG1439" s="11"/>
      <c r="KH1439" s="11"/>
      <c r="KI1439" s="11"/>
      <c r="KJ1439" s="11"/>
      <c r="KK1439" s="11"/>
      <c r="KL1439" s="11"/>
      <c r="KM1439" s="11"/>
      <c r="KN1439" s="11"/>
      <c r="KO1439" s="11"/>
      <c r="KP1439" s="11"/>
      <c r="KQ1439" s="11"/>
      <c r="KR1439" s="11"/>
      <c r="KS1439" s="11"/>
      <c r="KT1439" s="11"/>
      <c r="KU1439" s="11"/>
      <c r="KV1439" s="11"/>
      <c r="KW1439" s="11"/>
      <c r="KX1439" s="11"/>
      <c r="KY1439" s="11"/>
      <c r="KZ1439" s="11"/>
      <c r="LA1439" s="11"/>
      <c r="LB1439" s="11"/>
      <c r="LC1439" s="11"/>
      <c r="LD1439" s="11"/>
      <c r="LE1439" s="11"/>
      <c r="LF1439" s="11"/>
      <c r="LG1439" s="11"/>
      <c r="LH1439" s="11"/>
      <c r="LI1439" s="11"/>
      <c r="LJ1439" s="11"/>
      <c r="LK1439" s="11"/>
      <c r="LL1439" s="11"/>
      <c r="LM1439" s="11"/>
      <c r="LN1439" s="11"/>
      <c r="LO1439" s="11"/>
      <c r="LP1439" s="11"/>
      <c r="LQ1439" s="11"/>
      <c r="LR1439" s="11"/>
      <c r="LS1439" s="11"/>
      <c r="LT1439" s="11"/>
      <c r="LU1439" s="11"/>
      <c r="LV1439" s="11"/>
      <c r="LW1439" s="11"/>
      <c r="LX1439" s="11"/>
      <c r="LY1439" s="11"/>
      <c r="LZ1439" s="11"/>
      <c r="MA1439" s="11"/>
      <c r="MB1439" s="11"/>
      <c r="MC1439" s="11"/>
      <c r="MD1439" s="11"/>
      <c r="ME1439" s="11"/>
      <c r="MF1439" s="11"/>
      <c r="MG1439" s="11"/>
      <c r="MH1439" s="11"/>
      <c r="MI1439" s="11"/>
      <c r="MJ1439" s="11"/>
      <c r="MK1439" s="11"/>
      <c r="ML1439" s="11"/>
      <c r="MM1439" s="11"/>
      <c r="MN1439" s="11"/>
      <c r="MO1439" s="11"/>
      <c r="MP1439" s="11"/>
      <c r="MQ1439" s="11"/>
      <c r="MR1439" s="11"/>
      <c r="MS1439" s="11"/>
      <c r="MT1439" s="11"/>
      <c r="MU1439" s="11"/>
      <c r="MV1439" s="11"/>
      <c r="MW1439" s="11"/>
      <c r="MX1439" s="11"/>
      <c r="MY1439" s="11"/>
      <c r="MZ1439" s="11"/>
      <c r="NA1439" s="11"/>
      <c r="NB1439" s="11"/>
      <c r="NC1439" s="11"/>
      <c r="ND1439" s="11"/>
      <c r="NE1439" s="11"/>
      <c r="NF1439" s="11"/>
      <c r="NG1439" s="11"/>
      <c r="NH1439" s="11"/>
      <c r="NI1439" s="11"/>
      <c r="NJ1439" s="11"/>
      <c r="NK1439" s="11"/>
      <c r="NL1439" s="11"/>
      <c r="NM1439" s="11"/>
      <c r="NN1439" s="11"/>
      <c r="NO1439" s="11"/>
      <c r="NP1439" s="11"/>
      <c r="NQ1439" s="11"/>
      <c r="NR1439" s="11"/>
      <c r="NS1439" s="11"/>
      <c r="NT1439" s="11"/>
      <c r="NU1439" s="11"/>
      <c r="NV1439" s="11"/>
      <c r="NW1439" s="11"/>
      <c r="NX1439" s="11"/>
      <c r="NY1439" s="11"/>
      <c r="NZ1439" s="11"/>
      <c r="OA1439" s="11"/>
      <c r="OB1439" s="11"/>
      <c r="OC1439" s="11"/>
      <c r="OD1439" s="11"/>
      <c r="OE1439" s="11"/>
      <c r="OF1439" s="11"/>
      <c r="OG1439" s="11"/>
      <c r="OH1439" s="11"/>
      <c r="OI1439" s="11"/>
      <c r="OJ1439" s="11"/>
      <c r="OK1439" s="11"/>
      <c r="OL1439" s="11"/>
      <c r="OM1439" s="11"/>
      <c r="ON1439" s="11"/>
      <c r="OO1439" s="11"/>
      <c r="OP1439" s="11"/>
      <c r="OQ1439" s="11"/>
      <c r="OR1439" s="11"/>
      <c r="OS1439" s="11"/>
      <c r="OT1439" s="11"/>
      <c r="OU1439" s="11"/>
      <c r="OV1439" s="11"/>
      <c r="OW1439" s="11"/>
      <c r="OX1439" s="11"/>
      <c r="OY1439" s="11"/>
      <c r="OZ1439" s="11"/>
      <c r="PA1439" s="11"/>
      <c r="PB1439" s="11"/>
      <c r="PC1439" s="11"/>
      <c r="PD1439" s="11"/>
      <c r="PE1439" s="11"/>
      <c r="PF1439" s="11"/>
      <c r="PG1439" s="11"/>
      <c r="PH1439" s="11"/>
      <c r="PI1439" s="11"/>
      <c r="PJ1439" s="11"/>
      <c r="PK1439" s="11"/>
      <c r="PL1439" s="11"/>
      <c r="PM1439" s="11"/>
      <c r="PN1439" s="11"/>
      <c r="PO1439" s="11"/>
      <c r="PP1439" s="11"/>
      <c r="PQ1439" s="11"/>
      <c r="PR1439" s="11"/>
      <c r="PS1439" s="11"/>
      <c r="PT1439" s="11"/>
      <c r="PU1439" s="11"/>
      <c r="PV1439" s="11"/>
      <c r="PW1439" s="11"/>
      <c r="PX1439" s="11"/>
      <c r="PY1439" s="11"/>
      <c r="PZ1439" s="11"/>
      <c r="QA1439" s="11"/>
      <c r="QB1439" s="11"/>
      <c r="QC1439" s="11"/>
      <c r="QD1439" s="11"/>
      <c r="QE1439" s="11"/>
      <c r="QF1439" s="11"/>
      <c r="QG1439" s="11"/>
      <c r="QH1439" s="11"/>
      <c r="QI1439" s="11"/>
      <c r="QJ1439" s="11"/>
      <c r="QK1439" s="11"/>
      <c r="QL1439" s="11"/>
      <c r="QM1439" s="11"/>
      <c r="QN1439" s="11"/>
      <c r="QO1439" s="11"/>
      <c r="QP1439" s="11"/>
      <c r="QQ1439" s="11"/>
      <c r="QR1439" s="11"/>
      <c r="QS1439" s="11"/>
      <c r="QT1439" s="11"/>
      <c r="QU1439" s="11"/>
      <c r="QV1439" s="11"/>
      <c r="QW1439" s="11"/>
      <c r="QX1439" s="11"/>
      <c r="QY1439" s="11"/>
      <c r="QZ1439" s="11"/>
      <c r="RA1439" s="11"/>
      <c r="RB1439" s="11"/>
      <c r="RC1439" s="11"/>
      <c r="RD1439" s="11"/>
      <c r="RE1439" s="11"/>
      <c r="RF1439" s="11"/>
      <c r="RG1439" s="11"/>
      <c r="RH1439" s="11"/>
      <c r="RI1439" s="11"/>
      <c r="RJ1439" s="11"/>
      <c r="RK1439" s="11"/>
      <c r="RL1439" s="11"/>
      <c r="RM1439" s="11"/>
      <c r="RN1439" s="11"/>
      <c r="RO1439" s="11"/>
      <c r="RP1439" s="11"/>
      <c r="RQ1439" s="11"/>
      <c r="RR1439" s="11"/>
      <c r="RS1439" s="11"/>
      <c r="RT1439" s="11"/>
      <c r="RU1439" s="11"/>
      <c r="RV1439" s="11"/>
      <c r="RW1439" s="11"/>
      <c r="RX1439" s="11"/>
      <c r="RY1439" s="11"/>
      <c r="RZ1439" s="11"/>
      <c r="SA1439" s="11"/>
      <c r="SB1439" s="11"/>
      <c r="SC1439" s="11"/>
      <c r="SD1439" s="11"/>
      <c r="SE1439" s="11"/>
      <c r="SF1439" s="11"/>
      <c r="SG1439" s="11"/>
      <c r="SH1439" s="11"/>
      <c r="SI1439" s="11"/>
      <c r="SJ1439" s="11"/>
      <c r="SK1439" s="11"/>
      <c r="SL1439" s="11"/>
      <c r="SM1439" s="11"/>
      <c r="SN1439" s="11"/>
      <c r="SO1439" s="11"/>
      <c r="SP1439" s="11"/>
      <c r="SQ1439" s="11"/>
      <c r="SR1439" s="11"/>
      <c r="SS1439" s="11"/>
      <c r="ST1439" s="11"/>
      <c r="SU1439" s="11"/>
      <c r="SV1439" s="11"/>
      <c r="SW1439" s="11"/>
      <c r="SX1439" s="11"/>
      <c r="SY1439" s="11"/>
      <c r="SZ1439" s="11"/>
      <c r="TA1439" s="11"/>
      <c r="TB1439" s="11"/>
      <c r="TC1439" s="11"/>
      <c r="TD1439" s="11"/>
      <c r="TE1439" s="11"/>
      <c r="TF1439" s="11"/>
      <c r="TG1439" s="11"/>
      <c r="TH1439" s="11"/>
      <c r="TI1439" s="11"/>
      <c r="TJ1439" s="11"/>
      <c r="TK1439" s="11"/>
      <c r="TL1439" s="11"/>
      <c r="TM1439" s="11"/>
      <c r="TN1439" s="11"/>
      <c r="TO1439" s="11"/>
      <c r="TP1439" s="11"/>
      <c r="TQ1439" s="11"/>
      <c r="TR1439" s="11"/>
      <c r="TS1439" s="11"/>
      <c r="TT1439" s="11"/>
      <c r="TU1439" s="11"/>
      <c r="TV1439" s="11"/>
      <c r="TW1439" s="11"/>
      <c r="TX1439" s="11"/>
      <c r="TY1439" s="11"/>
      <c r="TZ1439" s="11"/>
      <c r="UA1439" s="11"/>
      <c r="UB1439" s="11"/>
      <c r="UC1439" s="11"/>
      <c r="UD1439" s="11"/>
      <c r="UE1439" s="11"/>
      <c r="UF1439" s="11"/>
      <c r="UG1439" s="11"/>
      <c r="UH1439" s="11"/>
      <c r="UI1439" s="11"/>
      <c r="UJ1439" s="11"/>
      <c r="UK1439" s="11"/>
      <c r="UL1439" s="11"/>
      <c r="UM1439" s="11"/>
      <c r="UN1439" s="11"/>
      <c r="UO1439" s="11"/>
      <c r="UP1439" s="11"/>
      <c r="UQ1439" s="11"/>
      <c r="UR1439" s="11"/>
      <c r="US1439" s="11"/>
      <c r="UT1439" s="11"/>
      <c r="UU1439" s="11"/>
      <c r="UV1439" s="11"/>
      <c r="UW1439" s="11"/>
      <c r="UX1439" s="11"/>
      <c r="UY1439" s="11"/>
      <c r="UZ1439" s="11"/>
      <c r="VA1439" s="11"/>
      <c r="VB1439" s="11"/>
      <c r="VC1439" s="11"/>
      <c r="VD1439" s="11"/>
      <c r="VE1439" s="11"/>
      <c r="VF1439" s="11"/>
      <c r="VG1439" s="11"/>
      <c r="VH1439" s="11"/>
      <c r="VI1439" s="11"/>
      <c r="VJ1439" s="11"/>
      <c r="VK1439" s="11"/>
      <c r="VL1439" s="11"/>
      <c r="VM1439" s="11"/>
      <c r="VN1439" s="11"/>
      <c r="VO1439" s="11"/>
      <c r="VP1439" s="11"/>
      <c r="VQ1439" s="11"/>
      <c r="VR1439" s="11"/>
      <c r="VS1439" s="11"/>
      <c r="VT1439" s="11"/>
      <c r="VU1439" s="11"/>
      <c r="VV1439" s="11"/>
      <c r="VW1439" s="11"/>
      <c r="VX1439" s="11"/>
      <c r="VY1439" s="11"/>
      <c r="VZ1439" s="11"/>
      <c r="WA1439" s="11"/>
      <c r="WB1439" s="11"/>
      <c r="WC1439" s="11"/>
      <c r="WD1439" s="11"/>
      <c r="WE1439" s="11"/>
      <c r="WF1439" s="11"/>
      <c r="WG1439" s="11"/>
      <c r="WH1439" s="11"/>
      <c r="WI1439" s="11"/>
      <c r="WJ1439" s="11"/>
      <c r="WK1439" s="11"/>
      <c r="WL1439" s="11"/>
      <c r="WM1439" s="11"/>
      <c r="WN1439" s="11"/>
      <c r="WO1439" s="11"/>
      <c r="WP1439" s="11"/>
      <c r="WQ1439" s="11"/>
      <c r="WR1439" s="11"/>
      <c r="WS1439" s="11"/>
      <c r="WT1439" s="11"/>
      <c r="WU1439" s="11"/>
      <c r="WV1439" s="11"/>
      <c r="WW1439" s="11"/>
      <c r="WX1439" s="11"/>
      <c r="WY1439" s="11"/>
      <c r="WZ1439" s="11"/>
      <c r="XA1439" s="11"/>
      <c r="XB1439" s="11"/>
      <c r="XC1439" s="11"/>
      <c r="XD1439" s="11"/>
      <c r="XE1439" s="11"/>
      <c r="XF1439" s="11"/>
      <c r="XG1439" s="11"/>
      <c r="XH1439" s="11"/>
      <c r="XI1439" s="11"/>
      <c r="XJ1439" s="11"/>
      <c r="XK1439" s="11"/>
      <c r="XL1439" s="11"/>
      <c r="XM1439" s="11"/>
      <c r="XN1439" s="11"/>
      <c r="XO1439" s="11"/>
      <c r="XP1439" s="11"/>
      <c r="XQ1439" s="11"/>
      <c r="XR1439" s="11"/>
      <c r="XS1439" s="11"/>
      <c r="XT1439" s="11"/>
      <c r="XU1439" s="11"/>
      <c r="XV1439" s="11"/>
      <c r="XW1439" s="11"/>
      <c r="XX1439" s="11"/>
      <c r="XY1439" s="11"/>
      <c r="XZ1439" s="11"/>
      <c r="YA1439" s="11"/>
      <c r="YB1439" s="11"/>
      <c r="YC1439" s="11"/>
      <c r="YD1439" s="11"/>
      <c r="YE1439" s="11"/>
      <c r="YF1439" s="11"/>
      <c r="YG1439" s="11"/>
      <c r="YH1439" s="11"/>
      <c r="YI1439" s="11"/>
      <c r="YJ1439" s="11"/>
      <c r="YK1439" s="11"/>
      <c r="YL1439" s="11"/>
      <c r="YM1439" s="11"/>
      <c r="YN1439" s="11"/>
      <c r="YO1439" s="11"/>
      <c r="YP1439" s="11"/>
      <c r="YQ1439" s="11"/>
      <c r="YR1439" s="11"/>
      <c r="YS1439" s="11"/>
      <c r="YT1439" s="11"/>
      <c r="YU1439" s="11"/>
      <c r="YV1439" s="11"/>
      <c r="YW1439" s="11"/>
      <c r="YX1439" s="11"/>
      <c r="YY1439" s="11"/>
      <c r="YZ1439" s="11"/>
      <c r="ZA1439" s="11"/>
      <c r="ZB1439" s="11"/>
      <c r="ZC1439" s="11"/>
      <c r="ZD1439" s="11"/>
      <c r="ZE1439" s="11"/>
      <c r="ZF1439" s="11"/>
      <c r="ZG1439" s="11"/>
      <c r="ZH1439" s="11"/>
      <c r="ZI1439" s="11"/>
      <c r="ZJ1439" s="11"/>
      <c r="ZK1439" s="11"/>
      <c r="ZL1439" s="11"/>
      <c r="ZM1439" s="11"/>
      <c r="ZN1439" s="11"/>
      <c r="ZO1439" s="11"/>
      <c r="ZP1439" s="11"/>
      <c r="ZQ1439" s="11"/>
      <c r="ZR1439" s="11"/>
      <c r="ZS1439" s="11"/>
      <c r="ZT1439" s="11"/>
      <c r="ZU1439" s="11"/>
      <c r="ZV1439" s="11"/>
      <c r="ZW1439" s="11"/>
      <c r="ZX1439" s="11"/>
      <c r="ZY1439" s="11"/>
      <c r="ZZ1439" s="11"/>
      <c r="AAA1439" s="11"/>
      <c r="AAB1439" s="11"/>
      <c r="AAC1439" s="11"/>
      <c r="AAD1439" s="11"/>
      <c r="AAE1439" s="11"/>
      <c r="AAF1439" s="11"/>
      <c r="AAG1439" s="11"/>
      <c r="AAH1439" s="11"/>
      <c r="AAI1439" s="11"/>
      <c r="AAJ1439" s="11"/>
      <c r="AAK1439" s="11"/>
      <c r="AAL1439" s="11"/>
      <c r="AAM1439" s="11"/>
      <c r="AAN1439" s="11"/>
      <c r="AAO1439" s="11"/>
      <c r="AAP1439" s="11"/>
      <c r="AAQ1439" s="11"/>
      <c r="AAR1439" s="11"/>
      <c r="AAS1439" s="11"/>
      <c r="AAT1439" s="11"/>
      <c r="AAU1439" s="11"/>
      <c r="AAV1439" s="11"/>
      <c r="AAW1439" s="11"/>
      <c r="AAX1439" s="11"/>
      <c r="AAY1439" s="11"/>
      <c r="AAZ1439" s="11"/>
      <c r="ABA1439" s="11"/>
      <c r="ABB1439" s="11"/>
      <c r="ABC1439" s="11"/>
      <c r="ABD1439" s="11"/>
      <c r="ABE1439" s="11"/>
      <c r="ABF1439" s="11"/>
      <c r="ABG1439" s="11"/>
      <c r="ABH1439" s="11"/>
      <c r="ABI1439" s="11"/>
      <c r="ABJ1439" s="11"/>
      <c r="ABK1439" s="11"/>
      <c r="ABL1439" s="11"/>
      <c r="ABM1439" s="11"/>
      <c r="ABN1439" s="11"/>
      <c r="ABO1439" s="11"/>
      <c r="ABP1439" s="11"/>
      <c r="ABQ1439" s="11"/>
      <c r="ABR1439" s="11"/>
      <c r="ABS1439" s="11"/>
      <c r="ABT1439" s="11"/>
      <c r="ABU1439" s="11"/>
      <c r="ABV1439" s="11"/>
      <c r="ABW1439" s="11"/>
      <c r="ABX1439" s="11"/>
      <c r="ABY1439" s="11"/>
      <c r="ABZ1439" s="11"/>
      <c r="ACA1439" s="11"/>
      <c r="ACB1439" s="11"/>
      <c r="ACC1439" s="11"/>
      <c r="ACD1439" s="11"/>
      <c r="ACE1439" s="11"/>
      <c r="ACF1439" s="11"/>
      <c r="ACG1439" s="11"/>
      <c r="ACH1439" s="11"/>
      <c r="ACI1439" s="11"/>
      <c r="ACJ1439" s="11"/>
      <c r="ACK1439" s="11"/>
      <c r="ACL1439" s="11"/>
      <c r="ACM1439" s="11"/>
      <c r="ACN1439" s="11"/>
      <c r="ACO1439" s="11"/>
      <c r="ACP1439" s="11"/>
      <c r="ACQ1439" s="11"/>
      <c r="ACR1439" s="11"/>
      <c r="ACS1439" s="11"/>
      <c r="ACT1439" s="11"/>
      <c r="ACU1439" s="11"/>
      <c r="ACV1439" s="11"/>
      <c r="ACW1439" s="11"/>
      <c r="ACX1439" s="11"/>
      <c r="ACY1439" s="11"/>
      <c r="ACZ1439" s="11"/>
      <c r="ADA1439" s="11"/>
      <c r="ADB1439" s="11"/>
      <c r="ADC1439" s="11"/>
      <c r="ADD1439" s="11"/>
      <c r="ADE1439" s="11"/>
      <c r="ADF1439" s="11"/>
      <c r="ADG1439" s="11"/>
      <c r="ADH1439" s="11"/>
      <c r="ADI1439" s="11"/>
      <c r="ADJ1439" s="11"/>
      <c r="ADK1439" s="11"/>
      <c r="ADL1439" s="11"/>
      <c r="ADM1439" s="11"/>
      <c r="ADN1439" s="11"/>
      <c r="ADO1439" s="11"/>
      <c r="ADP1439" s="11"/>
      <c r="ADQ1439" s="11"/>
      <c r="ADR1439" s="11"/>
      <c r="ADS1439" s="11"/>
      <c r="ADT1439" s="11"/>
      <c r="ADU1439" s="11"/>
      <c r="ADV1439" s="11"/>
      <c r="ADW1439" s="11"/>
      <c r="ADX1439" s="11"/>
      <c r="ADY1439" s="11"/>
      <c r="ADZ1439" s="11"/>
      <c r="AEA1439" s="11"/>
      <c r="AEB1439" s="11"/>
      <c r="AEC1439" s="11"/>
      <c r="AED1439" s="11"/>
      <c r="AEE1439" s="11"/>
      <c r="AEF1439" s="11"/>
      <c r="AEG1439" s="11"/>
      <c r="AEH1439" s="11"/>
      <c r="AEI1439" s="11"/>
      <c r="AEJ1439" s="11"/>
      <c r="AEK1439" s="11"/>
      <c r="AEL1439" s="11"/>
      <c r="AEM1439" s="11"/>
      <c r="AEN1439" s="11"/>
      <c r="AEO1439" s="11"/>
      <c r="AEP1439" s="11"/>
      <c r="AEQ1439" s="11"/>
      <c r="AER1439" s="11"/>
      <c r="AES1439" s="11"/>
      <c r="AET1439" s="11"/>
      <c r="AEU1439" s="11"/>
      <c r="AEV1439" s="11"/>
      <c r="AEW1439" s="11"/>
      <c r="AEX1439" s="11"/>
      <c r="AEY1439" s="11"/>
      <c r="AEZ1439" s="11"/>
      <c r="AFA1439" s="11"/>
      <c r="AFB1439" s="11"/>
      <c r="AFC1439" s="11"/>
      <c r="AFD1439" s="11"/>
      <c r="AFE1439" s="11"/>
      <c r="AFF1439" s="11"/>
      <c r="AFG1439" s="11"/>
      <c r="AFH1439" s="11"/>
      <c r="AFI1439" s="11"/>
      <c r="AFJ1439" s="11"/>
      <c r="AFK1439" s="11"/>
      <c r="AFL1439" s="11"/>
      <c r="AFM1439" s="11"/>
      <c r="AFN1439" s="11"/>
      <c r="AFO1439" s="11"/>
      <c r="AFP1439" s="11"/>
      <c r="AFQ1439" s="11"/>
      <c r="AFR1439" s="11"/>
      <c r="AFS1439" s="11"/>
      <c r="AFT1439" s="11"/>
      <c r="AFU1439" s="11"/>
      <c r="AFV1439" s="11"/>
      <c r="AFW1439" s="11"/>
      <c r="AFX1439" s="11"/>
      <c r="AFY1439" s="11"/>
      <c r="AFZ1439" s="11"/>
      <c r="AGA1439" s="11"/>
      <c r="AGB1439" s="11"/>
      <c r="AGC1439" s="11"/>
      <c r="AGD1439" s="11"/>
      <c r="AGE1439" s="11"/>
      <c r="AGF1439" s="11"/>
      <c r="AGG1439" s="11"/>
      <c r="AGH1439" s="11"/>
      <c r="AGI1439" s="11"/>
      <c r="AGJ1439" s="11"/>
      <c r="AGK1439" s="11"/>
      <c r="AGL1439" s="11"/>
      <c r="AGM1439" s="11"/>
      <c r="AGN1439" s="11"/>
      <c r="AGO1439" s="11"/>
      <c r="AGP1439" s="11"/>
      <c r="AGQ1439" s="11"/>
      <c r="AGR1439" s="11"/>
      <c r="AGS1439" s="11"/>
      <c r="AGT1439" s="11"/>
      <c r="AGU1439" s="11"/>
      <c r="AGV1439" s="11"/>
      <c r="AGW1439" s="11"/>
      <c r="AGX1439" s="11"/>
      <c r="AGY1439" s="11"/>
      <c r="AGZ1439" s="11"/>
      <c r="AHA1439" s="11"/>
      <c r="AHB1439" s="11"/>
      <c r="AHC1439" s="11"/>
      <c r="AHD1439" s="11"/>
      <c r="AHE1439" s="11"/>
      <c r="AHF1439" s="11"/>
      <c r="AHG1439" s="11"/>
      <c r="AHH1439" s="11"/>
      <c r="AHI1439" s="11"/>
      <c r="AHJ1439" s="11"/>
      <c r="AHK1439" s="11"/>
      <c r="AHL1439" s="11"/>
      <c r="AHM1439" s="11"/>
      <c r="AHN1439" s="11"/>
      <c r="AHO1439" s="11"/>
      <c r="AHP1439" s="11"/>
      <c r="AHQ1439" s="11"/>
      <c r="AHR1439" s="11"/>
      <c r="AHS1439" s="11"/>
      <c r="AHT1439" s="11"/>
      <c r="AHU1439" s="11"/>
      <c r="AHV1439" s="11"/>
      <c r="AHW1439" s="11"/>
      <c r="AHX1439" s="11"/>
      <c r="AHY1439" s="11"/>
      <c r="AHZ1439" s="11"/>
      <c r="AIA1439" s="11"/>
      <c r="AIB1439" s="11"/>
      <c r="AIC1439" s="11"/>
      <c r="AID1439" s="11"/>
      <c r="AIE1439" s="11"/>
      <c r="AIF1439" s="11"/>
      <c r="AIG1439" s="11"/>
      <c r="AIH1439" s="11"/>
      <c r="AII1439" s="11"/>
      <c r="AIJ1439" s="11"/>
      <c r="AIK1439" s="11"/>
      <c r="AIL1439" s="11"/>
      <c r="AIM1439" s="11"/>
      <c r="AIN1439" s="11"/>
      <c r="AIO1439" s="11"/>
      <c r="AIP1439" s="11"/>
      <c r="AIQ1439" s="11"/>
      <c r="AIR1439" s="11"/>
      <c r="AIS1439" s="11"/>
      <c r="AIT1439" s="11"/>
      <c r="AIU1439" s="11"/>
      <c r="AIV1439" s="11"/>
      <c r="AIW1439" s="11"/>
      <c r="AIX1439" s="11"/>
      <c r="AIY1439" s="11"/>
      <c r="AIZ1439" s="11"/>
      <c r="AJA1439" s="11"/>
      <c r="AJB1439" s="11"/>
      <c r="AJC1439" s="11"/>
      <c r="AJD1439" s="11"/>
      <c r="AJE1439" s="11"/>
      <c r="AJF1439" s="11"/>
      <c r="AJG1439" s="11"/>
      <c r="AJH1439" s="11"/>
      <c r="AJI1439" s="11"/>
      <c r="AJJ1439" s="11"/>
      <c r="AJK1439" s="11"/>
      <c r="AJL1439" s="11"/>
      <c r="AJM1439" s="11"/>
      <c r="AJN1439" s="11"/>
      <c r="AJO1439" s="11"/>
      <c r="AJP1439" s="11"/>
      <c r="AJQ1439" s="11"/>
      <c r="AJR1439" s="11"/>
      <c r="AJS1439" s="11"/>
      <c r="AJT1439" s="11"/>
      <c r="AJU1439" s="11"/>
      <c r="AJV1439" s="11"/>
      <c r="AJW1439" s="11"/>
      <c r="AJX1439" s="11"/>
      <c r="AJY1439" s="11"/>
      <c r="AJZ1439" s="11"/>
      <c r="AKA1439" s="11"/>
      <c r="AKB1439" s="11"/>
      <c r="AKC1439" s="11"/>
      <c r="AKD1439" s="11"/>
      <c r="AKE1439" s="11"/>
      <c r="AKF1439" s="11"/>
      <c r="AKG1439" s="11"/>
      <c r="AKH1439" s="11"/>
      <c r="AKI1439" s="11"/>
      <c r="AKJ1439" s="11"/>
      <c r="AKK1439" s="11"/>
      <c r="AKL1439" s="11"/>
      <c r="AKM1439" s="11"/>
      <c r="AKN1439" s="11"/>
      <c r="AKO1439" s="11"/>
      <c r="AKP1439" s="11"/>
      <c r="AKQ1439" s="11"/>
      <c r="AKR1439" s="11"/>
      <c r="AKS1439" s="11"/>
      <c r="AKT1439" s="11"/>
      <c r="AKU1439" s="11"/>
      <c r="AKV1439" s="11"/>
      <c r="AKW1439" s="11"/>
      <c r="AKX1439" s="11"/>
      <c r="AKY1439" s="11"/>
      <c r="AKZ1439" s="11"/>
      <c r="ALA1439" s="11"/>
      <c r="ALB1439" s="11"/>
      <c r="ALC1439" s="11"/>
      <c r="ALD1439" s="11"/>
      <c r="ALE1439" s="11"/>
      <c r="ALF1439" s="11"/>
      <c r="ALG1439" s="11"/>
      <c r="ALH1439" s="11"/>
      <c r="ALI1439" s="11"/>
      <c r="ALJ1439" s="11"/>
      <c r="ALK1439" s="11"/>
      <c r="ALL1439" s="11"/>
      <c r="ALM1439" s="11"/>
      <c r="ALN1439" s="11"/>
      <c r="ALO1439" s="11"/>
      <c r="ALP1439" s="11"/>
      <c r="ALQ1439" s="11"/>
      <c r="ALR1439" s="11"/>
      <c r="ALS1439" s="11"/>
      <c r="ALT1439" s="11"/>
      <c r="ALU1439" s="11"/>
      <c r="ALV1439" s="11"/>
      <c r="ALW1439" s="11"/>
      <c r="ALX1439" s="11"/>
      <c r="ALY1439" s="11"/>
      <c r="ALZ1439" s="11"/>
      <c r="AMA1439" s="11"/>
      <c r="AMB1439" s="11"/>
      <c r="AMC1439" s="11"/>
      <c r="AMD1439" s="11"/>
      <c r="AME1439" s="11"/>
      <c r="AMF1439" s="11"/>
      <c r="AMG1439" s="11"/>
      <c r="AMH1439" s="11"/>
      <c r="AMI1439" s="11"/>
      <c r="AMJ1439" s="11"/>
    </row>
    <row r="1440" spans="1:1024" s="9" customFormat="1" ht="56.25" x14ac:dyDescent="0.3">
      <c r="A1440" s="18">
        <v>34</v>
      </c>
      <c r="B1440" s="19"/>
      <c r="C1440" s="74"/>
      <c r="D1440" s="19"/>
      <c r="E1440" s="19"/>
      <c r="F1440" s="24"/>
      <c r="G1440" s="19"/>
      <c r="H1440" s="19"/>
      <c r="I1440" s="25">
        <v>4095.74</v>
      </c>
      <c r="J1440" s="25"/>
      <c r="K1440" s="26" t="s">
        <v>41</v>
      </c>
      <c r="L1440" s="65">
        <f t="shared" si="227"/>
        <v>145521.6422</v>
      </c>
      <c r="M1440" s="34">
        <f t="shared" si="228"/>
        <v>10607.9666</v>
      </c>
      <c r="N1440" s="34">
        <f t="shared" si="221"/>
        <v>156129.60879999999</v>
      </c>
      <c r="O1440" s="202"/>
      <c r="P1440" s="34">
        <v>35.53</v>
      </c>
      <c r="Q1440" s="23">
        <v>2.59</v>
      </c>
      <c r="R1440" s="24" t="s">
        <v>279</v>
      </c>
      <c r="S1440" s="24" t="s">
        <v>655</v>
      </c>
      <c r="T1440" s="8" t="s">
        <v>687</v>
      </c>
      <c r="U1440" s="7"/>
      <c r="V1440" s="8"/>
      <c r="W1440" s="7"/>
      <c r="X1440" s="7"/>
      <c r="Z1440" s="7"/>
      <c r="AA1440" s="7"/>
      <c r="AB1440" s="7"/>
      <c r="AC1440" s="10"/>
      <c r="DX1440" s="11"/>
      <c r="DY1440" s="11"/>
      <c r="DZ1440" s="11"/>
      <c r="EA1440" s="11"/>
      <c r="EB1440" s="11"/>
      <c r="EC1440" s="11"/>
      <c r="ED1440" s="11"/>
      <c r="EE1440" s="11"/>
      <c r="EF1440" s="11"/>
      <c r="EG1440" s="11"/>
      <c r="EH1440" s="11"/>
      <c r="EI1440" s="11"/>
      <c r="EJ1440" s="11"/>
      <c r="EK1440" s="11"/>
      <c r="EL1440" s="11"/>
      <c r="EM1440" s="11"/>
      <c r="EN1440" s="11"/>
      <c r="EO1440" s="11"/>
      <c r="EP1440" s="11"/>
      <c r="EQ1440" s="11"/>
      <c r="ER1440" s="11"/>
      <c r="ES1440" s="11"/>
      <c r="ET1440" s="11"/>
      <c r="EU1440" s="11"/>
      <c r="EV1440" s="11"/>
      <c r="EW1440" s="11"/>
      <c r="EX1440" s="11"/>
      <c r="EY1440" s="11"/>
      <c r="EZ1440" s="11"/>
      <c r="FA1440" s="11"/>
      <c r="FB1440" s="11"/>
      <c r="FC1440" s="11"/>
      <c r="FD1440" s="11"/>
      <c r="FE1440" s="11"/>
      <c r="FF1440" s="11"/>
      <c r="FG1440" s="11"/>
      <c r="FH1440" s="11"/>
      <c r="FI1440" s="11"/>
      <c r="FJ1440" s="11"/>
      <c r="FK1440" s="11"/>
      <c r="FL1440" s="11"/>
      <c r="FM1440" s="11"/>
      <c r="FN1440" s="11"/>
      <c r="FO1440" s="11"/>
      <c r="FP1440" s="11"/>
      <c r="FQ1440" s="11"/>
      <c r="FR1440" s="11"/>
      <c r="FS1440" s="11"/>
      <c r="FT1440" s="11"/>
      <c r="FU1440" s="11"/>
      <c r="FV1440" s="11"/>
      <c r="FW1440" s="11"/>
      <c r="FX1440" s="11"/>
      <c r="FY1440" s="11"/>
      <c r="FZ1440" s="11"/>
      <c r="GA1440" s="11"/>
      <c r="GB1440" s="11"/>
      <c r="GC1440" s="11"/>
      <c r="GD1440" s="11"/>
      <c r="GE1440" s="11"/>
      <c r="GF1440" s="11"/>
      <c r="GG1440" s="11"/>
      <c r="GH1440" s="11"/>
      <c r="GI1440" s="11"/>
      <c r="GJ1440" s="11"/>
      <c r="GK1440" s="11"/>
      <c r="GL1440" s="11"/>
      <c r="GM1440" s="11"/>
      <c r="GN1440" s="11"/>
      <c r="GO1440" s="11"/>
      <c r="GP1440" s="11"/>
      <c r="GQ1440" s="11"/>
      <c r="GR1440" s="11"/>
      <c r="GS1440" s="11"/>
      <c r="GT1440" s="11"/>
      <c r="GU1440" s="11"/>
      <c r="GV1440" s="11"/>
      <c r="GW1440" s="11"/>
      <c r="GX1440" s="11"/>
      <c r="GY1440" s="11"/>
      <c r="GZ1440" s="11"/>
      <c r="HA1440" s="11"/>
      <c r="HB1440" s="11"/>
      <c r="HC1440" s="11"/>
      <c r="HD1440" s="11"/>
      <c r="HE1440" s="11"/>
      <c r="HF1440" s="11"/>
      <c r="HG1440" s="11"/>
      <c r="HH1440" s="11"/>
      <c r="HI1440" s="11"/>
      <c r="HJ1440" s="11"/>
      <c r="HK1440" s="11"/>
      <c r="HL1440" s="11"/>
      <c r="HM1440" s="11"/>
      <c r="HN1440" s="11"/>
      <c r="HO1440" s="11"/>
      <c r="HP1440" s="11"/>
      <c r="HQ1440" s="11"/>
      <c r="HR1440" s="11"/>
      <c r="HS1440" s="11"/>
      <c r="HT1440" s="11"/>
      <c r="HU1440" s="11"/>
      <c r="HV1440" s="11"/>
      <c r="HW1440" s="11"/>
      <c r="HX1440" s="11"/>
      <c r="HY1440" s="11"/>
      <c r="HZ1440" s="11"/>
      <c r="IA1440" s="11"/>
      <c r="IB1440" s="11"/>
      <c r="IC1440" s="11"/>
      <c r="ID1440" s="11"/>
      <c r="IE1440" s="11"/>
      <c r="IF1440" s="11"/>
      <c r="IG1440" s="11"/>
      <c r="IH1440" s="11"/>
      <c r="II1440" s="11"/>
      <c r="IJ1440" s="11"/>
      <c r="IK1440" s="11"/>
      <c r="IL1440" s="11"/>
      <c r="IM1440" s="11"/>
      <c r="IN1440" s="11"/>
      <c r="IO1440" s="11"/>
      <c r="IP1440" s="11"/>
      <c r="IQ1440" s="11"/>
      <c r="IR1440" s="11"/>
      <c r="IS1440" s="11"/>
      <c r="IT1440" s="11"/>
      <c r="IU1440" s="11"/>
      <c r="IV1440" s="11"/>
      <c r="IW1440" s="11"/>
      <c r="IX1440" s="11"/>
      <c r="IY1440" s="11"/>
      <c r="IZ1440" s="11"/>
      <c r="JA1440" s="11"/>
      <c r="JB1440" s="11"/>
      <c r="JC1440" s="11"/>
      <c r="JD1440" s="11"/>
      <c r="JE1440" s="11"/>
      <c r="JF1440" s="11"/>
      <c r="JG1440" s="11"/>
      <c r="JH1440" s="11"/>
      <c r="JI1440" s="11"/>
      <c r="JJ1440" s="11"/>
      <c r="JK1440" s="11"/>
      <c r="JL1440" s="11"/>
      <c r="JM1440" s="11"/>
      <c r="JN1440" s="11"/>
      <c r="JO1440" s="11"/>
      <c r="JP1440" s="11"/>
      <c r="JQ1440" s="11"/>
      <c r="JR1440" s="11"/>
      <c r="JS1440" s="11"/>
      <c r="JT1440" s="11"/>
      <c r="JU1440" s="11"/>
      <c r="JV1440" s="11"/>
      <c r="JW1440" s="11"/>
      <c r="JX1440" s="11"/>
      <c r="JY1440" s="11"/>
      <c r="JZ1440" s="11"/>
      <c r="KA1440" s="11"/>
      <c r="KB1440" s="11"/>
      <c r="KC1440" s="11"/>
      <c r="KD1440" s="11"/>
      <c r="KE1440" s="11"/>
      <c r="KF1440" s="11"/>
      <c r="KG1440" s="11"/>
      <c r="KH1440" s="11"/>
      <c r="KI1440" s="11"/>
      <c r="KJ1440" s="11"/>
      <c r="KK1440" s="11"/>
      <c r="KL1440" s="11"/>
      <c r="KM1440" s="11"/>
      <c r="KN1440" s="11"/>
      <c r="KO1440" s="11"/>
      <c r="KP1440" s="11"/>
      <c r="KQ1440" s="11"/>
      <c r="KR1440" s="11"/>
      <c r="KS1440" s="11"/>
      <c r="KT1440" s="11"/>
      <c r="KU1440" s="11"/>
      <c r="KV1440" s="11"/>
      <c r="KW1440" s="11"/>
      <c r="KX1440" s="11"/>
      <c r="KY1440" s="11"/>
      <c r="KZ1440" s="11"/>
      <c r="LA1440" s="11"/>
      <c r="LB1440" s="11"/>
      <c r="LC1440" s="11"/>
      <c r="LD1440" s="11"/>
      <c r="LE1440" s="11"/>
      <c r="LF1440" s="11"/>
      <c r="LG1440" s="11"/>
      <c r="LH1440" s="11"/>
      <c r="LI1440" s="11"/>
      <c r="LJ1440" s="11"/>
      <c r="LK1440" s="11"/>
      <c r="LL1440" s="11"/>
      <c r="LM1440" s="11"/>
      <c r="LN1440" s="11"/>
      <c r="LO1440" s="11"/>
      <c r="LP1440" s="11"/>
      <c r="LQ1440" s="11"/>
      <c r="LR1440" s="11"/>
      <c r="LS1440" s="11"/>
      <c r="LT1440" s="11"/>
      <c r="LU1440" s="11"/>
      <c r="LV1440" s="11"/>
      <c r="LW1440" s="11"/>
      <c r="LX1440" s="11"/>
      <c r="LY1440" s="11"/>
      <c r="LZ1440" s="11"/>
      <c r="MA1440" s="11"/>
      <c r="MB1440" s="11"/>
      <c r="MC1440" s="11"/>
      <c r="MD1440" s="11"/>
      <c r="ME1440" s="11"/>
      <c r="MF1440" s="11"/>
      <c r="MG1440" s="11"/>
      <c r="MH1440" s="11"/>
      <c r="MI1440" s="11"/>
      <c r="MJ1440" s="11"/>
      <c r="MK1440" s="11"/>
      <c r="ML1440" s="11"/>
      <c r="MM1440" s="11"/>
      <c r="MN1440" s="11"/>
      <c r="MO1440" s="11"/>
      <c r="MP1440" s="11"/>
      <c r="MQ1440" s="11"/>
      <c r="MR1440" s="11"/>
      <c r="MS1440" s="11"/>
      <c r="MT1440" s="11"/>
      <c r="MU1440" s="11"/>
      <c r="MV1440" s="11"/>
      <c r="MW1440" s="11"/>
      <c r="MX1440" s="11"/>
      <c r="MY1440" s="11"/>
      <c r="MZ1440" s="11"/>
      <c r="NA1440" s="11"/>
      <c r="NB1440" s="11"/>
      <c r="NC1440" s="11"/>
      <c r="ND1440" s="11"/>
      <c r="NE1440" s="11"/>
      <c r="NF1440" s="11"/>
      <c r="NG1440" s="11"/>
      <c r="NH1440" s="11"/>
      <c r="NI1440" s="11"/>
      <c r="NJ1440" s="11"/>
      <c r="NK1440" s="11"/>
      <c r="NL1440" s="11"/>
      <c r="NM1440" s="11"/>
      <c r="NN1440" s="11"/>
      <c r="NO1440" s="11"/>
      <c r="NP1440" s="11"/>
      <c r="NQ1440" s="11"/>
      <c r="NR1440" s="11"/>
      <c r="NS1440" s="11"/>
      <c r="NT1440" s="11"/>
      <c r="NU1440" s="11"/>
      <c r="NV1440" s="11"/>
      <c r="NW1440" s="11"/>
      <c r="NX1440" s="11"/>
      <c r="NY1440" s="11"/>
      <c r="NZ1440" s="11"/>
      <c r="OA1440" s="11"/>
      <c r="OB1440" s="11"/>
      <c r="OC1440" s="11"/>
      <c r="OD1440" s="11"/>
      <c r="OE1440" s="11"/>
      <c r="OF1440" s="11"/>
      <c r="OG1440" s="11"/>
      <c r="OH1440" s="11"/>
      <c r="OI1440" s="11"/>
      <c r="OJ1440" s="11"/>
      <c r="OK1440" s="11"/>
      <c r="OL1440" s="11"/>
      <c r="OM1440" s="11"/>
      <c r="ON1440" s="11"/>
      <c r="OO1440" s="11"/>
      <c r="OP1440" s="11"/>
      <c r="OQ1440" s="11"/>
      <c r="OR1440" s="11"/>
      <c r="OS1440" s="11"/>
      <c r="OT1440" s="11"/>
      <c r="OU1440" s="11"/>
      <c r="OV1440" s="11"/>
      <c r="OW1440" s="11"/>
      <c r="OX1440" s="11"/>
      <c r="OY1440" s="11"/>
      <c r="OZ1440" s="11"/>
      <c r="PA1440" s="11"/>
      <c r="PB1440" s="11"/>
      <c r="PC1440" s="11"/>
      <c r="PD1440" s="11"/>
      <c r="PE1440" s="11"/>
      <c r="PF1440" s="11"/>
      <c r="PG1440" s="11"/>
      <c r="PH1440" s="11"/>
      <c r="PI1440" s="11"/>
      <c r="PJ1440" s="11"/>
      <c r="PK1440" s="11"/>
      <c r="PL1440" s="11"/>
      <c r="PM1440" s="11"/>
      <c r="PN1440" s="11"/>
      <c r="PO1440" s="11"/>
      <c r="PP1440" s="11"/>
      <c r="PQ1440" s="11"/>
      <c r="PR1440" s="11"/>
      <c r="PS1440" s="11"/>
      <c r="PT1440" s="11"/>
      <c r="PU1440" s="11"/>
      <c r="PV1440" s="11"/>
      <c r="PW1440" s="11"/>
      <c r="PX1440" s="11"/>
      <c r="PY1440" s="11"/>
      <c r="PZ1440" s="11"/>
      <c r="QA1440" s="11"/>
      <c r="QB1440" s="11"/>
      <c r="QC1440" s="11"/>
      <c r="QD1440" s="11"/>
      <c r="QE1440" s="11"/>
      <c r="QF1440" s="11"/>
      <c r="QG1440" s="11"/>
      <c r="QH1440" s="11"/>
      <c r="QI1440" s="11"/>
      <c r="QJ1440" s="11"/>
      <c r="QK1440" s="11"/>
      <c r="QL1440" s="11"/>
      <c r="QM1440" s="11"/>
      <c r="QN1440" s="11"/>
      <c r="QO1440" s="11"/>
      <c r="QP1440" s="11"/>
      <c r="QQ1440" s="11"/>
      <c r="QR1440" s="11"/>
      <c r="QS1440" s="11"/>
      <c r="QT1440" s="11"/>
      <c r="QU1440" s="11"/>
      <c r="QV1440" s="11"/>
      <c r="QW1440" s="11"/>
      <c r="QX1440" s="11"/>
      <c r="QY1440" s="11"/>
      <c r="QZ1440" s="11"/>
      <c r="RA1440" s="11"/>
      <c r="RB1440" s="11"/>
      <c r="RC1440" s="11"/>
      <c r="RD1440" s="11"/>
      <c r="RE1440" s="11"/>
      <c r="RF1440" s="11"/>
      <c r="RG1440" s="11"/>
      <c r="RH1440" s="11"/>
      <c r="RI1440" s="11"/>
      <c r="RJ1440" s="11"/>
      <c r="RK1440" s="11"/>
      <c r="RL1440" s="11"/>
      <c r="RM1440" s="11"/>
      <c r="RN1440" s="11"/>
      <c r="RO1440" s="11"/>
      <c r="RP1440" s="11"/>
      <c r="RQ1440" s="11"/>
      <c r="RR1440" s="11"/>
      <c r="RS1440" s="11"/>
      <c r="RT1440" s="11"/>
      <c r="RU1440" s="11"/>
      <c r="RV1440" s="11"/>
      <c r="RW1440" s="11"/>
      <c r="RX1440" s="11"/>
      <c r="RY1440" s="11"/>
      <c r="RZ1440" s="11"/>
      <c r="SA1440" s="11"/>
      <c r="SB1440" s="11"/>
      <c r="SC1440" s="11"/>
      <c r="SD1440" s="11"/>
      <c r="SE1440" s="11"/>
      <c r="SF1440" s="11"/>
      <c r="SG1440" s="11"/>
      <c r="SH1440" s="11"/>
      <c r="SI1440" s="11"/>
      <c r="SJ1440" s="11"/>
      <c r="SK1440" s="11"/>
      <c r="SL1440" s="11"/>
      <c r="SM1440" s="11"/>
      <c r="SN1440" s="11"/>
      <c r="SO1440" s="11"/>
      <c r="SP1440" s="11"/>
      <c r="SQ1440" s="11"/>
      <c r="SR1440" s="11"/>
      <c r="SS1440" s="11"/>
      <c r="ST1440" s="11"/>
      <c r="SU1440" s="11"/>
      <c r="SV1440" s="11"/>
      <c r="SW1440" s="11"/>
      <c r="SX1440" s="11"/>
      <c r="SY1440" s="11"/>
      <c r="SZ1440" s="11"/>
      <c r="TA1440" s="11"/>
      <c r="TB1440" s="11"/>
      <c r="TC1440" s="11"/>
      <c r="TD1440" s="11"/>
      <c r="TE1440" s="11"/>
      <c r="TF1440" s="11"/>
      <c r="TG1440" s="11"/>
      <c r="TH1440" s="11"/>
      <c r="TI1440" s="11"/>
      <c r="TJ1440" s="11"/>
      <c r="TK1440" s="11"/>
      <c r="TL1440" s="11"/>
      <c r="TM1440" s="11"/>
      <c r="TN1440" s="11"/>
      <c r="TO1440" s="11"/>
      <c r="TP1440" s="11"/>
      <c r="TQ1440" s="11"/>
      <c r="TR1440" s="11"/>
      <c r="TS1440" s="11"/>
      <c r="TT1440" s="11"/>
      <c r="TU1440" s="11"/>
      <c r="TV1440" s="11"/>
      <c r="TW1440" s="11"/>
      <c r="TX1440" s="11"/>
      <c r="TY1440" s="11"/>
      <c r="TZ1440" s="11"/>
      <c r="UA1440" s="11"/>
      <c r="UB1440" s="11"/>
      <c r="UC1440" s="11"/>
      <c r="UD1440" s="11"/>
      <c r="UE1440" s="11"/>
      <c r="UF1440" s="11"/>
      <c r="UG1440" s="11"/>
      <c r="UH1440" s="11"/>
      <c r="UI1440" s="11"/>
      <c r="UJ1440" s="11"/>
      <c r="UK1440" s="11"/>
      <c r="UL1440" s="11"/>
      <c r="UM1440" s="11"/>
      <c r="UN1440" s="11"/>
      <c r="UO1440" s="11"/>
      <c r="UP1440" s="11"/>
      <c r="UQ1440" s="11"/>
      <c r="UR1440" s="11"/>
      <c r="US1440" s="11"/>
      <c r="UT1440" s="11"/>
      <c r="UU1440" s="11"/>
      <c r="UV1440" s="11"/>
      <c r="UW1440" s="11"/>
      <c r="UX1440" s="11"/>
      <c r="UY1440" s="11"/>
      <c r="UZ1440" s="11"/>
      <c r="VA1440" s="11"/>
      <c r="VB1440" s="11"/>
      <c r="VC1440" s="11"/>
      <c r="VD1440" s="11"/>
      <c r="VE1440" s="11"/>
      <c r="VF1440" s="11"/>
      <c r="VG1440" s="11"/>
      <c r="VH1440" s="11"/>
      <c r="VI1440" s="11"/>
      <c r="VJ1440" s="11"/>
      <c r="VK1440" s="11"/>
      <c r="VL1440" s="11"/>
      <c r="VM1440" s="11"/>
      <c r="VN1440" s="11"/>
      <c r="VO1440" s="11"/>
      <c r="VP1440" s="11"/>
      <c r="VQ1440" s="11"/>
      <c r="VR1440" s="11"/>
      <c r="VS1440" s="11"/>
      <c r="VT1440" s="11"/>
      <c r="VU1440" s="11"/>
      <c r="VV1440" s="11"/>
      <c r="VW1440" s="11"/>
      <c r="VX1440" s="11"/>
      <c r="VY1440" s="11"/>
      <c r="VZ1440" s="11"/>
      <c r="WA1440" s="11"/>
      <c r="WB1440" s="11"/>
      <c r="WC1440" s="11"/>
      <c r="WD1440" s="11"/>
      <c r="WE1440" s="11"/>
      <c r="WF1440" s="11"/>
      <c r="WG1440" s="11"/>
      <c r="WH1440" s="11"/>
      <c r="WI1440" s="11"/>
      <c r="WJ1440" s="11"/>
      <c r="WK1440" s="11"/>
      <c r="WL1440" s="11"/>
      <c r="WM1440" s="11"/>
      <c r="WN1440" s="11"/>
      <c r="WO1440" s="11"/>
      <c r="WP1440" s="11"/>
      <c r="WQ1440" s="11"/>
      <c r="WR1440" s="11"/>
      <c r="WS1440" s="11"/>
      <c r="WT1440" s="11"/>
      <c r="WU1440" s="11"/>
      <c r="WV1440" s="11"/>
      <c r="WW1440" s="11"/>
      <c r="WX1440" s="11"/>
      <c r="WY1440" s="11"/>
      <c r="WZ1440" s="11"/>
      <c r="XA1440" s="11"/>
      <c r="XB1440" s="11"/>
      <c r="XC1440" s="11"/>
      <c r="XD1440" s="11"/>
      <c r="XE1440" s="11"/>
      <c r="XF1440" s="11"/>
      <c r="XG1440" s="11"/>
      <c r="XH1440" s="11"/>
      <c r="XI1440" s="11"/>
      <c r="XJ1440" s="11"/>
      <c r="XK1440" s="11"/>
      <c r="XL1440" s="11"/>
      <c r="XM1440" s="11"/>
      <c r="XN1440" s="11"/>
      <c r="XO1440" s="11"/>
      <c r="XP1440" s="11"/>
      <c r="XQ1440" s="11"/>
      <c r="XR1440" s="11"/>
      <c r="XS1440" s="11"/>
      <c r="XT1440" s="11"/>
      <c r="XU1440" s="11"/>
      <c r="XV1440" s="11"/>
      <c r="XW1440" s="11"/>
      <c r="XX1440" s="11"/>
      <c r="XY1440" s="11"/>
      <c r="XZ1440" s="11"/>
      <c r="YA1440" s="11"/>
      <c r="YB1440" s="11"/>
      <c r="YC1440" s="11"/>
      <c r="YD1440" s="11"/>
      <c r="YE1440" s="11"/>
      <c r="YF1440" s="11"/>
      <c r="YG1440" s="11"/>
      <c r="YH1440" s="11"/>
      <c r="YI1440" s="11"/>
      <c r="YJ1440" s="11"/>
      <c r="YK1440" s="11"/>
      <c r="YL1440" s="11"/>
      <c r="YM1440" s="11"/>
      <c r="YN1440" s="11"/>
      <c r="YO1440" s="11"/>
      <c r="YP1440" s="11"/>
      <c r="YQ1440" s="11"/>
      <c r="YR1440" s="11"/>
      <c r="YS1440" s="11"/>
      <c r="YT1440" s="11"/>
      <c r="YU1440" s="11"/>
      <c r="YV1440" s="11"/>
      <c r="YW1440" s="11"/>
      <c r="YX1440" s="11"/>
      <c r="YY1440" s="11"/>
      <c r="YZ1440" s="11"/>
      <c r="ZA1440" s="11"/>
      <c r="ZB1440" s="11"/>
      <c r="ZC1440" s="11"/>
      <c r="ZD1440" s="11"/>
      <c r="ZE1440" s="11"/>
      <c r="ZF1440" s="11"/>
      <c r="ZG1440" s="11"/>
      <c r="ZH1440" s="11"/>
      <c r="ZI1440" s="11"/>
      <c r="ZJ1440" s="11"/>
      <c r="ZK1440" s="11"/>
      <c r="ZL1440" s="11"/>
      <c r="ZM1440" s="11"/>
      <c r="ZN1440" s="11"/>
      <c r="ZO1440" s="11"/>
      <c r="ZP1440" s="11"/>
      <c r="ZQ1440" s="11"/>
      <c r="ZR1440" s="11"/>
      <c r="ZS1440" s="11"/>
      <c r="ZT1440" s="11"/>
      <c r="ZU1440" s="11"/>
      <c r="ZV1440" s="11"/>
      <c r="ZW1440" s="11"/>
      <c r="ZX1440" s="11"/>
      <c r="ZY1440" s="11"/>
      <c r="ZZ1440" s="11"/>
      <c r="AAA1440" s="11"/>
      <c r="AAB1440" s="11"/>
      <c r="AAC1440" s="11"/>
      <c r="AAD1440" s="11"/>
      <c r="AAE1440" s="11"/>
      <c r="AAF1440" s="11"/>
      <c r="AAG1440" s="11"/>
      <c r="AAH1440" s="11"/>
      <c r="AAI1440" s="11"/>
      <c r="AAJ1440" s="11"/>
      <c r="AAK1440" s="11"/>
      <c r="AAL1440" s="11"/>
      <c r="AAM1440" s="11"/>
      <c r="AAN1440" s="11"/>
      <c r="AAO1440" s="11"/>
      <c r="AAP1440" s="11"/>
      <c r="AAQ1440" s="11"/>
      <c r="AAR1440" s="11"/>
      <c r="AAS1440" s="11"/>
      <c r="AAT1440" s="11"/>
      <c r="AAU1440" s="11"/>
      <c r="AAV1440" s="11"/>
      <c r="AAW1440" s="11"/>
      <c r="AAX1440" s="11"/>
      <c r="AAY1440" s="11"/>
      <c r="AAZ1440" s="11"/>
      <c r="ABA1440" s="11"/>
      <c r="ABB1440" s="11"/>
      <c r="ABC1440" s="11"/>
      <c r="ABD1440" s="11"/>
      <c r="ABE1440" s="11"/>
      <c r="ABF1440" s="11"/>
      <c r="ABG1440" s="11"/>
      <c r="ABH1440" s="11"/>
      <c r="ABI1440" s="11"/>
      <c r="ABJ1440" s="11"/>
      <c r="ABK1440" s="11"/>
      <c r="ABL1440" s="11"/>
      <c r="ABM1440" s="11"/>
      <c r="ABN1440" s="11"/>
      <c r="ABO1440" s="11"/>
      <c r="ABP1440" s="11"/>
      <c r="ABQ1440" s="11"/>
      <c r="ABR1440" s="11"/>
      <c r="ABS1440" s="11"/>
      <c r="ABT1440" s="11"/>
      <c r="ABU1440" s="11"/>
      <c r="ABV1440" s="11"/>
      <c r="ABW1440" s="11"/>
      <c r="ABX1440" s="11"/>
      <c r="ABY1440" s="11"/>
      <c r="ABZ1440" s="11"/>
      <c r="ACA1440" s="11"/>
      <c r="ACB1440" s="11"/>
      <c r="ACC1440" s="11"/>
      <c r="ACD1440" s="11"/>
      <c r="ACE1440" s="11"/>
      <c r="ACF1440" s="11"/>
      <c r="ACG1440" s="11"/>
      <c r="ACH1440" s="11"/>
      <c r="ACI1440" s="11"/>
      <c r="ACJ1440" s="11"/>
      <c r="ACK1440" s="11"/>
      <c r="ACL1440" s="11"/>
      <c r="ACM1440" s="11"/>
      <c r="ACN1440" s="11"/>
      <c r="ACO1440" s="11"/>
      <c r="ACP1440" s="11"/>
      <c r="ACQ1440" s="11"/>
      <c r="ACR1440" s="11"/>
      <c r="ACS1440" s="11"/>
      <c r="ACT1440" s="11"/>
      <c r="ACU1440" s="11"/>
      <c r="ACV1440" s="11"/>
      <c r="ACW1440" s="11"/>
      <c r="ACX1440" s="11"/>
      <c r="ACY1440" s="11"/>
      <c r="ACZ1440" s="11"/>
      <c r="ADA1440" s="11"/>
      <c r="ADB1440" s="11"/>
      <c r="ADC1440" s="11"/>
      <c r="ADD1440" s="11"/>
      <c r="ADE1440" s="11"/>
      <c r="ADF1440" s="11"/>
      <c r="ADG1440" s="11"/>
      <c r="ADH1440" s="11"/>
      <c r="ADI1440" s="11"/>
      <c r="ADJ1440" s="11"/>
      <c r="ADK1440" s="11"/>
      <c r="ADL1440" s="11"/>
      <c r="ADM1440" s="11"/>
      <c r="ADN1440" s="11"/>
      <c r="ADO1440" s="11"/>
      <c r="ADP1440" s="11"/>
      <c r="ADQ1440" s="11"/>
      <c r="ADR1440" s="11"/>
      <c r="ADS1440" s="11"/>
      <c r="ADT1440" s="11"/>
      <c r="ADU1440" s="11"/>
      <c r="ADV1440" s="11"/>
      <c r="ADW1440" s="11"/>
      <c r="ADX1440" s="11"/>
      <c r="ADY1440" s="11"/>
      <c r="ADZ1440" s="11"/>
      <c r="AEA1440" s="11"/>
      <c r="AEB1440" s="11"/>
      <c r="AEC1440" s="11"/>
      <c r="AED1440" s="11"/>
      <c r="AEE1440" s="11"/>
      <c r="AEF1440" s="11"/>
      <c r="AEG1440" s="11"/>
      <c r="AEH1440" s="11"/>
      <c r="AEI1440" s="11"/>
      <c r="AEJ1440" s="11"/>
      <c r="AEK1440" s="11"/>
      <c r="AEL1440" s="11"/>
      <c r="AEM1440" s="11"/>
      <c r="AEN1440" s="11"/>
      <c r="AEO1440" s="11"/>
      <c r="AEP1440" s="11"/>
      <c r="AEQ1440" s="11"/>
      <c r="AER1440" s="11"/>
      <c r="AES1440" s="11"/>
      <c r="AET1440" s="11"/>
      <c r="AEU1440" s="11"/>
      <c r="AEV1440" s="11"/>
      <c r="AEW1440" s="11"/>
      <c r="AEX1440" s="11"/>
      <c r="AEY1440" s="11"/>
      <c r="AEZ1440" s="11"/>
      <c r="AFA1440" s="11"/>
      <c r="AFB1440" s="11"/>
      <c r="AFC1440" s="11"/>
      <c r="AFD1440" s="11"/>
      <c r="AFE1440" s="11"/>
      <c r="AFF1440" s="11"/>
      <c r="AFG1440" s="11"/>
      <c r="AFH1440" s="11"/>
      <c r="AFI1440" s="11"/>
      <c r="AFJ1440" s="11"/>
      <c r="AFK1440" s="11"/>
      <c r="AFL1440" s="11"/>
      <c r="AFM1440" s="11"/>
      <c r="AFN1440" s="11"/>
      <c r="AFO1440" s="11"/>
      <c r="AFP1440" s="11"/>
      <c r="AFQ1440" s="11"/>
      <c r="AFR1440" s="11"/>
      <c r="AFS1440" s="11"/>
      <c r="AFT1440" s="11"/>
      <c r="AFU1440" s="11"/>
      <c r="AFV1440" s="11"/>
      <c r="AFW1440" s="11"/>
      <c r="AFX1440" s="11"/>
      <c r="AFY1440" s="11"/>
      <c r="AFZ1440" s="11"/>
      <c r="AGA1440" s="11"/>
      <c r="AGB1440" s="11"/>
      <c r="AGC1440" s="11"/>
      <c r="AGD1440" s="11"/>
      <c r="AGE1440" s="11"/>
      <c r="AGF1440" s="11"/>
      <c r="AGG1440" s="11"/>
      <c r="AGH1440" s="11"/>
      <c r="AGI1440" s="11"/>
      <c r="AGJ1440" s="11"/>
      <c r="AGK1440" s="11"/>
      <c r="AGL1440" s="11"/>
      <c r="AGM1440" s="11"/>
      <c r="AGN1440" s="11"/>
      <c r="AGO1440" s="11"/>
      <c r="AGP1440" s="11"/>
      <c r="AGQ1440" s="11"/>
      <c r="AGR1440" s="11"/>
      <c r="AGS1440" s="11"/>
      <c r="AGT1440" s="11"/>
      <c r="AGU1440" s="11"/>
      <c r="AGV1440" s="11"/>
      <c r="AGW1440" s="11"/>
      <c r="AGX1440" s="11"/>
      <c r="AGY1440" s="11"/>
      <c r="AGZ1440" s="11"/>
      <c r="AHA1440" s="11"/>
      <c r="AHB1440" s="11"/>
      <c r="AHC1440" s="11"/>
      <c r="AHD1440" s="11"/>
      <c r="AHE1440" s="11"/>
      <c r="AHF1440" s="11"/>
      <c r="AHG1440" s="11"/>
      <c r="AHH1440" s="11"/>
      <c r="AHI1440" s="11"/>
      <c r="AHJ1440" s="11"/>
      <c r="AHK1440" s="11"/>
      <c r="AHL1440" s="11"/>
      <c r="AHM1440" s="11"/>
      <c r="AHN1440" s="11"/>
      <c r="AHO1440" s="11"/>
      <c r="AHP1440" s="11"/>
      <c r="AHQ1440" s="11"/>
      <c r="AHR1440" s="11"/>
      <c r="AHS1440" s="11"/>
      <c r="AHT1440" s="11"/>
      <c r="AHU1440" s="11"/>
      <c r="AHV1440" s="11"/>
      <c r="AHW1440" s="11"/>
      <c r="AHX1440" s="11"/>
      <c r="AHY1440" s="11"/>
      <c r="AHZ1440" s="11"/>
      <c r="AIA1440" s="11"/>
      <c r="AIB1440" s="11"/>
      <c r="AIC1440" s="11"/>
      <c r="AID1440" s="11"/>
      <c r="AIE1440" s="11"/>
      <c r="AIF1440" s="11"/>
      <c r="AIG1440" s="11"/>
      <c r="AIH1440" s="11"/>
      <c r="AII1440" s="11"/>
      <c r="AIJ1440" s="11"/>
      <c r="AIK1440" s="11"/>
      <c r="AIL1440" s="11"/>
      <c r="AIM1440" s="11"/>
      <c r="AIN1440" s="11"/>
      <c r="AIO1440" s="11"/>
      <c r="AIP1440" s="11"/>
      <c r="AIQ1440" s="11"/>
      <c r="AIR1440" s="11"/>
      <c r="AIS1440" s="11"/>
      <c r="AIT1440" s="11"/>
      <c r="AIU1440" s="11"/>
      <c r="AIV1440" s="11"/>
      <c r="AIW1440" s="11"/>
      <c r="AIX1440" s="11"/>
      <c r="AIY1440" s="11"/>
      <c r="AIZ1440" s="11"/>
      <c r="AJA1440" s="11"/>
      <c r="AJB1440" s="11"/>
      <c r="AJC1440" s="11"/>
      <c r="AJD1440" s="11"/>
      <c r="AJE1440" s="11"/>
      <c r="AJF1440" s="11"/>
      <c r="AJG1440" s="11"/>
      <c r="AJH1440" s="11"/>
      <c r="AJI1440" s="11"/>
      <c r="AJJ1440" s="11"/>
      <c r="AJK1440" s="11"/>
      <c r="AJL1440" s="11"/>
      <c r="AJM1440" s="11"/>
      <c r="AJN1440" s="11"/>
      <c r="AJO1440" s="11"/>
      <c r="AJP1440" s="11"/>
      <c r="AJQ1440" s="11"/>
      <c r="AJR1440" s="11"/>
      <c r="AJS1440" s="11"/>
      <c r="AJT1440" s="11"/>
      <c r="AJU1440" s="11"/>
      <c r="AJV1440" s="11"/>
      <c r="AJW1440" s="11"/>
      <c r="AJX1440" s="11"/>
      <c r="AJY1440" s="11"/>
      <c r="AJZ1440" s="11"/>
      <c r="AKA1440" s="11"/>
      <c r="AKB1440" s="11"/>
      <c r="AKC1440" s="11"/>
      <c r="AKD1440" s="11"/>
      <c r="AKE1440" s="11"/>
      <c r="AKF1440" s="11"/>
      <c r="AKG1440" s="11"/>
      <c r="AKH1440" s="11"/>
      <c r="AKI1440" s="11"/>
      <c r="AKJ1440" s="11"/>
      <c r="AKK1440" s="11"/>
      <c r="AKL1440" s="11"/>
      <c r="AKM1440" s="11"/>
      <c r="AKN1440" s="11"/>
      <c r="AKO1440" s="11"/>
      <c r="AKP1440" s="11"/>
      <c r="AKQ1440" s="11"/>
      <c r="AKR1440" s="11"/>
      <c r="AKS1440" s="11"/>
      <c r="AKT1440" s="11"/>
      <c r="AKU1440" s="11"/>
      <c r="AKV1440" s="11"/>
      <c r="AKW1440" s="11"/>
      <c r="AKX1440" s="11"/>
      <c r="AKY1440" s="11"/>
      <c r="AKZ1440" s="11"/>
      <c r="ALA1440" s="11"/>
      <c r="ALB1440" s="11"/>
      <c r="ALC1440" s="11"/>
      <c r="ALD1440" s="11"/>
      <c r="ALE1440" s="11"/>
      <c r="ALF1440" s="11"/>
      <c r="ALG1440" s="11"/>
      <c r="ALH1440" s="11"/>
      <c r="ALI1440" s="11"/>
      <c r="ALJ1440" s="11"/>
      <c r="ALK1440" s="11"/>
      <c r="ALL1440" s="11"/>
      <c r="ALM1440" s="11"/>
      <c r="ALN1440" s="11"/>
      <c r="ALO1440" s="11"/>
      <c r="ALP1440" s="11"/>
      <c r="ALQ1440" s="11"/>
      <c r="ALR1440" s="11"/>
      <c r="ALS1440" s="11"/>
      <c r="ALT1440" s="11"/>
      <c r="ALU1440" s="11"/>
      <c r="ALV1440" s="11"/>
      <c r="ALW1440" s="11"/>
      <c r="ALX1440" s="11"/>
      <c r="ALY1440" s="11"/>
      <c r="ALZ1440" s="11"/>
      <c r="AMA1440" s="11"/>
      <c r="AMB1440" s="11"/>
      <c r="AMC1440" s="11"/>
      <c r="AMD1440" s="11"/>
      <c r="AME1440" s="11"/>
      <c r="AMF1440" s="11"/>
      <c r="AMG1440" s="11"/>
      <c r="AMH1440" s="11"/>
      <c r="AMI1440" s="11"/>
      <c r="AMJ1440" s="11"/>
    </row>
    <row r="1441" spans="1:1024" s="9" customFormat="1" ht="37.5" x14ac:dyDescent="0.3">
      <c r="A1441" s="18">
        <v>35</v>
      </c>
      <c r="B1441" s="19">
        <v>24</v>
      </c>
      <c r="C1441" s="74" t="s">
        <v>950</v>
      </c>
      <c r="D1441" s="19">
        <v>2007</v>
      </c>
      <c r="E1441" s="19" t="s">
        <v>34</v>
      </c>
      <c r="F1441" s="24" t="s">
        <v>59</v>
      </c>
      <c r="G1441" s="19" t="s">
        <v>466</v>
      </c>
      <c r="H1441" s="19" t="s">
        <v>951</v>
      </c>
      <c r="I1441" s="25">
        <v>12006</v>
      </c>
      <c r="J1441" s="25">
        <v>5041</v>
      </c>
      <c r="K1441" s="26" t="s">
        <v>50</v>
      </c>
      <c r="L1441" s="65">
        <f t="shared" si="227"/>
        <v>4901209.38</v>
      </c>
      <c r="M1441" s="34">
        <f>I1440*Q1441</f>
        <v>122053.052</v>
      </c>
      <c r="N1441" s="34">
        <f t="shared" si="221"/>
        <v>5023262.432</v>
      </c>
      <c r="O1441" s="174">
        <f t="shared" ref="O1441:O1448" si="229">N1441</f>
        <v>5023262.432</v>
      </c>
      <c r="P1441" s="34">
        <v>408.23</v>
      </c>
      <c r="Q1441" s="23">
        <v>29.8</v>
      </c>
      <c r="R1441" s="24" t="s">
        <v>279</v>
      </c>
      <c r="S1441" s="24" t="s">
        <v>655</v>
      </c>
      <c r="T1441" s="8" t="s">
        <v>926</v>
      </c>
      <c r="U1441" s="7"/>
      <c r="V1441" s="8"/>
      <c r="W1441" s="7"/>
      <c r="X1441" s="7"/>
      <c r="Z1441" s="7"/>
      <c r="AA1441" s="7"/>
      <c r="AB1441" s="7"/>
      <c r="AC1441" s="10"/>
      <c r="DX1441" s="11"/>
      <c r="DY1441" s="11"/>
      <c r="DZ1441" s="11"/>
      <c r="EA1441" s="11"/>
      <c r="EB1441" s="11"/>
      <c r="EC1441" s="11"/>
      <c r="ED1441" s="11"/>
      <c r="EE1441" s="11"/>
      <c r="EF1441" s="11"/>
      <c r="EG1441" s="11"/>
      <c r="EH1441" s="11"/>
      <c r="EI1441" s="11"/>
      <c r="EJ1441" s="11"/>
      <c r="EK1441" s="11"/>
      <c r="EL1441" s="11"/>
      <c r="EM1441" s="11"/>
      <c r="EN1441" s="11"/>
      <c r="EO1441" s="11"/>
      <c r="EP1441" s="11"/>
      <c r="EQ1441" s="11"/>
      <c r="ER1441" s="11"/>
      <c r="ES1441" s="11"/>
      <c r="ET1441" s="11"/>
      <c r="EU1441" s="11"/>
      <c r="EV1441" s="11"/>
      <c r="EW1441" s="11"/>
      <c r="EX1441" s="11"/>
      <c r="EY1441" s="11"/>
      <c r="EZ1441" s="11"/>
      <c r="FA1441" s="11"/>
      <c r="FB1441" s="11"/>
      <c r="FC1441" s="11"/>
      <c r="FD1441" s="11"/>
      <c r="FE1441" s="11"/>
      <c r="FF1441" s="11"/>
      <c r="FG1441" s="11"/>
      <c r="FH1441" s="11"/>
      <c r="FI1441" s="11"/>
      <c r="FJ1441" s="11"/>
      <c r="FK1441" s="11"/>
      <c r="FL1441" s="11"/>
      <c r="FM1441" s="11"/>
      <c r="FN1441" s="11"/>
      <c r="FO1441" s="11"/>
      <c r="FP1441" s="11"/>
      <c r="FQ1441" s="11"/>
      <c r="FR1441" s="11"/>
      <c r="FS1441" s="11"/>
      <c r="FT1441" s="11"/>
      <c r="FU1441" s="11"/>
      <c r="FV1441" s="11"/>
      <c r="FW1441" s="11"/>
      <c r="FX1441" s="11"/>
      <c r="FY1441" s="11"/>
      <c r="FZ1441" s="11"/>
      <c r="GA1441" s="11"/>
      <c r="GB1441" s="11"/>
      <c r="GC1441" s="11"/>
      <c r="GD1441" s="11"/>
      <c r="GE1441" s="11"/>
      <c r="GF1441" s="11"/>
      <c r="GG1441" s="11"/>
      <c r="GH1441" s="11"/>
      <c r="GI1441" s="11"/>
      <c r="GJ1441" s="11"/>
      <c r="GK1441" s="11"/>
      <c r="GL1441" s="11"/>
      <c r="GM1441" s="11"/>
      <c r="GN1441" s="11"/>
      <c r="GO1441" s="11"/>
      <c r="GP1441" s="11"/>
      <c r="GQ1441" s="11"/>
      <c r="GR1441" s="11"/>
      <c r="GS1441" s="11"/>
      <c r="GT1441" s="11"/>
      <c r="GU1441" s="11"/>
      <c r="GV1441" s="11"/>
      <c r="GW1441" s="11"/>
      <c r="GX1441" s="11"/>
      <c r="GY1441" s="11"/>
      <c r="GZ1441" s="11"/>
      <c r="HA1441" s="11"/>
      <c r="HB1441" s="11"/>
      <c r="HC1441" s="11"/>
      <c r="HD1441" s="11"/>
      <c r="HE1441" s="11"/>
      <c r="HF1441" s="11"/>
      <c r="HG1441" s="11"/>
      <c r="HH1441" s="11"/>
      <c r="HI1441" s="11"/>
      <c r="HJ1441" s="11"/>
      <c r="HK1441" s="11"/>
      <c r="HL1441" s="11"/>
      <c r="HM1441" s="11"/>
      <c r="HN1441" s="11"/>
      <c r="HO1441" s="11"/>
      <c r="HP1441" s="11"/>
      <c r="HQ1441" s="11"/>
      <c r="HR1441" s="11"/>
      <c r="HS1441" s="11"/>
      <c r="HT1441" s="11"/>
      <c r="HU1441" s="11"/>
      <c r="HV1441" s="11"/>
      <c r="HW1441" s="11"/>
      <c r="HX1441" s="11"/>
      <c r="HY1441" s="11"/>
      <c r="HZ1441" s="11"/>
      <c r="IA1441" s="11"/>
      <c r="IB1441" s="11"/>
      <c r="IC1441" s="11"/>
      <c r="ID1441" s="11"/>
      <c r="IE1441" s="11"/>
      <c r="IF1441" s="11"/>
      <c r="IG1441" s="11"/>
      <c r="IH1441" s="11"/>
      <c r="II1441" s="11"/>
      <c r="IJ1441" s="11"/>
      <c r="IK1441" s="11"/>
      <c r="IL1441" s="11"/>
      <c r="IM1441" s="11"/>
      <c r="IN1441" s="11"/>
      <c r="IO1441" s="11"/>
      <c r="IP1441" s="11"/>
      <c r="IQ1441" s="11"/>
      <c r="IR1441" s="11"/>
      <c r="IS1441" s="11"/>
      <c r="IT1441" s="11"/>
      <c r="IU1441" s="11"/>
      <c r="IV1441" s="11"/>
      <c r="IW1441" s="11"/>
      <c r="IX1441" s="11"/>
      <c r="IY1441" s="11"/>
      <c r="IZ1441" s="11"/>
      <c r="JA1441" s="11"/>
      <c r="JB1441" s="11"/>
      <c r="JC1441" s="11"/>
      <c r="JD1441" s="11"/>
      <c r="JE1441" s="11"/>
      <c r="JF1441" s="11"/>
      <c r="JG1441" s="11"/>
      <c r="JH1441" s="11"/>
      <c r="JI1441" s="11"/>
      <c r="JJ1441" s="11"/>
      <c r="JK1441" s="11"/>
      <c r="JL1441" s="11"/>
      <c r="JM1441" s="11"/>
      <c r="JN1441" s="11"/>
      <c r="JO1441" s="11"/>
      <c r="JP1441" s="11"/>
      <c r="JQ1441" s="11"/>
      <c r="JR1441" s="11"/>
      <c r="JS1441" s="11"/>
      <c r="JT1441" s="11"/>
      <c r="JU1441" s="11"/>
      <c r="JV1441" s="11"/>
      <c r="JW1441" s="11"/>
      <c r="JX1441" s="11"/>
      <c r="JY1441" s="11"/>
      <c r="JZ1441" s="11"/>
      <c r="KA1441" s="11"/>
      <c r="KB1441" s="11"/>
      <c r="KC1441" s="11"/>
      <c r="KD1441" s="11"/>
      <c r="KE1441" s="11"/>
      <c r="KF1441" s="11"/>
      <c r="KG1441" s="11"/>
      <c r="KH1441" s="11"/>
      <c r="KI1441" s="11"/>
      <c r="KJ1441" s="11"/>
      <c r="KK1441" s="11"/>
      <c r="KL1441" s="11"/>
      <c r="KM1441" s="11"/>
      <c r="KN1441" s="11"/>
      <c r="KO1441" s="11"/>
      <c r="KP1441" s="11"/>
      <c r="KQ1441" s="11"/>
      <c r="KR1441" s="11"/>
      <c r="KS1441" s="11"/>
      <c r="KT1441" s="11"/>
      <c r="KU1441" s="11"/>
      <c r="KV1441" s="11"/>
      <c r="KW1441" s="11"/>
      <c r="KX1441" s="11"/>
      <c r="KY1441" s="11"/>
      <c r="KZ1441" s="11"/>
      <c r="LA1441" s="11"/>
      <c r="LB1441" s="11"/>
      <c r="LC1441" s="11"/>
      <c r="LD1441" s="11"/>
      <c r="LE1441" s="11"/>
      <c r="LF1441" s="11"/>
      <c r="LG1441" s="11"/>
      <c r="LH1441" s="11"/>
      <c r="LI1441" s="11"/>
      <c r="LJ1441" s="11"/>
      <c r="LK1441" s="11"/>
      <c r="LL1441" s="11"/>
      <c r="LM1441" s="11"/>
      <c r="LN1441" s="11"/>
      <c r="LO1441" s="11"/>
      <c r="LP1441" s="11"/>
      <c r="LQ1441" s="11"/>
      <c r="LR1441" s="11"/>
      <c r="LS1441" s="11"/>
      <c r="LT1441" s="11"/>
      <c r="LU1441" s="11"/>
      <c r="LV1441" s="11"/>
      <c r="LW1441" s="11"/>
      <c r="LX1441" s="11"/>
      <c r="LY1441" s="11"/>
      <c r="LZ1441" s="11"/>
      <c r="MA1441" s="11"/>
      <c r="MB1441" s="11"/>
      <c r="MC1441" s="11"/>
      <c r="MD1441" s="11"/>
      <c r="ME1441" s="11"/>
      <c r="MF1441" s="11"/>
      <c r="MG1441" s="11"/>
      <c r="MH1441" s="11"/>
      <c r="MI1441" s="11"/>
      <c r="MJ1441" s="11"/>
      <c r="MK1441" s="11"/>
      <c r="ML1441" s="11"/>
      <c r="MM1441" s="11"/>
      <c r="MN1441" s="11"/>
      <c r="MO1441" s="11"/>
      <c r="MP1441" s="11"/>
      <c r="MQ1441" s="11"/>
      <c r="MR1441" s="11"/>
      <c r="MS1441" s="11"/>
      <c r="MT1441" s="11"/>
      <c r="MU1441" s="11"/>
      <c r="MV1441" s="11"/>
      <c r="MW1441" s="11"/>
      <c r="MX1441" s="11"/>
      <c r="MY1441" s="11"/>
      <c r="MZ1441" s="11"/>
      <c r="NA1441" s="11"/>
      <c r="NB1441" s="11"/>
      <c r="NC1441" s="11"/>
      <c r="ND1441" s="11"/>
      <c r="NE1441" s="11"/>
      <c r="NF1441" s="11"/>
      <c r="NG1441" s="11"/>
      <c r="NH1441" s="11"/>
      <c r="NI1441" s="11"/>
      <c r="NJ1441" s="11"/>
      <c r="NK1441" s="11"/>
      <c r="NL1441" s="11"/>
      <c r="NM1441" s="11"/>
      <c r="NN1441" s="11"/>
      <c r="NO1441" s="11"/>
      <c r="NP1441" s="11"/>
      <c r="NQ1441" s="11"/>
      <c r="NR1441" s="11"/>
      <c r="NS1441" s="11"/>
      <c r="NT1441" s="11"/>
      <c r="NU1441" s="11"/>
      <c r="NV1441" s="11"/>
      <c r="NW1441" s="11"/>
      <c r="NX1441" s="11"/>
      <c r="NY1441" s="11"/>
      <c r="NZ1441" s="11"/>
      <c r="OA1441" s="11"/>
      <c r="OB1441" s="11"/>
      <c r="OC1441" s="11"/>
      <c r="OD1441" s="11"/>
      <c r="OE1441" s="11"/>
      <c r="OF1441" s="11"/>
      <c r="OG1441" s="11"/>
      <c r="OH1441" s="11"/>
      <c r="OI1441" s="11"/>
      <c r="OJ1441" s="11"/>
      <c r="OK1441" s="11"/>
      <c r="OL1441" s="11"/>
      <c r="OM1441" s="11"/>
      <c r="ON1441" s="11"/>
      <c r="OO1441" s="11"/>
      <c r="OP1441" s="11"/>
      <c r="OQ1441" s="11"/>
      <c r="OR1441" s="11"/>
      <c r="OS1441" s="11"/>
      <c r="OT1441" s="11"/>
      <c r="OU1441" s="11"/>
      <c r="OV1441" s="11"/>
      <c r="OW1441" s="11"/>
      <c r="OX1441" s="11"/>
      <c r="OY1441" s="11"/>
      <c r="OZ1441" s="11"/>
      <c r="PA1441" s="11"/>
      <c r="PB1441" s="11"/>
      <c r="PC1441" s="11"/>
      <c r="PD1441" s="11"/>
      <c r="PE1441" s="11"/>
      <c r="PF1441" s="11"/>
      <c r="PG1441" s="11"/>
      <c r="PH1441" s="11"/>
      <c r="PI1441" s="11"/>
      <c r="PJ1441" s="11"/>
      <c r="PK1441" s="11"/>
      <c r="PL1441" s="11"/>
      <c r="PM1441" s="11"/>
      <c r="PN1441" s="11"/>
      <c r="PO1441" s="11"/>
      <c r="PP1441" s="11"/>
      <c r="PQ1441" s="11"/>
      <c r="PR1441" s="11"/>
      <c r="PS1441" s="11"/>
      <c r="PT1441" s="11"/>
      <c r="PU1441" s="11"/>
      <c r="PV1441" s="11"/>
      <c r="PW1441" s="11"/>
      <c r="PX1441" s="11"/>
      <c r="PY1441" s="11"/>
      <c r="PZ1441" s="11"/>
      <c r="QA1441" s="11"/>
      <c r="QB1441" s="11"/>
      <c r="QC1441" s="11"/>
      <c r="QD1441" s="11"/>
      <c r="QE1441" s="11"/>
      <c r="QF1441" s="11"/>
      <c r="QG1441" s="11"/>
      <c r="QH1441" s="11"/>
      <c r="QI1441" s="11"/>
      <c r="QJ1441" s="11"/>
      <c r="QK1441" s="11"/>
      <c r="QL1441" s="11"/>
      <c r="QM1441" s="11"/>
      <c r="QN1441" s="11"/>
      <c r="QO1441" s="11"/>
      <c r="QP1441" s="11"/>
      <c r="QQ1441" s="11"/>
      <c r="QR1441" s="11"/>
      <c r="QS1441" s="11"/>
      <c r="QT1441" s="11"/>
      <c r="QU1441" s="11"/>
      <c r="QV1441" s="11"/>
      <c r="QW1441" s="11"/>
      <c r="QX1441" s="11"/>
      <c r="QY1441" s="11"/>
      <c r="QZ1441" s="11"/>
      <c r="RA1441" s="11"/>
      <c r="RB1441" s="11"/>
      <c r="RC1441" s="11"/>
      <c r="RD1441" s="11"/>
      <c r="RE1441" s="11"/>
      <c r="RF1441" s="11"/>
      <c r="RG1441" s="11"/>
      <c r="RH1441" s="11"/>
      <c r="RI1441" s="11"/>
      <c r="RJ1441" s="11"/>
      <c r="RK1441" s="11"/>
      <c r="RL1441" s="11"/>
      <c r="RM1441" s="11"/>
      <c r="RN1441" s="11"/>
      <c r="RO1441" s="11"/>
      <c r="RP1441" s="11"/>
      <c r="RQ1441" s="11"/>
      <c r="RR1441" s="11"/>
      <c r="RS1441" s="11"/>
      <c r="RT1441" s="11"/>
      <c r="RU1441" s="11"/>
      <c r="RV1441" s="11"/>
      <c r="RW1441" s="11"/>
      <c r="RX1441" s="11"/>
      <c r="RY1441" s="11"/>
      <c r="RZ1441" s="11"/>
      <c r="SA1441" s="11"/>
      <c r="SB1441" s="11"/>
      <c r="SC1441" s="11"/>
      <c r="SD1441" s="11"/>
      <c r="SE1441" s="11"/>
      <c r="SF1441" s="11"/>
      <c r="SG1441" s="11"/>
      <c r="SH1441" s="11"/>
      <c r="SI1441" s="11"/>
      <c r="SJ1441" s="11"/>
      <c r="SK1441" s="11"/>
      <c r="SL1441" s="11"/>
      <c r="SM1441" s="11"/>
      <c r="SN1441" s="11"/>
      <c r="SO1441" s="11"/>
      <c r="SP1441" s="11"/>
      <c r="SQ1441" s="11"/>
      <c r="SR1441" s="11"/>
      <c r="SS1441" s="11"/>
      <c r="ST1441" s="11"/>
      <c r="SU1441" s="11"/>
      <c r="SV1441" s="11"/>
      <c r="SW1441" s="11"/>
      <c r="SX1441" s="11"/>
      <c r="SY1441" s="11"/>
      <c r="SZ1441" s="11"/>
      <c r="TA1441" s="11"/>
      <c r="TB1441" s="11"/>
      <c r="TC1441" s="11"/>
      <c r="TD1441" s="11"/>
      <c r="TE1441" s="11"/>
      <c r="TF1441" s="11"/>
      <c r="TG1441" s="11"/>
      <c r="TH1441" s="11"/>
      <c r="TI1441" s="11"/>
      <c r="TJ1441" s="11"/>
      <c r="TK1441" s="11"/>
      <c r="TL1441" s="11"/>
      <c r="TM1441" s="11"/>
      <c r="TN1441" s="11"/>
      <c r="TO1441" s="11"/>
      <c r="TP1441" s="11"/>
      <c r="TQ1441" s="11"/>
      <c r="TR1441" s="11"/>
      <c r="TS1441" s="11"/>
      <c r="TT1441" s="11"/>
      <c r="TU1441" s="11"/>
      <c r="TV1441" s="11"/>
      <c r="TW1441" s="11"/>
      <c r="TX1441" s="11"/>
      <c r="TY1441" s="11"/>
      <c r="TZ1441" s="11"/>
      <c r="UA1441" s="11"/>
      <c r="UB1441" s="11"/>
      <c r="UC1441" s="11"/>
      <c r="UD1441" s="11"/>
      <c r="UE1441" s="11"/>
      <c r="UF1441" s="11"/>
      <c r="UG1441" s="11"/>
      <c r="UH1441" s="11"/>
      <c r="UI1441" s="11"/>
      <c r="UJ1441" s="11"/>
      <c r="UK1441" s="11"/>
      <c r="UL1441" s="11"/>
      <c r="UM1441" s="11"/>
      <c r="UN1441" s="11"/>
      <c r="UO1441" s="11"/>
      <c r="UP1441" s="11"/>
      <c r="UQ1441" s="11"/>
      <c r="UR1441" s="11"/>
      <c r="US1441" s="11"/>
      <c r="UT1441" s="11"/>
      <c r="UU1441" s="11"/>
      <c r="UV1441" s="11"/>
      <c r="UW1441" s="11"/>
      <c r="UX1441" s="11"/>
      <c r="UY1441" s="11"/>
      <c r="UZ1441" s="11"/>
      <c r="VA1441" s="11"/>
      <c r="VB1441" s="11"/>
      <c r="VC1441" s="11"/>
      <c r="VD1441" s="11"/>
      <c r="VE1441" s="11"/>
      <c r="VF1441" s="11"/>
      <c r="VG1441" s="11"/>
      <c r="VH1441" s="11"/>
      <c r="VI1441" s="11"/>
      <c r="VJ1441" s="11"/>
      <c r="VK1441" s="11"/>
      <c r="VL1441" s="11"/>
      <c r="VM1441" s="11"/>
      <c r="VN1441" s="11"/>
      <c r="VO1441" s="11"/>
      <c r="VP1441" s="11"/>
      <c r="VQ1441" s="11"/>
      <c r="VR1441" s="11"/>
      <c r="VS1441" s="11"/>
      <c r="VT1441" s="11"/>
      <c r="VU1441" s="11"/>
      <c r="VV1441" s="11"/>
      <c r="VW1441" s="11"/>
      <c r="VX1441" s="11"/>
      <c r="VY1441" s="11"/>
      <c r="VZ1441" s="11"/>
      <c r="WA1441" s="11"/>
      <c r="WB1441" s="11"/>
      <c r="WC1441" s="11"/>
      <c r="WD1441" s="11"/>
      <c r="WE1441" s="11"/>
      <c r="WF1441" s="11"/>
      <c r="WG1441" s="11"/>
      <c r="WH1441" s="11"/>
      <c r="WI1441" s="11"/>
      <c r="WJ1441" s="11"/>
      <c r="WK1441" s="11"/>
      <c r="WL1441" s="11"/>
      <c r="WM1441" s="11"/>
      <c r="WN1441" s="11"/>
      <c r="WO1441" s="11"/>
      <c r="WP1441" s="11"/>
      <c r="WQ1441" s="11"/>
      <c r="WR1441" s="11"/>
      <c r="WS1441" s="11"/>
      <c r="WT1441" s="11"/>
      <c r="WU1441" s="11"/>
      <c r="WV1441" s="11"/>
      <c r="WW1441" s="11"/>
      <c r="WX1441" s="11"/>
      <c r="WY1441" s="11"/>
      <c r="WZ1441" s="11"/>
      <c r="XA1441" s="11"/>
      <c r="XB1441" s="11"/>
      <c r="XC1441" s="11"/>
      <c r="XD1441" s="11"/>
      <c r="XE1441" s="11"/>
      <c r="XF1441" s="11"/>
      <c r="XG1441" s="11"/>
      <c r="XH1441" s="11"/>
      <c r="XI1441" s="11"/>
      <c r="XJ1441" s="11"/>
      <c r="XK1441" s="11"/>
      <c r="XL1441" s="11"/>
      <c r="XM1441" s="11"/>
      <c r="XN1441" s="11"/>
      <c r="XO1441" s="11"/>
      <c r="XP1441" s="11"/>
      <c r="XQ1441" s="11"/>
      <c r="XR1441" s="11"/>
      <c r="XS1441" s="11"/>
      <c r="XT1441" s="11"/>
      <c r="XU1441" s="11"/>
      <c r="XV1441" s="11"/>
      <c r="XW1441" s="11"/>
      <c r="XX1441" s="11"/>
      <c r="XY1441" s="11"/>
      <c r="XZ1441" s="11"/>
      <c r="YA1441" s="11"/>
      <c r="YB1441" s="11"/>
      <c r="YC1441" s="11"/>
      <c r="YD1441" s="11"/>
      <c r="YE1441" s="11"/>
      <c r="YF1441" s="11"/>
      <c r="YG1441" s="11"/>
      <c r="YH1441" s="11"/>
      <c r="YI1441" s="11"/>
      <c r="YJ1441" s="11"/>
      <c r="YK1441" s="11"/>
      <c r="YL1441" s="11"/>
      <c r="YM1441" s="11"/>
      <c r="YN1441" s="11"/>
      <c r="YO1441" s="11"/>
      <c r="YP1441" s="11"/>
      <c r="YQ1441" s="11"/>
      <c r="YR1441" s="11"/>
      <c r="YS1441" s="11"/>
      <c r="YT1441" s="11"/>
      <c r="YU1441" s="11"/>
      <c r="YV1441" s="11"/>
      <c r="YW1441" s="11"/>
      <c r="YX1441" s="11"/>
      <c r="YY1441" s="11"/>
      <c r="YZ1441" s="11"/>
      <c r="ZA1441" s="11"/>
      <c r="ZB1441" s="11"/>
      <c r="ZC1441" s="11"/>
      <c r="ZD1441" s="11"/>
      <c r="ZE1441" s="11"/>
      <c r="ZF1441" s="11"/>
      <c r="ZG1441" s="11"/>
      <c r="ZH1441" s="11"/>
      <c r="ZI1441" s="11"/>
      <c r="ZJ1441" s="11"/>
      <c r="ZK1441" s="11"/>
      <c r="ZL1441" s="11"/>
      <c r="ZM1441" s="11"/>
      <c r="ZN1441" s="11"/>
      <c r="ZO1441" s="11"/>
      <c r="ZP1441" s="11"/>
      <c r="ZQ1441" s="11"/>
      <c r="ZR1441" s="11"/>
      <c r="ZS1441" s="11"/>
      <c r="ZT1441" s="11"/>
      <c r="ZU1441" s="11"/>
      <c r="ZV1441" s="11"/>
      <c r="ZW1441" s="11"/>
      <c r="ZX1441" s="11"/>
      <c r="ZY1441" s="11"/>
      <c r="ZZ1441" s="11"/>
      <c r="AAA1441" s="11"/>
      <c r="AAB1441" s="11"/>
      <c r="AAC1441" s="11"/>
      <c r="AAD1441" s="11"/>
      <c r="AAE1441" s="11"/>
      <c r="AAF1441" s="11"/>
      <c r="AAG1441" s="11"/>
      <c r="AAH1441" s="11"/>
      <c r="AAI1441" s="11"/>
      <c r="AAJ1441" s="11"/>
      <c r="AAK1441" s="11"/>
      <c r="AAL1441" s="11"/>
      <c r="AAM1441" s="11"/>
      <c r="AAN1441" s="11"/>
      <c r="AAO1441" s="11"/>
      <c r="AAP1441" s="11"/>
      <c r="AAQ1441" s="11"/>
      <c r="AAR1441" s="11"/>
      <c r="AAS1441" s="11"/>
      <c r="AAT1441" s="11"/>
      <c r="AAU1441" s="11"/>
      <c r="AAV1441" s="11"/>
      <c r="AAW1441" s="11"/>
      <c r="AAX1441" s="11"/>
      <c r="AAY1441" s="11"/>
      <c r="AAZ1441" s="11"/>
      <c r="ABA1441" s="11"/>
      <c r="ABB1441" s="11"/>
      <c r="ABC1441" s="11"/>
      <c r="ABD1441" s="11"/>
      <c r="ABE1441" s="11"/>
      <c r="ABF1441" s="11"/>
      <c r="ABG1441" s="11"/>
      <c r="ABH1441" s="11"/>
      <c r="ABI1441" s="11"/>
      <c r="ABJ1441" s="11"/>
      <c r="ABK1441" s="11"/>
      <c r="ABL1441" s="11"/>
      <c r="ABM1441" s="11"/>
      <c r="ABN1441" s="11"/>
      <c r="ABO1441" s="11"/>
      <c r="ABP1441" s="11"/>
      <c r="ABQ1441" s="11"/>
      <c r="ABR1441" s="11"/>
      <c r="ABS1441" s="11"/>
      <c r="ABT1441" s="11"/>
      <c r="ABU1441" s="11"/>
      <c r="ABV1441" s="11"/>
      <c r="ABW1441" s="11"/>
      <c r="ABX1441" s="11"/>
      <c r="ABY1441" s="11"/>
      <c r="ABZ1441" s="11"/>
      <c r="ACA1441" s="11"/>
      <c r="ACB1441" s="11"/>
      <c r="ACC1441" s="11"/>
      <c r="ACD1441" s="11"/>
      <c r="ACE1441" s="11"/>
      <c r="ACF1441" s="11"/>
      <c r="ACG1441" s="11"/>
      <c r="ACH1441" s="11"/>
      <c r="ACI1441" s="11"/>
      <c r="ACJ1441" s="11"/>
      <c r="ACK1441" s="11"/>
      <c r="ACL1441" s="11"/>
      <c r="ACM1441" s="11"/>
      <c r="ACN1441" s="11"/>
      <c r="ACO1441" s="11"/>
      <c r="ACP1441" s="11"/>
      <c r="ACQ1441" s="11"/>
      <c r="ACR1441" s="11"/>
      <c r="ACS1441" s="11"/>
      <c r="ACT1441" s="11"/>
      <c r="ACU1441" s="11"/>
      <c r="ACV1441" s="11"/>
      <c r="ACW1441" s="11"/>
      <c r="ACX1441" s="11"/>
      <c r="ACY1441" s="11"/>
      <c r="ACZ1441" s="11"/>
      <c r="ADA1441" s="11"/>
      <c r="ADB1441" s="11"/>
      <c r="ADC1441" s="11"/>
      <c r="ADD1441" s="11"/>
      <c r="ADE1441" s="11"/>
      <c r="ADF1441" s="11"/>
      <c r="ADG1441" s="11"/>
      <c r="ADH1441" s="11"/>
      <c r="ADI1441" s="11"/>
      <c r="ADJ1441" s="11"/>
      <c r="ADK1441" s="11"/>
      <c r="ADL1441" s="11"/>
      <c r="ADM1441" s="11"/>
      <c r="ADN1441" s="11"/>
      <c r="ADO1441" s="11"/>
      <c r="ADP1441" s="11"/>
      <c r="ADQ1441" s="11"/>
      <c r="ADR1441" s="11"/>
      <c r="ADS1441" s="11"/>
      <c r="ADT1441" s="11"/>
      <c r="ADU1441" s="11"/>
      <c r="ADV1441" s="11"/>
      <c r="ADW1441" s="11"/>
      <c r="ADX1441" s="11"/>
      <c r="ADY1441" s="11"/>
      <c r="ADZ1441" s="11"/>
      <c r="AEA1441" s="11"/>
      <c r="AEB1441" s="11"/>
      <c r="AEC1441" s="11"/>
      <c r="AED1441" s="11"/>
      <c r="AEE1441" s="11"/>
      <c r="AEF1441" s="11"/>
      <c r="AEG1441" s="11"/>
      <c r="AEH1441" s="11"/>
      <c r="AEI1441" s="11"/>
      <c r="AEJ1441" s="11"/>
      <c r="AEK1441" s="11"/>
      <c r="AEL1441" s="11"/>
      <c r="AEM1441" s="11"/>
      <c r="AEN1441" s="11"/>
      <c r="AEO1441" s="11"/>
      <c r="AEP1441" s="11"/>
      <c r="AEQ1441" s="11"/>
      <c r="AER1441" s="11"/>
      <c r="AES1441" s="11"/>
      <c r="AET1441" s="11"/>
      <c r="AEU1441" s="11"/>
      <c r="AEV1441" s="11"/>
      <c r="AEW1441" s="11"/>
      <c r="AEX1441" s="11"/>
      <c r="AEY1441" s="11"/>
      <c r="AEZ1441" s="11"/>
      <c r="AFA1441" s="11"/>
      <c r="AFB1441" s="11"/>
      <c r="AFC1441" s="11"/>
      <c r="AFD1441" s="11"/>
      <c r="AFE1441" s="11"/>
      <c r="AFF1441" s="11"/>
      <c r="AFG1441" s="11"/>
      <c r="AFH1441" s="11"/>
      <c r="AFI1441" s="11"/>
      <c r="AFJ1441" s="11"/>
      <c r="AFK1441" s="11"/>
      <c r="AFL1441" s="11"/>
      <c r="AFM1441" s="11"/>
      <c r="AFN1441" s="11"/>
      <c r="AFO1441" s="11"/>
      <c r="AFP1441" s="11"/>
      <c r="AFQ1441" s="11"/>
      <c r="AFR1441" s="11"/>
      <c r="AFS1441" s="11"/>
      <c r="AFT1441" s="11"/>
      <c r="AFU1441" s="11"/>
      <c r="AFV1441" s="11"/>
      <c r="AFW1441" s="11"/>
      <c r="AFX1441" s="11"/>
      <c r="AFY1441" s="11"/>
      <c r="AFZ1441" s="11"/>
      <c r="AGA1441" s="11"/>
      <c r="AGB1441" s="11"/>
      <c r="AGC1441" s="11"/>
      <c r="AGD1441" s="11"/>
      <c r="AGE1441" s="11"/>
      <c r="AGF1441" s="11"/>
      <c r="AGG1441" s="11"/>
      <c r="AGH1441" s="11"/>
      <c r="AGI1441" s="11"/>
      <c r="AGJ1441" s="11"/>
      <c r="AGK1441" s="11"/>
      <c r="AGL1441" s="11"/>
      <c r="AGM1441" s="11"/>
      <c r="AGN1441" s="11"/>
      <c r="AGO1441" s="11"/>
      <c r="AGP1441" s="11"/>
      <c r="AGQ1441" s="11"/>
      <c r="AGR1441" s="11"/>
      <c r="AGS1441" s="11"/>
      <c r="AGT1441" s="11"/>
      <c r="AGU1441" s="11"/>
      <c r="AGV1441" s="11"/>
      <c r="AGW1441" s="11"/>
      <c r="AGX1441" s="11"/>
      <c r="AGY1441" s="11"/>
      <c r="AGZ1441" s="11"/>
      <c r="AHA1441" s="11"/>
      <c r="AHB1441" s="11"/>
      <c r="AHC1441" s="11"/>
      <c r="AHD1441" s="11"/>
      <c r="AHE1441" s="11"/>
      <c r="AHF1441" s="11"/>
      <c r="AHG1441" s="11"/>
      <c r="AHH1441" s="11"/>
      <c r="AHI1441" s="11"/>
      <c r="AHJ1441" s="11"/>
      <c r="AHK1441" s="11"/>
      <c r="AHL1441" s="11"/>
      <c r="AHM1441" s="11"/>
      <c r="AHN1441" s="11"/>
      <c r="AHO1441" s="11"/>
      <c r="AHP1441" s="11"/>
      <c r="AHQ1441" s="11"/>
      <c r="AHR1441" s="11"/>
      <c r="AHS1441" s="11"/>
      <c r="AHT1441" s="11"/>
      <c r="AHU1441" s="11"/>
      <c r="AHV1441" s="11"/>
      <c r="AHW1441" s="11"/>
      <c r="AHX1441" s="11"/>
      <c r="AHY1441" s="11"/>
      <c r="AHZ1441" s="11"/>
      <c r="AIA1441" s="11"/>
      <c r="AIB1441" s="11"/>
      <c r="AIC1441" s="11"/>
      <c r="AID1441" s="11"/>
      <c r="AIE1441" s="11"/>
      <c r="AIF1441" s="11"/>
      <c r="AIG1441" s="11"/>
      <c r="AIH1441" s="11"/>
      <c r="AII1441" s="11"/>
      <c r="AIJ1441" s="11"/>
      <c r="AIK1441" s="11"/>
      <c r="AIL1441" s="11"/>
      <c r="AIM1441" s="11"/>
      <c r="AIN1441" s="11"/>
      <c r="AIO1441" s="11"/>
      <c r="AIP1441" s="11"/>
      <c r="AIQ1441" s="11"/>
      <c r="AIR1441" s="11"/>
      <c r="AIS1441" s="11"/>
      <c r="AIT1441" s="11"/>
      <c r="AIU1441" s="11"/>
      <c r="AIV1441" s="11"/>
      <c r="AIW1441" s="11"/>
      <c r="AIX1441" s="11"/>
      <c r="AIY1441" s="11"/>
      <c r="AIZ1441" s="11"/>
      <c r="AJA1441" s="11"/>
      <c r="AJB1441" s="11"/>
      <c r="AJC1441" s="11"/>
      <c r="AJD1441" s="11"/>
      <c r="AJE1441" s="11"/>
      <c r="AJF1441" s="11"/>
      <c r="AJG1441" s="11"/>
      <c r="AJH1441" s="11"/>
      <c r="AJI1441" s="11"/>
      <c r="AJJ1441" s="11"/>
      <c r="AJK1441" s="11"/>
      <c r="AJL1441" s="11"/>
      <c r="AJM1441" s="11"/>
      <c r="AJN1441" s="11"/>
      <c r="AJO1441" s="11"/>
      <c r="AJP1441" s="11"/>
      <c r="AJQ1441" s="11"/>
      <c r="AJR1441" s="11"/>
      <c r="AJS1441" s="11"/>
      <c r="AJT1441" s="11"/>
      <c r="AJU1441" s="11"/>
      <c r="AJV1441" s="11"/>
      <c r="AJW1441" s="11"/>
      <c r="AJX1441" s="11"/>
      <c r="AJY1441" s="11"/>
      <c r="AJZ1441" s="11"/>
      <c r="AKA1441" s="11"/>
      <c r="AKB1441" s="11"/>
      <c r="AKC1441" s="11"/>
      <c r="AKD1441" s="11"/>
      <c r="AKE1441" s="11"/>
      <c r="AKF1441" s="11"/>
      <c r="AKG1441" s="11"/>
      <c r="AKH1441" s="11"/>
      <c r="AKI1441" s="11"/>
      <c r="AKJ1441" s="11"/>
      <c r="AKK1441" s="11"/>
      <c r="AKL1441" s="11"/>
      <c r="AKM1441" s="11"/>
      <c r="AKN1441" s="11"/>
      <c r="AKO1441" s="11"/>
      <c r="AKP1441" s="11"/>
      <c r="AKQ1441" s="11"/>
      <c r="AKR1441" s="11"/>
      <c r="AKS1441" s="11"/>
      <c r="AKT1441" s="11"/>
      <c r="AKU1441" s="11"/>
      <c r="AKV1441" s="11"/>
      <c r="AKW1441" s="11"/>
      <c r="AKX1441" s="11"/>
      <c r="AKY1441" s="11"/>
      <c r="AKZ1441" s="11"/>
      <c r="ALA1441" s="11"/>
      <c r="ALB1441" s="11"/>
      <c r="ALC1441" s="11"/>
      <c r="ALD1441" s="11"/>
      <c r="ALE1441" s="11"/>
      <c r="ALF1441" s="11"/>
      <c r="ALG1441" s="11"/>
      <c r="ALH1441" s="11"/>
      <c r="ALI1441" s="11"/>
      <c r="ALJ1441" s="11"/>
      <c r="ALK1441" s="11"/>
      <c r="ALL1441" s="11"/>
      <c r="ALM1441" s="11"/>
      <c r="ALN1441" s="11"/>
      <c r="ALO1441" s="11"/>
      <c r="ALP1441" s="11"/>
      <c r="ALQ1441" s="11"/>
      <c r="ALR1441" s="11"/>
      <c r="ALS1441" s="11"/>
      <c r="ALT1441" s="11"/>
      <c r="ALU1441" s="11"/>
      <c r="ALV1441" s="11"/>
      <c r="ALW1441" s="11"/>
      <c r="ALX1441" s="11"/>
      <c r="ALY1441" s="11"/>
      <c r="ALZ1441" s="11"/>
      <c r="AMA1441" s="11"/>
      <c r="AMB1441" s="11"/>
      <c r="AMC1441" s="11"/>
      <c r="AMD1441" s="11"/>
      <c r="AME1441" s="11"/>
      <c r="AMF1441" s="11"/>
      <c r="AMG1441" s="11"/>
      <c r="AMH1441" s="11"/>
      <c r="AMI1441" s="11"/>
      <c r="AMJ1441" s="11"/>
    </row>
    <row r="1442" spans="1:1024" s="9" customFormat="1" ht="37.5" x14ac:dyDescent="0.3">
      <c r="A1442" s="18">
        <v>36</v>
      </c>
      <c r="B1442" s="19">
        <v>25</v>
      </c>
      <c r="C1442" s="74" t="s">
        <v>952</v>
      </c>
      <c r="D1442" s="19">
        <v>1971</v>
      </c>
      <c r="E1442" s="19" t="s">
        <v>34</v>
      </c>
      <c r="F1442" s="24" t="s">
        <v>59</v>
      </c>
      <c r="G1442" s="19" t="s">
        <v>36</v>
      </c>
      <c r="H1442" s="19">
        <v>5</v>
      </c>
      <c r="I1442" s="25">
        <f>J1442*1.8</f>
        <v>8427.348</v>
      </c>
      <c r="J1442" s="25">
        <v>4681.8599999999997</v>
      </c>
      <c r="K1442" s="26" t="s">
        <v>46</v>
      </c>
      <c r="L1442" s="34">
        <f t="shared" si="227"/>
        <v>1348375.68</v>
      </c>
      <c r="M1442" s="34">
        <f t="shared" ref="M1442:M1451" si="230">I1442*Q1442</f>
        <v>98431.424639999997</v>
      </c>
      <c r="N1442" s="34">
        <f t="shared" si="221"/>
        <v>1446807.10464</v>
      </c>
      <c r="O1442" s="34">
        <f t="shared" si="229"/>
        <v>1446807.10464</v>
      </c>
      <c r="P1442" s="34">
        <v>160</v>
      </c>
      <c r="Q1442" s="23">
        <v>11.68</v>
      </c>
      <c r="R1442" s="24" t="s">
        <v>279</v>
      </c>
      <c r="S1442" s="24" t="s">
        <v>655</v>
      </c>
      <c r="T1442" s="7"/>
      <c r="U1442" s="7"/>
      <c r="V1442" s="8"/>
      <c r="W1442" s="7"/>
      <c r="X1442" s="7"/>
      <c r="Z1442" s="7"/>
      <c r="AA1442" s="7"/>
      <c r="AB1442" s="7"/>
      <c r="AC1442" s="10"/>
      <c r="DX1442" s="11"/>
      <c r="DY1442" s="11"/>
      <c r="DZ1442" s="11"/>
      <c r="EA1442" s="11"/>
      <c r="EB1442" s="11"/>
      <c r="EC1442" s="11"/>
      <c r="ED1442" s="11"/>
      <c r="EE1442" s="11"/>
      <c r="EF1442" s="11"/>
      <c r="EG1442" s="11"/>
      <c r="EH1442" s="11"/>
      <c r="EI1442" s="11"/>
      <c r="EJ1442" s="11"/>
      <c r="EK1442" s="11"/>
      <c r="EL1442" s="11"/>
      <c r="EM1442" s="11"/>
      <c r="EN1442" s="11"/>
      <c r="EO1442" s="11"/>
      <c r="EP1442" s="11"/>
      <c r="EQ1442" s="11"/>
      <c r="ER1442" s="11"/>
      <c r="ES1442" s="11"/>
      <c r="ET1442" s="11"/>
      <c r="EU1442" s="11"/>
      <c r="EV1442" s="11"/>
      <c r="EW1442" s="11"/>
      <c r="EX1442" s="11"/>
      <c r="EY1442" s="11"/>
      <c r="EZ1442" s="11"/>
      <c r="FA1442" s="11"/>
      <c r="FB1442" s="11"/>
      <c r="FC1442" s="11"/>
      <c r="FD1442" s="11"/>
      <c r="FE1442" s="11"/>
      <c r="FF1442" s="11"/>
      <c r="FG1442" s="11"/>
      <c r="FH1442" s="11"/>
      <c r="FI1442" s="11"/>
      <c r="FJ1442" s="11"/>
      <c r="FK1442" s="11"/>
      <c r="FL1442" s="11"/>
      <c r="FM1442" s="11"/>
      <c r="FN1442" s="11"/>
      <c r="FO1442" s="11"/>
      <c r="FP1442" s="11"/>
      <c r="FQ1442" s="11"/>
      <c r="FR1442" s="11"/>
      <c r="FS1442" s="11"/>
      <c r="FT1442" s="11"/>
      <c r="FU1442" s="11"/>
      <c r="FV1442" s="11"/>
      <c r="FW1442" s="11"/>
      <c r="FX1442" s="11"/>
      <c r="FY1442" s="11"/>
      <c r="FZ1442" s="11"/>
      <c r="GA1442" s="11"/>
      <c r="GB1442" s="11"/>
      <c r="GC1442" s="11"/>
      <c r="GD1442" s="11"/>
      <c r="GE1442" s="11"/>
      <c r="GF1442" s="11"/>
      <c r="GG1442" s="11"/>
      <c r="GH1442" s="11"/>
      <c r="GI1442" s="11"/>
      <c r="GJ1442" s="11"/>
      <c r="GK1442" s="11"/>
      <c r="GL1442" s="11"/>
      <c r="GM1442" s="11"/>
      <c r="GN1442" s="11"/>
      <c r="GO1442" s="11"/>
      <c r="GP1442" s="11"/>
      <c r="GQ1442" s="11"/>
      <c r="GR1442" s="11"/>
      <c r="GS1442" s="11"/>
      <c r="GT1442" s="11"/>
      <c r="GU1442" s="11"/>
      <c r="GV1442" s="11"/>
      <c r="GW1442" s="11"/>
      <c r="GX1442" s="11"/>
      <c r="GY1442" s="11"/>
      <c r="GZ1442" s="11"/>
      <c r="HA1442" s="11"/>
      <c r="HB1442" s="11"/>
      <c r="HC1442" s="11"/>
      <c r="HD1442" s="11"/>
      <c r="HE1442" s="11"/>
      <c r="HF1442" s="11"/>
      <c r="HG1442" s="11"/>
      <c r="HH1442" s="11"/>
      <c r="HI1442" s="11"/>
      <c r="HJ1442" s="11"/>
      <c r="HK1442" s="11"/>
      <c r="HL1442" s="11"/>
      <c r="HM1442" s="11"/>
      <c r="HN1442" s="11"/>
      <c r="HO1442" s="11"/>
      <c r="HP1442" s="11"/>
      <c r="HQ1442" s="11"/>
      <c r="HR1442" s="11"/>
      <c r="HS1442" s="11"/>
      <c r="HT1442" s="11"/>
      <c r="HU1442" s="11"/>
      <c r="HV1442" s="11"/>
      <c r="HW1442" s="11"/>
      <c r="HX1442" s="11"/>
      <c r="HY1442" s="11"/>
      <c r="HZ1442" s="11"/>
      <c r="IA1442" s="11"/>
      <c r="IB1442" s="11"/>
      <c r="IC1442" s="11"/>
      <c r="ID1442" s="11"/>
      <c r="IE1442" s="11"/>
      <c r="IF1442" s="11"/>
      <c r="IG1442" s="11"/>
      <c r="IH1442" s="11"/>
      <c r="II1442" s="11"/>
      <c r="IJ1442" s="11"/>
      <c r="IK1442" s="11"/>
      <c r="IL1442" s="11"/>
      <c r="IM1442" s="11"/>
      <c r="IN1442" s="11"/>
      <c r="IO1442" s="11"/>
      <c r="IP1442" s="11"/>
      <c r="IQ1442" s="11"/>
      <c r="IR1442" s="11"/>
      <c r="IS1442" s="11"/>
      <c r="IT1442" s="11"/>
      <c r="IU1442" s="11"/>
      <c r="IV1442" s="11"/>
      <c r="IW1442" s="11"/>
      <c r="IX1442" s="11"/>
      <c r="IY1442" s="11"/>
      <c r="IZ1442" s="11"/>
      <c r="JA1442" s="11"/>
      <c r="JB1442" s="11"/>
      <c r="JC1442" s="11"/>
      <c r="JD1442" s="11"/>
      <c r="JE1442" s="11"/>
      <c r="JF1442" s="11"/>
      <c r="JG1442" s="11"/>
      <c r="JH1442" s="11"/>
      <c r="JI1442" s="11"/>
      <c r="JJ1442" s="11"/>
      <c r="JK1442" s="11"/>
      <c r="JL1442" s="11"/>
      <c r="JM1442" s="11"/>
      <c r="JN1442" s="11"/>
      <c r="JO1442" s="11"/>
      <c r="JP1442" s="11"/>
      <c r="JQ1442" s="11"/>
      <c r="JR1442" s="11"/>
      <c r="JS1442" s="11"/>
      <c r="JT1442" s="11"/>
      <c r="JU1442" s="11"/>
      <c r="JV1442" s="11"/>
      <c r="JW1442" s="11"/>
      <c r="JX1442" s="11"/>
      <c r="JY1442" s="11"/>
      <c r="JZ1442" s="11"/>
      <c r="KA1442" s="11"/>
      <c r="KB1442" s="11"/>
      <c r="KC1442" s="11"/>
      <c r="KD1442" s="11"/>
      <c r="KE1442" s="11"/>
      <c r="KF1442" s="11"/>
      <c r="KG1442" s="11"/>
      <c r="KH1442" s="11"/>
      <c r="KI1442" s="11"/>
      <c r="KJ1442" s="11"/>
      <c r="KK1442" s="11"/>
      <c r="KL1442" s="11"/>
      <c r="KM1442" s="11"/>
      <c r="KN1442" s="11"/>
      <c r="KO1442" s="11"/>
      <c r="KP1442" s="11"/>
      <c r="KQ1442" s="11"/>
      <c r="KR1442" s="11"/>
      <c r="KS1442" s="11"/>
      <c r="KT1442" s="11"/>
      <c r="KU1442" s="11"/>
      <c r="KV1442" s="11"/>
      <c r="KW1442" s="11"/>
      <c r="KX1442" s="11"/>
      <c r="KY1442" s="11"/>
      <c r="KZ1442" s="11"/>
      <c r="LA1442" s="11"/>
      <c r="LB1442" s="11"/>
      <c r="LC1442" s="11"/>
      <c r="LD1442" s="11"/>
      <c r="LE1442" s="11"/>
      <c r="LF1442" s="11"/>
      <c r="LG1442" s="11"/>
      <c r="LH1442" s="11"/>
      <c r="LI1442" s="11"/>
      <c r="LJ1442" s="11"/>
      <c r="LK1442" s="11"/>
      <c r="LL1442" s="11"/>
      <c r="LM1442" s="11"/>
      <c r="LN1442" s="11"/>
      <c r="LO1442" s="11"/>
      <c r="LP1442" s="11"/>
      <c r="LQ1442" s="11"/>
      <c r="LR1442" s="11"/>
      <c r="LS1442" s="11"/>
      <c r="LT1442" s="11"/>
      <c r="LU1442" s="11"/>
      <c r="LV1442" s="11"/>
      <c r="LW1442" s="11"/>
      <c r="LX1442" s="11"/>
      <c r="LY1442" s="11"/>
      <c r="LZ1442" s="11"/>
      <c r="MA1442" s="11"/>
      <c r="MB1442" s="11"/>
      <c r="MC1442" s="11"/>
      <c r="MD1442" s="11"/>
      <c r="ME1442" s="11"/>
      <c r="MF1442" s="11"/>
      <c r="MG1442" s="11"/>
      <c r="MH1442" s="11"/>
      <c r="MI1442" s="11"/>
      <c r="MJ1442" s="11"/>
      <c r="MK1442" s="11"/>
      <c r="ML1442" s="11"/>
      <c r="MM1442" s="11"/>
      <c r="MN1442" s="11"/>
      <c r="MO1442" s="11"/>
      <c r="MP1442" s="11"/>
      <c r="MQ1442" s="11"/>
      <c r="MR1442" s="11"/>
      <c r="MS1442" s="11"/>
      <c r="MT1442" s="11"/>
      <c r="MU1442" s="11"/>
      <c r="MV1442" s="11"/>
      <c r="MW1442" s="11"/>
      <c r="MX1442" s="11"/>
      <c r="MY1442" s="11"/>
      <c r="MZ1442" s="11"/>
      <c r="NA1442" s="11"/>
      <c r="NB1442" s="11"/>
      <c r="NC1442" s="11"/>
      <c r="ND1442" s="11"/>
      <c r="NE1442" s="11"/>
      <c r="NF1442" s="11"/>
      <c r="NG1442" s="11"/>
      <c r="NH1442" s="11"/>
      <c r="NI1442" s="11"/>
      <c r="NJ1442" s="11"/>
      <c r="NK1442" s="11"/>
      <c r="NL1442" s="11"/>
      <c r="NM1442" s="11"/>
      <c r="NN1442" s="11"/>
      <c r="NO1442" s="11"/>
      <c r="NP1442" s="11"/>
      <c r="NQ1442" s="11"/>
      <c r="NR1442" s="11"/>
      <c r="NS1442" s="11"/>
      <c r="NT1442" s="11"/>
      <c r="NU1442" s="11"/>
      <c r="NV1442" s="11"/>
      <c r="NW1442" s="11"/>
      <c r="NX1442" s="11"/>
      <c r="NY1442" s="11"/>
      <c r="NZ1442" s="11"/>
      <c r="OA1442" s="11"/>
      <c r="OB1442" s="11"/>
      <c r="OC1442" s="11"/>
      <c r="OD1442" s="11"/>
      <c r="OE1442" s="11"/>
      <c r="OF1442" s="11"/>
      <c r="OG1442" s="11"/>
      <c r="OH1442" s="11"/>
      <c r="OI1442" s="11"/>
      <c r="OJ1442" s="11"/>
      <c r="OK1442" s="11"/>
      <c r="OL1442" s="11"/>
      <c r="OM1442" s="11"/>
      <c r="ON1442" s="11"/>
      <c r="OO1442" s="11"/>
      <c r="OP1442" s="11"/>
      <c r="OQ1442" s="11"/>
      <c r="OR1442" s="11"/>
      <c r="OS1442" s="11"/>
      <c r="OT1442" s="11"/>
      <c r="OU1442" s="11"/>
      <c r="OV1442" s="11"/>
      <c r="OW1442" s="11"/>
      <c r="OX1442" s="11"/>
      <c r="OY1442" s="11"/>
      <c r="OZ1442" s="11"/>
      <c r="PA1442" s="11"/>
      <c r="PB1442" s="11"/>
      <c r="PC1442" s="11"/>
      <c r="PD1442" s="11"/>
      <c r="PE1442" s="11"/>
      <c r="PF1442" s="11"/>
      <c r="PG1442" s="11"/>
      <c r="PH1442" s="11"/>
      <c r="PI1442" s="11"/>
      <c r="PJ1442" s="11"/>
      <c r="PK1442" s="11"/>
      <c r="PL1442" s="11"/>
      <c r="PM1442" s="11"/>
      <c r="PN1442" s="11"/>
      <c r="PO1442" s="11"/>
      <c r="PP1442" s="11"/>
      <c r="PQ1442" s="11"/>
      <c r="PR1442" s="11"/>
      <c r="PS1442" s="11"/>
      <c r="PT1442" s="11"/>
      <c r="PU1442" s="11"/>
      <c r="PV1442" s="11"/>
      <c r="PW1442" s="11"/>
      <c r="PX1442" s="11"/>
      <c r="PY1442" s="11"/>
      <c r="PZ1442" s="11"/>
      <c r="QA1442" s="11"/>
      <c r="QB1442" s="11"/>
      <c r="QC1442" s="11"/>
      <c r="QD1442" s="11"/>
      <c r="QE1442" s="11"/>
      <c r="QF1442" s="11"/>
      <c r="QG1442" s="11"/>
      <c r="QH1442" s="11"/>
      <c r="QI1442" s="11"/>
      <c r="QJ1442" s="11"/>
      <c r="QK1442" s="11"/>
      <c r="QL1442" s="11"/>
      <c r="QM1442" s="11"/>
      <c r="QN1442" s="11"/>
      <c r="QO1442" s="11"/>
      <c r="QP1442" s="11"/>
      <c r="QQ1442" s="11"/>
      <c r="QR1442" s="11"/>
      <c r="QS1442" s="11"/>
      <c r="QT1442" s="11"/>
      <c r="QU1442" s="11"/>
      <c r="QV1442" s="11"/>
      <c r="QW1442" s="11"/>
      <c r="QX1442" s="11"/>
      <c r="QY1442" s="11"/>
      <c r="QZ1442" s="11"/>
      <c r="RA1442" s="11"/>
      <c r="RB1442" s="11"/>
      <c r="RC1442" s="11"/>
      <c r="RD1442" s="11"/>
      <c r="RE1442" s="11"/>
      <c r="RF1442" s="11"/>
      <c r="RG1442" s="11"/>
      <c r="RH1442" s="11"/>
      <c r="RI1442" s="11"/>
      <c r="RJ1442" s="11"/>
      <c r="RK1442" s="11"/>
      <c r="RL1442" s="11"/>
      <c r="RM1442" s="11"/>
      <c r="RN1442" s="11"/>
      <c r="RO1442" s="11"/>
      <c r="RP1442" s="11"/>
      <c r="RQ1442" s="11"/>
      <c r="RR1442" s="11"/>
      <c r="RS1442" s="11"/>
      <c r="RT1442" s="11"/>
      <c r="RU1442" s="11"/>
      <c r="RV1442" s="11"/>
      <c r="RW1442" s="11"/>
      <c r="RX1442" s="11"/>
      <c r="RY1442" s="11"/>
      <c r="RZ1442" s="11"/>
      <c r="SA1442" s="11"/>
      <c r="SB1442" s="11"/>
      <c r="SC1442" s="11"/>
      <c r="SD1442" s="11"/>
      <c r="SE1442" s="11"/>
      <c r="SF1442" s="11"/>
      <c r="SG1442" s="11"/>
      <c r="SH1442" s="11"/>
      <c r="SI1442" s="11"/>
      <c r="SJ1442" s="11"/>
      <c r="SK1442" s="11"/>
      <c r="SL1442" s="11"/>
      <c r="SM1442" s="11"/>
      <c r="SN1442" s="11"/>
      <c r="SO1442" s="11"/>
      <c r="SP1442" s="11"/>
      <c r="SQ1442" s="11"/>
      <c r="SR1442" s="11"/>
      <c r="SS1442" s="11"/>
      <c r="ST1442" s="11"/>
      <c r="SU1442" s="11"/>
      <c r="SV1442" s="11"/>
      <c r="SW1442" s="11"/>
      <c r="SX1442" s="11"/>
      <c r="SY1442" s="11"/>
      <c r="SZ1442" s="11"/>
      <c r="TA1442" s="11"/>
      <c r="TB1442" s="11"/>
      <c r="TC1442" s="11"/>
      <c r="TD1442" s="11"/>
      <c r="TE1442" s="11"/>
      <c r="TF1442" s="11"/>
      <c r="TG1442" s="11"/>
      <c r="TH1442" s="11"/>
      <c r="TI1442" s="11"/>
      <c r="TJ1442" s="11"/>
      <c r="TK1442" s="11"/>
      <c r="TL1442" s="11"/>
      <c r="TM1442" s="11"/>
      <c r="TN1442" s="11"/>
      <c r="TO1442" s="11"/>
      <c r="TP1442" s="11"/>
      <c r="TQ1442" s="11"/>
      <c r="TR1442" s="11"/>
      <c r="TS1442" s="11"/>
      <c r="TT1442" s="11"/>
      <c r="TU1442" s="11"/>
      <c r="TV1442" s="11"/>
      <c r="TW1442" s="11"/>
      <c r="TX1442" s="11"/>
      <c r="TY1442" s="11"/>
      <c r="TZ1442" s="11"/>
      <c r="UA1442" s="11"/>
      <c r="UB1442" s="11"/>
      <c r="UC1442" s="11"/>
      <c r="UD1442" s="11"/>
      <c r="UE1442" s="11"/>
      <c r="UF1442" s="11"/>
      <c r="UG1442" s="11"/>
      <c r="UH1442" s="11"/>
      <c r="UI1442" s="11"/>
      <c r="UJ1442" s="11"/>
      <c r="UK1442" s="11"/>
      <c r="UL1442" s="11"/>
      <c r="UM1442" s="11"/>
      <c r="UN1442" s="11"/>
      <c r="UO1442" s="11"/>
      <c r="UP1442" s="11"/>
      <c r="UQ1442" s="11"/>
      <c r="UR1442" s="11"/>
      <c r="US1442" s="11"/>
      <c r="UT1442" s="11"/>
      <c r="UU1442" s="11"/>
      <c r="UV1442" s="11"/>
      <c r="UW1442" s="11"/>
      <c r="UX1442" s="11"/>
      <c r="UY1442" s="11"/>
      <c r="UZ1442" s="11"/>
      <c r="VA1442" s="11"/>
      <c r="VB1442" s="11"/>
      <c r="VC1442" s="11"/>
      <c r="VD1442" s="11"/>
      <c r="VE1442" s="11"/>
      <c r="VF1442" s="11"/>
      <c r="VG1442" s="11"/>
      <c r="VH1442" s="11"/>
      <c r="VI1442" s="11"/>
      <c r="VJ1442" s="11"/>
      <c r="VK1442" s="11"/>
      <c r="VL1442" s="11"/>
      <c r="VM1442" s="11"/>
      <c r="VN1442" s="11"/>
      <c r="VO1442" s="11"/>
      <c r="VP1442" s="11"/>
      <c r="VQ1442" s="11"/>
      <c r="VR1442" s="11"/>
      <c r="VS1442" s="11"/>
      <c r="VT1442" s="11"/>
      <c r="VU1442" s="11"/>
      <c r="VV1442" s="11"/>
      <c r="VW1442" s="11"/>
      <c r="VX1442" s="11"/>
      <c r="VY1442" s="11"/>
      <c r="VZ1442" s="11"/>
      <c r="WA1442" s="11"/>
      <c r="WB1442" s="11"/>
      <c r="WC1442" s="11"/>
      <c r="WD1442" s="11"/>
      <c r="WE1442" s="11"/>
      <c r="WF1442" s="11"/>
      <c r="WG1442" s="11"/>
      <c r="WH1442" s="11"/>
      <c r="WI1442" s="11"/>
      <c r="WJ1442" s="11"/>
      <c r="WK1442" s="11"/>
      <c r="WL1442" s="11"/>
      <c r="WM1442" s="11"/>
      <c r="WN1442" s="11"/>
      <c r="WO1442" s="11"/>
      <c r="WP1442" s="11"/>
      <c r="WQ1442" s="11"/>
      <c r="WR1442" s="11"/>
      <c r="WS1442" s="11"/>
      <c r="WT1442" s="11"/>
      <c r="WU1442" s="11"/>
      <c r="WV1442" s="11"/>
      <c r="WW1442" s="11"/>
      <c r="WX1442" s="11"/>
      <c r="WY1442" s="11"/>
      <c r="WZ1442" s="11"/>
      <c r="XA1442" s="11"/>
      <c r="XB1442" s="11"/>
      <c r="XC1442" s="11"/>
      <c r="XD1442" s="11"/>
      <c r="XE1442" s="11"/>
      <c r="XF1442" s="11"/>
      <c r="XG1442" s="11"/>
      <c r="XH1442" s="11"/>
      <c r="XI1442" s="11"/>
      <c r="XJ1442" s="11"/>
      <c r="XK1442" s="11"/>
      <c r="XL1442" s="11"/>
      <c r="XM1442" s="11"/>
      <c r="XN1442" s="11"/>
      <c r="XO1442" s="11"/>
      <c r="XP1442" s="11"/>
      <c r="XQ1442" s="11"/>
      <c r="XR1442" s="11"/>
      <c r="XS1442" s="11"/>
      <c r="XT1442" s="11"/>
      <c r="XU1442" s="11"/>
      <c r="XV1442" s="11"/>
      <c r="XW1442" s="11"/>
      <c r="XX1442" s="11"/>
      <c r="XY1442" s="11"/>
      <c r="XZ1442" s="11"/>
      <c r="YA1442" s="11"/>
      <c r="YB1442" s="11"/>
      <c r="YC1442" s="11"/>
      <c r="YD1442" s="11"/>
      <c r="YE1442" s="11"/>
      <c r="YF1442" s="11"/>
      <c r="YG1442" s="11"/>
      <c r="YH1442" s="11"/>
      <c r="YI1442" s="11"/>
      <c r="YJ1442" s="11"/>
      <c r="YK1442" s="11"/>
      <c r="YL1442" s="11"/>
      <c r="YM1442" s="11"/>
      <c r="YN1442" s="11"/>
      <c r="YO1442" s="11"/>
      <c r="YP1442" s="11"/>
      <c r="YQ1442" s="11"/>
      <c r="YR1442" s="11"/>
      <c r="YS1442" s="11"/>
      <c r="YT1442" s="11"/>
      <c r="YU1442" s="11"/>
      <c r="YV1442" s="11"/>
      <c r="YW1442" s="11"/>
      <c r="YX1442" s="11"/>
      <c r="YY1442" s="11"/>
      <c r="YZ1442" s="11"/>
      <c r="ZA1442" s="11"/>
      <c r="ZB1442" s="11"/>
      <c r="ZC1442" s="11"/>
      <c r="ZD1442" s="11"/>
      <c r="ZE1442" s="11"/>
      <c r="ZF1442" s="11"/>
      <c r="ZG1442" s="11"/>
      <c r="ZH1442" s="11"/>
      <c r="ZI1442" s="11"/>
      <c r="ZJ1442" s="11"/>
      <c r="ZK1442" s="11"/>
      <c r="ZL1442" s="11"/>
      <c r="ZM1442" s="11"/>
      <c r="ZN1442" s="11"/>
      <c r="ZO1442" s="11"/>
      <c r="ZP1442" s="11"/>
      <c r="ZQ1442" s="11"/>
      <c r="ZR1442" s="11"/>
      <c r="ZS1442" s="11"/>
      <c r="ZT1442" s="11"/>
      <c r="ZU1442" s="11"/>
      <c r="ZV1442" s="11"/>
      <c r="ZW1442" s="11"/>
      <c r="ZX1442" s="11"/>
      <c r="ZY1442" s="11"/>
      <c r="ZZ1442" s="11"/>
      <c r="AAA1442" s="11"/>
      <c r="AAB1442" s="11"/>
      <c r="AAC1442" s="11"/>
      <c r="AAD1442" s="11"/>
      <c r="AAE1442" s="11"/>
      <c r="AAF1442" s="11"/>
      <c r="AAG1442" s="11"/>
      <c r="AAH1442" s="11"/>
      <c r="AAI1442" s="11"/>
      <c r="AAJ1442" s="11"/>
      <c r="AAK1442" s="11"/>
      <c r="AAL1442" s="11"/>
      <c r="AAM1442" s="11"/>
      <c r="AAN1442" s="11"/>
      <c r="AAO1442" s="11"/>
      <c r="AAP1442" s="11"/>
      <c r="AAQ1442" s="11"/>
      <c r="AAR1442" s="11"/>
      <c r="AAS1442" s="11"/>
      <c r="AAT1442" s="11"/>
      <c r="AAU1442" s="11"/>
      <c r="AAV1442" s="11"/>
      <c r="AAW1442" s="11"/>
      <c r="AAX1442" s="11"/>
      <c r="AAY1442" s="11"/>
      <c r="AAZ1442" s="11"/>
      <c r="ABA1442" s="11"/>
      <c r="ABB1442" s="11"/>
      <c r="ABC1442" s="11"/>
      <c r="ABD1442" s="11"/>
      <c r="ABE1442" s="11"/>
      <c r="ABF1442" s="11"/>
      <c r="ABG1442" s="11"/>
      <c r="ABH1442" s="11"/>
      <c r="ABI1442" s="11"/>
      <c r="ABJ1442" s="11"/>
      <c r="ABK1442" s="11"/>
      <c r="ABL1442" s="11"/>
      <c r="ABM1442" s="11"/>
      <c r="ABN1442" s="11"/>
      <c r="ABO1442" s="11"/>
      <c r="ABP1442" s="11"/>
      <c r="ABQ1442" s="11"/>
      <c r="ABR1442" s="11"/>
      <c r="ABS1442" s="11"/>
      <c r="ABT1442" s="11"/>
      <c r="ABU1442" s="11"/>
      <c r="ABV1442" s="11"/>
      <c r="ABW1442" s="11"/>
      <c r="ABX1442" s="11"/>
      <c r="ABY1442" s="11"/>
      <c r="ABZ1442" s="11"/>
      <c r="ACA1442" s="11"/>
      <c r="ACB1442" s="11"/>
      <c r="ACC1442" s="11"/>
      <c r="ACD1442" s="11"/>
      <c r="ACE1442" s="11"/>
      <c r="ACF1442" s="11"/>
      <c r="ACG1442" s="11"/>
      <c r="ACH1442" s="11"/>
      <c r="ACI1442" s="11"/>
      <c r="ACJ1442" s="11"/>
      <c r="ACK1442" s="11"/>
      <c r="ACL1442" s="11"/>
      <c r="ACM1442" s="11"/>
      <c r="ACN1442" s="11"/>
      <c r="ACO1442" s="11"/>
      <c r="ACP1442" s="11"/>
      <c r="ACQ1442" s="11"/>
      <c r="ACR1442" s="11"/>
      <c r="ACS1442" s="11"/>
      <c r="ACT1442" s="11"/>
      <c r="ACU1442" s="11"/>
      <c r="ACV1442" s="11"/>
      <c r="ACW1442" s="11"/>
      <c r="ACX1442" s="11"/>
      <c r="ACY1442" s="11"/>
      <c r="ACZ1442" s="11"/>
      <c r="ADA1442" s="11"/>
      <c r="ADB1442" s="11"/>
      <c r="ADC1442" s="11"/>
      <c r="ADD1442" s="11"/>
      <c r="ADE1442" s="11"/>
      <c r="ADF1442" s="11"/>
      <c r="ADG1442" s="11"/>
      <c r="ADH1442" s="11"/>
      <c r="ADI1442" s="11"/>
      <c r="ADJ1442" s="11"/>
      <c r="ADK1442" s="11"/>
      <c r="ADL1442" s="11"/>
      <c r="ADM1442" s="11"/>
      <c r="ADN1442" s="11"/>
      <c r="ADO1442" s="11"/>
      <c r="ADP1442" s="11"/>
      <c r="ADQ1442" s="11"/>
      <c r="ADR1442" s="11"/>
      <c r="ADS1442" s="11"/>
      <c r="ADT1442" s="11"/>
      <c r="ADU1442" s="11"/>
      <c r="ADV1442" s="11"/>
      <c r="ADW1442" s="11"/>
      <c r="ADX1442" s="11"/>
      <c r="ADY1442" s="11"/>
      <c r="ADZ1442" s="11"/>
      <c r="AEA1442" s="11"/>
      <c r="AEB1442" s="11"/>
      <c r="AEC1442" s="11"/>
      <c r="AED1442" s="11"/>
      <c r="AEE1442" s="11"/>
      <c r="AEF1442" s="11"/>
      <c r="AEG1442" s="11"/>
      <c r="AEH1442" s="11"/>
      <c r="AEI1442" s="11"/>
      <c r="AEJ1442" s="11"/>
      <c r="AEK1442" s="11"/>
      <c r="AEL1442" s="11"/>
      <c r="AEM1442" s="11"/>
      <c r="AEN1442" s="11"/>
      <c r="AEO1442" s="11"/>
      <c r="AEP1442" s="11"/>
      <c r="AEQ1442" s="11"/>
      <c r="AER1442" s="11"/>
      <c r="AES1442" s="11"/>
      <c r="AET1442" s="11"/>
      <c r="AEU1442" s="11"/>
      <c r="AEV1442" s="11"/>
      <c r="AEW1442" s="11"/>
      <c r="AEX1442" s="11"/>
      <c r="AEY1442" s="11"/>
      <c r="AEZ1442" s="11"/>
      <c r="AFA1442" s="11"/>
      <c r="AFB1442" s="11"/>
      <c r="AFC1442" s="11"/>
      <c r="AFD1442" s="11"/>
      <c r="AFE1442" s="11"/>
      <c r="AFF1442" s="11"/>
      <c r="AFG1442" s="11"/>
      <c r="AFH1442" s="11"/>
      <c r="AFI1442" s="11"/>
      <c r="AFJ1442" s="11"/>
      <c r="AFK1442" s="11"/>
      <c r="AFL1442" s="11"/>
      <c r="AFM1442" s="11"/>
      <c r="AFN1442" s="11"/>
      <c r="AFO1442" s="11"/>
      <c r="AFP1442" s="11"/>
      <c r="AFQ1442" s="11"/>
      <c r="AFR1442" s="11"/>
      <c r="AFS1442" s="11"/>
      <c r="AFT1442" s="11"/>
      <c r="AFU1442" s="11"/>
      <c r="AFV1442" s="11"/>
      <c r="AFW1442" s="11"/>
      <c r="AFX1442" s="11"/>
      <c r="AFY1442" s="11"/>
      <c r="AFZ1442" s="11"/>
      <c r="AGA1442" s="11"/>
      <c r="AGB1442" s="11"/>
      <c r="AGC1442" s="11"/>
      <c r="AGD1442" s="11"/>
      <c r="AGE1442" s="11"/>
      <c r="AGF1442" s="11"/>
      <c r="AGG1442" s="11"/>
      <c r="AGH1442" s="11"/>
      <c r="AGI1442" s="11"/>
      <c r="AGJ1442" s="11"/>
      <c r="AGK1442" s="11"/>
      <c r="AGL1442" s="11"/>
      <c r="AGM1442" s="11"/>
      <c r="AGN1442" s="11"/>
      <c r="AGO1442" s="11"/>
      <c r="AGP1442" s="11"/>
      <c r="AGQ1442" s="11"/>
      <c r="AGR1442" s="11"/>
      <c r="AGS1442" s="11"/>
      <c r="AGT1442" s="11"/>
      <c r="AGU1442" s="11"/>
      <c r="AGV1442" s="11"/>
      <c r="AGW1442" s="11"/>
      <c r="AGX1442" s="11"/>
      <c r="AGY1442" s="11"/>
      <c r="AGZ1442" s="11"/>
      <c r="AHA1442" s="11"/>
      <c r="AHB1442" s="11"/>
      <c r="AHC1442" s="11"/>
      <c r="AHD1442" s="11"/>
      <c r="AHE1442" s="11"/>
      <c r="AHF1442" s="11"/>
      <c r="AHG1442" s="11"/>
      <c r="AHH1442" s="11"/>
      <c r="AHI1442" s="11"/>
      <c r="AHJ1442" s="11"/>
      <c r="AHK1442" s="11"/>
      <c r="AHL1442" s="11"/>
      <c r="AHM1442" s="11"/>
      <c r="AHN1442" s="11"/>
      <c r="AHO1442" s="11"/>
      <c r="AHP1442" s="11"/>
      <c r="AHQ1442" s="11"/>
      <c r="AHR1442" s="11"/>
      <c r="AHS1442" s="11"/>
      <c r="AHT1442" s="11"/>
      <c r="AHU1442" s="11"/>
      <c r="AHV1442" s="11"/>
      <c r="AHW1442" s="11"/>
      <c r="AHX1442" s="11"/>
      <c r="AHY1442" s="11"/>
      <c r="AHZ1442" s="11"/>
      <c r="AIA1442" s="11"/>
      <c r="AIB1442" s="11"/>
      <c r="AIC1442" s="11"/>
      <c r="AID1442" s="11"/>
      <c r="AIE1442" s="11"/>
      <c r="AIF1442" s="11"/>
      <c r="AIG1442" s="11"/>
      <c r="AIH1442" s="11"/>
      <c r="AII1442" s="11"/>
      <c r="AIJ1442" s="11"/>
      <c r="AIK1442" s="11"/>
      <c r="AIL1442" s="11"/>
      <c r="AIM1442" s="11"/>
      <c r="AIN1442" s="11"/>
      <c r="AIO1442" s="11"/>
      <c r="AIP1442" s="11"/>
      <c r="AIQ1442" s="11"/>
      <c r="AIR1442" s="11"/>
      <c r="AIS1442" s="11"/>
      <c r="AIT1442" s="11"/>
      <c r="AIU1442" s="11"/>
      <c r="AIV1442" s="11"/>
      <c r="AIW1442" s="11"/>
      <c r="AIX1442" s="11"/>
      <c r="AIY1442" s="11"/>
      <c r="AIZ1442" s="11"/>
      <c r="AJA1442" s="11"/>
      <c r="AJB1442" s="11"/>
      <c r="AJC1442" s="11"/>
      <c r="AJD1442" s="11"/>
      <c r="AJE1442" s="11"/>
      <c r="AJF1442" s="11"/>
      <c r="AJG1442" s="11"/>
      <c r="AJH1442" s="11"/>
      <c r="AJI1442" s="11"/>
      <c r="AJJ1442" s="11"/>
      <c r="AJK1442" s="11"/>
      <c r="AJL1442" s="11"/>
      <c r="AJM1442" s="11"/>
      <c r="AJN1442" s="11"/>
      <c r="AJO1442" s="11"/>
      <c r="AJP1442" s="11"/>
      <c r="AJQ1442" s="11"/>
      <c r="AJR1442" s="11"/>
      <c r="AJS1442" s="11"/>
      <c r="AJT1442" s="11"/>
      <c r="AJU1442" s="11"/>
      <c r="AJV1442" s="11"/>
      <c r="AJW1442" s="11"/>
      <c r="AJX1442" s="11"/>
      <c r="AJY1442" s="11"/>
      <c r="AJZ1442" s="11"/>
      <c r="AKA1442" s="11"/>
      <c r="AKB1442" s="11"/>
      <c r="AKC1442" s="11"/>
      <c r="AKD1442" s="11"/>
      <c r="AKE1442" s="11"/>
      <c r="AKF1442" s="11"/>
      <c r="AKG1442" s="11"/>
      <c r="AKH1442" s="11"/>
      <c r="AKI1442" s="11"/>
      <c r="AKJ1442" s="11"/>
      <c r="AKK1442" s="11"/>
      <c r="AKL1442" s="11"/>
      <c r="AKM1442" s="11"/>
      <c r="AKN1442" s="11"/>
      <c r="AKO1442" s="11"/>
      <c r="AKP1442" s="11"/>
      <c r="AKQ1442" s="11"/>
      <c r="AKR1442" s="11"/>
      <c r="AKS1442" s="11"/>
      <c r="AKT1442" s="11"/>
      <c r="AKU1442" s="11"/>
      <c r="AKV1442" s="11"/>
      <c r="AKW1442" s="11"/>
      <c r="AKX1442" s="11"/>
      <c r="AKY1442" s="11"/>
      <c r="AKZ1442" s="11"/>
      <c r="ALA1442" s="11"/>
      <c r="ALB1442" s="11"/>
      <c r="ALC1442" s="11"/>
      <c r="ALD1442" s="11"/>
      <c r="ALE1442" s="11"/>
      <c r="ALF1442" s="11"/>
      <c r="ALG1442" s="11"/>
      <c r="ALH1442" s="11"/>
      <c r="ALI1442" s="11"/>
      <c r="ALJ1442" s="11"/>
      <c r="ALK1442" s="11"/>
      <c r="ALL1442" s="11"/>
      <c r="ALM1442" s="11"/>
      <c r="ALN1442" s="11"/>
      <c r="ALO1442" s="11"/>
      <c r="ALP1442" s="11"/>
      <c r="ALQ1442" s="11"/>
      <c r="ALR1442" s="11"/>
      <c r="ALS1442" s="11"/>
      <c r="ALT1442" s="11"/>
      <c r="ALU1442" s="11"/>
      <c r="ALV1442" s="11"/>
      <c r="ALW1442" s="11"/>
      <c r="ALX1442" s="11"/>
      <c r="ALY1442" s="11"/>
      <c r="ALZ1442" s="11"/>
      <c r="AMA1442" s="11"/>
      <c r="AMB1442" s="11"/>
      <c r="AMC1442" s="11"/>
      <c r="AMD1442" s="11"/>
      <c r="AME1442" s="11"/>
      <c r="AMF1442" s="11"/>
      <c r="AMG1442" s="11"/>
      <c r="AMH1442" s="11"/>
      <c r="AMI1442" s="11"/>
      <c r="AMJ1442" s="11"/>
    </row>
    <row r="1443" spans="1:1024" s="9" customFormat="1" ht="37.5" x14ac:dyDescent="0.3">
      <c r="A1443" s="18">
        <v>37</v>
      </c>
      <c r="B1443" s="19">
        <v>26</v>
      </c>
      <c r="C1443" s="74" t="s">
        <v>953</v>
      </c>
      <c r="D1443" s="19">
        <v>1956</v>
      </c>
      <c r="E1443" s="19" t="s">
        <v>34</v>
      </c>
      <c r="F1443" s="24" t="s">
        <v>59</v>
      </c>
      <c r="G1443" s="19" t="s">
        <v>36</v>
      </c>
      <c r="H1443" s="19">
        <v>3</v>
      </c>
      <c r="I1443" s="25">
        <f>J1443*1.8</f>
        <v>3962.16</v>
      </c>
      <c r="J1443" s="25">
        <v>2201.1999999999998</v>
      </c>
      <c r="K1443" s="26" t="s">
        <v>46</v>
      </c>
      <c r="L1443" s="34">
        <f t="shared" si="227"/>
        <v>633945.59999999998</v>
      </c>
      <c r="M1443" s="34">
        <f t="shared" si="230"/>
        <v>46278.0288</v>
      </c>
      <c r="N1443" s="34">
        <f t="shared" si="221"/>
        <v>680223.62879999995</v>
      </c>
      <c r="O1443" s="34">
        <f t="shared" si="229"/>
        <v>680223.62879999995</v>
      </c>
      <c r="P1443" s="34">
        <v>160</v>
      </c>
      <c r="Q1443" s="23">
        <v>11.68</v>
      </c>
      <c r="R1443" s="24" t="s">
        <v>279</v>
      </c>
      <c r="S1443" s="24" t="s">
        <v>655</v>
      </c>
      <c r="T1443" s="7"/>
      <c r="U1443" s="7"/>
      <c r="V1443" s="8"/>
      <c r="W1443" s="7"/>
      <c r="X1443" s="7"/>
      <c r="Z1443" s="7"/>
      <c r="AA1443" s="7"/>
      <c r="AB1443" s="7"/>
      <c r="AC1443" s="10"/>
      <c r="DX1443" s="11"/>
      <c r="DY1443" s="11"/>
      <c r="DZ1443" s="11"/>
      <c r="EA1443" s="11"/>
      <c r="EB1443" s="11"/>
      <c r="EC1443" s="11"/>
      <c r="ED1443" s="11"/>
      <c r="EE1443" s="11"/>
      <c r="EF1443" s="11"/>
      <c r="EG1443" s="11"/>
      <c r="EH1443" s="11"/>
      <c r="EI1443" s="11"/>
      <c r="EJ1443" s="11"/>
      <c r="EK1443" s="11"/>
      <c r="EL1443" s="11"/>
      <c r="EM1443" s="11"/>
      <c r="EN1443" s="11"/>
      <c r="EO1443" s="11"/>
      <c r="EP1443" s="11"/>
      <c r="EQ1443" s="11"/>
      <c r="ER1443" s="11"/>
      <c r="ES1443" s="11"/>
      <c r="ET1443" s="11"/>
      <c r="EU1443" s="11"/>
      <c r="EV1443" s="11"/>
      <c r="EW1443" s="11"/>
      <c r="EX1443" s="11"/>
      <c r="EY1443" s="11"/>
      <c r="EZ1443" s="11"/>
      <c r="FA1443" s="11"/>
      <c r="FB1443" s="11"/>
      <c r="FC1443" s="11"/>
      <c r="FD1443" s="11"/>
      <c r="FE1443" s="11"/>
      <c r="FF1443" s="11"/>
      <c r="FG1443" s="11"/>
      <c r="FH1443" s="11"/>
      <c r="FI1443" s="11"/>
      <c r="FJ1443" s="11"/>
      <c r="FK1443" s="11"/>
      <c r="FL1443" s="11"/>
      <c r="FM1443" s="11"/>
      <c r="FN1443" s="11"/>
      <c r="FO1443" s="11"/>
      <c r="FP1443" s="11"/>
      <c r="FQ1443" s="11"/>
      <c r="FR1443" s="11"/>
      <c r="FS1443" s="11"/>
      <c r="FT1443" s="11"/>
      <c r="FU1443" s="11"/>
      <c r="FV1443" s="11"/>
      <c r="FW1443" s="11"/>
      <c r="FX1443" s="11"/>
      <c r="FY1443" s="11"/>
      <c r="FZ1443" s="11"/>
      <c r="GA1443" s="11"/>
      <c r="GB1443" s="11"/>
      <c r="GC1443" s="11"/>
      <c r="GD1443" s="11"/>
      <c r="GE1443" s="11"/>
      <c r="GF1443" s="11"/>
      <c r="GG1443" s="11"/>
      <c r="GH1443" s="11"/>
      <c r="GI1443" s="11"/>
      <c r="GJ1443" s="11"/>
      <c r="GK1443" s="11"/>
      <c r="GL1443" s="11"/>
      <c r="GM1443" s="11"/>
      <c r="GN1443" s="11"/>
      <c r="GO1443" s="11"/>
      <c r="GP1443" s="11"/>
      <c r="GQ1443" s="11"/>
      <c r="GR1443" s="11"/>
      <c r="GS1443" s="11"/>
      <c r="GT1443" s="11"/>
      <c r="GU1443" s="11"/>
      <c r="GV1443" s="11"/>
      <c r="GW1443" s="11"/>
      <c r="GX1443" s="11"/>
      <c r="GY1443" s="11"/>
      <c r="GZ1443" s="11"/>
      <c r="HA1443" s="11"/>
      <c r="HB1443" s="11"/>
      <c r="HC1443" s="11"/>
      <c r="HD1443" s="11"/>
      <c r="HE1443" s="11"/>
      <c r="HF1443" s="11"/>
      <c r="HG1443" s="11"/>
      <c r="HH1443" s="11"/>
      <c r="HI1443" s="11"/>
      <c r="HJ1443" s="11"/>
      <c r="HK1443" s="11"/>
      <c r="HL1443" s="11"/>
      <c r="HM1443" s="11"/>
      <c r="HN1443" s="11"/>
      <c r="HO1443" s="11"/>
      <c r="HP1443" s="11"/>
      <c r="HQ1443" s="11"/>
      <c r="HR1443" s="11"/>
      <c r="HS1443" s="11"/>
      <c r="HT1443" s="11"/>
      <c r="HU1443" s="11"/>
      <c r="HV1443" s="11"/>
      <c r="HW1443" s="11"/>
      <c r="HX1443" s="11"/>
      <c r="HY1443" s="11"/>
      <c r="HZ1443" s="11"/>
      <c r="IA1443" s="11"/>
      <c r="IB1443" s="11"/>
      <c r="IC1443" s="11"/>
      <c r="ID1443" s="11"/>
      <c r="IE1443" s="11"/>
      <c r="IF1443" s="11"/>
      <c r="IG1443" s="11"/>
      <c r="IH1443" s="11"/>
      <c r="II1443" s="11"/>
      <c r="IJ1443" s="11"/>
      <c r="IK1443" s="11"/>
      <c r="IL1443" s="11"/>
      <c r="IM1443" s="11"/>
      <c r="IN1443" s="11"/>
      <c r="IO1443" s="11"/>
      <c r="IP1443" s="11"/>
      <c r="IQ1443" s="11"/>
      <c r="IR1443" s="11"/>
      <c r="IS1443" s="11"/>
      <c r="IT1443" s="11"/>
      <c r="IU1443" s="11"/>
      <c r="IV1443" s="11"/>
      <c r="IW1443" s="11"/>
      <c r="IX1443" s="11"/>
      <c r="IY1443" s="11"/>
      <c r="IZ1443" s="11"/>
      <c r="JA1443" s="11"/>
      <c r="JB1443" s="11"/>
      <c r="JC1443" s="11"/>
      <c r="JD1443" s="11"/>
      <c r="JE1443" s="11"/>
      <c r="JF1443" s="11"/>
      <c r="JG1443" s="11"/>
      <c r="JH1443" s="11"/>
      <c r="JI1443" s="11"/>
      <c r="JJ1443" s="11"/>
      <c r="JK1443" s="11"/>
      <c r="JL1443" s="11"/>
      <c r="JM1443" s="11"/>
      <c r="JN1443" s="11"/>
      <c r="JO1443" s="11"/>
      <c r="JP1443" s="11"/>
      <c r="JQ1443" s="11"/>
      <c r="JR1443" s="11"/>
      <c r="JS1443" s="11"/>
      <c r="JT1443" s="11"/>
      <c r="JU1443" s="11"/>
      <c r="JV1443" s="11"/>
      <c r="JW1443" s="11"/>
      <c r="JX1443" s="11"/>
      <c r="JY1443" s="11"/>
      <c r="JZ1443" s="11"/>
      <c r="KA1443" s="11"/>
      <c r="KB1443" s="11"/>
      <c r="KC1443" s="11"/>
      <c r="KD1443" s="11"/>
      <c r="KE1443" s="11"/>
      <c r="KF1443" s="11"/>
      <c r="KG1443" s="11"/>
      <c r="KH1443" s="11"/>
      <c r="KI1443" s="11"/>
      <c r="KJ1443" s="11"/>
      <c r="KK1443" s="11"/>
      <c r="KL1443" s="11"/>
      <c r="KM1443" s="11"/>
      <c r="KN1443" s="11"/>
      <c r="KO1443" s="11"/>
      <c r="KP1443" s="11"/>
      <c r="KQ1443" s="11"/>
      <c r="KR1443" s="11"/>
      <c r="KS1443" s="11"/>
      <c r="KT1443" s="11"/>
      <c r="KU1443" s="11"/>
      <c r="KV1443" s="11"/>
      <c r="KW1443" s="11"/>
      <c r="KX1443" s="11"/>
      <c r="KY1443" s="11"/>
      <c r="KZ1443" s="11"/>
      <c r="LA1443" s="11"/>
      <c r="LB1443" s="11"/>
      <c r="LC1443" s="11"/>
      <c r="LD1443" s="11"/>
      <c r="LE1443" s="11"/>
      <c r="LF1443" s="11"/>
      <c r="LG1443" s="11"/>
      <c r="LH1443" s="11"/>
      <c r="LI1443" s="11"/>
      <c r="LJ1443" s="11"/>
      <c r="LK1443" s="11"/>
      <c r="LL1443" s="11"/>
      <c r="LM1443" s="11"/>
      <c r="LN1443" s="11"/>
      <c r="LO1443" s="11"/>
      <c r="LP1443" s="11"/>
      <c r="LQ1443" s="11"/>
      <c r="LR1443" s="11"/>
      <c r="LS1443" s="11"/>
      <c r="LT1443" s="11"/>
      <c r="LU1443" s="11"/>
      <c r="LV1443" s="11"/>
      <c r="LW1443" s="11"/>
      <c r="LX1443" s="11"/>
      <c r="LY1443" s="11"/>
      <c r="LZ1443" s="11"/>
      <c r="MA1443" s="11"/>
      <c r="MB1443" s="11"/>
      <c r="MC1443" s="11"/>
      <c r="MD1443" s="11"/>
      <c r="ME1443" s="11"/>
      <c r="MF1443" s="11"/>
      <c r="MG1443" s="11"/>
      <c r="MH1443" s="11"/>
      <c r="MI1443" s="11"/>
      <c r="MJ1443" s="11"/>
      <c r="MK1443" s="11"/>
      <c r="ML1443" s="11"/>
      <c r="MM1443" s="11"/>
      <c r="MN1443" s="11"/>
      <c r="MO1443" s="11"/>
      <c r="MP1443" s="11"/>
      <c r="MQ1443" s="11"/>
      <c r="MR1443" s="11"/>
      <c r="MS1443" s="11"/>
      <c r="MT1443" s="11"/>
      <c r="MU1443" s="11"/>
      <c r="MV1443" s="11"/>
      <c r="MW1443" s="11"/>
      <c r="MX1443" s="11"/>
      <c r="MY1443" s="11"/>
      <c r="MZ1443" s="11"/>
      <c r="NA1443" s="11"/>
      <c r="NB1443" s="11"/>
      <c r="NC1443" s="11"/>
      <c r="ND1443" s="11"/>
      <c r="NE1443" s="11"/>
      <c r="NF1443" s="11"/>
      <c r="NG1443" s="11"/>
      <c r="NH1443" s="11"/>
      <c r="NI1443" s="11"/>
      <c r="NJ1443" s="11"/>
      <c r="NK1443" s="11"/>
      <c r="NL1443" s="11"/>
      <c r="NM1443" s="11"/>
      <c r="NN1443" s="11"/>
      <c r="NO1443" s="11"/>
      <c r="NP1443" s="11"/>
      <c r="NQ1443" s="11"/>
      <c r="NR1443" s="11"/>
      <c r="NS1443" s="11"/>
      <c r="NT1443" s="11"/>
      <c r="NU1443" s="11"/>
      <c r="NV1443" s="11"/>
      <c r="NW1443" s="11"/>
      <c r="NX1443" s="11"/>
      <c r="NY1443" s="11"/>
      <c r="NZ1443" s="11"/>
      <c r="OA1443" s="11"/>
      <c r="OB1443" s="11"/>
      <c r="OC1443" s="11"/>
      <c r="OD1443" s="11"/>
      <c r="OE1443" s="11"/>
      <c r="OF1443" s="11"/>
      <c r="OG1443" s="11"/>
      <c r="OH1443" s="11"/>
      <c r="OI1443" s="11"/>
      <c r="OJ1443" s="11"/>
      <c r="OK1443" s="11"/>
      <c r="OL1443" s="11"/>
      <c r="OM1443" s="11"/>
      <c r="ON1443" s="11"/>
      <c r="OO1443" s="11"/>
      <c r="OP1443" s="11"/>
      <c r="OQ1443" s="11"/>
      <c r="OR1443" s="11"/>
      <c r="OS1443" s="11"/>
      <c r="OT1443" s="11"/>
      <c r="OU1443" s="11"/>
      <c r="OV1443" s="11"/>
      <c r="OW1443" s="11"/>
      <c r="OX1443" s="11"/>
      <c r="OY1443" s="11"/>
      <c r="OZ1443" s="11"/>
      <c r="PA1443" s="11"/>
      <c r="PB1443" s="11"/>
      <c r="PC1443" s="11"/>
      <c r="PD1443" s="11"/>
      <c r="PE1443" s="11"/>
      <c r="PF1443" s="11"/>
      <c r="PG1443" s="11"/>
      <c r="PH1443" s="11"/>
      <c r="PI1443" s="11"/>
      <c r="PJ1443" s="11"/>
      <c r="PK1443" s="11"/>
      <c r="PL1443" s="11"/>
      <c r="PM1443" s="11"/>
      <c r="PN1443" s="11"/>
      <c r="PO1443" s="11"/>
      <c r="PP1443" s="11"/>
      <c r="PQ1443" s="11"/>
      <c r="PR1443" s="11"/>
      <c r="PS1443" s="11"/>
      <c r="PT1443" s="11"/>
      <c r="PU1443" s="11"/>
      <c r="PV1443" s="11"/>
      <c r="PW1443" s="11"/>
      <c r="PX1443" s="11"/>
      <c r="PY1443" s="11"/>
      <c r="PZ1443" s="11"/>
      <c r="QA1443" s="11"/>
      <c r="QB1443" s="11"/>
      <c r="QC1443" s="11"/>
      <c r="QD1443" s="11"/>
      <c r="QE1443" s="11"/>
      <c r="QF1443" s="11"/>
      <c r="QG1443" s="11"/>
      <c r="QH1443" s="11"/>
      <c r="QI1443" s="11"/>
      <c r="QJ1443" s="11"/>
      <c r="QK1443" s="11"/>
      <c r="QL1443" s="11"/>
      <c r="QM1443" s="11"/>
      <c r="QN1443" s="11"/>
      <c r="QO1443" s="11"/>
      <c r="QP1443" s="11"/>
      <c r="QQ1443" s="11"/>
      <c r="QR1443" s="11"/>
      <c r="QS1443" s="11"/>
      <c r="QT1443" s="11"/>
      <c r="QU1443" s="11"/>
      <c r="QV1443" s="11"/>
      <c r="QW1443" s="11"/>
      <c r="QX1443" s="11"/>
      <c r="QY1443" s="11"/>
      <c r="QZ1443" s="11"/>
      <c r="RA1443" s="11"/>
      <c r="RB1443" s="11"/>
      <c r="RC1443" s="11"/>
      <c r="RD1443" s="11"/>
      <c r="RE1443" s="11"/>
      <c r="RF1443" s="11"/>
      <c r="RG1443" s="11"/>
      <c r="RH1443" s="11"/>
      <c r="RI1443" s="11"/>
      <c r="RJ1443" s="11"/>
      <c r="RK1443" s="11"/>
      <c r="RL1443" s="11"/>
      <c r="RM1443" s="11"/>
      <c r="RN1443" s="11"/>
      <c r="RO1443" s="11"/>
      <c r="RP1443" s="11"/>
      <c r="RQ1443" s="11"/>
      <c r="RR1443" s="11"/>
      <c r="RS1443" s="11"/>
      <c r="RT1443" s="11"/>
      <c r="RU1443" s="11"/>
      <c r="RV1443" s="11"/>
      <c r="RW1443" s="11"/>
      <c r="RX1443" s="11"/>
      <c r="RY1443" s="11"/>
      <c r="RZ1443" s="11"/>
      <c r="SA1443" s="11"/>
      <c r="SB1443" s="11"/>
      <c r="SC1443" s="11"/>
      <c r="SD1443" s="11"/>
      <c r="SE1443" s="11"/>
      <c r="SF1443" s="11"/>
      <c r="SG1443" s="11"/>
      <c r="SH1443" s="11"/>
      <c r="SI1443" s="11"/>
      <c r="SJ1443" s="11"/>
      <c r="SK1443" s="11"/>
      <c r="SL1443" s="11"/>
      <c r="SM1443" s="11"/>
      <c r="SN1443" s="11"/>
      <c r="SO1443" s="11"/>
      <c r="SP1443" s="11"/>
      <c r="SQ1443" s="11"/>
      <c r="SR1443" s="11"/>
      <c r="SS1443" s="11"/>
      <c r="ST1443" s="11"/>
      <c r="SU1443" s="11"/>
      <c r="SV1443" s="11"/>
      <c r="SW1443" s="11"/>
      <c r="SX1443" s="11"/>
      <c r="SY1443" s="11"/>
      <c r="SZ1443" s="11"/>
      <c r="TA1443" s="11"/>
      <c r="TB1443" s="11"/>
      <c r="TC1443" s="11"/>
      <c r="TD1443" s="11"/>
      <c r="TE1443" s="11"/>
      <c r="TF1443" s="11"/>
      <c r="TG1443" s="11"/>
      <c r="TH1443" s="11"/>
      <c r="TI1443" s="11"/>
      <c r="TJ1443" s="11"/>
      <c r="TK1443" s="11"/>
      <c r="TL1443" s="11"/>
      <c r="TM1443" s="11"/>
      <c r="TN1443" s="11"/>
      <c r="TO1443" s="11"/>
      <c r="TP1443" s="11"/>
      <c r="TQ1443" s="11"/>
      <c r="TR1443" s="11"/>
      <c r="TS1443" s="11"/>
      <c r="TT1443" s="11"/>
      <c r="TU1443" s="11"/>
      <c r="TV1443" s="11"/>
      <c r="TW1443" s="11"/>
      <c r="TX1443" s="11"/>
      <c r="TY1443" s="11"/>
      <c r="TZ1443" s="11"/>
      <c r="UA1443" s="11"/>
      <c r="UB1443" s="11"/>
      <c r="UC1443" s="11"/>
      <c r="UD1443" s="11"/>
      <c r="UE1443" s="11"/>
      <c r="UF1443" s="11"/>
      <c r="UG1443" s="11"/>
      <c r="UH1443" s="11"/>
      <c r="UI1443" s="11"/>
      <c r="UJ1443" s="11"/>
      <c r="UK1443" s="11"/>
      <c r="UL1443" s="11"/>
      <c r="UM1443" s="11"/>
      <c r="UN1443" s="11"/>
      <c r="UO1443" s="11"/>
      <c r="UP1443" s="11"/>
      <c r="UQ1443" s="11"/>
      <c r="UR1443" s="11"/>
      <c r="US1443" s="11"/>
      <c r="UT1443" s="11"/>
      <c r="UU1443" s="11"/>
      <c r="UV1443" s="11"/>
      <c r="UW1443" s="11"/>
      <c r="UX1443" s="11"/>
      <c r="UY1443" s="11"/>
      <c r="UZ1443" s="11"/>
      <c r="VA1443" s="11"/>
      <c r="VB1443" s="11"/>
      <c r="VC1443" s="11"/>
      <c r="VD1443" s="11"/>
      <c r="VE1443" s="11"/>
      <c r="VF1443" s="11"/>
      <c r="VG1443" s="11"/>
      <c r="VH1443" s="11"/>
      <c r="VI1443" s="11"/>
      <c r="VJ1443" s="11"/>
      <c r="VK1443" s="11"/>
      <c r="VL1443" s="11"/>
      <c r="VM1443" s="11"/>
      <c r="VN1443" s="11"/>
      <c r="VO1443" s="11"/>
      <c r="VP1443" s="11"/>
      <c r="VQ1443" s="11"/>
      <c r="VR1443" s="11"/>
      <c r="VS1443" s="11"/>
      <c r="VT1443" s="11"/>
      <c r="VU1443" s="11"/>
      <c r="VV1443" s="11"/>
      <c r="VW1443" s="11"/>
      <c r="VX1443" s="11"/>
      <c r="VY1443" s="11"/>
      <c r="VZ1443" s="11"/>
      <c r="WA1443" s="11"/>
      <c r="WB1443" s="11"/>
      <c r="WC1443" s="11"/>
      <c r="WD1443" s="11"/>
      <c r="WE1443" s="11"/>
      <c r="WF1443" s="11"/>
      <c r="WG1443" s="11"/>
      <c r="WH1443" s="11"/>
      <c r="WI1443" s="11"/>
      <c r="WJ1443" s="11"/>
      <c r="WK1443" s="11"/>
      <c r="WL1443" s="11"/>
      <c r="WM1443" s="11"/>
      <c r="WN1443" s="11"/>
      <c r="WO1443" s="11"/>
      <c r="WP1443" s="11"/>
      <c r="WQ1443" s="11"/>
      <c r="WR1443" s="11"/>
      <c r="WS1443" s="11"/>
      <c r="WT1443" s="11"/>
      <c r="WU1443" s="11"/>
      <c r="WV1443" s="11"/>
      <c r="WW1443" s="11"/>
      <c r="WX1443" s="11"/>
      <c r="WY1443" s="11"/>
      <c r="WZ1443" s="11"/>
      <c r="XA1443" s="11"/>
      <c r="XB1443" s="11"/>
      <c r="XC1443" s="11"/>
      <c r="XD1443" s="11"/>
      <c r="XE1443" s="11"/>
      <c r="XF1443" s="11"/>
      <c r="XG1443" s="11"/>
      <c r="XH1443" s="11"/>
      <c r="XI1443" s="11"/>
      <c r="XJ1443" s="11"/>
      <c r="XK1443" s="11"/>
      <c r="XL1443" s="11"/>
      <c r="XM1443" s="11"/>
      <c r="XN1443" s="11"/>
      <c r="XO1443" s="11"/>
      <c r="XP1443" s="11"/>
      <c r="XQ1443" s="11"/>
      <c r="XR1443" s="11"/>
      <c r="XS1443" s="11"/>
      <c r="XT1443" s="11"/>
      <c r="XU1443" s="11"/>
      <c r="XV1443" s="11"/>
      <c r="XW1443" s="11"/>
      <c r="XX1443" s="11"/>
      <c r="XY1443" s="11"/>
      <c r="XZ1443" s="11"/>
      <c r="YA1443" s="11"/>
      <c r="YB1443" s="11"/>
      <c r="YC1443" s="11"/>
      <c r="YD1443" s="11"/>
      <c r="YE1443" s="11"/>
      <c r="YF1443" s="11"/>
      <c r="YG1443" s="11"/>
      <c r="YH1443" s="11"/>
      <c r="YI1443" s="11"/>
      <c r="YJ1443" s="11"/>
      <c r="YK1443" s="11"/>
      <c r="YL1443" s="11"/>
      <c r="YM1443" s="11"/>
      <c r="YN1443" s="11"/>
      <c r="YO1443" s="11"/>
      <c r="YP1443" s="11"/>
      <c r="YQ1443" s="11"/>
      <c r="YR1443" s="11"/>
      <c r="YS1443" s="11"/>
      <c r="YT1443" s="11"/>
      <c r="YU1443" s="11"/>
      <c r="YV1443" s="11"/>
      <c r="YW1443" s="11"/>
      <c r="YX1443" s="11"/>
      <c r="YY1443" s="11"/>
      <c r="YZ1443" s="11"/>
      <c r="ZA1443" s="11"/>
      <c r="ZB1443" s="11"/>
      <c r="ZC1443" s="11"/>
      <c r="ZD1443" s="11"/>
      <c r="ZE1443" s="11"/>
      <c r="ZF1443" s="11"/>
      <c r="ZG1443" s="11"/>
      <c r="ZH1443" s="11"/>
      <c r="ZI1443" s="11"/>
      <c r="ZJ1443" s="11"/>
      <c r="ZK1443" s="11"/>
      <c r="ZL1443" s="11"/>
      <c r="ZM1443" s="11"/>
      <c r="ZN1443" s="11"/>
      <c r="ZO1443" s="11"/>
      <c r="ZP1443" s="11"/>
      <c r="ZQ1443" s="11"/>
      <c r="ZR1443" s="11"/>
      <c r="ZS1443" s="11"/>
      <c r="ZT1443" s="11"/>
      <c r="ZU1443" s="11"/>
      <c r="ZV1443" s="11"/>
      <c r="ZW1443" s="11"/>
      <c r="ZX1443" s="11"/>
      <c r="ZY1443" s="11"/>
      <c r="ZZ1443" s="11"/>
      <c r="AAA1443" s="11"/>
      <c r="AAB1443" s="11"/>
      <c r="AAC1443" s="11"/>
      <c r="AAD1443" s="11"/>
      <c r="AAE1443" s="11"/>
      <c r="AAF1443" s="11"/>
      <c r="AAG1443" s="11"/>
      <c r="AAH1443" s="11"/>
      <c r="AAI1443" s="11"/>
      <c r="AAJ1443" s="11"/>
      <c r="AAK1443" s="11"/>
      <c r="AAL1443" s="11"/>
      <c r="AAM1443" s="11"/>
      <c r="AAN1443" s="11"/>
      <c r="AAO1443" s="11"/>
      <c r="AAP1443" s="11"/>
      <c r="AAQ1443" s="11"/>
      <c r="AAR1443" s="11"/>
      <c r="AAS1443" s="11"/>
      <c r="AAT1443" s="11"/>
      <c r="AAU1443" s="11"/>
      <c r="AAV1443" s="11"/>
      <c r="AAW1443" s="11"/>
      <c r="AAX1443" s="11"/>
      <c r="AAY1443" s="11"/>
      <c r="AAZ1443" s="11"/>
      <c r="ABA1443" s="11"/>
      <c r="ABB1443" s="11"/>
      <c r="ABC1443" s="11"/>
      <c r="ABD1443" s="11"/>
      <c r="ABE1443" s="11"/>
      <c r="ABF1443" s="11"/>
      <c r="ABG1443" s="11"/>
      <c r="ABH1443" s="11"/>
      <c r="ABI1443" s="11"/>
      <c r="ABJ1443" s="11"/>
      <c r="ABK1443" s="11"/>
      <c r="ABL1443" s="11"/>
      <c r="ABM1443" s="11"/>
      <c r="ABN1443" s="11"/>
      <c r="ABO1443" s="11"/>
      <c r="ABP1443" s="11"/>
      <c r="ABQ1443" s="11"/>
      <c r="ABR1443" s="11"/>
      <c r="ABS1443" s="11"/>
      <c r="ABT1443" s="11"/>
      <c r="ABU1443" s="11"/>
      <c r="ABV1443" s="11"/>
      <c r="ABW1443" s="11"/>
      <c r="ABX1443" s="11"/>
      <c r="ABY1443" s="11"/>
      <c r="ABZ1443" s="11"/>
      <c r="ACA1443" s="11"/>
      <c r="ACB1443" s="11"/>
      <c r="ACC1443" s="11"/>
      <c r="ACD1443" s="11"/>
      <c r="ACE1443" s="11"/>
      <c r="ACF1443" s="11"/>
      <c r="ACG1443" s="11"/>
      <c r="ACH1443" s="11"/>
      <c r="ACI1443" s="11"/>
      <c r="ACJ1443" s="11"/>
      <c r="ACK1443" s="11"/>
      <c r="ACL1443" s="11"/>
      <c r="ACM1443" s="11"/>
      <c r="ACN1443" s="11"/>
      <c r="ACO1443" s="11"/>
      <c r="ACP1443" s="11"/>
      <c r="ACQ1443" s="11"/>
      <c r="ACR1443" s="11"/>
      <c r="ACS1443" s="11"/>
      <c r="ACT1443" s="11"/>
      <c r="ACU1443" s="11"/>
      <c r="ACV1443" s="11"/>
      <c r="ACW1443" s="11"/>
      <c r="ACX1443" s="11"/>
      <c r="ACY1443" s="11"/>
      <c r="ACZ1443" s="11"/>
      <c r="ADA1443" s="11"/>
      <c r="ADB1443" s="11"/>
      <c r="ADC1443" s="11"/>
      <c r="ADD1443" s="11"/>
      <c r="ADE1443" s="11"/>
      <c r="ADF1443" s="11"/>
      <c r="ADG1443" s="11"/>
      <c r="ADH1443" s="11"/>
      <c r="ADI1443" s="11"/>
      <c r="ADJ1443" s="11"/>
      <c r="ADK1443" s="11"/>
      <c r="ADL1443" s="11"/>
      <c r="ADM1443" s="11"/>
      <c r="ADN1443" s="11"/>
      <c r="ADO1443" s="11"/>
      <c r="ADP1443" s="11"/>
      <c r="ADQ1443" s="11"/>
      <c r="ADR1443" s="11"/>
      <c r="ADS1443" s="11"/>
      <c r="ADT1443" s="11"/>
      <c r="ADU1443" s="11"/>
      <c r="ADV1443" s="11"/>
      <c r="ADW1443" s="11"/>
      <c r="ADX1443" s="11"/>
      <c r="ADY1443" s="11"/>
      <c r="ADZ1443" s="11"/>
      <c r="AEA1443" s="11"/>
      <c r="AEB1443" s="11"/>
      <c r="AEC1443" s="11"/>
      <c r="AED1443" s="11"/>
      <c r="AEE1443" s="11"/>
      <c r="AEF1443" s="11"/>
      <c r="AEG1443" s="11"/>
      <c r="AEH1443" s="11"/>
      <c r="AEI1443" s="11"/>
      <c r="AEJ1443" s="11"/>
      <c r="AEK1443" s="11"/>
      <c r="AEL1443" s="11"/>
      <c r="AEM1443" s="11"/>
      <c r="AEN1443" s="11"/>
      <c r="AEO1443" s="11"/>
      <c r="AEP1443" s="11"/>
      <c r="AEQ1443" s="11"/>
      <c r="AER1443" s="11"/>
      <c r="AES1443" s="11"/>
      <c r="AET1443" s="11"/>
      <c r="AEU1443" s="11"/>
      <c r="AEV1443" s="11"/>
      <c r="AEW1443" s="11"/>
      <c r="AEX1443" s="11"/>
      <c r="AEY1443" s="11"/>
      <c r="AEZ1443" s="11"/>
      <c r="AFA1443" s="11"/>
      <c r="AFB1443" s="11"/>
      <c r="AFC1443" s="11"/>
      <c r="AFD1443" s="11"/>
      <c r="AFE1443" s="11"/>
      <c r="AFF1443" s="11"/>
      <c r="AFG1443" s="11"/>
      <c r="AFH1443" s="11"/>
      <c r="AFI1443" s="11"/>
      <c r="AFJ1443" s="11"/>
      <c r="AFK1443" s="11"/>
      <c r="AFL1443" s="11"/>
      <c r="AFM1443" s="11"/>
      <c r="AFN1443" s="11"/>
      <c r="AFO1443" s="11"/>
      <c r="AFP1443" s="11"/>
      <c r="AFQ1443" s="11"/>
      <c r="AFR1443" s="11"/>
      <c r="AFS1443" s="11"/>
      <c r="AFT1443" s="11"/>
      <c r="AFU1443" s="11"/>
      <c r="AFV1443" s="11"/>
      <c r="AFW1443" s="11"/>
      <c r="AFX1443" s="11"/>
      <c r="AFY1443" s="11"/>
      <c r="AFZ1443" s="11"/>
      <c r="AGA1443" s="11"/>
      <c r="AGB1443" s="11"/>
      <c r="AGC1443" s="11"/>
      <c r="AGD1443" s="11"/>
      <c r="AGE1443" s="11"/>
      <c r="AGF1443" s="11"/>
      <c r="AGG1443" s="11"/>
      <c r="AGH1443" s="11"/>
      <c r="AGI1443" s="11"/>
      <c r="AGJ1443" s="11"/>
      <c r="AGK1443" s="11"/>
      <c r="AGL1443" s="11"/>
      <c r="AGM1443" s="11"/>
      <c r="AGN1443" s="11"/>
      <c r="AGO1443" s="11"/>
      <c r="AGP1443" s="11"/>
      <c r="AGQ1443" s="11"/>
      <c r="AGR1443" s="11"/>
      <c r="AGS1443" s="11"/>
      <c r="AGT1443" s="11"/>
      <c r="AGU1443" s="11"/>
      <c r="AGV1443" s="11"/>
      <c r="AGW1443" s="11"/>
      <c r="AGX1443" s="11"/>
      <c r="AGY1443" s="11"/>
      <c r="AGZ1443" s="11"/>
      <c r="AHA1443" s="11"/>
      <c r="AHB1443" s="11"/>
      <c r="AHC1443" s="11"/>
      <c r="AHD1443" s="11"/>
      <c r="AHE1443" s="11"/>
      <c r="AHF1443" s="11"/>
      <c r="AHG1443" s="11"/>
      <c r="AHH1443" s="11"/>
      <c r="AHI1443" s="11"/>
      <c r="AHJ1443" s="11"/>
      <c r="AHK1443" s="11"/>
      <c r="AHL1443" s="11"/>
      <c r="AHM1443" s="11"/>
      <c r="AHN1443" s="11"/>
      <c r="AHO1443" s="11"/>
      <c r="AHP1443" s="11"/>
      <c r="AHQ1443" s="11"/>
      <c r="AHR1443" s="11"/>
      <c r="AHS1443" s="11"/>
      <c r="AHT1443" s="11"/>
      <c r="AHU1443" s="11"/>
      <c r="AHV1443" s="11"/>
      <c r="AHW1443" s="11"/>
      <c r="AHX1443" s="11"/>
      <c r="AHY1443" s="11"/>
      <c r="AHZ1443" s="11"/>
      <c r="AIA1443" s="11"/>
      <c r="AIB1443" s="11"/>
      <c r="AIC1443" s="11"/>
      <c r="AID1443" s="11"/>
      <c r="AIE1443" s="11"/>
      <c r="AIF1443" s="11"/>
      <c r="AIG1443" s="11"/>
      <c r="AIH1443" s="11"/>
      <c r="AII1443" s="11"/>
      <c r="AIJ1443" s="11"/>
      <c r="AIK1443" s="11"/>
      <c r="AIL1443" s="11"/>
      <c r="AIM1443" s="11"/>
      <c r="AIN1443" s="11"/>
      <c r="AIO1443" s="11"/>
      <c r="AIP1443" s="11"/>
      <c r="AIQ1443" s="11"/>
      <c r="AIR1443" s="11"/>
      <c r="AIS1443" s="11"/>
      <c r="AIT1443" s="11"/>
      <c r="AIU1443" s="11"/>
      <c r="AIV1443" s="11"/>
      <c r="AIW1443" s="11"/>
      <c r="AIX1443" s="11"/>
      <c r="AIY1443" s="11"/>
      <c r="AIZ1443" s="11"/>
      <c r="AJA1443" s="11"/>
      <c r="AJB1443" s="11"/>
      <c r="AJC1443" s="11"/>
      <c r="AJD1443" s="11"/>
      <c r="AJE1443" s="11"/>
      <c r="AJF1443" s="11"/>
      <c r="AJG1443" s="11"/>
      <c r="AJH1443" s="11"/>
      <c r="AJI1443" s="11"/>
      <c r="AJJ1443" s="11"/>
      <c r="AJK1443" s="11"/>
      <c r="AJL1443" s="11"/>
      <c r="AJM1443" s="11"/>
      <c r="AJN1443" s="11"/>
      <c r="AJO1443" s="11"/>
      <c r="AJP1443" s="11"/>
      <c r="AJQ1443" s="11"/>
      <c r="AJR1443" s="11"/>
      <c r="AJS1443" s="11"/>
      <c r="AJT1443" s="11"/>
      <c r="AJU1443" s="11"/>
      <c r="AJV1443" s="11"/>
      <c r="AJW1443" s="11"/>
      <c r="AJX1443" s="11"/>
      <c r="AJY1443" s="11"/>
      <c r="AJZ1443" s="11"/>
      <c r="AKA1443" s="11"/>
      <c r="AKB1443" s="11"/>
      <c r="AKC1443" s="11"/>
      <c r="AKD1443" s="11"/>
      <c r="AKE1443" s="11"/>
      <c r="AKF1443" s="11"/>
      <c r="AKG1443" s="11"/>
      <c r="AKH1443" s="11"/>
      <c r="AKI1443" s="11"/>
      <c r="AKJ1443" s="11"/>
      <c r="AKK1443" s="11"/>
      <c r="AKL1443" s="11"/>
      <c r="AKM1443" s="11"/>
      <c r="AKN1443" s="11"/>
      <c r="AKO1443" s="11"/>
      <c r="AKP1443" s="11"/>
      <c r="AKQ1443" s="11"/>
      <c r="AKR1443" s="11"/>
      <c r="AKS1443" s="11"/>
      <c r="AKT1443" s="11"/>
      <c r="AKU1443" s="11"/>
      <c r="AKV1443" s="11"/>
      <c r="AKW1443" s="11"/>
      <c r="AKX1443" s="11"/>
      <c r="AKY1443" s="11"/>
      <c r="AKZ1443" s="11"/>
      <c r="ALA1443" s="11"/>
      <c r="ALB1443" s="11"/>
      <c r="ALC1443" s="11"/>
      <c r="ALD1443" s="11"/>
      <c r="ALE1443" s="11"/>
      <c r="ALF1443" s="11"/>
      <c r="ALG1443" s="11"/>
      <c r="ALH1443" s="11"/>
      <c r="ALI1443" s="11"/>
      <c r="ALJ1443" s="11"/>
      <c r="ALK1443" s="11"/>
      <c r="ALL1443" s="11"/>
      <c r="ALM1443" s="11"/>
      <c r="ALN1443" s="11"/>
      <c r="ALO1443" s="11"/>
      <c r="ALP1443" s="11"/>
      <c r="ALQ1443" s="11"/>
      <c r="ALR1443" s="11"/>
      <c r="ALS1443" s="11"/>
      <c r="ALT1443" s="11"/>
      <c r="ALU1443" s="11"/>
      <c r="ALV1443" s="11"/>
      <c r="ALW1443" s="11"/>
      <c r="ALX1443" s="11"/>
      <c r="ALY1443" s="11"/>
      <c r="ALZ1443" s="11"/>
      <c r="AMA1443" s="11"/>
      <c r="AMB1443" s="11"/>
      <c r="AMC1443" s="11"/>
      <c r="AMD1443" s="11"/>
      <c r="AME1443" s="11"/>
      <c r="AMF1443" s="11"/>
      <c r="AMG1443" s="11"/>
      <c r="AMH1443" s="11"/>
      <c r="AMI1443" s="11"/>
      <c r="AMJ1443" s="11"/>
    </row>
    <row r="1444" spans="1:1024" s="9" customFormat="1" ht="37.5" x14ac:dyDescent="0.3">
      <c r="A1444" s="18">
        <v>38</v>
      </c>
      <c r="B1444" s="19">
        <v>27</v>
      </c>
      <c r="C1444" s="74" t="s">
        <v>954</v>
      </c>
      <c r="D1444" s="19">
        <v>1956</v>
      </c>
      <c r="E1444" s="19" t="s">
        <v>34</v>
      </c>
      <c r="F1444" s="24" t="s">
        <v>63</v>
      </c>
      <c r="G1444" s="19" t="s">
        <v>36</v>
      </c>
      <c r="H1444" s="19">
        <v>2</v>
      </c>
      <c r="I1444" s="25">
        <v>1528.1</v>
      </c>
      <c r="J1444" s="25">
        <v>840.7</v>
      </c>
      <c r="K1444" s="26" t="s">
        <v>46</v>
      </c>
      <c r="L1444" s="34">
        <f t="shared" si="227"/>
        <v>379335.54399999999</v>
      </c>
      <c r="M1444" s="34">
        <f t="shared" si="230"/>
        <v>27689.171999999999</v>
      </c>
      <c r="N1444" s="34">
        <f t="shared" si="221"/>
        <v>407024.71600000001</v>
      </c>
      <c r="O1444" s="34">
        <f t="shared" si="229"/>
        <v>407024.71600000001</v>
      </c>
      <c r="P1444" s="34">
        <v>248.24</v>
      </c>
      <c r="Q1444" s="23">
        <v>18.12</v>
      </c>
      <c r="R1444" s="24" t="s">
        <v>279</v>
      </c>
      <c r="S1444" s="24" t="s">
        <v>655</v>
      </c>
      <c r="T1444" s="7"/>
      <c r="U1444" s="7"/>
      <c r="V1444" s="8"/>
      <c r="W1444" s="7"/>
      <c r="X1444" s="7"/>
      <c r="Z1444" s="7"/>
      <c r="AA1444" s="7"/>
      <c r="AB1444" s="7"/>
      <c r="AC1444" s="10"/>
      <c r="DX1444" s="11"/>
      <c r="DY1444" s="11"/>
      <c r="DZ1444" s="11"/>
      <c r="EA1444" s="11"/>
      <c r="EB1444" s="11"/>
      <c r="EC1444" s="11"/>
      <c r="ED1444" s="11"/>
      <c r="EE1444" s="11"/>
      <c r="EF1444" s="11"/>
      <c r="EG1444" s="11"/>
      <c r="EH1444" s="11"/>
      <c r="EI1444" s="11"/>
      <c r="EJ1444" s="11"/>
      <c r="EK1444" s="11"/>
      <c r="EL1444" s="11"/>
      <c r="EM1444" s="11"/>
      <c r="EN1444" s="11"/>
      <c r="EO1444" s="11"/>
      <c r="EP1444" s="11"/>
      <c r="EQ1444" s="11"/>
      <c r="ER1444" s="11"/>
      <c r="ES1444" s="11"/>
      <c r="ET1444" s="11"/>
      <c r="EU1444" s="11"/>
      <c r="EV1444" s="11"/>
      <c r="EW1444" s="11"/>
      <c r="EX1444" s="11"/>
      <c r="EY1444" s="11"/>
      <c r="EZ1444" s="11"/>
      <c r="FA1444" s="11"/>
      <c r="FB1444" s="11"/>
      <c r="FC1444" s="11"/>
      <c r="FD1444" s="11"/>
      <c r="FE1444" s="11"/>
      <c r="FF1444" s="11"/>
      <c r="FG1444" s="11"/>
      <c r="FH1444" s="11"/>
      <c r="FI1444" s="11"/>
      <c r="FJ1444" s="11"/>
      <c r="FK1444" s="11"/>
      <c r="FL1444" s="11"/>
      <c r="FM1444" s="11"/>
      <c r="FN1444" s="11"/>
      <c r="FO1444" s="11"/>
      <c r="FP1444" s="11"/>
      <c r="FQ1444" s="11"/>
      <c r="FR1444" s="11"/>
      <c r="FS1444" s="11"/>
      <c r="FT1444" s="11"/>
      <c r="FU1444" s="11"/>
      <c r="FV1444" s="11"/>
      <c r="FW1444" s="11"/>
      <c r="FX1444" s="11"/>
      <c r="FY1444" s="11"/>
      <c r="FZ1444" s="11"/>
      <c r="GA1444" s="11"/>
      <c r="GB1444" s="11"/>
      <c r="GC1444" s="11"/>
      <c r="GD1444" s="11"/>
      <c r="GE1444" s="11"/>
      <c r="GF1444" s="11"/>
      <c r="GG1444" s="11"/>
      <c r="GH1444" s="11"/>
      <c r="GI1444" s="11"/>
      <c r="GJ1444" s="11"/>
      <c r="GK1444" s="11"/>
      <c r="GL1444" s="11"/>
      <c r="GM1444" s="11"/>
      <c r="GN1444" s="11"/>
      <c r="GO1444" s="11"/>
      <c r="GP1444" s="11"/>
      <c r="GQ1444" s="11"/>
      <c r="GR1444" s="11"/>
      <c r="GS1444" s="11"/>
      <c r="GT1444" s="11"/>
      <c r="GU1444" s="11"/>
      <c r="GV1444" s="11"/>
      <c r="GW1444" s="11"/>
      <c r="GX1444" s="11"/>
      <c r="GY1444" s="11"/>
      <c r="GZ1444" s="11"/>
      <c r="HA1444" s="11"/>
      <c r="HB1444" s="11"/>
      <c r="HC1444" s="11"/>
      <c r="HD1444" s="11"/>
      <c r="HE1444" s="11"/>
      <c r="HF1444" s="11"/>
      <c r="HG1444" s="11"/>
      <c r="HH1444" s="11"/>
      <c r="HI1444" s="11"/>
      <c r="HJ1444" s="11"/>
      <c r="HK1444" s="11"/>
      <c r="HL1444" s="11"/>
      <c r="HM1444" s="11"/>
      <c r="HN1444" s="11"/>
      <c r="HO1444" s="11"/>
      <c r="HP1444" s="11"/>
      <c r="HQ1444" s="11"/>
      <c r="HR1444" s="11"/>
      <c r="HS1444" s="11"/>
      <c r="HT1444" s="11"/>
      <c r="HU1444" s="11"/>
      <c r="HV1444" s="11"/>
      <c r="HW1444" s="11"/>
      <c r="HX1444" s="11"/>
      <c r="HY1444" s="11"/>
      <c r="HZ1444" s="11"/>
      <c r="IA1444" s="11"/>
      <c r="IB1444" s="11"/>
      <c r="IC1444" s="11"/>
      <c r="ID1444" s="11"/>
      <c r="IE1444" s="11"/>
      <c r="IF1444" s="11"/>
      <c r="IG1444" s="11"/>
      <c r="IH1444" s="11"/>
      <c r="II1444" s="11"/>
      <c r="IJ1444" s="11"/>
      <c r="IK1444" s="11"/>
      <c r="IL1444" s="11"/>
      <c r="IM1444" s="11"/>
      <c r="IN1444" s="11"/>
      <c r="IO1444" s="11"/>
      <c r="IP1444" s="11"/>
      <c r="IQ1444" s="11"/>
      <c r="IR1444" s="11"/>
      <c r="IS1444" s="11"/>
      <c r="IT1444" s="11"/>
      <c r="IU1444" s="11"/>
      <c r="IV1444" s="11"/>
      <c r="IW1444" s="11"/>
      <c r="IX1444" s="11"/>
      <c r="IY1444" s="11"/>
      <c r="IZ1444" s="11"/>
      <c r="JA1444" s="11"/>
      <c r="JB1444" s="11"/>
      <c r="JC1444" s="11"/>
      <c r="JD1444" s="11"/>
      <c r="JE1444" s="11"/>
      <c r="JF1444" s="11"/>
      <c r="JG1444" s="11"/>
      <c r="JH1444" s="11"/>
      <c r="JI1444" s="11"/>
      <c r="JJ1444" s="11"/>
      <c r="JK1444" s="11"/>
      <c r="JL1444" s="11"/>
      <c r="JM1444" s="11"/>
      <c r="JN1444" s="11"/>
      <c r="JO1444" s="11"/>
      <c r="JP1444" s="11"/>
      <c r="JQ1444" s="11"/>
      <c r="JR1444" s="11"/>
      <c r="JS1444" s="11"/>
      <c r="JT1444" s="11"/>
      <c r="JU1444" s="11"/>
      <c r="JV1444" s="11"/>
      <c r="JW1444" s="11"/>
      <c r="JX1444" s="11"/>
      <c r="JY1444" s="11"/>
      <c r="JZ1444" s="11"/>
      <c r="KA1444" s="11"/>
      <c r="KB1444" s="11"/>
      <c r="KC1444" s="11"/>
      <c r="KD1444" s="11"/>
      <c r="KE1444" s="11"/>
      <c r="KF1444" s="11"/>
      <c r="KG1444" s="11"/>
      <c r="KH1444" s="11"/>
      <c r="KI1444" s="11"/>
      <c r="KJ1444" s="11"/>
      <c r="KK1444" s="11"/>
      <c r="KL1444" s="11"/>
      <c r="KM1444" s="11"/>
      <c r="KN1444" s="11"/>
      <c r="KO1444" s="11"/>
      <c r="KP1444" s="11"/>
      <c r="KQ1444" s="11"/>
      <c r="KR1444" s="11"/>
      <c r="KS1444" s="11"/>
      <c r="KT1444" s="11"/>
      <c r="KU1444" s="11"/>
      <c r="KV1444" s="11"/>
      <c r="KW1444" s="11"/>
      <c r="KX1444" s="11"/>
      <c r="KY1444" s="11"/>
      <c r="KZ1444" s="11"/>
      <c r="LA1444" s="11"/>
      <c r="LB1444" s="11"/>
      <c r="LC1444" s="11"/>
      <c r="LD1444" s="11"/>
      <c r="LE1444" s="11"/>
      <c r="LF1444" s="11"/>
      <c r="LG1444" s="11"/>
      <c r="LH1444" s="11"/>
      <c r="LI1444" s="11"/>
      <c r="LJ1444" s="11"/>
      <c r="LK1444" s="11"/>
      <c r="LL1444" s="11"/>
      <c r="LM1444" s="11"/>
      <c r="LN1444" s="11"/>
      <c r="LO1444" s="11"/>
      <c r="LP1444" s="11"/>
      <c r="LQ1444" s="11"/>
      <c r="LR1444" s="11"/>
      <c r="LS1444" s="11"/>
      <c r="LT1444" s="11"/>
      <c r="LU1444" s="11"/>
      <c r="LV1444" s="11"/>
      <c r="LW1444" s="11"/>
      <c r="LX1444" s="11"/>
      <c r="LY1444" s="11"/>
      <c r="LZ1444" s="11"/>
      <c r="MA1444" s="11"/>
      <c r="MB1444" s="11"/>
      <c r="MC1444" s="11"/>
      <c r="MD1444" s="11"/>
      <c r="ME1444" s="11"/>
      <c r="MF1444" s="11"/>
      <c r="MG1444" s="11"/>
      <c r="MH1444" s="11"/>
      <c r="MI1444" s="11"/>
      <c r="MJ1444" s="11"/>
      <c r="MK1444" s="11"/>
      <c r="ML1444" s="11"/>
      <c r="MM1444" s="11"/>
      <c r="MN1444" s="11"/>
      <c r="MO1444" s="11"/>
      <c r="MP1444" s="11"/>
      <c r="MQ1444" s="11"/>
      <c r="MR1444" s="11"/>
      <c r="MS1444" s="11"/>
      <c r="MT1444" s="11"/>
      <c r="MU1444" s="11"/>
      <c r="MV1444" s="11"/>
      <c r="MW1444" s="11"/>
      <c r="MX1444" s="11"/>
      <c r="MY1444" s="11"/>
      <c r="MZ1444" s="11"/>
      <c r="NA1444" s="11"/>
      <c r="NB1444" s="11"/>
      <c r="NC1444" s="11"/>
      <c r="ND1444" s="11"/>
      <c r="NE1444" s="11"/>
      <c r="NF1444" s="11"/>
      <c r="NG1444" s="11"/>
      <c r="NH1444" s="11"/>
      <c r="NI1444" s="11"/>
      <c r="NJ1444" s="11"/>
      <c r="NK1444" s="11"/>
      <c r="NL1444" s="11"/>
      <c r="NM1444" s="11"/>
      <c r="NN1444" s="11"/>
      <c r="NO1444" s="11"/>
      <c r="NP1444" s="11"/>
      <c r="NQ1444" s="11"/>
      <c r="NR1444" s="11"/>
      <c r="NS1444" s="11"/>
      <c r="NT1444" s="11"/>
      <c r="NU1444" s="11"/>
      <c r="NV1444" s="11"/>
      <c r="NW1444" s="11"/>
      <c r="NX1444" s="11"/>
      <c r="NY1444" s="11"/>
      <c r="NZ1444" s="11"/>
      <c r="OA1444" s="11"/>
      <c r="OB1444" s="11"/>
      <c r="OC1444" s="11"/>
      <c r="OD1444" s="11"/>
      <c r="OE1444" s="11"/>
      <c r="OF1444" s="11"/>
      <c r="OG1444" s="11"/>
      <c r="OH1444" s="11"/>
      <c r="OI1444" s="11"/>
      <c r="OJ1444" s="11"/>
      <c r="OK1444" s="11"/>
      <c r="OL1444" s="11"/>
      <c r="OM1444" s="11"/>
      <c r="ON1444" s="11"/>
      <c r="OO1444" s="11"/>
      <c r="OP1444" s="11"/>
      <c r="OQ1444" s="11"/>
      <c r="OR1444" s="11"/>
      <c r="OS1444" s="11"/>
      <c r="OT1444" s="11"/>
      <c r="OU1444" s="11"/>
      <c r="OV1444" s="11"/>
      <c r="OW1444" s="11"/>
      <c r="OX1444" s="11"/>
      <c r="OY1444" s="11"/>
      <c r="OZ1444" s="11"/>
      <c r="PA1444" s="11"/>
      <c r="PB1444" s="11"/>
      <c r="PC1444" s="11"/>
      <c r="PD1444" s="11"/>
      <c r="PE1444" s="11"/>
      <c r="PF1444" s="11"/>
      <c r="PG1444" s="11"/>
      <c r="PH1444" s="11"/>
      <c r="PI1444" s="11"/>
      <c r="PJ1444" s="11"/>
      <c r="PK1444" s="11"/>
      <c r="PL1444" s="11"/>
      <c r="PM1444" s="11"/>
      <c r="PN1444" s="11"/>
      <c r="PO1444" s="11"/>
      <c r="PP1444" s="11"/>
      <c r="PQ1444" s="11"/>
      <c r="PR1444" s="11"/>
      <c r="PS1444" s="11"/>
      <c r="PT1444" s="11"/>
      <c r="PU1444" s="11"/>
      <c r="PV1444" s="11"/>
      <c r="PW1444" s="11"/>
      <c r="PX1444" s="11"/>
      <c r="PY1444" s="11"/>
      <c r="PZ1444" s="11"/>
      <c r="QA1444" s="11"/>
      <c r="QB1444" s="11"/>
      <c r="QC1444" s="11"/>
      <c r="QD1444" s="11"/>
      <c r="QE1444" s="11"/>
      <c r="QF1444" s="11"/>
      <c r="QG1444" s="11"/>
      <c r="QH1444" s="11"/>
      <c r="QI1444" s="11"/>
      <c r="QJ1444" s="11"/>
      <c r="QK1444" s="11"/>
      <c r="QL1444" s="11"/>
      <c r="QM1444" s="11"/>
      <c r="QN1444" s="11"/>
      <c r="QO1444" s="11"/>
      <c r="QP1444" s="11"/>
      <c r="QQ1444" s="11"/>
      <c r="QR1444" s="11"/>
      <c r="QS1444" s="11"/>
      <c r="QT1444" s="11"/>
      <c r="QU1444" s="11"/>
      <c r="QV1444" s="11"/>
      <c r="QW1444" s="11"/>
      <c r="QX1444" s="11"/>
      <c r="QY1444" s="11"/>
      <c r="QZ1444" s="11"/>
      <c r="RA1444" s="11"/>
      <c r="RB1444" s="11"/>
      <c r="RC1444" s="11"/>
      <c r="RD1444" s="11"/>
      <c r="RE1444" s="11"/>
      <c r="RF1444" s="11"/>
      <c r="RG1444" s="11"/>
      <c r="RH1444" s="11"/>
      <c r="RI1444" s="11"/>
      <c r="RJ1444" s="11"/>
      <c r="RK1444" s="11"/>
      <c r="RL1444" s="11"/>
      <c r="RM1444" s="11"/>
      <c r="RN1444" s="11"/>
      <c r="RO1444" s="11"/>
      <c r="RP1444" s="11"/>
      <c r="RQ1444" s="11"/>
      <c r="RR1444" s="11"/>
      <c r="RS1444" s="11"/>
      <c r="RT1444" s="11"/>
      <c r="RU1444" s="11"/>
      <c r="RV1444" s="11"/>
      <c r="RW1444" s="11"/>
      <c r="RX1444" s="11"/>
      <c r="RY1444" s="11"/>
      <c r="RZ1444" s="11"/>
      <c r="SA1444" s="11"/>
      <c r="SB1444" s="11"/>
      <c r="SC1444" s="11"/>
      <c r="SD1444" s="11"/>
      <c r="SE1444" s="11"/>
      <c r="SF1444" s="11"/>
      <c r="SG1444" s="11"/>
      <c r="SH1444" s="11"/>
      <c r="SI1444" s="11"/>
      <c r="SJ1444" s="11"/>
      <c r="SK1444" s="11"/>
      <c r="SL1444" s="11"/>
      <c r="SM1444" s="11"/>
      <c r="SN1444" s="11"/>
      <c r="SO1444" s="11"/>
      <c r="SP1444" s="11"/>
      <c r="SQ1444" s="11"/>
      <c r="SR1444" s="11"/>
      <c r="SS1444" s="11"/>
      <c r="ST1444" s="11"/>
      <c r="SU1444" s="11"/>
      <c r="SV1444" s="11"/>
      <c r="SW1444" s="11"/>
      <c r="SX1444" s="11"/>
      <c r="SY1444" s="11"/>
      <c r="SZ1444" s="11"/>
      <c r="TA1444" s="11"/>
      <c r="TB1444" s="11"/>
      <c r="TC1444" s="11"/>
      <c r="TD1444" s="11"/>
      <c r="TE1444" s="11"/>
      <c r="TF1444" s="11"/>
      <c r="TG1444" s="11"/>
      <c r="TH1444" s="11"/>
      <c r="TI1444" s="11"/>
      <c r="TJ1444" s="11"/>
      <c r="TK1444" s="11"/>
      <c r="TL1444" s="11"/>
      <c r="TM1444" s="11"/>
      <c r="TN1444" s="11"/>
      <c r="TO1444" s="11"/>
      <c r="TP1444" s="11"/>
      <c r="TQ1444" s="11"/>
      <c r="TR1444" s="11"/>
      <c r="TS1444" s="11"/>
      <c r="TT1444" s="11"/>
      <c r="TU1444" s="11"/>
      <c r="TV1444" s="11"/>
      <c r="TW1444" s="11"/>
      <c r="TX1444" s="11"/>
      <c r="TY1444" s="11"/>
      <c r="TZ1444" s="11"/>
      <c r="UA1444" s="11"/>
      <c r="UB1444" s="11"/>
      <c r="UC1444" s="11"/>
      <c r="UD1444" s="11"/>
      <c r="UE1444" s="11"/>
      <c r="UF1444" s="11"/>
      <c r="UG1444" s="11"/>
      <c r="UH1444" s="11"/>
      <c r="UI1444" s="11"/>
      <c r="UJ1444" s="11"/>
      <c r="UK1444" s="11"/>
      <c r="UL1444" s="11"/>
      <c r="UM1444" s="11"/>
      <c r="UN1444" s="11"/>
      <c r="UO1444" s="11"/>
      <c r="UP1444" s="11"/>
      <c r="UQ1444" s="11"/>
      <c r="UR1444" s="11"/>
      <c r="US1444" s="11"/>
      <c r="UT1444" s="11"/>
      <c r="UU1444" s="11"/>
      <c r="UV1444" s="11"/>
      <c r="UW1444" s="11"/>
      <c r="UX1444" s="11"/>
      <c r="UY1444" s="11"/>
      <c r="UZ1444" s="11"/>
      <c r="VA1444" s="11"/>
      <c r="VB1444" s="11"/>
      <c r="VC1444" s="11"/>
      <c r="VD1444" s="11"/>
      <c r="VE1444" s="11"/>
      <c r="VF1444" s="11"/>
      <c r="VG1444" s="11"/>
      <c r="VH1444" s="11"/>
      <c r="VI1444" s="11"/>
      <c r="VJ1444" s="11"/>
      <c r="VK1444" s="11"/>
      <c r="VL1444" s="11"/>
      <c r="VM1444" s="11"/>
      <c r="VN1444" s="11"/>
      <c r="VO1444" s="11"/>
      <c r="VP1444" s="11"/>
      <c r="VQ1444" s="11"/>
      <c r="VR1444" s="11"/>
      <c r="VS1444" s="11"/>
      <c r="VT1444" s="11"/>
      <c r="VU1444" s="11"/>
      <c r="VV1444" s="11"/>
      <c r="VW1444" s="11"/>
      <c r="VX1444" s="11"/>
      <c r="VY1444" s="11"/>
      <c r="VZ1444" s="11"/>
      <c r="WA1444" s="11"/>
      <c r="WB1444" s="11"/>
      <c r="WC1444" s="11"/>
      <c r="WD1444" s="11"/>
      <c r="WE1444" s="11"/>
      <c r="WF1444" s="11"/>
      <c r="WG1444" s="11"/>
      <c r="WH1444" s="11"/>
      <c r="WI1444" s="11"/>
      <c r="WJ1444" s="11"/>
      <c r="WK1444" s="11"/>
      <c r="WL1444" s="11"/>
      <c r="WM1444" s="11"/>
      <c r="WN1444" s="11"/>
      <c r="WO1444" s="11"/>
      <c r="WP1444" s="11"/>
      <c r="WQ1444" s="11"/>
      <c r="WR1444" s="11"/>
      <c r="WS1444" s="11"/>
      <c r="WT1444" s="11"/>
      <c r="WU1444" s="11"/>
      <c r="WV1444" s="11"/>
      <c r="WW1444" s="11"/>
      <c r="WX1444" s="11"/>
      <c r="WY1444" s="11"/>
      <c r="WZ1444" s="11"/>
      <c r="XA1444" s="11"/>
      <c r="XB1444" s="11"/>
      <c r="XC1444" s="11"/>
      <c r="XD1444" s="11"/>
      <c r="XE1444" s="11"/>
      <c r="XF1444" s="11"/>
      <c r="XG1444" s="11"/>
      <c r="XH1444" s="11"/>
      <c r="XI1444" s="11"/>
      <c r="XJ1444" s="11"/>
      <c r="XK1444" s="11"/>
      <c r="XL1444" s="11"/>
      <c r="XM1444" s="11"/>
      <c r="XN1444" s="11"/>
      <c r="XO1444" s="11"/>
      <c r="XP1444" s="11"/>
      <c r="XQ1444" s="11"/>
      <c r="XR1444" s="11"/>
      <c r="XS1444" s="11"/>
      <c r="XT1444" s="11"/>
      <c r="XU1444" s="11"/>
      <c r="XV1444" s="11"/>
      <c r="XW1444" s="11"/>
      <c r="XX1444" s="11"/>
      <c r="XY1444" s="11"/>
      <c r="XZ1444" s="11"/>
      <c r="YA1444" s="11"/>
      <c r="YB1444" s="11"/>
      <c r="YC1444" s="11"/>
      <c r="YD1444" s="11"/>
      <c r="YE1444" s="11"/>
      <c r="YF1444" s="11"/>
      <c r="YG1444" s="11"/>
      <c r="YH1444" s="11"/>
      <c r="YI1444" s="11"/>
      <c r="YJ1444" s="11"/>
      <c r="YK1444" s="11"/>
      <c r="YL1444" s="11"/>
      <c r="YM1444" s="11"/>
      <c r="YN1444" s="11"/>
      <c r="YO1444" s="11"/>
      <c r="YP1444" s="11"/>
      <c r="YQ1444" s="11"/>
      <c r="YR1444" s="11"/>
      <c r="YS1444" s="11"/>
      <c r="YT1444" s="11"/>
      <c r="YU1444" s="11"/>
      <c r="YV1444" s="11"/>
      <c r="YW1444" s="11"/>
      <c r="YX1444" s="11"/>
      <c r="YY1444" s="11"/>
      <c r="YZ1444" s="11"/>
      <c r="ZA1444" s="11"/>
      <c r="ZB1444" s="11"/>
      <c r="ZC1444" s="11"/>
      <c r="ZD1444" s="11"/>
      <c r="ZE1444" s="11"/>
      <c r="ZF1444" s="11"/>
      <c r="ZG1444" s="11"/>
      <c r="ZH1444" s="11"/>
      <c r="ZI1444" s="11"/>
      <c r="ZJ1444" s="11"/>
      <c r="ZK1444" s="11"/>
      <c r="ZL1444" s="11"/>
      <c r="ZM1444" s="11"/>
      <c r="ZN1444" s="11"/>
      <c r="ZO1444" s="11"/>
      <c r="ZP1444" s="11"/>
      <c r="ZQ1444" s="11"/>
      <c r="ZR1444" s="11"/>
      <c r="ZS1444" s="11"/>
      <c r="ZT1444" s="11"/>
      <c r="ZU1444" s="11"/>
      <c r="ZV1444" s="11"/>
      <c r="ZW1444" s="11"/>
      <c r="ZX1444" s="11"/>
      <c r="ZY1444" s="11"/>
      <c r="ZZ1444" s="11"/>
      <c r="AAA1444" s="11"/>
      <c r="AAB1444" s="11"/>
      <c r="AAC1444" s="11"/>
      <c r="AAD1444" s="11"/>
      <c r="AAE1444" s="11"/>
      <c r="AAF1444" s="11"/>
      <c r="AAG1444" s="11"/>
      <c r="AAH1444" s="11"/>
      <c r="AAI1444" s="11"/>
      <c r="AAJ1444" s="11"/>
      <c r="AAK1444" s="11"/>
      <c r="AAL1444" s="11"/>
      <c r="AAM1444" s="11"/>
      <c r="AAN1444" s="11"/>
      <c r="AAO1444" s="11"/>
      <c r="AAP1444" s="11"/>
      <c r="AAQ1444" s="11"/>
      <c r="AAR1444" s="11"/>
      <c r="AAS1444" s="11"/>
      <c r="AAT1444" s="11"/>
      <c r="AAU1444" s="11"/>
      <c r="AAV1444" s="11"/>
      <c r="AAW1444" s="11"/>
      <c r="AAX1444" s="11"/>
      <c r="AAY1444" s="11"/>
      <c r="AAZ1444" s="11"/>
      <c r="ABA1444" s="11"/>
      <c r="ABB1444" s="11"/>
      <c r="ABC1444" s="11"/>
      <c r="ABD1444" s="11"/>
      <c r="ABE1444" s="11"/>
      <c r="ABF1444" s="11"/>
      <c r="ABG1444" s="11"/>
      <c r="ABH1444" s="11"/>
      <c r="ABI1444" s="11"/>
      <c r="ABJ1444" s="11"/>
      <c r="ABK1444" s="11"/>
      <c r="ABL1444" s="11"/>
      <c r="ABM1444" s="11"/>
      <c r="ABN1444" s="11"/>
      <c r="ABO1444" s="11"/>
      <c r="ABP1444" s="11"/>
      <c r="ABQ1444" s="11"/>
      <c r="ABR1444" s="11"/>
      <c r="ABS1444" s="11"/>
      <c r="ABT1444" s="11"/>
      <c r="ABU1444" s="11"/>
      <c r="ABV1444" s="11"/>
      <c r="ABW1444" s="11"/>
      <c r="ABX1444" s="11"/>
      <c r="ABY1444" s="11"/>
      <c r="ABZ1444" s="11"/>
      <c r="ACA1444" s="11"/>
      <c r="ACB1444" s="11"/>
      <c r="ACC1444" s="11"/>
      <c r="ACD1444" s="11"/>
      <c r="ACE1444" s="11"/>
      <c r="ACF1444" s="11"/>
      <c r="ACG1444" s="11"/>
      <c r="ACH1444" s="11"/>
      <c r="ACI1444" s="11"/>
      <c r="ACJ1444" s="11"/>
      <c r="ACK1444" s="11"/>
      <c r="ACL1444" s="11"/>
      <c r="ACM1444" s="11"/>
      <c r="ACN1444" s="11"/>
      <c r="ACO1444" s="11"/>
      <c r="ACP1444" s="11"/>
      <c r="ACQ1444" s="11"/>
      <c r="ACR1444" s="11"/>
      <c r="ACS1444" s="11"/>
      <c r="ACT1444" s="11"/>
      <c r="ACU1444" s="11"/>
      <c r="ACV1444" s="11"/>
      <c r="ACW1444" s="11"/>
      <c r="ACX1444" s="11"/>
      <c r="ACY1444" s="11"/>
      <c r="ACZ1444" s="11"/>
      <c r="ADA1444" s="11"/>
      <c r="ADB1444" s="11"/>
      <c r="ADC1444" s="11"/>
      <c r="ADD1444" s="11"/>
      <c r="ADE1444" s="11"/>
      <c r="ADF1444" s="11"/>
      <c r="ADG1444" s="11"/>
      <c r="ADH1444" s="11"/>
      <c r="ADI1444" s="11"/>
      <c r="ADJ1444" s="11"/>
      <c r="ADK1444" s="11"/>
      <c r="ADL1444" s="11"/>
      <c r="ADM1444" s="11"/>
      <c r="ADN1444" s="11"/>
      <c r="ADO1444" s="11"/>
      <c r="ADP1444" s="11"/>
      <c r="ADQ1444" s="11"/>
      <c r="ADR1444" s="11"/>
      <c r="ADS1444" s="11"/>
      <c r="ADT1444" s="11"/>
      <c r="ADU1444" s="11"/>
      <c r="ADV1444" s="11"/>
      <c r="ADW1444" s="11"/>
      <c r="ADX1444" s="11"/>
      <c r="ADY1444" s="11"/>
      <c r="ADZ1444" s="11"/>
      <c r="AEA1444" s="11"/>
      <c r="AEB1444" s="11"/>
      <c r="AEC1444" s="11"/>
      <c r="AED1444" s="11"/>
      <c r="AEE1444" s="11"/>
      <c r="AEF1444" s="11"/>
      <c r="AEG1444" s="11"/>
      <c r="AEH1444" s="11"/>
      <c r="AEI1444" s="11"/>
      <c r="AEJ1444" s="11"/>
      <c r="AEK1444" s="11"/>
      <c r="AEL1444" s="11"/>
      <c r="AEM1444" s="11"/>
      <c r="AEN1444" s="11"/>
      <c r="AEO1444" s="11"/>
      <c r="AEP1444" s="11"/>
      <c r="AEQ1444" s="11"/>
      <c r="AER1444" s="11"/>
      <c r="AES1444" s="11"/>
      <c r="AET1444" s="11"/>
      <c r="AEU1444" s="11"/>
      <c r="AEV1444" s="11"/>
      <c r="AEW1444" s="11"/>
      <c r="AEX1444" s="11"/>
      <c r="AEY1444" s="11"/>
      <c r="AEZ1444" s="11"/>
      <c r="AFA1444" s="11"/>
      <c r="AFB1444" s="11"/>
      <c r="AFC1444" s="11"/>
      <c r="AFD1444" s="11"/>
      <c r="AFE1444" s="11"/>
      <c r="AFF1444" s="11"/>
      <c r="AFG1444" s="11"/>
      <c r="AFH1444" s="11"/>
      <c r="AFI1444" s="11"/>
      <c r="AFJ1444" s="11"/>
      <c r="AFK1444" s="11"/>
      <c r="AFL1444" s="11"/>
      <c r="AFM1444" s="11"/>
      <c r="AFN1444" s="11"/>
      <c r="AFO1444" s="11"/>
      <c r="AFP1444" s="11"/>
      <c r="AFQ1444" s="11"/>
      <c r="AFR1444" s="11"/>
      <c r="AFS1444" s="11"/>
      <c r="AFT1444" s="11"/>
      <c r="AFU1444" s="11"/>
      <c r="AFV1444" s="11"/>
      <c r="AFW1444" s="11"/>
      <c r="AFX1444" s="11"/>
      <c r="AFY1444" s="11"/>
      <c r="AFZ1444" s="11"/>
      <c r="AGA1444" s="11"/>
      <c r="AGB1444" s="11"/>
      <c r="AGC1444" s="11"/>
      <c r="AGD1444" s="11"/>
      <c r="AGE1444" s="11"/>
      <c r="AGF1444" s="11"/>
      <c r="AGG1444" s="11"/>
      <c r="AGH1444" s="11"/>
      <c r="AGI1444" s="11"/>
      <c r="AGJ1444" s="11"/>
      <c r="AGK1444" s="11"/>
      <c r="AGL1444" s="11"/>
      <c r="AGM1444" s="11"/>
      <c r="AGN1444" s="11"/>
      <c r="AGO1444" s="11"/>
      <c r="AGP1444" s="11"/>
      <c r="AGQ1444" s="11"/>
      <c r="AGR1444" s="11"/>
      <c r="AGS1444" s="11"/>
      <c r="AGT1444" s="11"/>
      <c r="AGU1444" s="11"/>
      <c r="AGV1444" s="11"/>
      <c r="AGW1444" s="11"/>
      <c r="AGX1444" s="11"/>
      <c r="AGY1444" s="11"/>
      <c r="AGZ1444" s="11"/>
      <c r="AHA1444" s="11"/>
      <c r="AHB1444" s="11"/>
      <c r="AHC1444" s="11"/>
      <c r="AHD1444" s="11"/>
      <c r="AHE1444" s="11"/>
      <c r="AHF1444" s="11"/>
      <c r="AHG1444" s="11"/>
      <c r="AHH1444" s="11"/>
      <c r="AHI1444" s="11"/>
      <c r="AHJ1444" s="11"/>
      <c r="AHK1444" s="11"/>
      <c r="AHL1444" s="11"/>
      <c r="AHM1444" s="11"/>
      <c r="AHN1444" s="11"/>
      <c r="AHO1444" s="11"/>
      <c r="AHP1444" s="11"/>
      <c r="AHQ1444" s="11"/>
      <c r="AHR1444" s="11"/>
      <c r="AHS1444" s="11"/>
      <c r="AHT1444" s="11"/>
      <c r="AHU1444" s="11"/>
      <c r="AHV1444" s="11"/>
      <c r="AHW1444" s="11"/>
      <c r="AHX1444" s="11"/>
      <c r="AHY1444" s="11"/>
      <c r="AHZ1444" s="11"/>
      <c r="AIA1444" s="11"/>
      <c r="AIB1444" s="11"/>
      <c r="AIC1444" s="11"/>
      <c r="AID1444" s="11"/>
      <c r="AIE1444" s="11"/>
      <c r="AIF1444" s="11"/>
      <c r="AIG1444" s="11"/>
      <c r="AIH1444" s="11"/>
      <c r="AII1444" s="11"/>
      <c r="AIJ1444" s="11"/>
      <c r="AIK1444" s="11"/>
      <c r="AIL1444" s="11"/>
      <c r="AIM1444" s="11"/>
      <c r="AIN1444" s="11"/>
      <c r="AIO1444" s="11"/>
      <c r="AIP1444" s="11"/>
      <c r="AIQ1444" s="11"/>
      <c r="AIR1444" s="11"/>
      <c r="AIS1444" s="11"/>
      <c r="AIT1444" s="11"/>
      <c r="AIU1444" s="11"/>
      <c r="AIV1444" s="11"/>
      <c r="AIW1444" s="11"/>
      <c r="AIX1444" s="11"/>
      <c r="AIY1444" s="11"/>
      <c r="AIZ1444" s="11"/>
      <c r="AJA1444" s="11"/>
      <c r="AJB1444" s="11"/>
      <c r="AJC1444" s="11"/>
      <c r="AJD1444" s="11"/>
      <c r="AJE1444" s="11"/>
      <c r="AJF1444" s="11"/>
      <c r="AJG1444" s="11"/>
      <c r="AJH1444" s="11"/>
      <c r="AJI1444" s="11"/>
      <c r="AJJ1444" s="11"/>
      <c r="AJK1444" s="11"/>
      <c r="AJL1444" s="11"/>
      <c r="AJM1444" s="11"/>
      <c r="AJN1444" s="11"/>
      <c r="AJO1444" s="11"/>
      <c r="AJP1444" s="11"/>
      <c r="AJQ1444" s="11"/>
      <c r="AJR1444" s="11"/>
      <c r="AJS1444" s="11"/>
      <c r="AJT1444" s="11"/>
      <c r="AJU1444" s="11"/>
      <c r="AJV1444" s="11"/>
      <c r="AJW1444" s="11"/>
      <c r="AJX1444" s="11"/>
      <c r="AJY1444" s="11"/>
      <c r="AJZ1444" s="11"/>
      <c r="AKA1444" s="11"/>
      <c r="AKB1444" s="11"/>
      <c r="AKC1444" s="11"/>
      <c r="AKD1444" s="11"/>
      <c r="AKE1444" s="11"/>
      <c r="AKF1444" s="11"/>
      <c r="AKG1444" s="11"/>
      <c r="AKH1444" s="11"/>
      <c r="AKI1444" s="11"/>
      <c r="AKJ1444" s="11"/>
      <c r="AKK1444" s="11"/>
      <c r="AKL1444" s="11"/>
      <c r="AKM1444" s="11"/>
      <c r="AKN1444" s="11"/>
      <c r="AKO1444" s="11"/>
      <c r="AKP1444" s="11"/>
      <c r="AKQ1444" s="11"/>
      <c r="AKR1444" s="11"/>
      <c r="AKS1444" s="11"/>
      <c r="AKT1444" s="11"/>
      <c r="AKU1444" s="11"/>
      <c r="AKV1444" s="11"/>
      <c r="AKW1444" s="11"/>
      <c r="AKX1444" s="11"/>
      <c r="AKY1444" s="11"/>
      <c r="AKZ1444" s="11"/>
      <c r="ALA1444" s="11"/>
      <c r="ALB1444" s="11"/>
      <c r="ALC1444" s="11"/>
      <c r="ALD1444" s="11"/>
      <c r="ALE1444" s="11"/>
      <c r="ALF1444" s="11"/>
      <c r="ALG1444" s="11"/>
      <c r="ALH1444" s="11"/>
      <c r="ALI1444" s="11"/>
      <c r="ALJ1444" s="11"/>
      <c r="ALK1444" s="11"/>
      <c r="ALL1444" s="11"/>
      <c r="ALM1444" s="11"/>
      <c r="ALN1444" s="11"/>
      <c r="ALO1444" s="11"/>
      <c r="ALP1444" s="11"/>
      <c r="ALQ1444" s="11"/>
      <c r="ALR1444" s="11"/>
      <c r="ALS1444" s="11"/>
      <c r="ALT1444" s="11"/>
      <c r="ALU1444" s="11"/>
      <c r="ALV1444" s="11"/>
      <c r="ALW1444" s="11"/>
      <c r="ALX1444" s="11"/>
      <c r="ALY1444" s="11"/>
      <c r="ALZ1444" s="11"/>
      <c r="AMA1444" s="11"/>
      <c r="AMB1444" s="11"/>
      <c r="AMC1444" s="11"/>
      <c r="AMD1444" s="11"/>
      <c r="AME1444" s="11"/>
      <c r="AMF1444" s="11"/>
      <c r="AMG1444" s="11"/>
      <c r="AMH1444" s="11"/>
      <c r="AMI1444" s="11"/>
      <c r="AMJ1444" s="11"/>
    </row>
    <row r="1445" spans="1:1024" s="9" customFormat="1" ht="37.5" x14ac:dyDescent="0.3">
      <c r="A1445" s="18">
        <v>39</v>
      </c>
      <c r="B1445" s="19">
        <v>28</v>
      </c>
      <c r="C1445" s="74" t="s">
        <v>955</v>
      </c>
      <c r="D1445" s="19">
        <v>1956</v>
      </c>
      <c r="E1445" s="19" t="s">
        <v>34</v>
      </c>
      <c r="F1445" s="24" t="s">
        <v>63</v>
      </c>
      <c r="G1445" s="19" t="s">
        <v>36</v>
      </c>
      <c r="H1445" s="19">
        <v>2</v>
      </c>
      <c r="I1445" s="25">
        <v>1514.9</v>
      </c>
      <c r="J1445" s="25">
        <v>826.1</v>
      </c>
      <c r="K1445" s="26" t="s">
        <v>46</v>
      </c>
      <c r="L1445" s="34">
        <f t="shared" si="227"/>
        <v>376058.77600000001</v>
      </c>
      <c r="M1445" s="34">
        <f t="shared" si="230"/>
        <v>27449.988000000005</v>
      </c>
      <c r="N1445" s="34">
        <f t="shared" si="221"/>
        <v>403508.76400000002</v>
      </c>
      <c r="O1445" s="34">
        <f t="shared" si="229"/>
        <v>403508.76400000002</v>
      </c>
      <c r="P1445" s="34">
        <v>248.24</v>
      </c>
      <c r="Q1445" s="23">
        <v>18.12</v>
      </c>
      <c r="R1445" s="24" t="s">
        <v>279</v>
      </c>
      <c r="S1445" s="24" t="s">
        <v>655</v>
      </c>
      <c r="T1445" s="7"/>
      <c r="U1445" s="7"/>
      <c r="V1445" s="8"/>
      <c r="W1445" s="7"/>
      <c r="X1445" s="7"/>
      <c r="Z1445" s="7"/>
      <c r="AA1445" s="7"/>
      <c r="AB1445" s="7"/>
      <c r="AC1445" s="10"/>
      <c r="DX1445" s="11"/>
      <c r="DY1445" s="11"/>
      <c r="DZ1445" s="11"/>
      <c r="EA1445" s="11"/>
      <c r="EB1445" s="11"/>
      <c r="EC1445" s="11"/>
      <c r="ED1445" s="11"/>
      <c r="EE1445" s="11"/>
      <c r="EF1445" s="11"/>
      <c r="EG1445" s="11"/>
      <c r="EH1445" s="11"/>
      <c r="EI1445" s="11"/>
      <c r="EJ1445" s="11"/>
      <c r="EK1445" s="11"/>
      <c r="EL1445" s="11"/>
      <c r="EM1445" s="11"/>
      <c r="EN1445" s="11"/>
      <c r="EO1445" s="11"/>
      <c r="EP1445" s="11"/>
      <c r="EQ1445" s="11"/>
      <c r="ER1445" s="11"/>
      <c r="ES1445" s="11"/>
      <c r="ET1445" s="11"/>
      <c r="EU1445" s="11"/>
      <c r="EV1445" s="11"/>
      <c r="EW1445" s="11"/>
      <c r="EX1445" s="11"/>
      <c r="EY1445" s="11"/>
      <c r="EZ1445" s="11"/>
      <c r="FA1445" s="11"/>
      <c r="FB1445" s="11"/>
      <c r="FC1445" s="11"/>
      <c r="FD1445" s="11"/>
      <c r="FE1445" s="11"/>
      <c r="FF1445" s="11"/>
      <c r="FG1445" s="11"/>
      <c r="FH1445" s="11"/>
      <c r="FI1445" s="11"/>
      <c r="FJ1445" s="11"/>
      <c r="FK1445" s="11"/>
      <c r="FL1445" s="11"/>
      <c r="FM1445" s="11"/>
      <c r="FN1445" s="11"/>
      <c r="FO1445" s="11"/>
      <c r="FP1445" s="11"/>
      <c r="FQ1445" s="11"/>
      <c r="FR1445" s="11"/>
      <c r="FS1445" s="11"/>
      <c r="FT1445" s="11"/>
      <c r="FU1445" s="11"/>
      <c r="FV1445" s="11"/>
      <c r="FW1445" s="11"/>
      <c r="FX1445" s="11"/>
      <c r="FY1445" s="11"/>
      <c r="FZ1445" s="11"/>
      <c r="GA1445" s="11"/>
      <c r="GB1445" s="11"/>
      <c r="GC1445" s="11"/>
      <c r="GD1445" s="11"/>
      <c r="GE1445" s="11"/>
      <c r="GF1445" s="11"/>
      <c r="GG1445" s="11"/>
      <c r="GH1445" s="11"/>
      <c r="GI1445" s="11"/>
      <c r="GJ1445" s="11"/>
      <c r="GK1445" s="11"/>
      <c r="GL1445" s="11"/>
      <c r="GM1445" s="11"/>
      <c r="GN1445" s="11"/>
      <c r="GO1445" s="11"/>
      <c r="GP1445" s="11"/>
      <c r="GQ1445" s="11"/>
      <c r="GR1445" s="11"/>
      <c r="GS1445" s="11"/>
      <c r="GT1445" s="11"/>
      <c r="GU1445" s="11"/>
      <c r="GV1445" s="11"/>
      <c r="GW1445" s="11"/>
      <c r="GX1445" s="11"/>
      <c r="GY1445" s="11"/>
      <c r="GZ1445" s="11"/>
      <c r="HA1445" s="11"/>
      <c r="HB1445" s="11"/>
      <c r="HC1445" s="11"/>
      <c r="HD1445" s="11"/>
      <c r="HE1445" s="11"/>
      <c r="HF1445" s="11"/>
      <c r="HG1445" s="11"/>
      <c r="HH1445" s="11"/>
      <c r="HI1445" s="11"/>
      <c r="HJ1445" s="11"/>
      <c r="HK1445" s="11"/>
      <c r="HL1445" s="11"/>
      <c r="HM1445" s="11"/>
      <c r="HN1445" s="11"/>
      <c r="HO1445" s="11"/>
      <c r="HP1445" s="11"/>
      <c r="HQ1445" s="11"/>
      <c r="HR1445" s="11"/>
      <c r="HS1445" s="11"/>
      <c r="HT1445" s="11"/>
      <c r="HU1445" s="11"/>
      <c r="HV1445" s="11"/>
      <c r="HW1445" s="11"/>
      <c r="HX1445" s="11"/>
      <c r="HY1445" s="11"/>
      <c r="HZ1445" s="11"/>
      <c r="IA1445" s="11"/>
      <c r="IB1445" s="11"/>
      <c r="IC1445" s="11"/>
      <c r="ID1445" s="11"/>
      <c r="IE1445" s="11"/>
      <c r="IF1445" s="11"/>
      <c r="IG1445" s="11"/>
      <c r="IH1445" s="11"/>
      <c r="II1445" s="11"/>
      <c r="IJ1445" s="11"/>
      <c r="IK1445" s="11"/>
      <c r="IL1445" s="11"/>
      <c r="IM1445" s="11"/>
      <c r="IN1445" s="11"/>
      <c r="IO1445" s="11"/>
      <c r="IP1445" s="11"/>
      <c r="IQ1445" s="11"/>
      <c r="IR1445" s="11"/>
      <c r="IS1445" s="11"/>
      <c r="IT1445" s="11"/>
      <c r="IU1445" s="11"/>
      <c r="IV1445" s="11"/>
      <c r="IW1445" s="11"/>
      <c r="IX1445" s="11"/>
      <c r="IY1445" s="11"/>
      <c r="IZ1445" s="11"/>
      <c r="JA1445" s="11"/>
      <c r="JB1445" s="11"/>
      <c r="JC1445" s="11"/>
      <c r="JD1445" s="11"/>
      <c r="JE1445" s="11"/>
      <c r="JF1445" s="11"/>
      <c r="JG1445" s="11"/>
      <c r="JH1445" s="11"/>
      <c r="JI1445" s="11"/>
      <c r="JJ1445" s="11"/>
      <c r="JK1445" s="11"/>
      <c r="JL1445" s="11"/>
      <c r="JM1445" s="11"/>
      <c r="JN1445" s="11"/>
      <c r="JO1445" s="11"/>
      <c r="JP1445" s="11"/>
      <c r="JQ1445" s="11"/>
      <c r="JR1445" s="11"/>
      <c r="JS1445" s="11"/>
      <c r="JT1445" s="11"/>
      <c r="JU1445" s="11"/>
      <c r="JV1445" s="11"/>
      <c r="JW1445" s="11"/>
      <c r="JX1445" s="11"/>
      <c r="JY1445" s="11"/>
      <c r="JZ1445" s="11"/>
      <c r="KA1445" s="11"/>
      <c r="KB1445" s="11"/>
      <c r="KC1445" s="11"/>
      <c r="KD1445" s="11"/>
      <c r="KE1445" s="11"/>
      <c r="KF1445" s="11"/>
      <c r="KG1445" s="11"/>
      <c r="KH1445" s="11"/>
      <c r="KI1445" s="11"/>
      <c r="KJ1445" s="11"/>
      <c r="KK1445" s="11"/>
      <c r="KL1445" s="11"/>
      <c r="KM1445" s="11"/>
      <c r="KN1445" s="11"/>
      <c r="KO1445" s="11"/>
      <c r="KP1445" s="11"/>
      <c r="KQ1445" s="11"/>
      <c r="KR1445" s="11"/>
      <c r="KS1445" s="11"/>
      <c r="KT1445" s="11"/>
      <c r="KU1445" s="11"/>
      <c r="KV1445" s="11"/>
      <c r="KW1445" s="11"/>
      <c r="KX1445" s="11"/>
      <c r="KY1445" s="11"/>
      <c r="KZ1445" s="11"/>
      <c r="LA1445" s="11"/>
      <c r="LB1445" s="11"/>
      <c r="LC1445" s="11"/>
      <c r="LD1445" s="11"/>
      <c r="LE1445" s="11"/>
      <c r="LF1445" s="11"/>
      <c r="LG1445" s="11"/>
      <c r="LH1445" s="11"/>
      <c r="LI1445" s="11"/>
      <c r="LJ1445" s="11"/>
      <c r="LK1445" s="11"/>
      <c r="LL1445" s="11"/>
      <c r="LM1445" s="11"/>
      <c r="LN1445" s="11"/>
      <c r="LO1445" s="11"/>
      <c r="LP1445" s="11"/>
      <c r="LQ1445" s="11"/>
      <c r="LR1445" s="11"/>
      <c r="LS1445" s="11"/>
      <c r="LT1445" s="11"/>
      <c r="LU1445" s="11"/>
      <c r="LV1445" s="11"/>
      <c r="LW1445" s="11"/>
      <c r="LX1445" s="11"/>
      <c r="LY1445" s="11"/>
      <c r="LZ1445" s="11"/>
      <c r="MA1445" s="11"/>
      <c r="MB1445" s="11"/>
      <c r="MC1445" s="11"/>
      <c r="MD1445" s="11"/>
      <c r="ME1445" s="11"/>
      <c r="MF1445" s="11"/>
      <c r="MG1445" s="11"/>
      <c r="MH1445" s="11"/>
      <c r="MI1445" s="11"/>
      <c r="MJ1445" s="11"/>
      <c r="MK1445" s="11"/>
      <c r="ML1445" s="11"/>
      <c r="MM1445" s="11"/>
      <c r="MN1445" s="11"/>
      <c r="MO1445" s="11"/>
      <c r="MP1445" s="11"/>
      <c r="MQ1445" s="11"/>
      <c r="MR1445" s="11"/>
      <c r="MS1445" s="11"/>
      <c r="MT1445" s="11"/>
      <c r="MU1445" s="11"/>
      <c r="MV1445" s="11"/>
      <c r="MW1445" s="11"/>
      <c r="MX1445" s="11"/>
      <c r="MY1445" s="11"/>
      <c r="MZ1445" s="11"/>
      <c r="NA1445" s="11"/>
      <c r="NB1445" s="11"/>
      <c r="NC1445" s="11"/>
      <c r="ND1445" s="11"/>
      <c r="NE1445" s="11"/>
      <c r="NF1445" s="11"/>
      <c r="NG1445" s="11"/>
      <c r="NH1445" s="11"/>
      <c r="NI1445" s="11"/>
      <c r="NJ1445" s="11"/>
      <c r="NK1445" s="11"/>
      <c r="NL1445" s="11"/>
      <c r="NM1445" s="11"/>
      <c r="NN1445" s="11"/>
      <c r="NO1445" s="11"/>
      <c r="NP1445" s="11"/>
      <c r="NQ1445" s="11"/>
      <c r="NR1445" s="11"/>
      <c r="NS1445" s="11"/>
      <c r="NT1445" s="11"/>
      <c r="NU1445" s="11"/>
      <c r="NV1445" s="11"/>
      <c r="NW1445" s="11"/>
      <c r="NX1445" s="11"/>
      <c r="NY1445" s="11"/>
      <c r="NZ1445" s="11"/>
      <c r="OA1445" s="11"/>
      <c r="OB1445" s="11"/>
      <c r="OC1445" s="11"/>
      <c r="OD1445" s="11"/>
      <c r="OE1445" s="11"/>
      <c r="OF1445" s="11"/>
      <c r="OG1445" s="11"/>
      <c r="OH1445" s="11"/>
      <c r="OI1445" s="11"/>
      <c r="OJ1445" s="11"/>
      <c r="OK1445" s="11"/>
      <c r="OL1445" s="11"/>
      <c r="OM1445" s="11"/>
      <c r="ON1445" s="11"/>
      <c r="OO1445" s="11"/>
      <c r="OP1445" s="11"/>
      <c r="OQ1445" s="11"/>
      <c r="OR1445" s="11"/>
      <c r="OS1445" s="11"/>
      <c r="OT1445" s="11"/>
      <c r="OU1445" s="11"/>
      <c r="OV1445" s="11"/>
      <c r="OW1445" s="11"/>
      <c r="OX1445" s="11"/>
      <c r="OY1445" s="11"/>
      <c r="OZ1445" s="11"/>
      <c r="PA1445" s="11"/>
      <c r="PB1445" s="11"/>
      <c r="PC1445" s="11"/>
      <c r="PD1445" s="11"/>
      <c r="PE1445" s="11"/>
      <c r="PF1445" s="11"/>
      <c r="PG1445" s="11"/>
      <c r="PH1445" s="11"/>
      <c r="PI1445" s="11"/>
      <c r="PJ1445" s="11"/>
      <c r="PK1445" s="11"/>
      <c r="PL1445" s="11"/>
      <c r="PM1445" s="11"/>
      <c r="PN1445" s="11"/>
      <c r="PO1445" s="11"/>
      <c r="PP1445" s="11"/>
      <c r="PQ1445" s="11"/>
      <c r="PR1445" s="11"/>
      <c r="PS1445" s="11"/>
      <c r="PT1445" s="11"/>
      <c r="PU1445" s="11"/>
      <c r="PV1445" s="11"/>
      <c r="PW1445" s="11"/>
      <c r="PX1445" s="11"/>
      <c r="PY1445" s="11"/>
      <c r="PZ1445" s="11"/>
      <c r="QA1445" s="11"/>
      <c r="QB1445" s="11"/>
      <c r="QC1445" s="11"/>
      <c r="QD1445" s="11"/>
      <c r="QE1445" s="11"/>
      <c r="QF1445" s="11"/>
      <c r="QG1445" s="11"/>
      <c r="QH1445" s="11"/>
      <c r="QI1445" s="11"/>
      <c r="QJ1445" s="11"/>
      <c r="QK1445" s="11"/>
      <c r="QL1445" s="11"/>
      <c r="QM1445" s="11"/>
      <c r="QN1445" s="11"/>
      <c r="QO1445" s="11"/>
      <c r="QP1445" s="11"/>
      <c r="QQ1445" s="11"/>
      <c r="QR1445" s="11"/>
      <c r="QS1445" s="11"/>
      <c r="QT1445" s="11"/>
      <c r="QU1445" s="11"/>
      <c r="QV1445" s="11"/>
      <c r="QW1445" s="11"/>
      <c r="QX1445" s="11"/>
      <c r="QY1445" s="11"/>
      <c r="QZ1445" s="11"/>
      <c r="RA1445" s="11"/>
      <c r="RB1445" s="11"/>
      <c r="RC1445" s="11"/>
      <c r="RD1445" s="11"/>
      <c r="RE1445" s="11"/>
      <c r="RF1445" s="11"/>
      <c r="RG1445" s="11"/>
      <c r="RH1445" s="11"/>
      <c r="RI1445" s="11"/>
      <c r="RJ1445" s="11"/>
      <c r="RK1445" s="11"/>
      <c r="RL1445" s="11"/>
      <c r="RM1445" s="11"/>
      <c r="RN1445" s="11"/>
      <c r="RO1445" s="11"/>
      <c r="RP1445" s="11"/>
      <c r="RQ1445" s="11"/>
      <c r="RR1445" s="11"/>
      <c r="RS1445" s="11"/>
      <c r="RT1445" s="11"/>
      <c r="RU1445" s="11"/>
      <c r="RV1445" s="11"/>
      <c r="RW1445" s="11"/>
      <c r="RX1445" s="11"/>
      <c r="RY1445" s="11"/>
      <c r="RZ1445" s="11"/>
      <c r="SA1445" s="11"/>
      <c r="SB1445" s="11"/>
      <c r="SC1445" s="11"/>
      <c r="SD1445" s="11"/>
      <c r="SE1445" s="11"/>
      <c r="SF1445" s="11"/>
      <c r="SG1445" s="11"/>
      <c r="SH1445" s="11"/>
      <c r="SI1445" s="11"/>
      <c r="SJ1445" s="11"/>
      <c r="SK1445" s="11"/>
      <c r="SL1445" s="11"/>
      <c r="SM1445" s="11"/>
      <c r="SN1445" s="11"/>
      <c r="SO1445" s="11"/>
      <c r="SP1445" s="11"/>
      <c r="SQ1445" s="11"/>
      <c r="SR1445" s="11"/>
      <c r="SS1445" s="11"/>
      <c r="ST1445" s="11"/>
      <c r="SU1445" s="11"/>
      <c r="SV1445" s="11"/>
      <c r="SW1445" s="11"/>
      <c r="SX1445" s="11"/>
      <c r="SY1445" s="11"/>
      <c r="SZ1445" s="11"/>
      <c r="TA1445" s="11"/>
      <c r="TB1445" s="11"/>
      <c r="TC1445" s="11"/>
      <c r="TD1445" s="11"/>
      <c r="TE1445" s="11"/>
      <c r="TF1445" s="11"/>
      <c r="TG1445" s="11"/>
      <c r="TH1445" s="11"/>
      <c r="TI1445" s="11"/>
      <c r="TJ1445" s="11"/>
      <c r="TK1445" s="11"/>
      <c r="TL1445" s="11"/>
      <c r="TM1445" s="11"/>
      <c r="TN1445" s="11"/>
      <c r="TO1445" s="11"/>
      <c r="TP1445" s="11"/>
      <c r="TQ1445" s="11"/>
      <c r="TR1445" s="11"/>
      <c r="TS1445" s="11"/>
      <c r="TT1445" s="11"/>
      <c r="TU1445" s="11"/>
      <c r="TV1445" s="11"/>
      <c r="TW1445" s="11"/>
      <c r="TX1445" s="11"/>
      <c r="TY1445" s="11"/>
      <c r="TZ1445" s="11"/>
      <c r="UA1445" s="11"/>
      <c r="UB1445" s="11"/>
      <c r="UC1445" s="11"/>
      <c r="UD1445" s="11"/>
      <c r="UE1445" s="11"/>
      <c r="UF1445" s="11"/>
      <c r="UG1445" s="11"/>
      <c r="UH1445" s="11"/>
      <c r="UI1445" s="11"/>
      <c r="UJ1445" s="11"/>
      <c r="UK1445" s="11"/>
      <c r="UL1445" s="11"/>
      <c r="UM1445" s="11"/>
      <c r="UN1445" s="11"/>
      <c r="UO1445" s="11"/>
      <c r="UP1445" s="11"/>
      <c r="UQ1445" s="11"/>
      <c r="UR1445" s="11"/>
      <c r="US1445" s="11"/>
      <c r="UT1445" s="11"/>
      <c r="UU1445" s="11"/>
      <c r="UV1445" s="11"/>
      <c r="UW1445" s="11"/>
      <c r="UX1445" s="11"/>
      <c r="UY1445" s="11"/>
      <c r="UZ1445" s="11"/>
      <c r="VA1445" s="11"/>
      <c r="VB1445" s="11"/>
      <c r="VC1445" s="11"/>
      <c r="VD1445" s="11"/>
      <c r="VE1445" s="11"/>
      <c r="VF1445" s="11"/>
      <c r="VG1445" s="11"/>
      <c r="VH1445" s="11"/>
      <c r="VI1445" s="11"/>
      <c r="VJ1445" s="11"/>
      <c r="VK1445" s="11"/>
      <c r="VL1445" s="11"/>
      <c r="VM1445" s="11"/>
      <c r="VN1445" s="11"/>
      <c r="VO1445" s="11"/>
      <c r="VP1445" s="11"/>
      <c r="VQ1445" s="11"/>
      <c r="VR1445" s="11"/>
      <c r="VS1445" s="11"/>
      <c r="VT1445" s="11"/>
      <c r="VU1445" s="11"/>
      <c r="VV1445" s="11"/>
      <c r="VW1445" s="11"/>
      <c r="VX1445" s="11"/>
      <c r="VY1445" s="11"/>
      <c r="VZ1445" s="11"/>
      <c r="WA1445" s="11"/>
      <c r="WB1445" s="11"/>
      <c r="WC1445" s="11"/>
      <c r="WD1445" s="11"/>
      <c r="WE1445" s="11"/>
      <c r="WF1445" s="11"/>
      <c r="WG1445" s="11"/>
      <c r="WH1445" s="11"/>
      <c r="WI1445" s="11"/>
      <c r="WJ1445" s="11"/>
      <c r="WK1445" s="11"/>
      <c r="WL1445" s="11"/>
      <c r="WM1445" s="11"/>
      <c r="WN1445" s="11"/>
      <c r="WO1445" s="11"/>
      <c r="WP1445" s="11"/>
      <c r="WQ1445" s="11"/>
      <c r="WR1445" s="11"/>
      <c r="WS1445" s="11"/>
      <c r="WT1445" s="11"/>
      <c r="WU1445" s="11"/>
      <c r="WV1445" s="11"/>
      <c r="WW1445" s="11"/>
      <c r="WX1445" s="11"/>
      <c r="WY1445" s="11"/>
      <c r="WZ1445" s="11"/>
      <c r="XA1445" s="11"/>
      <c r="XB1445" s="11"/>
      <c r="XC1445" s="11"/>
      <c r="XD1445" s="11"/>
      <c r="XE1445" s="11"/>
      <c r="XF1445" s="11"/>
      <c r="XG1445" s="11"/>
      <c r="XH1445" s="11"/>
      <c r="XI1445" s="11"/>
      <c r="XJ1445" s="11"/>
      <c r="XK1445" s="11"/>
      <c r="XL1445" s="11"/>
      <c r="XM1445" s="11"/>
      <c r="XN1445" s="11"/>
      <c r="XO1445" s="11"/>
      <c r="XP1445" s="11"/>
      <c r="XQ1445" s="11"/>
      <c r="XR1445" s="11"/>
      <c r="XS1445" s="11"/>
      <c r="XT1445" s="11"/>
      <c r="XU1445" s="11"/>
      <c r="XV1445" s="11"/>
      <c r="XW1445" s="11"/>
      <c r="XX1445" s="11"/>
      <c r="XY1445" s="11"/>
      <c r="XZ1445" s="11"/>
      <c r="YA1445" s="11"/>
      <c r="YB1445" s="11"/>
      <c r="YC1445" s="11"/>
      <c r="YD1445" s="11"/>
      <c r="YE1445" s="11"/>
      <c r="YF1445" s="11"/>
      <c r="YG1445" s="11"/>
      <c r="YH1445" s="11"/>
      <c r="YI1445" s="11"/>
      <c r="YJ1445" s="11"/>
      <c r="YK1445" s="11"/>
      <c r="YL1445" s="11"/>
      <c r="YM1445" s="11"/>
      <c r="YN1445" s="11"/>
      <c r="YO1445" s="11"/>
      <c r="YP1445" s="11"/>
      <c r="YQ1445" s="11"/>
      <c r="YR1445" s="11"/>
      <c r="YS1445" s="11"/>
      <c r="YT1445" s="11"/>
      <c r="YU1445" s="11"/>
      <c r="YV1445" s="11"/>
      <c r="YW1445" s="11"/>
      <c r="YX1445" s="11"/>
      <c r="YY1445" s="11"/>
      <c r="YZ1445" s="11"/>
      <c r="ZA1445" s="11"/>
      <c r="ZB1445" s="11"/>
      <c r="ZC1445" s="11"/>
      <c r="ZD1445" s="11"/>
      <c r="ZE1445" s="11"/>
      <c r="ZF1445" s="11"/>
      <c r="ZG1445" s="11"/>
      <c r="ZH1445" s="11"/>
      <c r="ZI1445" s="11"/>
      <c r="ZJ1445" s="11"/>
      <c r="ZK1445" s="11"/>
      <c r="ZL1445" s="11"/>
      <c r="ZM1445" s="11"/>
      <c r="ZN1445" s="11"/>
      <c r="ZO1445" s="11"/>
      <c r="ZP1445" s="11"/>
      <c r="ZQ1445" s="11"/>
      <c r="ZR1445" s="11"/>
      <c r="ZS1445" s="11"/>
      <c r="ZT1445" s="11"/>
      <c r="ZU1445" s="11"/>
      <c r="ZV1445" s="11"/>
      <c r="ZW1445" s="11"/>
      <c r="ZX1445" s="11"/>
      <c r="ZY1445" s="11"/>
      <c r="ZZ1445" s="11"/>
      <c r="AAA1445" s="11"/>
      <c r="AAB1445" s="11"/>
      <c r="AAC1445" s="11"/>
      <c r="AAD1445" s="11"/>
      <c r="AAE1445" s="11"/>
      <c r="AAF1445" s="11"/>
      <c r="AAG1445" s="11"/>
      <c r="AAH1445" s="11"/>
      <c r="AAI1445" s="11"/>
      <c r="AAJ1445" s="11"/>
      <c r="AAK1445" s="11"/>
      <c r="AAL1445" s="11"/>
      <c r="AAM1445" s="11"/>
      <c r="AAN1445" s="11"/>
      <c r="AAO1445" s="11"/>
      <c r="AAP1445" s="11"/>
      <c r="AAQ1445" s="11"/>
      <c r="AAR1445" s="11"/>
      <c r="AAS1445" s="11"/>
      <c r="AAT1445" s="11"/>
      <c r="AAU1445" s="11"/>
      <c r="AAV1445" s="11"/>
      <c r="AAW1445" s="11"/>
      <c r="AAX1445" s="11"/>
      <c r="AAY1445" s="11"/>
      <c r="AAZ1445" s="11"/>
      <c r="ABA1445" s="11"/>
      <c r="ABB1445" s="11"/>
      <c r="ABC1445" s="11"/>
      <c r="ABD1445" s="11"/>
      <c r="ABE1445" s="11"/>
      <c r="ABF1445" s="11"/>
      <c r="ABG1445" s="11"/>
      <c r="ABH1445" s="11"/>
      <c r="ABI1445" s="11"/>
      <c r="ABJ1445" s="11"/>
      <c r="ABK1445" s="11"/>
      <c r="ABL1445" s="11"/>
      <c r="ABM1445" s="11"/>
      <c r="ABN1445" s="11"/>
      <c r="ABO1445" s="11"/>
      <c r="ABP1445" s="11"/>
      <c r="ABQ1445" s="11"/>
      <c r="ABR1445" s="11"/>
      <c r="ABS1445" s="11"/>
      <c r="ABT1445" s="11"/>
      <c r="ABU1445" s="11"/>
      <c r="ABV1445" s="11"/>
      <c r="ABW1445" s="11"/>
      <c r="ABX1445" s="11"/>
      <c r="ABY1445" s="11"/>
      <c r="ABZ1445" s="11"/>
      <c r="ACA1445" s="11"/>
      <c r="ACB1445" s="11"/>
      <c r="ACC1445" s="11"/>
      <c r="ACD1445" s="11"/>
      <c r="ACE1445" s="11"/>
      <c r="ACF1445" s="11"/>
      <c r="ACG1445" s="11"/>
      <c r="ACH1445" s="11"/>
      <c r="ACI1445" s="11"/>
      <c r="ACJ1445" s="11"/>
      <c r="ACK1445" s="11"/>
      <c r="ACL1445" s="11"/>
      <c r="ACM1445" s="11"/>
      <c r="ACN1445" s="11"/>
      <c r="ACO1445" s="11"/>
      <c r="ACP1445" s="11"/>
      <c r="ACQ1445" s="11"/>
      <c r="ACR1445" s="11"/>
      <c r="ACS1445" s="11"/>
      <c r="ACT1445" s="11"/>
      <c r="ACU1445" s="11"/>
      <c r="ACV1445" s="11"/>
      <c r="ACW1445" s="11"/>
      <c r="ACX1445" s="11"/>
      <c r="ACY1445" s="11"/>
      <c r="ACZ1445" s="11"/>
      <c r="ADA1445" s="11"/>
      <c r="ADB1445" s="11"/>
      <c r="ADC1445" s="11"/>
      <c r="ADD1445" s="11"/>
      <c r="ADE1445" s="11"/>
      <c r="ADF1445" s="11"/>
      <c r="ADG1445" s="11"/>
      <c r="ADH1445" s="11"/>
      <c r="ADI1445" s="11"/>
      <c r="ADJ1445" s="11"/>
      <c r="ADK1445" s="11"/>
      <c r="ADL1445" s="11"/>
      <c r="ADM1445" s="11"/>
      <c r="ADN1445" s="11"/>
      <c r="ADO1445" s="11"/>
      <c r="ADP1445" s="11"/>
      <c r="ADQ1445" s="11"/>
      <c r="ADR1445" s="11"/>
      <c r="ADS1445" s="11"/>
      <c r="ADT1445" s="11"/>
      <c r="ADU1445" s="11"/>
      <c r="ADV1445" s="11"/>
      <c r="ADW1445" s="11"/>
      <c r="ADX1445" s="11"/>
      <c r="ADY1445" s="11"/>
      <c r="ADZ1445" s="11"/>
      <c r="AEA1445" s="11"/>
      <c r="AEB1445" s="11"/>
      <c r="AEC1445" s="11"/>
      <c r="AED1445" s="11"/>
      <c r="AEE1445" s="11"/>
      <c r="AEF1445" s="11"/>
      <c r="AEG1445" s="11"/>
      <c r="AEH1445" s="11"/>
      <c r="AEI1445" s="11"/>
      <c r="AEJ1445" s="11"/>
      <c r="AEK1445" s="11"/>
      <c r="AEL1445" s="11"/>
      <c r="AEM1445" s="11"/>
      <c r="AEN1445" s="11"/>
      <c r="AEO1445" s="11"/>
      <c r="AEP1445" s="11"/>
      <c r="AEQ1445" s="11"/>
      <c r="AER1445" s="11"/>
      <c r="AES1445" s="11"/>
      <c r="AET1445" s="11"/>
      <c r="AEU1445" s="11"/>
      <c r="AEV1445" s="11"/>
      <c r="AEW1445" s="11"/>
      <c r="AEX1445" s="11"/>
      <c r="AEY1445" s="11"/>
      <c r="AEZ1445" s="11"/>
      <c r="AFA1445" s="11"/>
      <c r="AFB1445" s="11"/>
      <c r="AFC1445" s="11"/>
      <c r="AFD1445" s="11"/>
      <c r="AFE1445" s="11"/>
      <c r="AFF1445" s="11"/>
      <c r="AFG1445" s="11"/>
      <c r="AFH1445" s="11"/>
      <c r="AFI1445" s="11"/>
      <c r="AFJ1445" s="11"/>
      <c r="AFK1445" s="11"/>
      <c r="AFL1445" s="11"/>
      <c r="AFM1445" s="11"/>
      <c r="AFN1445" s="11"/>
      <c r="AFO1445" s="11"/>
      <c r="AFP1445" s="11"/>
      <c r="AFQ1445" s="11"/>
      <c r="AFR1445" s="11"/>
      <c r="AFS1445" s="11"/>
      <c r="AFT1445" s="11"/>
      <c r="AFU1445" s="11"/>
      <c r="AFV1445" s="11"/>
      <c r="AFW1445" s="11"/>
      <c r="AFX1445" s="11"/>
      <c r="AFY1445" s="11"/>
      <c r="AFZ1445" s="11"/>
      <c r="AGA1445" s="11"/>
      <c r="AGB1445" s="11"/>
      <c r="AGC1445" s="11"/>
      <c r="AGD1445" s="11"/>
      <c r="AGE1445" s="11"/>
      <c r="AGF1445" s="11"/>
      <c r="AGG1445" s="11"/>
      <c r="AGH1445" s="11"/>
      <c r="AGI1445" s="11"/>
      <c r="AGJ1445" s="11"/>
      <c r="AGK1445" s="11"/>
      <c r="AGL1445" s="11"/>
      <c r="AGM1445" s="11"/>
      <c r="AGN1445" s="11"/>
      <c r="AGO1445" s="11"/>
      <c r="AGP1445" s="11"/>
      <c r="AGQ1445" s="11"/>
      <c r="AGR1445" s="11"/>
      <c r="AGS1445" s="11"/>
      <c r="AGT1445" s="11"/>
      <c r="AGU1445" s="11"/>
      <c r="AGV1445" s="11"/>
      <c r="AGW1445" s="11"/>
      <c r="AGX1445" s="11"/>
      <c r="AGY1445" s="11"/>
      <c r="AGZ1445" s="11"/>
      <c r="AHA1445" s="11"/>
      <c r="AHB1445" s="11"/>
      <c r="AHC1445" s="11"/>
      <c r="AHD1445" s="11"/>
      <c r="AHE1445" s="11"/>
      <c r="AHF1445" s="11"/>
      <c r="AHG1445" s="11"/>
      <c r="AHH1445" s="11"/>
      <c r="AHI1445" s="11"/>
      <c r="AHJ1445" s="11"/>
      <c r="AHK1445" s="11"/>
      <c r="AHL1445" s="11"/>
      <c r="AHM1445" s="11"/>
      <c r="AHN1445" s="11"/>
      <c r="AHO1445" s="11"/>
      <c r="AHP1445" s="11"/>
      <c r="AHQ1445" s="11"/>
      <c r="AHR1445" s="11"/>
      <c r="AHS1445" s="11"/>
      <c r="AHT1445" s="11"/>
      <c r="AHU1445" s="11"/>
      <c r="AHV1445" s="11"/>
      <c r="AHW1445" s="11"/>
      <c r="AHX1445" s="11"/>
      <c r="AHY1445" s="11"/>
      <c r="AHZ1445" s="11"/>
      <c r="AIA1445" s="11"/>
      <c r="AIB1445" s="11"/>
      <c r="AIC1445" s="11"/>
      <c r="AID1445" s="11"/>
      <c r="AIE1445" s="11"/>
      <c r="AIF1445" s="11"/>
      <c r="AIG1445" s="11"/>
      <c r="AIH1445" s="11"/>
      <c r="AII1445" s="11"/>
      <c r="AIJ1445" s="11"/>
      <c r="AIK1445" s="11"/>
      <c r="AIL1445" s="11"/>
      <c r="AIM1445" s="11"/>
      <c r="AIN1445" s="11"/>
      <c r="AIO1445" s="11"/>
      <c r="AIP1445" s="11"/>
      <c r="AIQ1445" s="11"/>
      <c r="AIR1445" s="11"/>
      <c r="AIS1445" s="11"/>
      <c r="AIT1445" s="11"/>
      <c r="AIU1445" s="11"/>
      <c r="AIV1445" s="11"/>
      <c r="AIW1445" s="11"/>
      <c r="AIX1445" s="11"/>
      <c r="AIY1445" s="11"/>
      <c r="AIZ1445" s="11"/>
      <c r="AJA1445" s="11"/>
      <c r="AJB1445" s="11"/>
      <c r="AJC1445" s="11"/>
      <c r="AJD1445" s="11"/>
      <c r="AJE1445" s="11"/>
      <c r="AJF1445" s="11"/>
      <c r="AJG1445" s="11"/>
      <c r="AJH1445" s="11"/>
      <c r="AJI1445" s="11"/>
      <c r="AJJ1445" s="11"/>
      <c r="AJK1445" s="11"/>
      <c r="AJL1445" s="11"/>
      <c r="AJM1445" s="11"/>
      <c r="AJN1445" s="11"/>
      <c r="AJO1445" s="11"/>
      <c r="AJP1445" s="11"/>
      <c r="AJQ1445" s="11"/>
      <c r="AJR1445" s="11"/>
      <c r="AJS1445" s="11"/>
      <c r="AJT1445" s="11"/>
      <c r="AJU1445" s="11"/>
      <c r="AJV1445" s="11"/>
      <c r="AJW1445" s="11"/>
      <c r="AJX1445" s="11"/>
      <c r="AJY1445" s="11"/>
      <c r="AJZ1445" s="11"/>
      <c r="AKA1445" s="11"/>
      <c r="AKB1445" s="11"/>
      <c r="AKC1445" s="11"/>
      <c r="AKD1445" s="11"/>
      <c r="AKE1445" s="11"/>
      <c r="AKF1445" s="11"/>
      <c r="AKG1445" s="11"/>
      <c r="AKH1445" s="11"/>
      <c r="AKI1445" s="11"/>
      <c r="AKJ1445" s="11"/>
      <c r="AKK1445" s="11"/>
      <c r="AKL1445" s="11"/>
      <c r="AKM1445" s="11"/>
      <c r="AKN1445" s="11"/>
      <c r="AKO1445" s="11"/>
      <c r="AKP1445" s="11"/>
      <c r="AKQ1445" s="11"/>
      <c r="AKR1445" s="11"/>
      <c r="AKS1445" s="11"/>
      <c r="AKT1445" s="11"/>
      <c r="AKU1445" s="11"/>
      <c r="AKV1445" s="11"/>
      <c r="AKW1445" s="11"/>
      <c r="AKX1445" s="11"/>
      <c r="AKY1445" s="11"/>
      <c r="AKZ1445" s="11"/>
      <c r="ALA1445" s="11"/>
      <c r="ALB1445" s="11"/>
      <c r="ALC1445" s="11"/>
      <c r="ALD1445" s="11"/>
      <c r="ALE1445" s="11"/>
      <c r="ALF1445" s="11"/>
      <c r="ALG1445" s="11"/>
      <c r="ALH1445" s="11"/>
      <c r="ALI1445" s="11"/>
      <c r="ALJ1445" s="11"/>
      <c r="ALK1445" s="11"/>
      <c r="ALL1445" s="11"/>
      <c r="ALM1445" s="11"/>
      <c r="ALN1445" s="11"/>
      <c r="ALO1445" s="11"/>
      <c r="ALP1445" s="11"/>
      <c r="ALQ1445" s="11"/>
      <c r="ALR1445" s="11"/>
      <c r="ALS1445" s="11"/>
      <c r="ALT1445" s="11"/>
      <c r="ALU1445" s="11"/>
      <c r="ALV1445" s="11"/>
      <c r="ALW1445" s="11"/>
      <c r="ALX1445" s="11"/>
      <c r="ALY1445" s="11"/>
      <c r="ALZ1445" s="11"/>
      <c r="AMA1445" s="11"/>
      <c r="AMB1445" s="11"/>
      <c r="AMC1445" s="11"/>
      <c r="AMD1445" s="11"/>
      <c r="AME1445" s="11"/>
      <c r="AMF1445" s="11"/>
      <c r="AMG1445" s="11"/>
      <c r="AMH1445" s="11"/>
      <c r="AMI1445" s="11"/>
      <c r="AMJ1445" s="11"/>
    </row>
    <row r="1446" spans="1:1024" s="9" customFormat="1" ht="37.5" x14ac:dyDescent="0.3">
      <c r="A1446" s="18">
        <v>40</v>
      </c>
      <c r="B1446" s="19">
        <v>29</v>
      </c>
      <c r="C1446" s="74" t="s">
        <v>956</v>
      </c>
      <c r="D1446" s="19">
        <v>1972</v>
      </c>
      <c r="E1446" s="19" t="s">
        <v>34</v>
      </c>
      <c r="F1446" s="24" t="s">
        <v>236</v>
      </c>
      <c r="G1446" s="19" t="s">
        <v>36</v>
      </c>
      <c r="H1446" s="19">
        <v>4</v>
      </c>
      <c r="I1446" s="25">
        <v>3760.12</v>
      </c>
      <c r="J1446" s="25">
        <v>1477.22</v>
      </c>
      <c r="K1446" s="26" t="s">
        <v>46</v>
      </c>
      <c r="L1446" s="34">
        <f t="shared" si="227"/>
        <v>684341.84</v>
      </c>
      <c r="M1446" s="34">
        <f t="shared" si="230"/>
        <v>49971.994799999993</v>
      </c>
      <c r="N1446" s="34">
        <f t="shared" si="221"/>
        <v>734313.83479999995</v>
      </c>
      <c r="O1446" s="34">
        <f t="shared" si="229"/>
        <v>734313.83479999995</v>
      </c>
      <c r="P1446" s="34">
        <v>182</v>
      </c>
      <c r="Q1446" s="23">
        <v>13.29</v>
      </c>
      <c r="R1446" s="24" t="s">
        <v>279</v>
      </c>
      <c r="S1446" s="24" t="s">
        <v>655</v>
      </c>
      <c r="T1446" s="7"/>
      <c r="U1446" s="7"/>
      <c r="V1446" s="8"/>
      <c r="W1446" s="7"/>
      <c r="X1446" s="7"/>
      <c r="Z1446" s="7"/>
      <c r="AA1446" s="7"/>
      <c r="AB1446" s="7"/>
      <c r="AC1446" s="10"/>
      <c r="DX1446" s="11"/>
      <c r="DY1446" s="11"/>
      <c r="DZ1446" s="11"/>
      <c r="EA1446" s="11"/>
      <c r="EB1446" s="11"/>
      <c r="EC1446" s="11"/>
      <c r="ED1446" s="11"/>
      <c r="EE1446" s="11"/>
      <c r="EF1446" s="11"/>
      <c r="EG1446" s="11"/>
      <c r="EH1446" s="11"/>
      <c r="EI1446" s="11"/>
      <c r="EJ1446" s="11"/>
      <c r="EK1446" s="11"/>
      <c r="EL1446" s="11"/>
      <c r="EM1446" s="11"/>
      <c r="EN1446" s="11"/>
      <c r="EO1446" s="11"/>
      <c r="EP1446" s="11"/>
      <c r="EQ1446" s="11"/>
      <c r="ER1446" s="11"/>
      <c r="ES1446" s="11"/>
      <c r="ET1446" s="11"/>
      <c r="EU1446" s="11"/>
      <c r="EV1446" s="11"/>
      <c r="EW1446" s="11"/>
      <c r="EX1446" s="11"/>
      <c r="EY1446" s="11"/>
      <c r="EZ1446" s="11"/>
      <c r="FA1446" s="11"/>
      <c r="FB1446" s="11"/>
      <c r="FC1446" s="11"/>
      <c r="FD1446" s="11"/>
      <c r="FE1446" s="11"/>
      <c r="FF1446" s="11"/>
      <c r="FG1446" s="11"/>
      <c r="FH1446" s="11"/>
      <c r="FI1446" s="11"/>
      <c r="FJ1446" s="11"/>
      <c r="FK1446" s="11"/>
      <c r="FL1446" s="11"/>
      <c r="FM1446" s="11"/>
      <c r="FN1446" s="11"/>
      <c r="FO1446" s="11"/>
      <c r="FP1446" s="11"/>
      <c r="FQ1446" s="11"/>
      <c r="FR1446" s="11"/>
      <c r="FS1446" s="11"/>
      <c r="FT1446" s="11"/>
      <c r="FU1446" s="11"/>
      <c r="FV1446" s="11"/>
      <c r="FW1446" s="11"/>
      <c r="FX1446" s="11"/>
      <c r="FY1446" s="11"/>
      <c r="FZ1446" s="11"/>
      <c r="GA1446" s="11"/>
      <c r="GB1446" s="11"/>
      <c r="GC1446" s="11"/>
      <c r="GD1446" s="11"/>
      <c r="GE1446" s="11"/>
      <c r="GF1446" s="11"/>
      <c r="GG1446" s="11"/>
      <c r="GH1446" s="11"/>
      <c r="GI1446" s="11"/>
      <c r="GJ1446" s="11"/>
      <c r="GK1446" s="11"/>
      <c r="GL1446" s="11"/>
      <c r="GM1446" s="11"/>
      <c r="GN1446" s="11"/>
      <c r="GO1446" s="11"/>
      <c r="GP1446" s="11"/>
      <c r="GQ1446" s="11"/>
      <c r="GR1446" s="11"/>
      <c r="GS1446" s="11"/>
      <c r="GT1446" s="11"/>
      <c r="GU1446" s="11"/>
      <c r="GV1446" s="11"/>
      <c r="GW1446" s="11"/>
      <c r="GX1446" s="11"/>
      <c r="GY1446" s="11"/>
      <c r="GZ1446" s="11"/>
      <c r="HA1446" s="11"/>
      <c r="HB1446" s="11"/>
      <c r="HC1446" s="11"/>
      <c r="HD1446" s="11"/>
      <c r="HE1446" s="11"/>
      <c r="HF1446" s="11"/>
      <c r="HG1446" s="11"/>
      <c r="HH1446" s="11"/>
      <c r="HI1446" s="11"/>
      <c r="HJ1446" s="11"/>
      <c r="HK1446" s="11"/>
      <c r="HL1446" s="11"/>
      <c r="HM1446" s="11"/>
      <c r="HN1446" s="11"/>
      <c r="HO1446" s="11"/>
      <c r="HP1446" s="11"/>
      <c r="HQ1446" s="11"/>
      <c r="HR1446" s="11"/>
      <c r="HS1446" s="11"/>
      <c r="HT1446" s="11"/>
      <c r="HU1446" s="11"/>
      <c r="HV1446" s="11"/>
      <c r="HW1446" s="11"/>
      <c r="HX1446" s="11"/>
      <c r="HY1446" s="11"/>
      <c r="HZ1446" s="11"/>
      <c r="IA1446" s="11"/>
      <c r="IB1446" s="11"/>
      <c r="IC1446" s="11"/>
      <c r="ID1446" s="11"/>
      <c r="IE1446" s="11"/>
      <c r="IF1446" s="11"/>
      <c r="IG1446" s="11"/>
      <c r="IH1446" s="11"/>
      <c r="II1446" s="11"/>
      <c r="IJ1446" s="11"/>
      <c r="IK1446" s="11"/>
      <c r="IL1446" s="11"/>
      <c r="IM1446" s="11"/>
      <c r="IN1446" s="11"/>
      <c r="IO1446" s="11"/>
      <c r="IP1446" s="11"/>
      <c r="IQ1446" s="11"/>
      <c r="IR1446" s="11"/>
      <c r="IS1446" s="11"/>
      <c r="IT1446" s="11"/>
      <c r="IU1446" s="11"/>
      <c r="IV1446" s="11"/>
      <c r="IW1446" s="11"/>
      <c r="IX1446" s="11"/>
      <c r="IY1446" s="11"/>
      <c r="IZ1446" s="11"/>
      <c r="JA1446" s="11"/>
      <c r="JB1446" s="11"/>
      <c r="JC1446" s="11"/>
      <c r="JD1446" s="11"/>
      <c r="JE1446" s="11"/>
      <c r="JF1446" s="11"/>
      <c r="JG1446" s="11"/>
      <c r="JH1446" s="11"/>
      <c r="JI1446" s="11"/>
      <c r="JJ1446" s="11"/>
      <c r="JK1446" s="11"/>
      <c r="JL1446" s="11"/>
      <c r="JM1446" s="11"/>
      <c r="JN1446" s="11"/>
      <c r="JO1446" s="11"/>
      <c r="JP1446" s="11"/>
      <c r="JQ1446" s="11"/>
      <c r="JR1446" s="11"/>
      <c r="JS1446" s="11"/>
      <c r="JT1446" s="11"/>
      <c r="JU1446" s="11"/>
      <c r="JV1446" s="11"/>
      <c r="JW1446" s="11"/>
      <c r="JX1446" s="11"/>
      <c r="JY1446" s="11"/>
      <c r="JZ1446" s="11"/>
      <c r="KA1446" s="11"/>
      <c r="KB1446" s="11"/>
      <c r="KC1446" s="11"/>
      <c r="KD1446" s="11"/>
      <c r="KE1446" s="11"/>
      <c r="KF1446" s="11"/>
      <c r="KG1446" s="11"/>
      <c r="KH1446" s="11"/>
      <c r="KI1446" s="11"/>
      <c r="KJ1446" s="11"/>
      <c r="KK1446" s="11"/>
      <c r="KL1446" s="11"/>
      <c r="KM1446" s="11"/>
      <c r="KN1446" s="11"/>
      <c r="KO1446" s="11"/>
      <c r="KP1446" s="11"/>
      <c r="KQ1446" s="11"/>
      <c r="KR1446" s="11"/>
      <c r="KS1446" s="11"/>
      <c r="KT1446" s="11"/>
      <c r="KU1446" s="11"/>
      <c r="KV1446" s="11"/>
      <c r="KW1446" s="11"/>
      <c r="KX1446" s="11"/>
      <c r="KY1446" s="11"/>
      <c r="KZ1446" s="11"/>
      <c r="LA1446" s="11"/>
      <c r="LB1446" s="11"/>
      <c r="LC1446" s="11"/>
      <c r="LD1446" s="11"/>
      <c r="LE1446" s="11"/>
      <c r="LF1446" s="11"/>
      <c r="LG1446" s="11"/>
      <c r="LH1446" s="11"/>
      <c r="LI1446" s="11"/>
      <c r="LJ1446" s="11"/>
      <c r="LK1446" s="11"/>
      <c r="LL1446" s="11"/>
      <c r="LM1446" s="11"/>
      <c r="LN1446" s="11"/>
      <c r="LO1446" s="11"/>
      <c r="LP1446" s="11"/>
      <c r="LQ1446" s="11"/>
      <c r="LR1446" s="11"/>
      <c r="LS1446" s="11"/>
      <c r="LT1446" s="11"/>
      <c r="LU1446" s="11"/>
      <c r="LV1446" s="11"/>
      <c r="LW1446" s="11"/>
      <c r="LX1446" s="11"/>
      <c r="LY1446" s="11"/>
      <c r="LZ1446" s="11"/>
      <c r="MA1446" s="11"/>
      <c r="MB1446" s="11"/>
      <c r="MC1446" s="11"/>
      <c r="MD1446" s="11"/>
      <c r="ME1446" s="11"/>
      <c r="MF1446" s="11"/>
      <c r="MG1446" s="11"/>
      <c r="MH1446" s="11"/>
      <c r="MI1446" s="11"/>
      <c r="MJ1446" s="11"/>
      <c r="MK1446" s="11"/>
      <c r="ML1446" s="11"/>
      <c r="MM1446" s="11"/>
      <c r="MN1446" s="11"/>
      <c r="MO1446" s="11"/>
      <c r="MP1446" s="11"/>
      <c r="MQ1446" s="11"/>
      <c r="MR1446" s="11"/>
      <c r="MS1446" s="11"/>
      <c r="MT1446" s="11"/>
      <c r="MU1446" s="11"/>
      <c r="MV1446" s="11"/>
      <c r="MW1446" s="11"/>
      <c r="MX1446" s="11"/>
      <c r="MY1446" s="11"/>
      <c r="MZ1446" s="11"/>
      <c r="NA1446" s="11"/>
      <c r="NB1446" s="11"/>
      <c r="NC1446" s="11"/>
      <c r="ND1446" s="11"/>
      <c r="NE1446" s="11"/>
      <c r="NF1446" s="11"/>
      <c r="NG1446" s="11"/>
      <c r="NH1446" s="11"/>
      <c r="NI1446" s="11"/>
      <c r="NJ1446" s="11"/>
      <c r="NK1446" s="11"/>
      <c r="NL1446" s="11"/>
      <c r="NM1446" s="11"/>
      <c r="NN1446" s="11"/>
      <c r="NO1446" s="11"/>
      <c r="NP1446" s="11"/>
      <c r="NQ1446" s="11"/>
      <c r="NR1446" s="11"/>
      <c r="NS1446" s="11"/>
      <c r="NT1446" s="11"/>
      <c r="NU1446" s="11"/>
      <c r="NV1446" s="11"/>
      <c r="NW1446" s="11"/>
      <c r="NX1446" s="11"/>
      <c r="NY1446" s="11"/>
      <c r="NZ1446" s="11"/>
      <c r="OA1446" s="11"/>
      <c r="OB1446" s="11"/>
      <c r="OC1446" s="11"/>
      <c r="OD1446" s="11"/>
      <c r="OE1446" s="11"/>
      <c r="OF1446" s="11"/>
      <c r="OG1446" s="11"/>
      <c r="OH1446" s="11"/>
      <c r="OI1446" s="11"/>
      <c r="OJ1446" s="11"/>
      <c r="OK1446" s="11"/>
      <c r="OL1446" s="11"/>
      <c r="OM1446" s="11"/>
      <c r="ON1446" s="11"/>
      <c r="OO1446" s="11"/>
      <c r="OP1446" s="11"/>
      <c r="OQ1446" s="11"/>
      <c r="OR1446" s="11"/>
      <c r="OS1446" s="11"/>
      <c r="OT1446" s="11"/>
      <c r="OU1446" s="11"/>
      <c r="OV1446" s="11"/>
      <c r="OW1446" s="11"/>
      <c r="OX1446" s="11"/>
      <c r="OY1446" s="11"/>
      <c r="OZ1446" s="11"/>
      <c r="PA1446" s="11"/>
      <c r="PB1446" s="11"/>
      <c r="PC1446" s="11"/>
      <c r="PD1446" s="11"/>
      <c r="PE1446" s="11"/>
      <c r="PF1446" s="11"/>
      <c r="PG1446" s="11"/>
      <c r="PH1446" s="11"/>
      <c r="PI1446" s="11"/>
      <c r="PJ1446" s="11"/>
      <c r="PK1446" s="11"/>
      <c r="PL1446" s="11"/>
      <c r="PM1446" s="11"/>
      <c r="PN1446" s="11"/>
      <c r="PO1446" s="11"/>
      <c r="PP1446" s="11"/>
      <c r="PQ1446" s="11"/>
      <c r="PR1446" s="11"/>
      <c r="PS1446" s="11"/>
      <c r="PT1446" s="11"/>
      <c r="PU1446" s="11"/>
      <c r="PV1446" s="11"/>
      <c r="PW1446" s="11"/>
      <c r="PX1446" s="11"/>
      <c r="PY1446" s="11"/>
      <c r="PZ1446" s="11"/>
      <c r="QA1446" s="11"/>
      <c r="QB1446" s="11"/>
      <c r="QC1446" s="11"/>
      <c r="QD1446" s="11"/>
      <c r="QE1446" s="11"/>
      <c r="QF1446" s="11"/>
      <c r="QG1446" s="11"/>
      <c r="QH1446" s="11"/>
      <c r="QI1446" s="11"/>
      <c r="QJ1446" s="11"/>
      <c r="QK1446" s="11"/>
      <c r="QL1446" s="11"/>
      <c r="QM1446" s="11"/>
      <c r="QN1446" s="11"/>
      <c r="QO1446" s="11"/>
      <c r="QP1446" s="11"/>
      <c r="QQ1446" s="11"/>
      <c r="QR1446" s="11"/>
      <c r="QS1446" s="11"/>
      <c r="QT1446" s="11"/>
      <c r="QU1446" s="11"/>
      <c r="QV1446" s="11"/>
      <c r="QW1446" s="11"/>
      <c r="QX1446" s="11"/>
      <c r="QY1446" s="11"/>
      <c r="QZ1446" s="11"/>
      <c r="RA1446" s="11"/>
      <c r="RB1446" s="11"/>
      <c r="RC1446" s="11"/>
      <c r="RD1446" s="11"/>
      <c r="RE1446" s="11"/>
      <c r="RF1446" s="11"/>
      <c r="RG1446" s="11"/>
      <c r="RH1446" s="11"/>
      <c r="RI1446" s="11"/>
      <c r="RJ1446" s="11"/>
      <c r="RK1446" s="11"/>
      <c r="RL1446" s="11"/>
      <c r="RM1446" s="11"/>
      <c r="RN1446" s="11"/>
      <c r="RO1446" s="11"/>
      <c r="RP1446" s="11"/>
      <c r="RQ1446" s="11"/>
      <c r="RR1446" s="11"/>
      <c r="RS1446" s="11"/>
      <c r="RT1446" s="11"/>
      <c r="RU1446" s="11"/>
      <c r="RV1446" s="11"/>
      <c r="RW1446" s="11"/>
      <c r="RX1446" s="11"/>
      <c r="RY1446" s="11"/>
      <c r="RZ1446" s="11"/>
      <c r="SA1446" s="11"/>
      <c r="SB1446" s="11"/>
      <c r="SC1446" s="11"/>
      <c r="SD1446" s="11"/>
      <c r="SE1446" s="11"/>
      <c r="SF1446" s="11"/>
      <c r="SG1446" s="11"/>
      <c r="SH1446" s="11"/>
      <c r="SI1446" s="11"/>
      <c r="SJ1446" s="11"/>
      <c r="SK1446" s="11"/>
      <c r="SL1446" s="11"/>
      <c r="SM1446" s="11"/>
      <c r="SN1446" s="11"/>
      <c r="SO1446" s="11"/>
      <c r="SP1446" s="11"/>
      <c r="SQ1446" s="11"/>
      <c r="SR1446" s="11"/>
      <c r="SS1446" s="11"/>
      <c r="ST1446" s="11"/>
      <c r="SU1446" s="11"/>
      <c r="SV1446" s="11"/>
      <c r="SW1446" s="11"/>
      <c r="SX1446" s="11"/>
      <c r="SY1446" s="11"/>
      <c r="SZ1446" s="11"/>
      <c r="TA1446" s="11"/>
      <c r="TB1446" s="11"/>
      <c r="TC1446" s="11"/>
      <c r="TD1446" s="11"/>
      <c r="TE1446" s="11"/>
      <c r="TF1446" s="11"/>
      <c r="TG1446" s="11"/>
      <c r="TH1446" s="11"/>
      <c r="TI1446" s="11"/>
      <c r="TJ1446" s="11"/>
      <c r="TK1446" s="11"/>
      <c r="TL1446" s="11"/>
      <c r="TM1446" s="11"/>
      <c r="TN1446" s="11"/>
      <c r="TO1446" s="11"/>
      <c r="TP1446" s="11"/>
      <c r="TQ1446" s="11"/>
      <c r="TR1446" s="11"/>
      <c r="TS1446" s="11"/>
      <c r="TT1446" s="11"/>
      <c r="TU1446" s="11"/>
      <c r="TV1446" s="11"/>
      <c r="TW1446" s="11"/>
      <c r="TX1446" s="11"/>
      <c r="TY1446" s="11"/>
      <c r="TZ1446" s="11"/>
      <c r="UA1446" s="11"/>
      <c r="UB1446" s="11"/>
      <c r="UC1446" s="11"/>
      <c r="UD1446" s="11"/>
      <c r="UE1446" s="11"/>
      <c r="UF1446" s="11"/>
      <c r="UG1446" s="11"/>
      <c r="UH1446" s="11"/>
      <c r="UI1446" s="11"/>
      <c r="UJ1446" s="11"/>
      <c r="UK1446" s="11"/>
      <c r="UL1446" s="11"/>
      <c r="UM1446" s="11"/>
      <c r="UN1446" s="11"/>
      <c r="UO1446" s="11"/>
      <c r="UP1446" s="11"/>
      <c r="UQ1446" s="11"/>
      <c r="UR1446" s="11"/>
      <c r="US1446" s="11"/>
      <c r="UT1446" s="11"/>
      <c r="UU1446" s="11"/>
      <c r="UV1446" s="11"/>
      <c r="UW1446" s="11"/>
      <c r="UX1446" s="11"/>
      <c r="UY1446" s="11"/>
      <c r="UZ1446" s="11"/>
      <c r="VA1446" s="11"/>
      <c r="VB1446" s="11"/>
      <c r="VC1446" s="11"/>
      <c r="VD1446" s="11"/>
      <c r="VE1446" s="11"/>
      <c r="VF1446" s="11"/>
      <c r="VG1446" s="11"/>
      <c r="VH1446" s="11"/>
      <c r="VI1446" s="11"/>
      <c r="VJ1446" s="11"/>
      <c r="VK1446" s="11"/>
      <c r="VL1446" s="11"/>
      <c r="VM1446" s="11"/>
      <c r="VN1446" s="11"/>
      <c r="VO1446" s="11"/>
      <c r="VP1446" s="11"/>
      <c r="VQ1446" s="11"/>
      <c r="VR1446" s="11"/>
      <c r="VS1446" s="11"/>
      <c r="VT1446" s="11"/>
      <c r="VU1446" s="11"/>
      <c r="VV1446" s="11"/>
      <c r="VW1446" s="11"/>
      <c r="VX1446" s="11"/>
      <c r="VY1446" s="11"/>
      <c r="VZ1446" s="11"/>
      <c r="WA1446" s="11"/>
      <c r="WB1446" s="11"/>
      <c r="WC1446" s="11"/>
      <c r="WD1446" s="11"/>
      <c r="WE1446" s="11"/>
      <c r="WF1446" s="11"/>
      <c r="WG1446" s="11"/>
      <c r="WH1446" s="11"/>
      <c r="WI1446" s="11"/>
      <c r="WJ1446" s="11"/>
      <c r="WK1446" s="11"/>
      <c r="WL1446" s="11"/>
      <c r="WM1446" s="11"/>
      <c r="WN1446" s="11"/>
      <c r="WO1446" s="11"/>
      <c r="WP1446" s="11"/>
      <c r="WQ1446" s="11"/>
      <c r="WR1446" s="11"/>
      <c r="WS1446" s="11"/>
      <c r="WT1446" s="11"/>
      <c r="WU1446" s="11"/>
      <c r="WV1446" s="11"/>
      <c r="WW1446" s="11"/>
      <c r="WX1446" s="11"/>
      <c r="WY1446" s="11"/>
      <c r="WZ1446" s="11"/>
      <c r="XA1446" s="11"/>
      <c r="XB1446" s="11"/>
      <c r="XC1446" s="11"/>
      <c r="XD1446" s="11"/>
      <c r="XE1446" s="11"/>
      <c r="XF1446" s="11"/>
      <c r="XG1446" s="11"/>
      <c r="XH1446" s="11"/>
      <c r="XI1446" s="11"/>
      <c r="XJ1446" s="11"/>
      <c r="XK1446" s="11"/>
      <c r="XL1446" s="11"/>
      <c r="XM1446" s="11"/>
      <c r="XN1446" s="11"/>
      <c r="XO1446" s="11"/>
      <c r="XP1446" s="11"/>
      <c r="XQ1446" s="11"/>
      <c r="XR1446" s="11"/>
      <c r="XS1446" s="11"/>
      <c r="XT1446" s="11"/>
      <c r="XU1446" s="11"/>
      <c r="XV1446" s="11"/>
      <c r="XW1446" s="11"/>
      <c r="XX1446" s="11"/>
      <c r="XY1446" s="11"/>
      <c r="XZ1446" s="11"/>
      <c r="YA1446" s="11"/>
      <c r="YB1446" s="11"/>
      <c r="YC1446" s="11"/>
      <c r="YD1446" s="11"/>
      <c r="YE1446" s="11"/>
      <c r="YF1446" s="11"/>
      <c r="YG1446" s="11"/>
      <c r="YH1446" s="11"/>
      <c r="YI1446" s="11"/>
      <c r="YJ1446" s="11"/>
      <c r="YK1446" s="11"/>
      <c r="YL1446" s="11"/>
      <c r="YM1446" s="11"/>
      <c r="YN1446" s="11"/>
      <c r="YO1446" s="11"/>
      <c r="YP1446" s="11"/>
      <c r="YQ1446" s="11"/>
      <c r="YR1446" s="11"/>
      <c r="YS1446" s="11"/>
      <c r="YT1446" s="11"/>
      <c r="YU1446" s="11"/>
      <c r="YV1446" s="11"/>
      <c r="YW1446" s="11"/>
      <c r="YX1446" s="11"/>
      <c r="YY1446" s="11"/>
      <c r="YZ1446" s="11"/>
      <c r="ZA1446" s="11"/>
      <c r="ZB1446" s="11"/>
      <c r="ZC1446" s="11"/>
      <c r="ZD1446" s="11"/>
      <c r="ZE1446" s="11"/>
      <c r="ZF1446" s="11"/>
      <c r="ZG1446" s="11"/>
      <c r="ZH1446" s="11"/>
      <c r="ZI1446" s="11"/>
      <c r="ZJ1446" s="11"/>
      <c r="ZK1446" s="11"/>
      <c r="ZL1446" s="11"/>
      <c r="ZM1446" s="11"/>
      <c r="ZN1446" s="11"/>
      <c r="ZO1446" s="11"/>
      <c r="ZP1446" s="11"/>
      <c r="ZQ1446" s="11"/>
      <c r="ZR1446" s="11"/>
      <c r="ZS1446" s="11"/>
      <c r="ZT1446" s="11"/>
      <c r="ZU1446" s="11"/>
      <c r="ZV1446" s="11"/>
      <c r="ZW1446" s="11"/>
      <c r="ZX1446" s="11"/>
      <c r="ZY1446" s="11"/>
      <c r="ZZ1446" s="11"/>
      <c r="AAA1446" s="11"/>
      <c r="AAB1446" s="11"/>
      <c r="AAC1446" s="11"/>
      <c r="AAD1446" s="11"/>
      <c r="AAE1446" s="11"/>
      <c r="AAF1446" s="11"/>
      <c r="AAG1446" s="11"/>
      <c r="AAH1446" s="11"/>
      <c r="AAI1446" s="11"/>
      <c r="AAJ1446" s="11"/>
      <c r="AAK1446" s="11"/>
      <c r="AAL1446" s="11"/>
      <c r="AAM1446" s="11"/>
      <c r="AAN1446" s="11"/>
      <c r="AAO1446" s="11"/>
      <c r="AAP1446" s="11"/>
      <c r="AAQ1446" s="11"/>
      <c r="AAR1446" s="11"/>
      <c r="AAS1446" s="11"/>
      <c r="AAT1446" s="11"/>
      <c r="AAU1446" s="11"/>
      <c r="AAV1446" s="11"/>
      <c r="AAW1446" s="11"/>
      <c r="AAX1446" s="11"/>
      <c r="AAY1446" s="11"/>
      <c r="AAZ1446" s="11"/>
      <c r="ABA1446" s="11"/>
      <c r="ABB1446" s="11"/>
      <c r="ABC1446" s="11"/>
      <c r="ABD1446" s="11"/>
      <c r="ABE1446" s="11"/>
      <c r="ABF1446" s="11"/>
      <c r="ABG1446" s="11"/>
      <c r="ABH1446" s="11"/>
      <c r="ABI1446" s="11"/>
      <c r="ABJ1446" s="11"/>
      <c r="ABK1446" s="11"/>
      <c r="ABL1446" s="11"/>
      <c r="ABM1446" s="11"/>
      <c r="ABN1446" s="11"/>
      <c r="ABO1446" s="11"/>
      <c r="ABP1446" s="11"/>
      <c r="ABQ1446" s="11"/>
      <c r="ABR1446" s="11"/>
      <c r="ABS1446" s="11"/>
      <c r="ABT1446" s="11"/>
      <c r="ABU1446" s="11"/>
      <c r="ABV1446" s="11"/>
      <c r="ABW1446" s="11"/>
      <c r="ABX1446" s="11"/>
      <c r="ABY1446" s="11"/>
      <c r="ABZ1446" s="11"/>
      <c r="ACA1446" s="11"/>
      <c r="ACB1446" s="11"/>
      <c r="ACC1446" s="11"/>
      <c r="ACD1446" s="11"/>
      <c r="ACE1446" s="11"/>
      <c r="ACF1446" s="11"/>
      <c r="ACG1446" s="11"/>
      <c r="ACH1446" s="11"/>
      <c r="ACI1446" s="11"/>
      <c r="ACJ1446" s="11"/>
      <c r="ACK1446" s="11"/>
      <c r="ACL1446" s="11"/>
      <c r="ACM1446" s="11"/>
      <c r="ACN1446" s="11"/>
      <c r="ACO1446" s="11"/>
      <c r="ACP1446" s="11"/>
      <c r="ACQ1446" s="11"/>
      <c r="ACR1446" s="11"/>
      <c r="ACS1446" s="11"/>
      <c r="ACT1446" s="11"/>
      <c r="ACU1446" s="11"/>
      <c r="ACV1446" s="11"/>
      <c r="ACW1446" s="11"/>
      <c r="ACX1446" s="11"/>
      <c r="ACY1446" s="11"/>
      <c r="ACZ1446" s="11"/>
      <c r="ADA1446" s="11"/>
      <c r="ADB1446" s="11"/>
      <c r="ADC1446" s="11"/>
      <c r="ADD1446" s="11"/>
      <c r="ADE1446" s="11"/>
      <c r="ADF1446" s="11"/>
      <c r="ADG1446" s="11"/>
      <c r="ADH1446" s="11"/>
      <c r="ADI1446" s="11"/>
      <c r="ADJ1446" s="11"/>
      <c r="ADK1446" s="11"/>
      <c r="ADL1446" s="11"/>
      <c r="ADM1446" s="11"/>
      <c r="ADN1446" s="11"/>
      <c r="ADO1446" s="11"/>
      <c r="ADP1446" s="11"/>
      <c r="ADQ1446" s="11"/>
      <c r="ADR1446" s="11"/>
      <c r="ADS1446" s="11"/>
      <c r="ADT1446" s="11"/>
      <c r="ADU1446" s="11"/>
      <c r="ADV1446" s="11"/>
      <c r="ADW1446" s="11"/>
      <c r="ADX1446" s="11"/>
      <c r="ADY1446" s="11"/>
      <c r="ADZ1446" s="11"/>
      <c r="AEA1446" s="11"/>
      <c r="AEB1446" s="11"/>
      <c r="AEC1446" s="11"/>
      <c r="AED1446" s="11"/>
      <c r="AEE1446" s="11"/>
      <c r="AEF1446" s="11"/>
      <c r="AEG1446" s="11"/>
      <c r="AEH1446" s="11"/>
      <c r="AEI1446" s="11"/>
      <c r="AEJ1446" s="11"/>
      <c r="AEK1446" s="11"/>
      <c r="AEL1446" s="11"/>
      <c r="AEM1446" s="11"/>
      <c r="AEN1446" s="11"/>
      <c r="AEO1446" s="11"/>
      <c r="AEP1446" s="11"/>
      <c r="AEQ1446" s="11"/>
      <c r="AER1446" s="11"/>
      <c r="AES1446" s="11"/>
      <c r="AET1446" s="11"/>
      <c r="AEU1446" s="11"/>
      <c r="AEV1446" s="11"/>
      <c r="AEW1446" s="11"/>
      <c r="AEX1446" s="11"/>
      <c r="AEY1446" s="11"/>
      <c r="AEZ1446" s="11"/>
      <c r="AFA1446" s="11"/>
      <c r="AFB1446" s="11"/>
      <c r="AFC1446" s="11"/>
      <c r="AFD1446" s="11"/>
      <c r="AFE1446" s="11"/>
      <c r="AFF1446" s="11"/>
      <c r="AFG1446" s="11"/>
      <c r="AFH1446" s="11"/>
      <c r="AFI1446" s="11"/>
      <c r="AFJ1446" s="11"/>
      <c r="AFK1446" s="11"/>
      <c r="AFL1446" s="11"/>
      <c r="AFM1446" s="11"/>
      <c r="AFN1446" s="11"/>
      <c r="AFO1446" s="11"/>
      <c r="AFP1446" s="11"/>
      <c r="AFQ1446" s="11"/>
      <c r="AFR1446" s="11"/>
      <c r="AFS1446" s="11"/>
      <c r="AFT1446" s="11"/>
      <c r="AFU1446" s="11"/>
      <c r="AFV1446" s="11"/>
      <c r="AFW1446" s="11"/>
      <c r="AFX1446" s="11"/>
      <c r="AFY1446" s="11"/>
      <c r="AFZ1446" s="11"/>
      <c r="AGA1446" s="11"/>
      <c r="AGB1446" s="11"/>
      <c r="AGC1446" s="11"/>
      <c r="AGD1446" s="11"/>
      <c r="AGE1446" s="11"/>
      <c r="AGF1446" s="11"/>
      <c r="AGG1446" s="11"/>
      <c r="AGH1446" s="11"/>
      <c r="AGI1446" s="11"/>
      <c r="AGJ1446" s="11"/>
      <c r="AGK1446" s="11"/>
      <c r="AGL1446" s="11"/>
      <c r="AGM1446" s="11"/>
      <c r="AGN1446" s="11"/>
      <c r="AGO1446" s="11"/>
      <c r="AGP1446" s="11"/>
      <c r="AGQ1446" s="11"/>
      <c r="AGR1446" s="11"/>
      <c r="AGS1446" s="11"/>
      <c r="AGT1446" s="11"/>
      <c r="AGU1446" s="11"/>
      <c r="AGV1446" s="11"/>
      <c r="AGW1446" s="11"/>
      <c r="AGX1446" s="11"/>
      <c r="AGY1446" s="11"/>
      <c r="AGZ1446" s="11"/>
      <c r="AHA1446" s="11"/>
      <c r="AHB1446" s="11"/>
      <c r="AHC1446" s="11"/>
      <c r="AHD1446" s="11"/>
      <c r="AHE1446" s="11"/>
      <c r="AHF1446" s="11"/>
      <c r="AHG1446" s="11"/>
      <c r="AHH1446" s="11"/>
      <c r="AHI1446" s="11"/>
      <c r="AHJ1446" s="11"/>
      <c r="AHK1446" s="11"/>
      <c r="AHL1446" s="11"/>
      <c r="AHM1446" s="11"/>
      <c r="AHN1446" s="11"/>
      <c r="AHO1446" s="11"/>
      <c r="AHP1446" s="11"/>
      <c r="AHQ1446" s="11"/>
      <c r="AHR1446" s="11"/>
      <c r="AHS1446" s="11"/>
      <c r="AHT1446" s="11"/>
      <c r="AHU1446" s="11"/>
      <c r="AHV1446" s="11"/>
      <c r="AHW1446" s="11"/>
      <c r="AHX1446" s="11"/>
      <c r="AHY1446" s="11"/>
      <c r="AHZ1446" s="11"/>
      <c r="AIA1446" s="11"/>
      <c r="AIB1446" s="11"/>
      <c r="AIC1446" s="11"/>
      <c r="AID1446" s="11"/>
      <c r="AIE1446" s="11"/>
      <c r="AIF1446" s="11"/>
      <c r="AIG1446" s="11"/>
      <c r="AIH1446" s="11"/>
      <c r="AII1446" s="11"/>
      <c r="AIJ1446" s="11"/>
      <c r="AIK1446" s="11"/>
      <c r="AIL1446" s="11"/>
      <c r="AIM1446" s="11"/>
      <c r="AIN1446" s="11"/>
      <c r="AIO1446" s="11"/>
      <c r="AIP1446" s="11"/>
      <c r="AIQ1446" s="11"/>
      <c r="AIR1446" s="11"/>
      <c r="AIS1446" s="11"/>
      <c r="AIT1446" s="11"/>
      <c r="AIU1446" s="11"/>
      <c r="AIV1446" s="11"/>
      <c r="AIW1446" s="11"/>
      <c r="AIX1446" s="11"/>
      <c r="AIY1446" s="11"/>
      <c r="AIZ1446" s="11"/>
      <c r="AJA1446" s="11"/>
      <c r="AJB1446" s="11"/>
      <c r="AJC1446" s="11"/>
      <c r="AJD1446" s="11"/>
      <c r="AJE1446" s="11"/>
      <c r="AJF1446" s="11"/>
      <c r="AJG1446" s="11"/>
      <c r="AJH1446" s="11"/>
      <c r="AJI1446" s="11"/>
      <c r="AJJ1446" s="11"/>
      <c r="AJK1446" s="11"/>
      <c r="AJL1446" s="11"/>
      <c r="AJM1446" s="11"/>
      <c r="AJN1446" s="11"/>
      <c r="AJO1446" s="11"/>
      <c r="AJP1446" s="11"/>
      <c r="AJQ1446" s="11"/>
      <c r="AJR1446" s="11"/>
      <c r="AJS1446" s="11"/>
      <c r="AJT1446" s="11"/>
      <c r="AJU1446" s="11"/>
      <c r="AJV1446" s="11"/>
      <c r="AJW1446" s="11"/>
      <c r="AJX1446" s="11"/>
      <c r="AJY1446" s="11"/>
      <c r="AJZ1446" s="11"/>
      <c r="AKA1446" s="11"/>
      <c r="AKB1446" s="11"/>
      <c r="AKC1446" s="11"/>
      <c r="AKD1446" s="11"/>
      <c r="AKE1446" s="11"/>
      <c r="AKF1446" s="11"/>
      <c r="AKG1446" s="11"/>
      <c r="AKH1446" s="11"/>
      <c r="AKI1446" s="11"/>
      <c r="AKJ1446" s="11"/>
      <c r="AKK1446" s="11"/>
      <c r="AKL1446" s="11"/>
      <c r="AKM1446" s="11"/>
      <c r="AKN1446" s="11"/>
      <c r="AKO1446" s="11"/>
      <c r="AKP1446" s="11"/>
      <c r="AKQ1446" s="11"/>
      <c r="AKR1446" s="11"/>
      <c r="AKS1446" s="11"/>
      <c r="AKT1446" s="11"/>
      <c r="AKU1446" s="11"/>
      <c r="AKV1446" s="11"/>
      <c r="AKW1446" s="11"/>
      <c r="AKX1446" s="11"/>
      <c r="AKY1446" s="11"/>
      <c r="AKZ1446" s="11"/>
      <c r="ALA1446" s="11"/>
      <c r="ALB1446" s="11"/>
      <c r="ALC1446" s="11"/>
      <c r="ALD1446" s="11"/>
      <c r="ALE1446" s="11"/>
      <c r="ALF1446" s="11"/>
      <c r="ALG1446" s="11"/>
      <c r="ALH1446" s="11"/>
      <c r="ALI1446" s="11"/>
      <c r="ALJ1446" s="11"/>
      <c r="ALK1446" s="11"/>
      <c r="ALL1446" s="11"/>
      <c r="ALM1446" s="11"/>
      <c r="ALN1446" s="11"/>
      <c r="ALO1446" s="11"/>
      <c r="ALP1446" s="11"/>
      <c r="ALQ1446" s="11"/>
      <c r="ALR1446" s="11"/>
      <c r="ALS1446" s="11"/>
      <c r="ALT1446" s="11"/>
      <c r="ALU1446" s="11"/>
      <c r="ALV1446" s="11"/>
      <c r="ALW1446" s="11"/>
      <c r="ALX1446" s="11"/>
      <c r="ALY1446" s="11"/>
      <c r="ALZ1446" s="11"/>
      <c r="AMA1446" s="11"/>
      <c r="AMB1446" s="11"/>
      <c r="AMC1446" s="11"/>
      <c r="AMD1446" s="11"/>
      <c r="AME1446" s="11"/>
      <c r="AMF1446" s="11"/>
      <c r="AMG1446" s="11"/>
      <c r="AMH1446" s="11"/>
      <c r="AMI1446" s="11"/>
      <c r="AMJ1446" s="11"/>
    </row>
    <row r="1447" spans="1:1024" s="9" customFormat="1" ht="37.5" x14ac:dyDescent="0.3">
      <c r="A1447" s="18">
        <v>41</v>
      </c>
      <c r="B1447" s="19">
        <v>30</v>
      </c>
      <c r="C1447" s="74" t="s">
        <v>957</v>
      </c>
      <c r="D1447" s="19">
        <v>1965</v>
      </c>
      <c r="E1447" s="19" t="s">
        <v>34</v>
      </c>
      <c r="F1447" s="24" t="s">
        <v>59</v>
      </c>
      <c r="G1447" s="19" t="s">
        <v>36</v>
      </c>
      <c r="H1447" s="19">
        <v>5</v>
      </c>
      <c r="I1447" s="25">
        <v>6454.1</v>
      </c>
      <c r="J1447" s="25">
        <v>4064.6</v>
      </c>
      <c r="K1447" s="26" t="s">
        <v>46</v>
      </c>
      <c r="L1447" s="34">
        <f t="shared" si="227"/>
        <v>1032656</v>
      </c>
      <c r="M1447" s="34">
        <f t="shared" si="230"/>
        <v>75383.888000000006</v>
      </c>
      <c r="N1447" s="34">
        <f t="shared" si="221"/>
        <v>1108039.888</v>
      </c>
      <c r="O1447" s="34">
        <f t="shared" si="229"/>
        <v>1108039.888</v>
      </c>
      <c r="P1447" s="34">
        <v>160</v>
      </c>
      <c r="Q1447" s="23">
        <v>11.68</v>
      </c>
      <c r="R1447" s="24" t="s">
        <v>279</v>
      </c>
      <c r="S1447" s="24" t="s">
        <v>655</v>
      </c>
      <c r="T1447" s="7"/>
      <c r="U1447" s="7"/>
      <c r="V1447" s="8"/>
      <c r="W1447" s="7"/>
      <c r="X1447" s="7"/>
      <c r="Z1447" s="7"/>
      <c r="AA1447" s="7"/>
      <c r="AB1447" s="7"/>
      <c r="AC1447" s="10"/>
      <c r="DX1447" s="11"/>
      <c r="DY1447" s="11"/>
      <c r="DZ1447" s="11"/>
      <c r="EA1447" s="11"/>
      <c r="EB1447" s="11"/>
      <c r="EC1447" s="11"/>
      <c r="ED1447" s="11"/>
      <c r="EE1447" s="11"/>
      <c r="EF1447" s="11"/>
      <c r="EG1447" s="11"/>
      <c r="EH1447" s="11"/>
      <c r="EI1447" s="11"/>
      <c r="EJ1447" s="11"/>
      <c r="EK1447" s="11"/>
      <c r="EL1447" s="11"/>
      <c r="EM1447" s="11"/>
      <c r="EN1447" s="11"/>
      <c r="EO1447" s="11"/>
      <c r="EP1447" s="11"/>
      <c r="EQ1447" s="11"/>
      <c r="ER1447" s="11"/>
      <c r="ES1447" s="11"/>
      <c r="ET1447" s="11"/>
      <c r="EU1447" s="11"/>
      <c r="EV1447" s="11"/>
      <c r="EW1447" s="11"/>
      <c r="EX1447" s="11"/>
      <c r="EY1447" s="11"/>
      <c r="EZ1447" s="11"/>
      <c r="FA1447" s="11"/>
      <c r="FB1447" s="11"/>
      <c r="FC1447" s="11"/>
      <c r="FD1447" s="11"/>
      <c r="FE1447" s="11"/>
      <c r="FF1447" s="11"/>
      <c r="FG1447" s="11"/>
      <c r="FH1447" s="11"/>
      <c r="FI1447" s="11"/>
      <c r="FJ1447" s="11"/>
      <c r="FK1447" s="11"/>
      <c r="FL1447" s="11"/>
      <c r="FM1447" s="11"/>
      <c r="FN1447" s="11"/>
      <c r="FO1447" s="11"/>
      <c r="FP1447" s="11"/>
      <c r="FQ1447" s="11"/>
      <c r="FR1447" s="11"/>
      <c r="FS1447" s="11"/>
      <c r="FT1447" s="11"/>
      <c r="FU1447" s="11"/>
      <c r="FV1447" s="11"/>
      <c r="FW1447" s="11"/>
      <c r="FX1447" s="11"/>
      <c r="FY1447" s="11"/>
      <c r="FZ1447" s="11"/>
      <c r="GA1447" s="11"/>
      <c r="GB1447" s="11"/>
      <c r="GC1447" s="11"/>
      <c r="GD1447" s="11"/>
      <c r="GE1447" s="11"/>
      <c r="GF1447" s="11"/>
      <c r="GG1447" s="11"/>
      <c r="GH1447" s="11"/>
      <c r="GI1447" s="11"/>
      <c r="GJ1447" s="11"/>
      <c r="GK1447" s="11"/>
      <c r="GL1447" s="11"/>
      <c r="GM1447" s="11"/>
      <c r="GN1447" s="11"/>
      <c r="GO1447" s="11"/>
      <c r="GP1447" s="11"/>
      <c r="GQ1447" s="11"/>
      <c r="GR1447" s="11"/>
      <c r="GS1447" s="11"/>
      <c r="GT1447" s="11"/>
      <c r="GU1447" s="11"/>
      <c r="GV1447" s="11"/>
      <c r="GW1447" s="11"/>
      <c r="GX1447" s="11"/>
      <c r="GY1447" s="11"/>
      <c r="GZ1447" s="11"/>
      <c r="HA1447" s="11"/>
      <c r="HB1447" s="11"/>
      <c r="HC1447" s="11"/>
      <c r="HD1447" s="11"/>
      <c r="HE1447" s="11"/>
      <c r="HF1447" s="11"/>
      <c r="HG1447" s="11"/>
      <c r="HH1447" s="11"/>
      <c r="HI1447" s="11"/>
      <c r="HJ1447" s="11"/>
      <c r="HK1447" s="11"/>
      <c r="HL1447" s="11"/>
      <c r="HM1447" s="11"/>
      <c r="HN1447" s="11"/>
      <c r="HO1447" s="11"/>
      <c r="HP1447" s="11"/>
      <c r="HQ1447" s="11"/>
      <c r="HR1447" s="11"/>
      <c r="HS1447" s="11"/>
      <c r="HT1447" s="11"/>
      <c r="HU1447" s="11"/>
      <c r="HV1447" s="11"/>
      <c r="HW1447" s="11"/>
      <c r="HX1447" s="11"/>
      <c r="HY1447" s="11"/>
      <c r="HZ1447" s="11"/>
      <c r="IA1447" s="11"/>
      <c r="IB1447" s="11"/>
      <c r="IC1447" s="11"/>
      <c r="ID1447" s="11"/>
      <c r="IE1447" s="11"/>
      <c r="IF1447" s="11"/>
      <c r="IG1447" s="11"/>
      <c r="IH1447" s="11"/>
      <c r="II1447" s="11"/>
      <c r="IJ1447" s="11"/>
      <c r="IK1447" s="11"/>
      <c r="IL1447" s="11"/>
      <c r="IM1447" s="11"/>
      <c r="IN1447" s="11"/>
      <c r="IO1447" s="11"/>
      <c r="IP1447" s="11"/>
      <c r="IQ1447" s="11"/>
      <c r="IR1447" s="11"/>
      <c r="IS1447" s="11"/>
      <c r="IT1447" s="11"/>
      <c r="IU1447" s="11"/>
      <c r="IV1447" s="11"/>
      <c r="IW1447" s="11"/>
      <c r="IX1447" s="11"/>
      <c r="IY1447" s="11"/>
      <c r="IZ1447" s="11"/>
      <c r="JA1447" s="11"/>
      <c r="JB1447" s="11"/>
      <c r="JC1447" s="11"/>
      <c r="JD1447" s="11"/>
      <c r="JE1447" s="11"/>
      <c r="JF1447" s="11"/>
      <c r="JG1447" s="11"/>
      <c r="JH1447" s="11"/>
      <c r="JI1447" s="11"/>
      <c r="JJ1447" s="11"/>
      <c r="JK1447" s="11"/>
      <c r="JL1447" s="11"/>
      <c r="JM1447" s="11"/>
      <c r="JN1447" s="11"/>
      <c r="JO1447" s="11"/>
      <c r="JP1447" s="11"/>
      <c r="JQ1447" s="11"/>
      <c r="JR1447" s="11"/>
      <c r="JS1447" s="11"/>
      <c r="JT1447" s="11"/>
      <c r="JU1447" s="11"/>
      <c r="JV1447" s="11"/>
      <c r="JW1447" s="11"/>
      <c r="JX1447" s="11"/>
      <c r="JY1447" s="11"/>
      <c r="JZ1447" s="11"/>
      <c r="KA1447" s="11"/>
      <c r="KB1447" s="11"/>
      <c r="KC1447" s="11"/>
      <c r="KD1447" s="11"/>
      <c r="KE1447" s="11"/>
      <c r="KF1447" s="11"/>
      <c r="KG1447" s="11"/>
      <c r="KH1447" s="11"/>
      <c r="KI1447" s="11"/>
      <c r="KJ1447" s="11"/>
      <c r="KK1447" s="11"/>
      <c r="KL1447" s="11"/>
      <c r="KM1447" s="11"/>
      <c r="KN1447" s="11"/>
      <c r="KO1447" s="11"/>
      <c r="KP1447" s="11"/>
      <c r="KQ1447" s="11"/>
      <c r="KR1447" s="11"/>
      <c r="KS1447" s="11"/>
      <c r="KT1447" s="11"/>
      <c r="KU1447" s="11"/>
      <c r="KV1447" s="11"/>
      <c r="KW1447" s="11"/>
      <c r="KX1447" s="11"/>
      <c r="KY1447" s="11"/>
      <c r="KZ1447" s="11"/>
      <c r="LA1447" s="11"/>
      <c r="LB1447" s="11"/>
      <c r="LC1447" s="11"/>
      <c r="LD1447" s="11"/>
      <c r="LE1447" s="11"/>
      <c r="LF1447" s="11"/>
      <c r="LG1447" s="11"/>
      <c r="LH1447" s="11"/>
      <c r="LI1447" s="11"/>
      <c r="LJ1447" s="11"/>
      <c r="LK1447" s="11"/>
      <c r="LL1447" s="11"/>
      <c r="LM1447" s="11"/>
      <c r="LN1447" s="11"/>
      <c r="LO1447" s="11"/>
      <c r="LP1447" s="11"/>
      <c r="LQ1447" s="11"/>
      <c r="LR1447" s="11"/>
      <c r="LS1447" s="11"/>
      <c r="LT1447" s="11"/>
      <c r="LU1447" s="11"/>
      <c r="LV1447" s="11"/>
      <c r="LW1447" s="11"/>
      <c r="LX1447" s="11"/>
      <c r="LY1447" s="11"/>
      <c r="LZ1447" s="11"/>
      <c r="MA1447" s="11"/>
      <c r="MB1447" s="11"/>
      <c r="MC1447" s="11"/>
      <c r="MD1447" s="11"/>
      <c r="ME1447" s="11"/>
      <c r="MF1447" s="11"/>
      <c r="MG1447" s="11"/>
      <c r="MH1447" s="11"/>
      <c r="MI1447" s="11"/>
      <c r="MJ1447" s="11"/>
      <c r="MK1447" s="11"/>
      <c r="ML1447" s="11"/>
      <c r="MM1447" s="11"/>
      <c r="MN1447" s="11"/>
      <c r="MO1447" s="11"/>
      <c r="MP1447" s="11"/>
      <c r="MQ1447" s="11"/>
      <c r="MR1447" s="11"/>
      <c r="MS1447" s="11"/>
      <c r="MT1447" s="11"/>
      <c r="MU1447" s="11"/>
      <c r="MV1447" s="11"/>
      <c r="MW1447" s="11"/>
      <c r="MX1447" s="11"/>
      <c r="MY1447" s="11"/>
      <c r="MZ1447" s="11"/>
      <c r="NA1447" s="11"/>
      <c r="NB1447" s="11"/>
      <c r="NC1447" s="11"/>
      <c r="ND1447" s="11"/>
      <c r="NE1447" s="11"/>
      <c r="NF1447" s="11"/>
      <c r="NG1447" s="11"/>
      <c r="NH1447" s="11"/>
      <c r="NI1447" s="11"/>
      <c r="NJ1447" s="11"/>
      <c r="NK1447" s="11"/>
      <c r="NL1447" s="11"/>
      <c r="NM1447" s="11"/>
      <c r="NN1447" s="11"/>
      <c r="NO1447" s="11"/>
      <c r="NP1447" s="11"/>
      <c r="NQ1447" s="11"/>
      <c r="NR1447" s="11"/>
      <c r="NS1447" s="11"/>
      <c r="NT1447" s="11"/>
      <c r="NU1447" s="11"/>
      <c r="NV1447" s="11"/>
      <c r="NW1447" s="11"/>
      <c r="NX1447" s="11"/>
      <c r="NY1447" s="11"/>
      <c r="NZ1447" s="11"/>
      <c r="OA1447" s="11"/>
      <c r="OB1447" s="11"/>
      <c r="OC1447" s="11"/>
      <c r="OD1447" s="11"/>
      <c r="OE1447" s="11"/>
      <c r="OF1447" s="11"/>
      <c r="OG1447" s="11"/>
      <c r="OH1447" s="11"/>
      <c r="OI1447" s="11"/>
      <c r="OJ1447" s="11"/>
      <c r="OK1447" s="11"/>
      <c r="OL1447" s="11"/>
      <c r="OM1447" s="11"/>
      <c r="ON1447" s="11"/>
      <c r="OO1447" s="11"/>
      <c r="OP1447" s="11"/>
      <c r="OQ1447" s="11"/>
      <c r="OR1447" s="11"/>
      <c r="OS1447" s="11"/>
      <c r="OT1447" s="11"/>
      <c r="OU1447" s="11"/>
      <c r="OV1447" s="11"/>
      <c r="OW1447" s="11"/>
      <c r="OX1447" s="11"/>
      <c r="OY1447" s="11"/>
      <c r="OZ1447" s="11"/>
      <c r="PA1447" s="11"/>
      <c r="PB1447" s="11"/>
      <c r="PC1447" s="11"/>
      <c r="PD1447" s="11"/>
      <c r="PE1447" s="11"/>
      <c r="PF1447" s="11"/>
      <c r="PG1447" s="11"/>
      <c r="PH1447" s="11"/>
      <c r="PI1447" s="11"/>
      <c r="PJ1447" s="11"/>
      <c r="PK1447" s="11"/>
      <c r="PL1447" s="11"/>
      <c r="PM1447" s="11"/>
      <c r="PN1447" s="11"/>
      <c r="PO1447" s="11"/>
      <c r="PP1447" s="11"/>
      <c r="PQ1447" s="11"/>
      <c r="PR1447" s="11"/>
      <c r="PS1447" s="11"/>
      <c r="PT1447" s="11"/>
      <c r="PU1447" s="11"/>
      <c r="PV1447" s="11"/>
      <c r="PW1447" s="11"/>
      <c r="PX1447" s="11"/>
      <c r="PY1447" s="11"/>
      <c r="PZ1447" s="11"/>
      <c r="QA1447" s="11"/>
      <c r="QB1447" s="11"/>
      <c r="QC1447" s="11"/>
      <c r="QD1447" s="11"/>
      <c r="QE1447" s="11"/>
      <c r="QF1447" s="11"/>
      <c r="QG1447" s="11"/>
      <c r="QH1447" s="11"/>
      <c r="QI1447" s="11"/>
      <c r="QJ1447" s="11"/>
      <c r="QK1447" s="11"/>
      <c r="QL1447" s="11"/>
      <c r="QM1447" s="11"/>
      <c r="QN1447" s="11"/>
      <c r="QO1447" s="11"/>
      <c r="QP1447" s="11"/>
      <c r="QQ1447" s="11"/>
      <c r="QR1447" s="11"/>
      <c r="QS1447" s="11"/>
      <c r="QT1447" s="11"/>
      <c r="QU1447" s="11"/>
      <c r="QV1447" s="11"/>
      <c r="QW1447" s="11"/>
      <c r="QX1447" s="11"/>
      <c r="QY1447" s="11"/>
      <c r="QZ1447" s="11"/>
      <c r="RA1447" s="11"/>
      <c r="RB1447" s="11"/>
      <c r="RC1447" s="11"/>
      <c r="RD1447" s="11"/>
      <c r="RE1447" s="11"/>
      <c r="RF1447" s="11"/>
      <c r="RG1447" s="11"/>
      <c r="RH1447" s="11"/>
      <c r="RI1447" s="11"/>
      <c r="RJ1447" s="11"/>
      <c r="RK1447" s="11"/>
      <c r="RL1447" s="11"/>
      <c r="RM1447" s="11"/>
      <c r="RN1447" s="11"/>
      <c r="RO1447" s="11"/>
      <c r="RP1447" s="11"/>
      <c r="RQ1447" s="11"/>
      <c r="RR1447" s="11"/>
      <c r="RS1447" s="11"/>
      <c r="RT1447" s="11"/>
      <c r="RU1447" s="11"/>
      <c r="RV1447" s="11"/>
      <c r="RW1447" s="11"/>
      <c r="RX1447" s="11"/>
      <c r="RY1447" s="11"/>
      <c r="RZ1447" s="11"/>
      <c r="SA1447" s="11"/>
      <c r="SB1447" s="11"/>
      <c r="SC1447" s="11"/>
      <c r="SD1447" s="11"/>
      <c r="SE1447" s="11"/>
      <c r="SF1447" s="11"/>
      <c r="SG1447" s="11"/>
      <c r="SH1447" s="11"/>
      <c r="SI1447" s="11"/>
      <c r="SJ1447" s="11"/>
      <c r="SK1447" s="11"/>
      <c r="SL1447" s="11"/>
      <c r="SM1447" s="11"/>
      <c r="SN1447" s="11"/>
      <c r="SO1447" s="11"/>
      <c r="SP1447" s="11"/>
      <c r="SQ1447" s="11"/>
      <c r="SR1447" s="11"/>
      <c r="SS1447" s="11"/>
      <c r="ST1447" s="11"/>
      <c r="SU1447" s="11"/>
      <c r="SV1447" s="11"/>
      <c r="SW1447" s="11"/>
      <c r="SX1447" s="11"/>
      <c r="SY1447" s="11"/>
      <c r="SZ1447" s="11"/>
      <c r="TA1447" s="11"/>
      <c r="TB1447" s="11"/>
      <c r="TC1447" s="11"/>
      <c r="TD1447" s="11"/>
      <c r="TE1447" s="11"/>
      <c r="TF1447" s="11"/>
      <c r="TG1447" s="11"/>
      <c r="TH1447" s="11"/>
      <c r="TI1447" s="11"/>
      <c r="TJ1447" s="11"/>
      <c r="TK1447" s="11"/>
      <c r="TL1447" s="11"/>
      <c r="TM1447" s="11"/>
      <c r="TN1447" s="11"/>
      <c r="TO1447" s="11"/>
      <c r="TP1447" s="11"/>
      <c r="TQ1447" s="11"/>
      <c r="TR1447" s="11"/>
      <c r="TS1447" s="11"/>
      <c r="TT1447" s="11"/>
      <c r="TU1447" s="11"/>
      <c r="TV1447" s="11"/>
      <c r="TW1447" s="11"/>
      <c r="TX1447" s="11"/>
      <c r="TY1447" s="11"/>
      <c r="TZ1447" s="11"/>
      <c r="UA1447" s="11"/>
      <c r="UB1447" s="11"/>
      <c r="UC1447" s="11"/>
      <c r="UD1447" s="11"/>
      <c r="UE1447" s="11"/>
      <c r="UF1447" s="11"/>
      <c r="UG1447" s="11"/>
      <c r="UH1447" s="11"/>
      <c r="UI1447" s="11"/>
      <c r="UJ1447" s="11"/>
      <c r="UK1447" s="11"/>
      <c r="UL1447" s="11"/>
      <c r="UM1447" s="11"/>
      <c r="UN1447" s="11"/>
      <c r="UO1447" s="11"/>
      <c r="UP1447" s="11"/>
      <c r="UQ1447" s="11"/>
      <c r="UR1447" s="11"/>
      <c r="US1447" s="11"/>
      <c r="UT1447" s="11"/>
      <c r="UU1447" s="11"/>
      <c r="UV1447" s="11"/>
      <c r="UW1447" s="11"/>
      <c r="UX1447" s="11"/>
      <c r="UY1447" s="11"/>
      <c r="UZ1447" s="11"/>
      <c r="VA1447" s="11"/>
      <c r="VB1447" s="11"/>
      <c r="VC1447" s="11"/>
      <c r="VD1447" s="11"/>
      <c r="VE1447" s="11"/>
      <c r="VF1447" s="11"/>
      <c r="VG1447" s="11"/>
      <c r="VH1447" s="11"/>
      <c r="VI1447" s="11"/>
      <c r="VJ1447" s="11"/>
      <c r="VK1447" s="11"/>
      <c r="VL1447" s="11"/>
      <c r="VM1447" s="11"/>
      <c r="VN1447" s="11"/>
      <c r="VO1447" s="11"/>
      <c r="VP1447" s="11"/>
      <c r="VQ1447" s="11"/>
      <c r="VR1447" s="11"/>
      <c r="VS1447" s="11"/>
      <c r="VT1447" s="11"/>
      <c r="VU1447" s="11"/>
      <c r="VV1447" s="11"/>
      <c r="VW1447" s="11"/>
      <c r="VX1447" s="11"/>
      <c r="VY1447" s="11"/>
      <c r="VZ1447" s="11"/>
      <c r="WA1447" s="11"/>
      <c r="WB1447" s="11"/>
      <c r="WC1447" s="11"/>
      <c r="WD1447" s="11"/>
      <c r="WE1447" s="11"/>
      <c r="WF1447" s="11"/>
      <c r="WG1447" s="11"/>
      <c r="WH1447" s="11"/>
      <c r="WI1447" s="11"/>
      <c r="WJ1447" s="11"/>
      <c r="WK1447" s="11"/>
      <c r="WL1447" s="11"/>
      <c r="WM1447" s="11"/>
      <c r="WN1447" s="11"/>
      <c r="WO1447" s="11"/>
      <c r="WP1447" s="11"/>
      <c r="WQ1447" s="11"/>
      <c r="WR1447" s="11"/>
      <c r="WS1447" s="11"/>
      <c r="WT1447" s="11"/>
      <c r="WU1447" s="11"/>
      <c r="WV1447" s="11"/>
      <c r="WW1447" s="11"/>
      <c r="WX1447" s="11"/>
      <c r="WY1447" s="11"/>
      <c r="WZ1447" s="11"/>
      <c r="XA1447" s="11"/>
      <c r="XB1447" s="11"/>
      <c r="XC1447" s="11"/>
      <c r="XD1447" s="11"/>
      <c r="XE1447" s="11"/>
      <c r="XF1447" s="11"/>
      <c r="XG1447" s="11"/>
      <c r="XH1447" s="11"/>
      <c r="XI1447" s="11"/>
      <c r="XJ1447" s="11"/>
      <c r="XK1447" s="11"/>
      <c r="XL1447" s="11"/>
      <c r="XM1447" s="11"/>
      <c r="XN1447" s="11"/>
      <c r="XO1447" s="11"/>
      <c r="XP1447" s="11"/>
      <c r="XQ1447" s="11"/>
      <c r="XR1447" s="11"/>
      <c r="XS1447" s="11"/>
      <c r="XT1447" s="11"/>
      <c r="XU1447" s="11"/>
      <c r="XV1447" s="11"/>
      <c r="XW1447" s="11"/>
      <c r="XX1447" s="11"/>
      <c r="XY1447" s="11"/>
      <c r="XZ1447" s="11"/>
      <c r="YA1447" s="11"/>
      <c r="YB1447" s="11"/>
      <c r="YC1447" s="11"/>
      <c r="YD1447" s="11"/>
      <c r="YE1447" s="11"/>
      <c r="YF1447" s="11"/>
      <c r="YG1447" s="11"/>
      <c r="YH1447" s="11"/>
      <c r="YI1447" s="11"/>
      <c r="YJ1447" s="11"/>
      <c r="YK1447" s="11"/>
      <c r="YL1447" s="11"/>
      <c r="YM1447" s="11"/>
      <c r="YN1447" s="11"/>
      <c r="YO1447" s="11"/>
      <c r="YP1447" s="11"/>
      <c r="YQ1447" s="11"/>
      <c r="YR1447" s="11"/>
      <c r="YS1447" s="11"/>
      <c r="YT1447" s="11"/>
      <c r="YU1447" s="11"/>
      <c r="YV1447" s="11"/>
      <c r="YW1447" s="11"/>
      <c r="YX1447" s="11"/>
      <c r="YY1447" s="11"/>
      <c r="YZ1447" s="11"/>
      <c r="ZA1447" s="11"/>
      <c r="ZB1447" s="11"/>
      <c r="ZC1447" s="11"/>
      <c r="ZD1447" s="11"/>
      <c r="ZE1447" s="11"/>
      <c r="ZF1447" s="11"/>
      <c r="ZG1447" s="11"/>
      <c r="ZH1447" s="11"/>
      <c r="ZI1447" s="11"/>
      <c r="ZJ1447" s="11"/>
      <c r="ZK1447" s="11"/>
      <c r="ZL1447" s="11"/>
      <c r="ZM1447" s="11"/>
      <c r="ZN1447" s="11"/>
      <c r="ZO1447" s="11"/>
      <c r="ZP1447" s="11"/>
      <c r="ZQ1447" s="11"/>
      <c r="ZR1447" s="11"/>
      <c r="ZS1447" s="11"/>
      <c r="ZT1447" s="11"/>
      <c r="ZU1447" s="11"/>
      <c r="ZV1447" s="11"/>
      <c r="ZW1447" s="11"/>
      <c r="ZX1447" s="11"/>
      <c r="ZY1447" s="11"/>
      <c r="ZZ1447" s="11"/>
      <c r="AAA1447" s="11"/>
      <c r="AAB1447" s="11"/>
      <c r="AAC1447" s="11"/>
      <c r="AAD1447" s="11"/>
      <c r="AAE1447" s="11"/>
      <c r="AAF1447" s="11"/>
      <c r="AAG1447" s="11"/>
      <c r="AAH1447" s="11"/>
      <c r="AAI1447" s="11"/>
      <c r="AAJ1447" s="11"/>
      <c r="AAK1447" s="11"/>
      <c r="AAL1447" s="11"/>
      <c r="AAM1447" s="11"/>
      <c r="AAN1447" s="11"/>
      <c r="AAO1447" s="11"/>
      <c r="AAP1447" s="11"/>
      <c r="AAQ1447" s="11"/>
      <c r="AAR1447" s="11"/>
      <c r="AAS1447" s="11"/>
      <c r="AAT1447" s="11"/>
      <c r="AAU1447" s="11"/>
      <c r="AAV1447" s="11"/>
      <c r="AAW1447" s="11"/>
      <c r="AAX1447" s="11"/>
      <c r="AAY1447" s="11"/>
      <c r="AAZ1447" s="11"/>
      <c r="ABA1447" s="11"/>
      <c r="ABB1447" s="11"/>
      <c r="ABC1447" s="11"/>
      <c r="ABD1447" s="11"/>
      <c r="ABE1447" s="11"/>
      <c r="ABF1447" s="11"/>
      <c r="ABG1447" s="11"/>
      <c r="ABH1447" s="11"/>
      <c r="ABI1447" s="11"/>
      <c r="ABJ1447" s="11"/>
      <c r="ABK1447" s="11"/>
      <c r="ABL1447" s="11"/>
      <c r="ABM1447" s="11"/>
      <c r="ABN1447" s="11"/>
      <c r="ABO1447" s="11"/>
      <c r="ABP1447" s="11"/>
      <c r="ABQ1447" s="11"/>
      <c r="ABR1447" s="11"/>
      <c r="ABS1447" s="11"/>
      <c r="ABT1447" s="11"/>
      <c r="ABU1447" s="11"/>
      <c r="ABV1447" s="11"/>
      <c r="ABW1447" s="11"/>
      <c r="ABX1447" s="11"/>
      <c r="ABY1447" s="11"/>
      <c r="ABZ1447" s="11"/>
      <c r="ACA1447" s="11"/>
      <c r="ACB1447" s="11"/>
      <c r="ACC1447" s="11"/>
      <c r="ACD1447" s="11"/>
      <c r="ACE1447" s="11"/>
      <c r="ACF1447" s="11"/>
      <c r="ACG1447" s="11"/>
      <c r="ACH1447" s="11"/>
      <c r="ACI1447" s="11"/>
      <c r="ACJ1447" s="11"/>
      <c r="ACK1447" s="11"/>
      <c r="ACL1447" s="11"/>
      <c r="ACM1447" s="11"/>
      <c r="ACN1447" s="11"/>
      <c r="ACO1447" s="11"/>
      <c r="ACP1447" s="11"/>
      <c r="ACQ1447" s="11"/>
      <c r="ACR1447" s="11"/>
      <c r="ACS1447" s="11"/>
      <c r="ACT1447" s="11"/>
      <c r="ACU1447" s="11"/>
      <c r="ACV1447" s="11"/>
      <c r="ACW1447" s="11"/>
      <c r="ACX1447" s="11"/>
      <c r="ACY1447" s="11"/>
      <c r="ACZ1447" s="11"/>
      <c r="ADA1447" s="11"/>
      <c r="ADB1447" s="11"/>
      <c r="ADC1447" s="11"/>
      <c r="ADD1447" s="11"/>
      <c r="ADE1447" s="11"/>
      <c r="ADF1447" s="11"/>
      <c r="ADG1447" s="11"/>
      <c r="ADH1447" s="11"/>
      <c r="ADI1447" s="11"/>
      <c r="ADJ1447" s="11"/>
      <c r="ADK1447" s="11"/>
      <c r="ADL1447" s="11"/>
      <c r="ADM1447" s="11"/>
      <c r="ADN1447" s="11"/>
      <c r="ADO1447" s="11"/>
      <c r="ADP1447" s="11"/>
      <c r="ADQ1447" s="11"/>
      <c r="ADR1447" s="11"/>
      <c r="ADS1447" s="11"/>
      <c r="ADT1447" s="11"/>
      <c r="ADU1447" s="11"/>
      <c r="ADV1447" s="11"/>
      <c r="ADW1447" s="11"/>
      <c r="ADX1447" s="11"/>
      <c r="ADY1447" s="11"/>
      <c r="ADZ1447" s="11"/>
      <c r="AEA1447" s="11"/>
      <c r="AEB1447" s="11"/>
      <c r="AEC1447" s="11"/>
      <c r="AED1447" s="11"/>
      <c r="AEE1447" s="11"/>
      <c r="AEF1447" s="11"/>
      <c r="AEG1447" s="11"/>
      <c r="AEH1447" s="11"/>
      <c r="AEI1447" s="11"/>
      <c r="AEJ1447" s="11"/>
      <c r="AEK1447" s="11"/>
      <c r="AEL1447" s="11"/>
      <c r="AEM1447" s="11"/>
      <c r="AEN1447" s="11"/>
      <c r="AEO1447" s="11"/>
      <c r="AEP1447" s="11"/>
      <c r="AEQ1447" s="11"/>
      <c r="AER1447" s="11"/>
      <c r="AES1447" s="11"/>
      <c r="AET1447" s="11"/>
      <c r="AEU1447" s="11"/>
      <c r="AEV1447" s="11"/>
      <c r="AEW1447" s="11"/>
      <c r="AEX1447" s="11"/>
      <c r="AEY1447" s="11"/>
      <c r="AEZ1447" s="11"/>
      <c r="AFA1447" s="11"/>
      <c r="AFB1447" s="11"/>
      <c r="AFC1447" s="11"/>
      <c r="AFD1447" s="11"/>
      <c r="AFE1447" s="11"/>
      <c r="AFF1447" s="11"/>
      <c r="AFG1447" s="11"/>
      <c r="AFH1447" s="11"/>
      <c r="AFI1447" s="11"/>
      <c r="AFJ1447" s="11"/>
      <c r="AFK1447" s="11"/>
      <c r="AFL1447" s="11"/>
      <c r="AFM1447" s="11"/>
      <c r="AFN1447" s="11"/>
      <c r="AFO1447" s="11"/>
      <c r="AFP1447" s="11"/>
      <c r="AFQ1447" s="11"/>
      <c r="AFR1447" s="11"/>
      <c r="AFS1447" s="11"/>
      <c r="AFT1447" s="11"/>
      <c r="AFU1447" s="11"/>
      <c r="AFV1447" s="11"/>
      <c r="AFW1447" s="11"/>
      <c r="AFX1447" s="11"/>
      <c r="AFY1447" s="11"/>
      <c r="AFZ1447" s="11"/>
      <c r="AGA1447" s="11"/>
      <c r="AGB1447" s="11"/>
      <c r="AGC1447" s="11"/>
      <c r="AGD1447" s="11"/>
      <c r="AGE1447" s="11"/>
      <c r="AGF1447" s="11"/>
      <c r="AGG1447" s="11"/>
      <c r="AGH1447" s="11"/>
      <c r="AGI1447" s="11"/>
      <c r="AGJ1447" s="11"/>
      <c r="AGK1447" s="11"/>
      <c r="AGL1447" s="11"/>
      <c r="AGM1447" s="11"/>
      <c r="AGN1447" s="11"/>
      <c r="AGO1447" s="11"/>
      <c r="AGP1447" s="11"/>
      <c r="AGQ1447" s="11"/>
      <c r="AGR1447" s="11"/>
      <c r="AGS1447" s="11"/>
      <c r="AGT1447" s="11"/>
      <c r="AGU1447" s="11"/>
      <c r="AGV1447" s="11"/>
      <c r="AGW1447" s="11"/>
      <c r="AGX1447" s="11"/>
      <c r="AGY1447" s="11"/>
      <c r="AGZ1447" s="11"/>
      <c r="AHA1447" s="11"/>
      <c r="AHB1447" s="11"/>
      <c r="AHC1447" s="11"/>
      <c r="AHD1447" s="11"/>
      <c r="AHE1447" s="11"/>
      <c r="AHF1447" s="11"/>
      <c r="AHG1447" s="11"/>
      <c r="AHH1447" s="11"/>
      <c r="AHI1447" s="11"/>
      <c r="AHJ1447" s="11"/>
      <c r="AHK1447" s="11"/>
      <c r="AHL1447" s="11"/>
      <c r="AHM1447" s="11"/>
      <c r="AHN1447" s="11"/>
      <c r="AHO1447" s="11"/>
      <c r="AHP1447" s="11"/>
      <c r="AHQ1447" s="11"/>
      <c r="AHR1447" s="11"/>
      <c r="AHS1447" s="11"/>
      <c r="AHT1447" s="11"/>
      <c r="AHU1447" s="11"/>
      <c r="AHV1447" s="11"/>
      <c r="AHW1447" s="11"/>
      <c r="AHX1447" s="11"/>
      <c r="AHY1447" s="11"/>
      <c r="AHZ1447" s="11"/>
      <c r="AIA1447" s="11"/>
      <c r="AIB1447" s="11"/>
      <c r="AIC1447" s="11"/>
      <c r="AID1447" s="11"/>
      <c r="AIE1447" s="11"/>
      <c r="AIF1447" s="11"/>
      <c r="AIG1447" s="11"/>
      <c r="AIH1447" s="11"/>
      <c r="AII1447" s="11"/>
      <c r="AIJ1447" s="11"/>
      <c r="AIK1447" s="11"/>
      <c r="AIL1447" s="11"/>
      <c r="AIM1447" s="11"/>
      <c r="AIN1447" s="11"/>
      <c r="AIO1447" s="11"/>
      <c r="AIP1447" s="11"/>
      <c r="AIQ1447" s="11"/>
      <c r="AIR1447" s="11"/>
      <c r="AIS1447" s="11"/>
      <c r="AIT1447" s="11"/>
      <c r="AIU1447" s="11"/>
      <c r="AIV1447" s="11"/>
      <c r="AIW1447" s="11"/>
      <c r="AIX1447" s="11"/>
      <c r="AIY1447" s="11"/>
      <c r="AIZ1447" s="11"/>
      <c r="AJA1447" s="11"/>
      <c r="AJB1447" s="11"/>
      <c r="AJC1447" s="11"/>
      <c r="AJD1447" s="11"/>
      <c r="AJE1447" s="11"/>
      <c r="AJF1447" s="11"/>
      <c r="AJG1447" s="11"/>
      <c r="AJH1447" s="11"/>
      <c r="AJI1447" s="11"/>
      <c r="AJJ1447" s="11"/>
      <c r="AJK1447" s="11"/>
      <c r="AJL1447" s="11"/>
      <c r="AJM1447" s="11"/>
      <c r="AJN1447" s="11"/>
      <c r="AJO1447" s="11"/>
      <c r="AJP1447" s="11"/>
      <c r="AJQ1447" s="11"/>
      <c r="AJR1447" s="11"/>
      <c r="AJS1447" s="11"/>
      <c r="AJT1447" s="11"/>
      <c r="AJU1447" s="11"/>
      <c r="AJV1447" s="11"/>
      <c r="AJW1447" s="11"/>
      <c r="AJX1447" s="11"/>
      <c r="AJY1447" s="11"/>
      <c r="AJZ1447" s="11"/>
      <c r="AKA1447" s="11"/>
      <c r="AKB1447" s="11"/>
      <c r="AKC1447" s="11"/>
      <c r="AKD1447" s="11"/>
      <c r="AKE1447" s="11"/>
      <c r="AKF1447" s="11"/>
      <c r="AKG1447" s="11"/>
      <c r="AKH1447" s="11"/>
      <c r="AKI1447" s="11"/>
      <c r="AKJ1447" s="11"/>
      <c r="AKK1447" s="11"/>
      <c r="AKL1447" s="11"/>
      <c r="AKM1447" s="11"/>
      <c r="AKN1447" s="11"/>
      <c r="AKO1447" s="11"/>
      <c r="AKP1447" s="11"/>
      <c r="AKQ1447" s="11"/>
      <c r="AKR1447" s="11"/>
      <c r="AKS1447" s="11"/>
      <c r="AKT1447" s="11"/>
      <c r="AKU1447" s="11"/>
      <c r="AKV1447" s="11"/>
      <c r="AKW1447" s="11"/>
      <c r="AKX1447" s="11"/>
      <c r="AKY1447" s="11"/>
      <c r="AKZ1447" s="11"/>
      <c r="ALA1447" s="11"/>
      <c r="ALB1447" s="11"/>
      <c r="ALC1447" s="11"/>
      <c r="ALD1447" s="11"/>
      <c r="ALE1447" s="11"/>
      <c r="ALF1447" s="11"/>
      <c r="ALG1447" s="11"/>
      <c r="ALH1447" s="11"/>
      <c r="ALI1447" s="11"/>
      <c r="ALJ1447" s="11"/>
      <c r="ALK1447" s="11"/>
      <c r="ALL1447" s="11"/>
      <c r="ALM1447" s="11"/>
      <c r="ALN1447" s="11"/>
      <c r="ALO1447" s="11"/>
      <c r="ALP1447" s="11"/>
      <c r="ALQ1447" s="11"/>
      <c r="ALR1447" s="11"/>
      <c r="ALS1447" s="11"/>
      <c r="ALT1447" s="11"/>
      <c r="ALU1447" s="11"/>
      <c r="ALV1447" s="11"/>
      <c r="ALW1447" s="11"/>
      <c r="ALX1447" s="11"/>
      <c r="ALY1447" s="11"/>
      <c r="ALZ1447" s="11"/>
      <c r="AMA1447" s="11"/>
      <c r="AMB1447" s="11"/>
      <c r="AMC1447" s="11"/>
      <c r="AMD1447" s="11"/>
      <c r="AME1447" s="11"/>
      <c r="AMF1447" s="11"/>
      <c r="AMG1447" s="11"/>
      <c r="AMH1447" s="11"/>
      <c r="AMI1447" s="11"/>
      <c r="AMJ1447" s="11"/>
    </row>
    <row r="1448" spans="1:1024" s="9" customFormat="1" ht="37.5" x14ac:dyDescent="0.3">
      <c r="A1448" s="18">
        <v>42</v>
      </c>
      <c r="B1448" s="19">
        <v>31</v>
      </c>
      <c r="C1448" s="74" t="s">
        <v>958</v>
      </c>
      <c r="D1448" s="19">
        <v>1957</v>
      </c>
      <c r="E1448" s="19" t="s">
        <v>34</v>
      </c>
      <c r="F1448" s="24" t="s">
        <v>63</v>
      </c>
      <c r="G1448" s="19" t="s">
        <v>72</v>
      </c>
      <c r="H1448" s="19">
        <v>2</v>
      </c>
      <c r="I1448" s="25">
        <f>J1448*1.8</f>
        <v>735.48</v>
      </c>
      <c r="J1448" s="25">
        <v>408.6</v>
      </c>
      <c r="K1448" s="26" t="s">
        <v>46</v>
      </c>
      <c r="L1448" s="34">
        <f t="shared" si="227"/>
        <v>182575.5552</v>
      </c>
      <c r="M1448" s="34">
        <f t="shared" si="230"/>
        <v>13326.8976</v>
      </c>
      <c r="N1448" s="34">
        <f t="shared" si="221"/>
        <v>195902.4528</v>
      </c>
      <c r="O1448" s="34">
        <f t="shared" si="229"/>
        <v>195902.4528</v>
      </c>
      <c r="P1448" s="34">
        <v>248.24</v>
      </c>
      <c r="Q1448" s="23">
        <v>18.12</v>
      </c>
      <c r="R1448" s="24" t="s">
        <v>279</v>
      </c>
      <c r="S1448" s="24" t="s">
        <v>655</v>
      </c>
      <c r="T1448" s="7"/>
      <c r="U1448" s="7"/>
      <c r="V1448" s="8"/>
      <c r="W1448" s="7"/>
      <c r="X1448" s="7"/>
      <c r="Z1448" s="7"/>
      <c r="AA1448" s="7"/>
      <c r="AB1448" s="7"/>
      <c r="AC1448" s="10"/>
      <c r="DX1448" s="11"/>
      <c r="DY1448" s="11"/>
      <c r="DZ1448" s="11"/>
      <c r="EA1448" s="11"/>
      <c r="EB1448" s="11"/>
      <c r="EC1448" s="11"/>
      <c r="ED1448" s="11"/>
      <c r="EE1448" s="11"/>
      <c r="EF1448" s="11"/>
      <c r="EG1448" s="11"/>
      <c r="EH1448" s="11"/>
      <c r="EI1448" s="11"/>
      <c r="EJ1448" s="11"/>
      <c r="EK1448" s="11"/>
      <c r="EL1448" s="11"/>
      <c r="EM1448" s="11"/>
      <c r="EN1448" s="11"/>
      <c r="EO1448" s="11"/>
      <c r="EP1448" s="11"/>
      <c r="EQ1448" s="11"/>
      <c r="ER1448" s="11"/>
      <c r="ES1448" s="11"/>
      <c r="ET1448" s="11"/>
      <c r="EU1448" s="11"/>
      <c r="EV1448" s="11"/>
      <c r="EW1448" s="11"/>
      <c r="EX1448" s="11"/>
      <c r="EY1448" s="11"/>
      <c r="EZ1448" s="11"/>
      <c r="FA1448" s="11"/>
      <c r="FB1448" s="11"/>
      <c r="FC1448" s="11"/>
      <c r="FD1448" s="11"/>
      <c r="FE1448" s="11"/>
      <c r="FF1448" s="11"/>
      <c r="FG1448" s="11"/>
      <c r="FH1448" s="11"/>
      <c r="FI1448" s="11"/>
      <c r="FJ1448" s="11"/>
      <c r="FK1448" s="11"/>
      <c r="FL1448" s="11"/>
      <c r="FM1448" s="11"/>
      <c r="FN1448" s="11"/>
      <c r="FO1448" s="11"/>
      <c r="FP1448" s="11"/>
      <c r="FQ1448" s="11"/>
      <c r="FR1448" s="11"/>
      <c r="FS1448" s="11"/>
      <c r="FT1448" s="11"/>
      <c r="FU1448" s="11"/>
      <c r="FV1448" s="11"/>
      <c r="FW1448" s="11"/>
      <c r="FX1448" s="11"/>
      <c r="FY1448" s="11"/>
      <c r="FZ1448" s="11"/>
      <c r="GA1448" s="11"/>
      <c r="GB1448" s="11"/>
      <c r="GC1448" s="11"/>
      <c r="GD1448" s="11"/>
      <c r="GE1448" s="11"/>
      <c r="GF1448" s="11"/>
      <c r="GG1448" s="11"/>
      <c r="GH1448" s="11"/>
      <c r="GI1448" s="11"/>
      <c r="GJ1448" s="11"/>
      <c r="GK1448" s="11"/>
      <c r="GL1448" s="11"/>
      <c r="GM1448" s="11"/>
      <c r="GN1448" s="11"/>
      <c r="GO1448" s="11"/>
      <c r="GP1448" s="11"/>
      <c r="GQ1448" s="11"/>
      <c r="GR1448" s="11"/>
      <c r="GS1448" s="11"/>
      <c r="GT1448" s="11"/>
      <c r="GU1448" s="11"/>
      <c r="GV1448" s="11"/>
      <c r="GW1448" s="11"/>
      <c r="GX1448" s="11"/>
      <c r="GY1448" s="11"/>
      <c r="GZ1448" s="11"/>
      <c r="HA1448" s="11"/>
      <c r="HB1448" s="11"/>
      <c r="HC1448" s="11"/>
      <c r="HD1448" s="11"/>
      <c r="HE1448" s="11"/>
      <c r="HF1448" s="11"/>
      <c r="HG1448" s="11"/>
      <c r="HH1448" s="11"/>
      <c r="HI1448" s="11"/>
      <c r="HJ1448" s="11"/>
      <c r="HK1448" s="11"/>
      <c r="HL1448" s="11"/>
      <c r="HM1448" s="11"/>
      <c r="HN1448" s="11"/>
      <c r="HO1448" s="11"/>
      <c r="HP1448" s="11"/>
      <c r="HQ1448" s="11"/>
      <c r="HR1448" s="11"/>
      <c r="HS1448" s="11"/>
      <c r="HT1448" s="11"/>
      <c r="HU1448" s="11"/>
      <c r="HV1448" s="11"/>
      <c r="HW1448" s="11"/>
      <c r="HX1448" s="11"/>
      <c r="HY1448" s="11"/>
      <c r="HZ1448" s="11"/>
      <c r="IA1448" s="11"/>
      <c r="IB1448" s="11"/>
      <c r="IC1448" s="11"/>
      <c r="ID1448" s="11"/>
      <c r="IE1448" s="11"/>
      <c r="IF1448" s="11"/>
      <c r="IG1448" s="11"/>
      <c r="IH1448" s="11"/>
      <c r="II1448" s="11"/>
      <c r="IJ1448" s="11"/>
      <c r="IK1448" s="11"/>
      <c r="IL1448" s="11"/>
      <c r="IM1448" s="11"/>
      <c r="IN1448" s="11"/>
      <c r="IO1448" s="11"/>
      <c r="IP1448" s="11"/>
      <c r="IQ1448" s="11"/>
      <c r="IR1448" s="11"/>
      <c r="IS1448" s="11"/>
      <c r="IT1448" s="11"/>
      <c r="IU1448" s="11"/>
      <c r="IV1448" s="11"/>
      <c r="IW1448" s="11"/>
      <c r="IX1448" s="11"/>
      <c r="IY1448" s="11"/>
      <c r="IZ1448" s="11"/>
      <c r="JA1448" s="11"/>
      <c r="JB1448" s="11"/>
      <c r="JC1448" s="11"/>
      <c r="JD1448" s="11"/>
      <c r="JE1448" s="11"/>
      <c r="JF1448" s="11"/>
      <c r="JG1448" s="11"/>
      <c r="JH1448" s="11"/>
      <c r="JI1448" s="11"/>
      <c r="JJ1448" s="11"/>
      <c r="JK1448" s="11"/>
      <c r="JL1448" s="11"/>
      <c r="JM1448" s="11"/>
      <c r="JN1448" s="11"/>
      <c r="JO1448" s="11"/>
      <c r="JP1448" s="11"/>
      <c r="JQ1448" s="11"/>
      <c r="JR1448" s="11"/>
      <c r="JS1448" s="11"/>
      <c r="JT1448" s="11"/>
      <c r="JU1448" s="11"/>
      <c r="JV1448" s="11"/>
      <c r="JW1448" s="11"/>
      <c r="JX1448" s="11"/>
      <c r="JY1448" s="11"/>
      <c r="JZ1448" s="11"/>
      <c r="KA1448" s="11"/>
      <c r="KB1448" s="11"/>
      <c r="KC1448" s="11"/>
      <c r="KD1448" s="11"/>
      <c r="KE1448" s="11"/>
      <c r="KF1448" s="11"/>
      <c r="KG1448" s="11"/>
      <c r="KH1448" s="11"/>
      <c r="KI1448" s="11"/>
      <c r="KJ1448" s="11"/>
      <c r="KK1448" s="11"/>
      <c r="KL1448" s="11"/>
      <c r="KM1448" s="11"/>
      <c r="KN1448" s="11"/>
      <c r="KO1448" s="11"/>
      <c r="KP1448" s="11"/>
      <c r="KQ1448" s="11"/>
      <c r="KR1448" s="11"/>
      <c r="KS1448" s="11"/>
      <c r="KT1448" s="11"/>
      <c r="KU1448" s="11"/>
      <c r="KV1448" s="11"/>
      <c r="KW1448" s="11"/>
      <c r="KX1448" s="11"/>
      <c r="KY1448" s="11"/>
      <c r="KZ1448" s="11"/>
      <c r="LA1448" s="11"/>
      <c r="LB1448" s="11"/>
      <c r="LC1448" s="11"/>
      <c r="LD1448" s="11"/>
      <c r="LE1448" s="11"/>
      <c r="LF1448" s="11"/>
      <c r="LG1448" s="11"/>
      <c r="LH1448" s="11"/>
      <c r="LI1448" s="11"/>
      <c r="LJ1448" s="11"/>
      <c r="LK1448" s="11"/>
      <c r="LL1448" s="11"/>
      <c r="LM1448" s="11"/>
      <c r="LN1448" s="11"/>
      <c r="LO1448" s="11"/>
      <c r="LP1448" s="11"/>
      <c r="LQ1448" s="11"/>
      <c r="LR1448" s="11"/>
      <c r="LS1448" s="11"/>
      <c r="LT1448" s="11"/>
      <c r="LU1448" s="11"/>
      <c r="LV1448" s="11"/>
      <c r="LW1448" s="11"/>
      <c r="LX1448" s="11"/>
      <c r="LY1448" s="11"/>
      <c r="LZ1448" s="11"/>
      <c r="MA1448" s="11"/>
      <c r="MB1448" s="11"/>
      <c r="MC1448" s="11"/>
      <c r="MD1448" s="11"/>
      <c r="ME1448" s="11"/>
      <c r="MF1448" s="11"/>
      <c r="MG1448" s="11"/>
      <c r="MH1448" s="11"/>
      <c r="MI1448" s="11"/>
      <c r="MJ1448" s="11"/>
      <c r="MK1448" s="11"/>
      <c r="ML1448" s="11"/>
      <c r="MM1448" s="11"/>
      <c r="MN1448" s="11"/>
      <c r="MO1448" s="11"/>
      <c r="MP1448" s="11"/>
      <c r="MQ1448" s="11"/>
      <c r="MR1448" s="11"/>
      <c r="MS1448" s="11"/>
      <c r="MT1448" s="11"/>
      <c r="MU1448" s="11"/>
      <c r="MV1448" s="11"/>
      <c r="MW1448" s="11"/>
      <c r="MX1448" s="11"/>
      <c r="MY1448" s="11"/>
      <c r="MZ1448" s="11"/>
      <c r="NA1448" s="11"/>
      <c r="NB1448" s="11"/>
      <c r="NC1448" s="11"/>
      <c r="ND1448" s="11"/>
      <c r="NE1448" s="11"/>
      <c r="NF1448" s="11"/>
      <c r="NG1448" s="11"/>
      <c r="NH1448" s="11"/>
      <c r="NI1448" s="11"/>
      <c r="NJ1448" s="11"/>
      <c r="NK1448" s="11"/>
      <c r="NL1448" s="11"/>
      <c r="NM1448" s="11"/>
      <c r="NN1448" s="11"/>
      <c r="NO1448" s="11"/>
      <c r="NP1448" s="11"/>
      <c r="NQ1448" s="11"/>
      <c r="NR1448" s="11"/>
      <c r="NS1448" s="11"/>
      <c r="NT1448" s="11"/>
      <c r="NU1448" s="11"/>
      <c r="NV1448" s="11"/>
      <c r="NW1448" s="11"/>
      <c r="NX1448" s="11"/>
      <c r="NY1448" s="11"/>
      <c r="NZ1448" s="11"/>
      <c r="OA1448" s="11"/>
      <c r="OB1448" s="11"/>
      <c r="OC1448" s="11"/>
      <c r="OD1448" s="11"/>
      <c r="OE1448" s="11"/>
      <c r="OF1448" s="11"/>
      <c r="OG1448" s="11"/>
      <c r="OH1448" s="11"/>
      <c r="OI1448" s="11"/>
      <c r="OJ1448" s="11"/>
      <c r="OK1448" s="11"/>
      <c r="OL1448" s="11"/>
      <c r="OM1448" s="11"/>
      <c r="ON1448" s="11"/>
      <c r="OO1448" s="11"/>
      <c r="OP1448" s="11"/>
      <c r="OQ1448" s="11"/>
      <c r="OR1448" s="11"/>
      <c r="OS1448" s="11"/>
      <c r="OT1448" s="11"/>
      <c r="OU1448" s="11"/>
      <c r="OV1448" s="11"/>
      <c r="OW1448" s="11"/>
      <c r="OX1448" s="11"/>
      <c r="OY1448" s="11"/>
      <c r="OZ1448" s="11"/>
      <c r="PA1448" s="11"/>
      <c r="PB1448" s="11"/>
      <c r="PC1448" s="11"/>
      <c r="PD1448" s="11"/>
      <c r="PE1448" s="11"/>
      <c r="PF1448" s="11"/>
      <c r="PG1448" s="11"/>
      <c r="PH1448" s="11"/>
      <c r="PI1448" s="11"/>
      <c r="PJ1448" s="11"/>
      <c r="PK1448" s="11"/>
      <c r="PL1448" s="11"/>
      <c r="PM1448" s="11"/>
      <c r="PN1448" s="11"/>
      <c r="PO1448" s="11"/>
      <c r="PP1448" s="11"/>
      <c r="PQ1448" s="11"/>
      <c r="PR1448" s="11"/>
      <c r="PS1448" s="11"/>
      <c r="PT1448" s="11"/>
      <c r="PU1448" s="11"/>
      <c r="PV1448" s="11"/>
      <c r="PW1448" s="11"/>
      <c r="PX1448" s="11"/>
      <c r="PY1448" s="11"/>
      <c r="PZ1448" s="11"/>
      <c r="QA1448" s="11"/>
      <c r="QB1448" s="11"/>
      <c r="QC1448" s="11"/>
      <c r="QD1448" s="11"/>
      <c r="QE1448" s="11"/>
      <c r="QF1448" s="11"/>
      <c r="QG1448" s="11"/>
      <c r="QH1448" s="11"/>
      <c r="QI1448" s="11"/>
      <c r="QJ1448" s="11"/>
      <c r="QK1448" s="11"/>
      <c r="QL1448" s="11"/>
      <c r="QM1448" s="11"/>
      <c r="QN1448" s="11"/>
      <c r="QO1448" s="11"/>
      <c r="QP1448" s="11"/>
      <c r="QQ1448" s="11"/>
      <c r="QR1448" s="11"/>
      <c r="QS1448" s="11"/>
      <c r="QT1448" s="11"/>
      <c r="QU1448" s="11"/>
      <c r="QV1448" s="11"/>
      <c r="QW1448" s="11"/>
      <c r="QX1448" s="11"/>
      <c r="QY1448" s="11"/>
      <c r="QZ1448" s="11"/>
      <c r="RA1448" s="11"/>
      <c r="RB1448" s="11"/>
      <c r="RC1448" s="11"/>
      <c r="RD1448" s="11"/>
      <c r="RE1448" s="11"/>
      <c r="RF1448" s="11"/>
      <c r="RG1448" s="11"/>
      <c r="RH1448" s="11"/>
      <c r="RI1448" s="11"/>
      <c r="RJ1448" s="11"/>
      <c r="RK1448" s="11"/>
      <c r="RL1448" s="11"/>
      <c r="RM1448" s="11"/>
      <c r="RN1448" s="11"/>
      <c r="RO1448" s="11"/>
      <c r="RP1448" s="11"/>
      <c r="RQ1448" s="11"/>
      <c r="RR1448" s="11"/>
      <c r="RS1448" s="11"/>
      <c r="RT1448" s="11"/>
      <c r="RU1448" s="11"/>
      <c r="RV1448" s="11"/>
      <c r="RW1448" s="11"/>
      <c r="RX1448" s="11"/>
      <c r="RY1448" s="11"/>
      <c r="RZ1448" s="11"/>
      <c r="SA1448" s="11"/>
      <c r="SB1448" s="11"/>
      <c r="SC1448" s="11"/>
      <c r="SD1448" s="11"/>
      <c r="SE1448" s="11"/>
      <c r="SF1448" s="11"/>
      <c r="SG1448" s="11"/>
      <c r="SH1448" s="11"/>
      <c r="SI1448" s="11"/>
      <c r="SJ1448" s="11"/>
      <c r="SK1448" s="11"/>
      <c r="SL1448" s="11"/>
      <c r="SM1448" s="11"/>
      <c r="SN1448" s="11"/>
      <c r="SO1448" s="11"/>
      <c r="SP1448" s="11"/>
      <c r="SQ1448" s="11"/>
      <c r="SR1448" s="11"/>
      <c r="SS1448" s="11"/>
      <c r="ST1448" s="11"/>
      <c r="SU1448" s="11"/>
      <c r="SV1448" s="11"/>
      <c r="SW1448" s="11"/>
      <c r="SX1448" s="11"/>
      <c r="SY1448" s="11"/>
      <c r="SZ1448" s="11"/>
      <c r="TA1448" s="11"/>
      <c r="TB1448" s="11"/>
      <c r="TC1448" s="11"/>
      <c r="TD1448" s="11"/>
      <c r="TE1448" s="11"/>
      <c r="TF1448" s="11"/>
      <c r="TG1448" s="11"/>
      <c r="TH1448" s="11"/>
      <c r="TI1448" s="11"/>
      <c r="TJ1448" s="11"/>
      <c r="TK1448" s="11"/>
      <c r="TL1448" s="11"/>
      <c r="TM1448" s="11"/>
      <c r="TN1448" s="11"/>
      <c r="TO1448" s="11"/>
      <c r="TP1448" s="11"/>
      <c r="TQ1448" s="11"/>
      <c r="TR1448" s="11"/>
      <c r="TS1448" s="11"/>
      <c r="TT1448" s="11"/>
      <c r="TU1448" s="11"/>
      <c r="TV1448" s="11"/>
      <c r="TW1448" s="11"/>
      <c r="TX1448" s="11"/>
      <c r="TY1448" s="11"/>
      <c r="TZ1448" s="11"/>
      <c r="UA1448" s="11"/>
      <c r="UB1448" s="11"/>
      <c r="UC1448" s="11"/>
      <c r="UD1448" s="11"/>
      <c r="UE1448" s="11"/>
      <c r="UF1448" s="11"/>
      <c r="UG1448" s="11"/>
      <c r="UH1448" s="11"/>
      <c r="UI1448" s="11"/>
      <c r="UJ1448" s="11"/>
      <c r="UK1448" s="11"/>
      <c r="UL1448" s="11"/>
      <c r="UM1448" s="11"/>
      <c r="UN1448" s="11"/>
      <c r="UO1448" s="11"/>
      <c r="UP1448" s="11"/>
      <c r="UQ1448" s="11"/>
      <c r="UR1448" s="11"/>
      <c r="US1448" s="11"/>
      <c r="UT1448" s="11"/>
      <c r="UU1448" s="11"/>
      <c r="UV1448" s="11"/>
      <c r="UW1448" s="11"/>
      <c r="UX1448" s="11"/>
      <c r="UY1448" s="11"/>
      <c r="UZ1448" s="11"/>
      <c r="VA1448" s="11"/>
      <c r="VB1448" s="11"/>
      <c r="VC1448" s="11"/>
      <c r="VD1448" s="11"/>
      <c r="VE1448" s="11"/>
      <c r="VF1448" s="11"/>
      <c r="VG1448" s="11"/>
      <c r="VH1448" s="11"/>
      <c r="VI1448" s="11"/>
      <c r="VJ1448" s="11"/>
      <c r="VK1448" s="11"/>
      <c r="VL1448" s="11"/>
      <c r="VM1448" s="11"/>
      <c r="VN1448" s="11"/>
      <c r="VO1448" s="11"/>
      <c r="VP1448" s="11"/>
      <c r="VQ1448" s="11"/>
      <c r="VR1448" s="11"/>
      <c r="VS1448" s="11"/>
      <c r="VT1448" s="11"/>
      <c r="VU1448" s="11"/>
      <c r="VV1448" s="11"/>
      <c r="VW1448" s="11"/>
      <c r="VX1448" s="11"/>
      <c r="VY1448" s="11"/>
      <c r="VZ1448" s="11"/>
      <c r="WA1448" s="11"/>
      <c r="WB1448" s="11"/>
      <c r="WC1448" s="11"/>
      <c r="WD1448" s="11"/>
      <c r="WE1448" s="11"/>
      <c r="WF1448" s="11"/>
      <c r="WG1448" s="11"/>
      <c r="WH1448" s="11"/>
      <c r="WI1448" s="11"/>
      <c r="WJ1448" s="11"/>
      <c r="WK1448" s="11"/>
      <c r="WL1448" s="11"/>
      <c r="WM1448" s="11"/>
      <c r="WN1448" s="11"/>
      <c r="WO1448" s="11"/>
      <c r="WP1448" s="11"/>
      <c r="WQ1448" s="11"/>
      <c r="WR1448" s="11"/>
      <c r="WS1448" s="11"/>
      <c r="WT1448" s="11"/>
      <c r="WU1448" s="11"/>
      <c r="WV1448" s="11"/>
      <c r="WW1448" s="11"/>
      <c r="WX1448" s="11"/>
      <c r="WY1448" s="11"/>
      <c r="WZ1448" s="11"/>
      <c r="XA1448" s="11"/>
      <c r="XB1448" s="11"/>
      <c r="XC1448" s="11"/>
      <c r="XD1448" s="11"/>
      <c r="XE1448" s="11"/>
      <c r="XF1448" s="11"/>
      <c r="XG1448" s="11"/>
      <c r="XH1448" s="11"/>
      <c r="XI1448" s="11"/>
      <c r="XJ1448" s="11"/>
      <c r="XK1448" s="11"/>
      <c r="XL1448" s="11"/>
      <c r="XM1448" s="11"/>
      <c r="XN1448" s="11"/>
      <c r="XO1448" s="11"/>
      <c r="XP1448" s="11"/>
      <c r="XQ1448" s="11"/>
      <c r="XR1448" s="11"/>
      <c r="XS1448" s="11"/>
      <c r="XT1448" s="11"/>
      <c r="XU1448" s="11"/>
      <c r="XV1448" s="11"/>
      <c r="XW1448" s="11"/>
      <c r="XX1448" s="11"/>
      <c r="XY1448" s="11"/>
      <c r="XZ1448" s="11"/>
      <c r="YA1448" s="11"/>
      <c r="YB1448" s="11"/>
      <c r="YC1448" s="11"/>
      <c r="YD1448" s="11"/>
      <c r="YE1448" s="11"/>
      <c r="YF1448" s="11"/>
      <c r="YG1448" s="11"/>
      <c r="YH1448" s="11"/>
      <c r="YI1448" s="11"/>
      <c r="YJ1448" s="11"/>
      <c r="YK1448" s="11"/>
      <c r="YL1448" s="11"/>
      <c r="YM1448" s="11"/>
      <c r="YN1448" s="11"/>
      <c r="YO1448" s="11"/>
      <c r="YP1448" s="11"/>
      <c r="YQ1448" s="11"/>
      <c r="YR1448" s="11"/>
      <c r="YS1448" s="11"/>
      <c r="YT1448" s="11"/>
      <c r="YU1448" s="11"/>
      <c r="YV1448" s="11"/>
      <c r="YW1448" s="11"/>
      <c r="YX1448" s="11"/>
      <c r="YY1448" s="11"/>
      <c r="YZ1448" s="11"/>
      <c r="ZA1448" s="11"/>
      <c r="ZB1448" s="11"/>
      <c r="ZC1448" s="11"/>
      <c r="ZD1448" s="11"/>
      <c r="ZE1448" s="11"/>
      <c r="ZF1448" s="11"/>
      <c r="ZG1448" s="11"/>
      <c r="ZH1448" s="11"/>
      <c r="ZI1448" s="11"/>
      <c r="ZJ1448" s="11"/>
      <c r="ZK1448" s="11"/>
      <c r="ZL1448" s="11"/>
      <c r="ZM1448" s="11"/>
      <c r="ZN1448" s="11"/>
      <c r="ZO1448" s="11"/>
      <c r="ZP1448" s="11"/>
      <c r="ZQ1448" s="11"/>
      <c r="ZR1448" s="11"/>
      <c r="ZS1448" s="11"/>
      <c r="ZT1448" s="11"/>
      <c r="ZU1448" s="11"/>
      <c r="ZV1448" s="11"/>
      <c r="ZW1448" s="11"/>
      <c r="ZX1448" s="11"/>
      <c r="ZY1448" s="11"/>
      <c r="ZZ1448" s="11"/>
      <c r="AAA1448" s="11"/>
      <c r="AAB1448" s="11"/>
      <c r="AAC1448" s="11"/>
      <c r="AAD1448" s="11"/>
      <c r="AAE1448" s="11"/>
      <c r="AAF1448" s="11"/>
      <c r="AAG1448" s="11"/>
      <c r="AAH1448" s="11"/>
      <c r="AAI1448" s="11"/>
      <c r="AAJ1448" s="11"/>
      <c r="AAK1448" s="11"/>
      <c r="AAL1448" s="11"/>
      <c r="AAM1448" s="11"/>
      <c r="AAN1448" s="11"/>
      <c r="AAO1448" s="11"/>
      <c r="AAP1448" s="11"/>
      <c r="AAQ1448" s="11"/>
      <c r="AAR1448" s="11"/>
      <c r="AAS1448" s="11"/>
      <c r="AAT1448" s="11"/>
      <c r="AAU1448" s="11"/>
      <c r="AAV1448" s="11"/>
      <c r="AAW1448" s="11"/>
      <c r="AAX1448" s="11"/>
      <c r="AAY1448" s="11"/>
      <c r="AAZ1448" s="11"/>
      <c r="ABA1448" s="11"/>
      <c r="ABB1448" s="11"/>
      <c r="ABC1448" s="11"/>
      <c r="ABD1448" s="11"/>
      <c r="ABE1448" s="11"/>
      <c r="ABF1448" s="11"/>
      <c r="ABG1448" s="11"/>
      <c r="ABH1448" s="11"/>
      <c r="ABI1448" s="11"/>
      <c r="ABJ1448" s="11"/>
      <c r="ABK1448" s="11"/>
      <c r="ABL1448" s="11"/>
      <c r="ABM1448" s="11"/>
      <c r="ABN1448" s="11"/>
      <c r="ABO1448" s="11"/>
      <c r="ABP1448" s="11"/>
      <c r="ABQ1448" s="11"/>
      <c r="ABR1448" s="11"/>
      <c r="ABS1448" s="11"/>
      <c r="ABT1448" s="11"/>
      <c r="ABU1448" s="11"/>
      <c r="ABV1448" s="11"/>
      <c r="ABW1448" s="11"/>
      <c r="ABX1448" s="11"/>
      <c r="ABY1448" s="11"/>
      <c r="ABZ1448" s="11"/>
      <c r="ACA1448" s="11"/>
      <c r="ACB1448" s="11"/>
      <c r="ACC1448" s="11"/>
      <c r="ACD1448" s="11"/>
      <c r="ACE1448" s="11"/>
      <c r="ACF1448" s="11"/>
      <c r="ACG1448" s="11"/>
      <c r="ACH1448" s="11"/>
      <c r="ACI1448" s="11"/>
      <c r="ACJ1448" s="11"/>
      <c r="ACK1448" s="11"/>
      <c r="ACL1448" s="11"/>
      <c r="ACM1448" s="11"/>
      <c r="ACN1448" s="11"/>
      <c r="ACO1448" s="11"/>
      <c r="ACP1448" s="11"/>
      <c r="ACQ1448" s="11"/>
      <c r="ACR1448" s="11"/>
      <c r="ACS1448" s="11"/>
      <c r="ACT1448" s="11"/>
      <c r="ACU1448" s="11"/>
      <c r="ACV1448" s="11"/>
      <c r="ACW1448" s="11"/>
      <c r="ACX1448" s="11"/>
      <c r="ACY1448" s="11"/>
      <c r="ACZ1448" s="11"/>
      <c r="ADA1448" s="11"/>
      <c r="ADB1448" s="11"/>
      <c r="ADC1448" s="11"/>
      <c r="ADD1448" s="11"/>
      <c r="ADE1448" s="11"/>
      <c r="ADF1448" s="11"/>
      <c r="ADG1448" s="11"/>
      <c r="ADH1448" s="11"/>
      <c r="ADI1448" s="11"/>
      <c r="ADJ1448" s="11"/>
      <c r="ADK1448" s="11"/>
      <c r="ADL1448" s="11"/>
      <c r="ADM1448" s="11"/>
      <c r="ADN1448" s="11"/>
      <c r="ADO1448" s="11"/>
      <c r="ADP1448" s="11"/>
      <c r="ADQ1448" s="11"/>
      <c r="ADR1448" s="11"/>
      <c r="ADS1448" s="11"/>
      <c r="ADT1448" s="11"/>
      <c r="ADU1448" s="11"/>
      <c r="ADV1448" s="11"/>
      <c r="ADW1448" s="11"/>
      <c r="ADX1448" s="11"/>
      <c r="ADY1448" s="11"/>
      <c r="ADZ1448" s="11"/>
      <c r="AEA1448" s="11"/>
      <c r="AEB1448" s="11"/>
      <c r="AEC1448" s="11"/>
      <c r="AED1448" s="11"/>
      <c r="AEE1448" s="11"/>
      <c r="AEF1448" s="11"/>
      <c r="AEG1448" s="11"/>
      <c r="AEH1448" s="11"/>
      <c r="AEI1448" s="11"/>
      <c r="AEJ1448" s="11"/>
      <c r="AEK1448" s="11"/>
      <c r="AEL1448" s="11"/>
      <c r="AEM1448" s="11"/>
      <c r="AEN1448" s="11"/>
      <c r="AEO1448" s="11"/>
      <c r="AEP1448" s="11"/>
      <c r="AEQ1448" s="11"/>
      <c r="AER1448" s="11"/>
      <c r="AES1448" s="11"/>
      <c r="AET1448" s="11"/>
      <c r="AEU1448" s="11"/>
      <c r="AEV1448" s="11"/>
      <c r="AEW1448" s="11"/>
      <c r="AEX1448" s="11"/>
      <c r="AEY1448" s="11"/>
      <c r="AEZ1448" s="11"/>
      <c r="AFA1448" s="11"/>
      <c r="AFB1448" s="11"/>
      <c r="AFC1448" s="11"/>
      <c r="AFD1448" s="11"/>
      <c r="AFE1448" s="11"/>
      <c r="AFF1448" s="11"/>
      <c r="AFG1448" s="11"/>
      <c r="AFH1448" s="11"/>
      <c r="AFI1448" s="11"/>
      <c r="AFJ1448" s="11"/>
      <c r="AFK1448" s="11"/>
      <c r="AFL1448" s="11"/>
      <c r="AFM1448" s="11"/>
      <c r="AFN1448" s="11"/>
      <c r="AFO1448" s="11"/>
      <c r="AFP1448" s="11"/>
      <c r="AFQ1448" s="11"/>
      <c r="AFR1448" s="11"/>
      <c r="AFS1448" s="11"/>
      <c r="AFT1448" s="11"/>
      <c r="AFU1448" s="11"/>
      <c r="AFV1448" s="11"/>
      <c r="AFW1448" s="11"/>
      <c r="AFX1448" s="11"/>
      <c r="AFY1448" s="11"/>
      <c r="AFZ1448" s="11"/>
      <c r="AGA1448" s="11"/>
      <c r="AGB1448" s="11"/>
      <c r="AGC1448" s="11"/>
      <c r="AGD1448" s="11"/>
      <c r="AGE1448" s="11"/>
      <c r="AGF1448" s="11"/>
      <c r="AGG1448" s="11"/>
      <c r="AGH1448" s="11"/>
      <c r="AGI1448" s="11"/>
      <c r="AGJ1448" s="11"/>
      <c r="AGK1448" s="11"/>
      <c r="AGL1448" s="11"/>
      <c r="AGM1448" s="11"/>
      <c r="AGN1448" s="11"/>
      <c r="AGO1448" s="11"/>
      <c r="AGP1448" s="11"/>
      <c r="AGQ1448" s="11"/>
      <c r="AGR1448" s="11"/>
      <c r="AGS1448" s="11"/>
      <c r="AGT1448" s="11"/>
      <c r="AGU1448" s="11"/>
      <c r="AGV1448" s="11"/>
      <c r="AGW1448" s="11"/>
      <c r="AGX1448" s="11"/>
      <c r="AGY1448" s="11"/>
      <c r="AGZ1448" s="11"/>
      <c r="AHA1448" s="11"/>
      <c r="AHB1448" s="11"/>
      <c r="AHC1448" s="11"/>
      <c r="AHD1448" s="11"/>
      <c r="AHE1448" s="11"/>
      <c r="AHF1448" s="11"/>
      <c r="AHG1448" s="11"/>
      <c r="AHH1448" s="11"/>
      <c r="AHI1448" s="11"/>
      <c r="AHJ1448" s="11"/>
      <c r="AHK1448" s="11"/>
      <c r="AHL1448" s="11"/>
      <c r="AHM1448" s="11"/>
      <c r="AHN1448" s="11"/>
      <c r="AHO1448" s="11"/>
      <c r="AHP1448" s="11"/>
      <c r="AHQ1448" s="11"/>
      <c r="AHR1448" s="11"/>
      <c r="AHS1448" s="11"/>
      <c r="AHT1448" s="11"/>
      <c r="AHU1448" s="11"/>
      <c r="AHV1448" s="11"/>
      <c r="AHW1448" s="11"/>
      <c r="AHX1448" s="11"/>
      <c r="AHY1448" s="11"/>
      <c r="AHZ1448" s="11"/>
      <c r="AIA1448" s="11"/>
      <c r="AIB1448" s="11"/>
      <c r="AIC1448" s="11"/>
      <c r="AID1448" s="11"/>
      <c r="AIE1448" s="11"/>
      <c r="AIF1448" s="11"/>
      <c r="AIG1448" s="11"/>
      <c r="AIH1448" s="11"/>
      <c r="AII1448" s="11"/>
      <c r="AIJ1448" s="11"/>
      <c r="AIK1448" s="11"/>
      <c r="AIL1448" s="11"/>
      <c r="AIM1448" s="11"/>
      <c r="AIN1448" s="11"/>
      <c r="AIO1448" s="11"/>
      <c r="AIP1448" s="11"/>
      <c r="AIQ1448" s="11"/>
      <c r="AIR1448" s="11"/>
      <c r="AIS1448" s="11"/>
      <c r="AIT1448" s="11"/>
      <c r="AIU1448" s="11"/>
      <c r="AIV1448" s="11"/>
      <c r="AIW1448" s="11"/>
      <c r="AIX1448" s="11"/>
      <c r="AIY1448" s="11"/>
      <c r="AIZ1448" s="11"/>
      <c r="AJA1448" s="11"/>
      <c r="AJB1448" s="11"/>
      <c r="AJC1448" s="11"/>
      <c r="AJD1448" s="11"/>
      <c r="AJE1448" s="11"/>
      <c r="AJF1448" s="11"/>
      <c r="AJG1448" s="11"/>
      <c r="AJH1448" s="11"/>
      <c r="AJI1448" s="11"/>
      <c r="AJJ1448" s="11"/>
      <c r="AJK1448" s="11"/>
      <c r="AJL1448" s="11"/>
      <c r="AJM1448" s="11"/>
      <c r="AJN1448" s="11"/>
      <c r="AJO1448" s="11"/>
      <c r="AJP1448" s="11"/>
      <c r="AJQ1448" s="11"/>
      <c r="AJR1448" s="11"/>
      <c r="AJS1448" s="11"/>
      <c r="AJT1448" s="11"/>
      <c r="AJU1448" s="11"/>
      <c r="AJV1448" s="11"/>
      <c r="AJW1448" s="11"/>
      <c r="AJX1448" s="11"/>
      <c r="AJY1448" s="11"/>
      <c r="AJZ1448" s="11"/>
      <c r="AKA1448" s="11"/>
      <c r="AKB1448" s="11"/>
      <c r="AKC1448" s="11"/>
      <c r="AKD1448" s="11"/>
      <c r="AKE1448" s="11"/>
      <c r="AKF1448" s="11"/>
      <c r="AKG1448" s="11"/>
      <c r="AKH1448" s="11"/>
      <c r="AKI1448" s="11"/>
      <c r="AKJ1448" s="11"/>
      <c r="AKK1448" s="11"/>
      <c r="AKL1448" s="11"/>
      <c r="AKM1448" s="11"/>
      <c r="AKN1448" s="11"/>
      <c r="AKO1448" s="11"/>
      <c r="AKP1448" s="11"/>
      <c r="AKQ1448" s="11"/>
      <c r="AKR1448" s="11"/>
      <c r="AKS1448" s="11"/>
      <c r="AKT1448" s="11"/>
      <c r="AKU1448" s="11"/>
      <c r="AKV1448" s="11"/>
      <c r="AKW1448" s="11"/>
      <c r="AKX1448" s="11"/>
      <c r="AKY1448" s="11"/>
      <c r="AKZ1448" s="11"/>
      <c r="ALA1448" s="11"/>
      <c r="ALB1448" s="11"/>
      <c r="ALC1448" s="11"/>
      <c r="ALD1448" s="11"/>
      <c r="ALE1448" s="11"/>
      <c r="ALF1448" s="11"/>
      <c r="ALG1448" s="11"/>
      <c r="ALH1448" s="11"/>
      <c r="ALI1448" s="11"/>
      <c r="ALJ1448" s="11"/>
      <c r="ALK1448" s="11"/>
      <c r="ALL1448" s="11"/>
      <c r="ALM1448" s="11"/>
      <c r="ALN1448" s="11"/>
      <c r="ALO1448" s="11"/>
      <c r="ALP1448" s="11"/>
      <c r="ALQ1448" s="11"/>
      <c r="ALR1448" s="11"/>
      <c r="ALS1448" s="11"/>
      <c r="ALT1448" s="11"/>
      <c r="ALU1448" s="11"/>
      <c r="ALV1448" s="11"/>
      <c r="ALW1448" s="11"/>
      <c r="ALX1448" s="11"/>
      <c r="ALY1448" s="11"/>
      <c r="ALZ1448" s="11"/>
      <c r="AMA1448" s="11"/>
      <c r="AMB1448" s="11"/>
      <c r="AMC1448" s="11"/>
      <c r="AMD1448" s="11"/>
      <c r="AME1448" s="11"/>
      <c r="AMF1448" s="11"/>
      <c r="AMG1448" s="11"/>
      <c r="AMH1448" s="11"/>
      <c r="AMI1448" s="11"/>
      <c r="AMJ1448" s="11"/>
    </row>
    <row r="1449" spans="1:1024" s="9" customFormat="1" ht="37.5" x14ac:dyDescent="0.3">
      <c r="A1449" s="18">
        <v>43</v>
      </c>
      <c r="B1449" s="19">
        <v>32</v>
      </c>
      <c r="C1449" s="26" t="s">
        <v>959</v>
      </c>
      <c r="D1449" s="19">
        <v>1960</v>
      </c>
      <c r="E1449" s="19" t="s">
        <v>34</v>
      </c>
      <c r="F1449" s="24" t="s">
        <v>59</v>
      </c>
      <c r="G1449" s="24" t="s">
        <v>36</v>
      </c>
      <c r="H1449" s="24">
        <v>4</v>
      </c>
      <c r="I1449" s="25">
        <v>4292</v>
      </c>
      <c r="J1449" s="25">
        <v>2408.6</v>
      </c>
      <c r="K1449" s="26" t="s">
        <v>46</v>
      </c>
      <c r="L1449" s="65">
        <f>I1449*P1449</f>
        <v>686720</v>
      </c>
      <c r="M1449" s="34">
        <f t="shared" si="230"/>
        <v>50130.559999999998</v>
      </c>
      <c r="N1449" s="34">
        <f t="shared" si="221"/>
        <v>736850.56</v>
      </c>
      <c r="O1449" s="200">
        <f>N1449+N1450</f>
        <v>5720720.9600000009</v>
      </c>
      <c r="P1449" s="34">
        <v>160</v>
      </c>
      <c r="Q1449" s="23">
        <v>11.68</v>
      </c>
      <c r="R1449" s="24" t="s">
        <v>279</v>
      </c>
      <c r="S1449" s="24" t="s">
        <v>655</v>
      </c>
      <c r="T1449" s="7"/>
      <c r="U1449" s="7"/>
      <c r="V1449" s="8"/>
      <c r="W1449" s="7"/>
      <c r="X1449" s="7"/>
      <c r="Z1449" s="7"/>
      <c r="AA1449" s="7"/>
      <c r="AB1449" s="7"/>
      <c r="AC1449" s="10"/>
      <c r="DX1449" s="11"/>
      <c r="DY1449" s="11"/>
      <c r="DZ1449" s="11"/>
      <c r="EA1449" s="11"/>
      <c r="EB1449" s="11"/>
      <c r="EC1449" s="11"/>
      <c r="ED1449" s="11"/>
      <c r="EE1449" s="11"/>
      <c r="EF1449" s="11"/>
      <c r="EG1449" s="11"/>
      <c r="EH1449" s="11"/>
      <c r="EI1449" s="11"/>
      <c r="EJ1449" s="11"/>
      <c r="EK1449" s="11"/>
      <c r="EL1449" s="11"/>
      <c r="EM1449" s="11"/>
      <c r="EN1449" s="11"/>
      <c r="EO1449" s="11"/>
      <c r="EP1449" s="11"/>
      <c r="EQ1449" s="11"/>
      <c r="ER1449" s="11"/>
      <c r="ES1449" s="11"/>
      <c r="ET1449" s="11"/>
      <c r="EU1449" s="11"/>
      <c r="EV1449" s="11"/>
      <c r="EW1449" s="11"/>
      <c r="EX1449" s="11"/>
      <c r="EY1449" s="11"/>
      <c r="EZ1449" s="11"/>
      <c r="FA1449" s="11"/>
      <c r="FB1449" s="11"/>
      <c r="FC1449" s="11"/>
      <c r="FD1449" s="11"/>
      <c r="FE1449" s="11"/>
      <c r="FF1449" s="11"/>
      <c r="FG1449" s="11"/>
      <c r="FH1449" s="11"/>
      <c r="FI1449" s="11"/>
      <c r="FJ1449" s="11"/>
      <c r="FK1449" s="11"/>
      <c r="FL1449" s="11"/>
      <c r="FM1449" s="11"/>
      <c r="FN1449" s="11"/>
      <c r="FO1449" s="11"/>
      <c r="FP1449" s="11"/>
      <c r="FQ1449" s="11"/>
      <c r="FR1449" s="11"/>
      <c r="FS1449" s="11"/>
      <c r="FT1449" s="11"/>
      <c r="FU1449" s="11"/>
      <c r="FV1449" s="11"/>
      <c r="FW1449" s="11"/>
      <c r="FX1449" s="11"/>
      <c r="FY1449" s="11"/>
      <c r="FZ1449" s="11"/>
      <c r="GA1449" s="11"/>
      <c r="GB1449" s="11"/>
      <c r="GC1449" s="11"/>
      <c r="GD1449" s="11"/>
      <c r="GE1449" s="11"/>
      <c r="GF1449" s="11"/>
      <c r="GG1449" s="11"/>
      <c r="GH1449" s="11"/>
      <c r="GI1449" s="11"/>
      <c r="GJ1449" s="11"/>
      <c r="GK1449" s="11"/>
      <c r="GL1449" s="11"/>
      <c r="GM1449" s="11"/>
      <c r="GN1449" s="11"/>
      <c r="GO1449" s="11"/>
      <c r="GP1449" s="11"/>
      <c r="GQ1449" s="11"/>
      <c r="GR1449" s="11"/>
      <c r="GS1449" s="11"/>
      <c r="GT1449" s="11"/>
      <c r="GU1449" s="11"/>
      <c r="GV1449" s="11"/>
      <c r="GW1449" s="11"/>
      <c r="GX1449" s="11"/>
      <c r="GY1449" s="11"/>
      <c r="GZ1449" s="11"/>
      <c r="HA1449" s="11"/>
      <c r="HB1449" s="11"/>
      <c r="HC1449" s="11"/>
      <c r="HD1449" s="11"/>
      <c r="HE1449" s="11"/>
      <c r="HF1449" s="11"/>
      <c r="HG1449" s="11"/>
      <c r="HH1449" s="11"/>
      <c r="HI1449" s="11"/>
      <c r="HJ1449" s="11"/>
      <c r="HK1449" s="11"/>
      <c r="HL1449" s="11"/>
      <c r="HM1449" s="11"/>
      <c r="HN1449" s="11"/>
      <c r="HO1449" s="11"/>
      <c r="HP1449" s="11"/>
      <c r="HQ1449" s="11"/>
      <c r="HR1449" s="11"/>
      <c r="HS1449" s="11"/>
      <c r="HT1449" s="11"/>
      <c r="HU1449" s="11"/>
      <c r="HV1449" s="11"/>
      <c r="HW1449" s="11"/>
      <c r="HX1449" s="11"/>
      <c r="HY1449" s="11"/>
      <c r="HZ1449" s="11"/>
      <c r="IA1449" s="11"/>
      <c r="IB1449" s="11"/>
      <c r="IC1449" s="11"/>
      <c r="ID1449" s="11"/>
      <c r="IE1449" s="11"/>
      <c r="IF1449" s="11"/>
      <c r="IG1449" s="11"/>
      <c r="IH1449" s="11"/>
      <c r="II1449" s="11"/>
      <c r="IJ1449" s="11"/>
      <c r="IK1449" s="11"/>
      <c r="IL1449" s="11"/>
      <c r="IM1449" s="11"/>
      <c r="IN1449" s="11"/>
      <c r="IO1449" s="11"/>
      <c r="IP1449" s="11"/>
      <c r="IQ1449" s="11"/>
      <c r="IR1449" s="11"/>
      <c r="IS1449" s="11"/>
      <c r="IT1449" s="11"/>
      <c r="IU1449" s="11"/>
      <c r="IV1449" s="11"/>
      <c r="IW1449" s="11"/>
      <c r="IX1449" s="11"/>
      <c r="IY1449" s="11"/>
      <c r="IZ1449" s="11"/>
      <c r="JA1449" s="11"/>
      <c r="JB1449" s="11"/>
      <c r="JC1449" s="11"/>
      <c r="JD1449" s="11"/>
      <c r="JE1449" s="11"/>
      <c r="JF1449" s="11"/>
      <c r="JG1449" s="11"/>
      <c r="JH1449" s="11"/>
      <c r="JI1449" s="11"/>
      <c r="JJ1449" s="11"/>
      <c r="JK1449" s="11"/>
      <c r="JL1449" s="11"/>
      <c r="JM1449" s="11"/>
      <c r="JN1449" s="11"/>
      <c r="JO1449" s="11"/>
      <c r="JP1449" s="11"/>
      <c r="JQ1449" s="11"/>
      <c r="JR1449" s="11"/>
      <c r="JS1449" s="11"/>
      <c r="JT1449" s="11"/>
      <c r="JU1449" s="11"/>
      <c r="JV1449" s="11"/>
      <c r="JW1449" s="11"/>
      <c r="JX1449" s="11"/>
      <c r="JY1449" s="11"/>
      <c r="JZ1449" s="11"/>
      <c r="KA1449" s="11"/>
      <c r="KB1449" s="11"/>
      <c r="KC1449" s="11"/>
      <c r="KD1449" s="11"/>
      <c r="KE1449" s="11"/>
      <c r="KF1449" s="11"/>
      <c r="KG1449" s="11"/>
      <c r="KH1449" s="11"/>
      <c r="KI1449" s="11"/>
      <c r="KJ1449" s="11"/>
      <c r="KK1449" s="11"/>
      <c r="KL1449" s="11"/>
      <c r="KM1449" s="11"/>
      <c r="KN1449" s="11"/>
      <c r="KO1449" s="11"/>
      <c r="KP1449" s="11"/>
      <c r="KQ1449" s="11"/>
      <c r="KR1449" s="11"/>
      <c r="KS1449" s="11"/>
      <c r="KT1449" s="11"/>
      <c r="KU1449" s="11"/>
      <c r="KV1449" s="11"/>
      <c r="KW1449" s="11"/>
      <c r="KX1449" s="11"/>
      <c r="KY1449" s="11"/>
      <c r="KZ1449" s="11"/>
      <c r="LA1449" s="11"/>
      <c r="LB1449" s="11"/>
      <c r="LC1449" s="11"/>
      <c r="LD1449" s="11"/>
      <c r="LE1449" s="11"/>
      <c r="LF1449" s="11"/>
      <c r="LG1449" s="11"/>
      <c r="LH1449" s="11"/>
      <c r="LI1449" s="11"/>
      <c r="LJ1449" s="11"/>
      <c r="LK1449" s="11"/>
      <c r="LL1449" s="11"/>
      <c r="LM1449" s="11"/>
      <c r="LN1449" s="11"/>
      <c r="LO1449" s="11"/>
      <c r="LP1449" s="11"/>
      <c r="LQ1449" s="11"/>
      <c r="LR1449" s="11"/>
      <c r="LS1449" s="11"/>
      <c r="LT1449" s="11"/>
      <c r="LU1449" s="11"/>
      <c r="LV1449" s="11"/>
      <c r="LW1449" s="11"/>
      <c r="LX1449" s="11"/>
      <c r="LY1449" s="11"/>
      <c r="LZ1449" s="11"/>
      <c r="MA1449" s="11"/>
      <c r="MB1449" s="11"/>
      <c r="MC1449" s="11"/>
      <c r="MD1449" s="11"/>
      <c r="ME1449" s="11"/>
      <c r="MF1449" s="11"/>
      <c r="MG1449" s="11"/>
      <c r="MH1449" s="11"/>
      <c r="MI1449" s="11"/>
      <c r="MJ1449" s="11"/>
      <c r="MK1449" s="11"/>
      <c r="ML1449" s="11"/>
      <c r="MM1449" s="11"/>
      <c r="MN1449" s="11"/>
      <c r="MO1449" s="11"/>
      <c r="MP1449" s="11"/>
      <c r="MQ1449" s="11"/>
      <c r="MR1449" s="11"/>
      <c r="MS1449" s="11"/>
      <c r="MT1449" s="11"/>
      <c r="MU1449" s="11"/>
      <c r="MV1449" s="11"/>
      <c r="MW1449" s="11"/>
      <c r="MX1449" s="11"/>
      <c r="MY1449" s="11"/>
      <c r="MZ1449" s="11"/>
      <c r="NA1449" s="11"/>
      <c r="NB1449" s="11"/>
      <c r="NC1449" s="11"/>
      <c r="ND1449" s="11"/>
      <c r="NE1449" s="11"/>
      <c r="NF1449" s="11"/>
      <c r="NG1449" s="11"/>
      <c r="NH1449" s="11"/>
      <c r="NI1449" s="11"/>
      <c r="NJ1449" s="11"/>
      <c r="NK1449" s="11"/>
      <c r="NL1449" s="11"/>
      <c r="NM1449" s="11"/>
      <c r="NN1449" s="11"/>
      <c r="NO1449" s="11"/>
      <c r="NP1449" s="11"/>
      <c r="NQ1449" s="11"/>
      <c r="NR1449" s="11"/>
      <c r="NS1449" s="11"/>
      <c r="NT1449" s="11"/>
      <c r="NU1449" s="11"/>
      <c r="NV1449" s="11"/>
      <c r="NW1449" s="11"/>
      <c r="NX1449" s="11"/>
      <c r="NY1449" s="11"/>
      <c r="NZ1449" s="11"/>
      <c r="OA1449" s="11"/>
      <c r="OB1449" s="11"/>
      <c r="OC1449" s="11"/>
      <c r="OD1449" s="11"/>
      <c r="OE1449" s="11"/>
      <c r="OF1449" s="11"/>
      <c r="OG1449" s="11"/>
      <c r="OH1449" s="11"/>
      <c r="OI1449" s="11"/>
      <c r="OJ1449" s="11"/>
      <c r="OK1449" s="11"/>
      <c r="OL1449" s="11"/>
      <c r="OM1449" s="11"/>
      <c r="ON1449" s="11"/>
      <c r="OO1449" s="11"/>
      <c r="OP1449" s="11"/>
      <c r="OQ1449" s="11"/>
      <c r="OR1449" s="11"/>
      <c r="OS1449" s="11"/>
      <c r="OT1449" s="11"/>
      <c r="OU1449" s="11"/>
      <c r="OV1449" s="11"/>
      <c r="OW1449" s="11"/>
      <c r="OX1449" s="11"/>
      <c r="OY1449" s="11"/>
      <c r="OZ1449" s="11"/>
      <c r="PA1449" s="11"/>
      <c r="PB1449" s="11"/>
      <c r="PC1449" s="11"/>
      <c r="PD1449" s="11"/>
      <c r="PE1449" s="11"/>
      <c r="PF1449" s="11"/>
      <c r="PG1449" s="11"/>
      <c r="PH1449" s="11"/>
      <c r="PI1449" s="11"/>
      <c r="PJ1449" s="11"/>
      <c r="PK1449" s="11"/>
      <c r="PL1449" s="11"/>
      <c r="PM1449" s="11"/>
      <c r="PN1449" s="11"/>
      <c r="PO1449" s="11"/>
      <c r="PP1449" s="11"/>
      <c r="PQ1449" s="11"/>
      <c r="PR1449" s="11"/>
      <c r="PS1449" s="11"/>
      <c r="PT1449" s="11"/>
      <c r="PU1449" s="11"/>
      <c r="PV1449" s="11"/>
      <c r="PW1449" s="11"/>
      <c r="PX1449" s="11"/>
      <c r="PY1449" s="11"/>
      <c r="PZ1449" s="11"/>
      <c r="QA1449" s="11"/>
      <c r="QB1449" s="11"/>
      <c r="QC1449" s="11"/>
      <c r="QD1449" s="11"/>
      <c r="QE1449" s="11"/>
      <c r="QF1449" s="11"/>
      <c r="QG1449" s="11"/>
      <c r="QH1449" s="11"/>
      <c r="QI1449" s="11"/>
      <c r="QJ1449" s="11"/>
      <c r="QK1449" s="11"/>
      <c r="QL1449" s="11"/>
      <c r="QM1449" s="11"/>
      <c r="QN1449" s="11"/>
      <c r="QO1449" s="11"/>
      <c r="QP1449" s="11"/>
      <c r="QQ1449" s="11"/>
      <c r="QR1449" s="11"/>
      <c r="QS1449" s="11"/>
      <c r="QT1449" s="11"/>
      <c r="QU1449" s="11"/>
      <c r="QV1449" s="11"/>
      <c r="QW1449" s="11"/>
      <c r="QX1449" s="11"/>
      <c r="QY1449" s="11"/>
      <c r="QZ1449" s="11"/>
      <c r="RA1449" s="11"/>
      <c r="RB1449" s="11"/>
      <c r="RC1449" s="11"/>
      <c r="RD1449" s="11"/>
      <c r="RE1449" s="11"/>
      <c r="RF1449" s="11"/>
      <c r="RG1449" s="11"/>
      <c r="RH1449" s="11"/>
      <c r="RI1449" s="11"/>
      <c r="RJ1449" s="11"/>
      <c r="RK1449" s="11"/>
      <c r="RL1449" s="11"/>
      <c r="RM1449" s="11"/>
      <c r="RN1449" s="11"/>
      <c r="RO1449" s="11"/>
      <c r="RP1449" s="11"/>
      <c r="RQ1449" s="11"/>
      <c r="RR1449" s="11"/>
      <c r="RS1449" s="11"/>
      <c r="RT1449" s="11"/>
      <c r="RU1449" s="11"/>
      <c r="RV1449" s="11"/>
      <c r="RW1449" s="11"/>
      <c r="RX1449" s="11"/>
      <c r="RY1449" s="11"/>
      <c r="RZ1449" s="11"/>
      <c r="SA1449" s="11"/>
      <c r="SB1449" s="11"/>
      <c r="SC1449" s="11"/>
      <c r="SD1449" s="11"/>
      <c r="SE1449" s="11"/>
      <c r="SF1449" s="11"/>
      <c r="SG1449" s="11"/>
      <c r="SH1449" s="11"/>
      <c r="SI1449" s="11"/>
      <c r="SJ1449" s="11"/>
      <c r="SK1449" s="11"/>
      <c r="SL1449" s="11"/>
      <c r="SM1449" s="11"/>
      <c r="SN1449" s="11"/>
      <c r="SO1449" s="11"/>
      <c r="SP1449" s="11"/>
      <c r="SQ1449" s="11"/>
      <c r="SR1449" s="11"/>
      <c r="SS1449" s="11"/>
      <c r="ST1449" s="11"/>
      <c r="SU1449" s="11"/>
      <c r="SV1449" s="11"/>
      <c r="SW1449" s="11"/>
      <c r="SX1449" s="11"/>
      <c r="SY1449" s="11"/>
      <c r="SZ1449" s="11"/>
      <c r="TA1449" s="11"/>
      <c r="TB1449" s="11"/>
      <c r="TC1449" s="11"/>
      <c r="TD1449" s="11"/>
      <c r="TE1449" s="11"/>
      <c r="TF1449" s="11"/>
      <c r="TG1449" s="11"/>
      <c r="TH1449" s="11"/>
      <c r="TI1449" s="11"/>
      <c r="TJ1449" s="11"/>
      <c r="TK1449" s="11"/>
      <c r="TL1449" s="11"/>
      <c r="TM1449" s="11"/>
      <c r="TN1449" s="11"/>
      <c r="TO1449" s="11"/>
      <c r="TP1449" s="11"/>
      <c r="TQ1449" s="11"/>
      <c r="TR1449" s="11"/>
      <c r="TS1449" s="11"/>
      <c r="TT1449" s="11"/>
      <c r="TU1449" s="11"/>
      <c r="TV1449" s="11"/>
      <c r="TW1449" s="11"/>
      <c r="TX1449" s="11"/>
      <c r="TY1449" s="11"/>
      <c r="TZ1449" s="11"/>
      <c r="UA1449" s="11"/>
      <c r="UB1449" s="11"/>
      <c r="UC1449" s="11"/>
      <c r="UD1449" s="11"/>
      <c r="UE1449" s="11"/>
      <c r="UF1449" s="11"/>
      <c r="UG1449" s="11"/>
      <c r="UH1449" s="11"/>
      <c r="UI1449" s="11"/>
      <c r="UJ1449" s="11"/>
      <c r="UK1449" s="11"/>
      <c r="UL1449" s="11"/>
      <c r="UM1449" s="11"/>
      <c r="UN1449" s="11"/>
      <c r="UO1449" s="11"/>
      <c r="UP1449" s="11"/>
      <c r="UQ1449" s="11"/>
      <c r="UR1449" s="11"/>
      <c r="US1449" s="11"/>
      <c r="UT1449" s="11"/>
      <c r="UU1449" s="11"/>
      <c r="UV1449" s="11"/>
      <c r="UW1449" s="11"/>
      <c r="UX1449" s="11"/>
      <c r="UY1449" s="11"/>
      <c r="UZ1449" s="11"/>
      <c r="VA1449" s="11"/>
      <c r="VB1449" s="11"/>
      <c r="VC1449" s="11"/>
      <c r="VD1449" s="11"/>
      <c r="VE1449" s="11"/>
      <c r="VF1449" s="11"/>
      <c r="VG1449" s="11"/>
      <c r="VH1449" s="11"/>
      <c r="VI1449" s="11"/>
      <c r="VJ1449" s="11"/>
      <c r="VK1449" s="11"/>
      <c r="VL1449" s="11"/>
      <c r="VM1449" s="11"/>
      <c r="VN1449" s="11"/>
      <c r="VO1449" s="11"/>
      <c r="VP1449" s="11"/>
      <c r="VQ1449" s="11"/>
      <c r="VR1449" s="11"/>
      <c r="VS1449" s="11"/>
      <c r="VT1449" s="11"/>
      <c r="VU1449" s="11"/>
      <c r="VV1449" s="11"/>
      <c r="VW1449" s="11"/>
      <c r="VX1449" s="11"/>
      <c r="VY1449" s="11"/>
      <c r="VZ1449" s="11"/>
      <c r="WA1449" s="11"/>
      <c r="WB1449" s="11"/>
      <c r="WC1449" s="11"/>
      <c r="WD1449" s="11"/>
      <c r="WE1449" s="11"/>
      <c r="WF1449" s="11"/>
      <c r="WG1449" s="11"/>
      <c r="WH1449" s="11"/>
      <c r="WI1449" s="11"/>
      <c r="WJ1449" s="11"/>
      <c r="WK1449" s="11"/>
      <c r="WL1449" s="11"/>
      <c r="WM1449" s="11"/>
      <c r="WN1449" s="11"/>
      <c r="WO1449" s="11"/>
      <c r="WP1449" s="11"/>
      <c r="WQ1449" s="11"/>
      <c r="WR1449" s="11"/>
      <c r="WS1449" s="11"/>
      <c r="WT1449" s="11"/>
      <c r="WU1449" s="11"/>
      <c r="WV1449" s="11"/>
      <c r="WW1449" s="11"/>
      <c r="WX1449" s="11"/>
      <c r="WY1449" s="11"/>
      <c r="WZ1449" s="11"/>
      <c r="XA1449" s="11"/>
      <c r="XB1449" s="11"/>
      <c r="XC1449" s="11"/>
      <c r="XD1449" s="11"/>
      <c r="XE1449" s="11"/>
      <c r="XF1449" s="11"/>
      <c r="XG1449" s="11"/>
      <c r="XH1449" s="11"/>
      <c r="XI1449" s="11"/>
      <c r="XJ1449" s="11"/>
      <c r="XK1449" s="11"/>
      <c r="XL1449" s="11"/>
      <c r="XM1449" s="11"/>
      <c r="XN1449" s="11"/>
      <c r="XO1449" s="11"/>
      <c r="XP1449" s="11"/>
      <c r="XQ1449" s="11"/>
      <c r="XR1449" s="11"/>
      <c r="XS1449" s="11"/>
      <c r="XT1449" s="11"/>
      <c r="XU1449" s="11"/>
      <c r="XV1449" s="11"/>
      <c r="XW1449" s="11"/>
      <c r="XX1449" s="11"/>
      <c r="XY1449" s="11"/>
      <c r="XZ1449" s="11"/>
      <c r="YA1449" s="11"/>
      <c r="YB1449" s="11"/>
      <c r="YC1449" s="11"/>
      <c r="YD1449" s="11"/>
      <c r="YE1449" s="11"/>
      <c r="YF1449" s="11"/>
      <c r="YG1449" s="11"/>
      <c r="YH1449" s="11"/>
      <c r="YI1449" s="11"/>
      <c r="YJ1449" s="11"/>
      <c r="YK1449" s="11"/>
      <c r="YL1449" s="11"/>
      <c r="YM1449" s="11"/>
      <c r="YN1449" s="11"/>
      <c r="YO1449" s="11"/>
      <c r="YP1449" s="11"/>
      <c r="YQ1449" s="11"/>
      <c r="YR1449" s="11"/>
      <c r="YS1449" s="11"/>
      <c r="YT1449" s="11"/>
      <c r="YU1449" s="11"/>
      <c r="YV1449" s="11"/>
      <c r="YW1449" s="11"/>
      <c r="YX1449" s="11"/>
      <c r="YY1449" s="11"/>
      <c r="YZ1449" s="11"/>
      <c r="ZA1449" s="11"/>
      <c r="ZB1449" s="11"/>
      <c r="ZC1449" s="11"/>
      <c r="ZD1449" s="11"/>
      <c r="ZE1449" s="11"/>
      <c r="ZF1449" s="11"/>
      <c r="ZG1449" s="11"/>
      <c r="ZH1449" s="11"/>
      <c r="ZI1449" s="11"/>
      <c r="ZJ1449" s="11"/>
      <c r="ZK1449" s="11"/>
      <c r="ZL1449" s="11"/>
      <c r="ZM1449" s="11"/>
      <c r="ZN1449" s="11"/>
      <c r="ZO1449" s="11"/>
      <c r="ZP1449" s="11"/>
      <c r="ZQ1449" s="11"/>
      <c r="ZR1449" s="11"/>
      <c r="ZS1449" s="11"/>
      <c r="ZT1449" s="11"/>
      <c r="ZU1449" s="11"/>
      <c r="ZV1449" s="11"/>
      <c r="ZW1449" s="11"/>
      <c r="ZX1449" s="11"/>
      <c r="ZY1449" s="11"/>
      <c r="ZZ1449" s="11"/>
      <c r="AAA1449" s="11"/>
      <c r="AAB1449" s="11"/>
      <c r="AAC1449" s="11"/>
      <c r="AAD1449" s="11"/>
      <c r="AAE1449" s="11"/>
      <c r="AAF1449" s="11"/>
      <c r="AAG1449" s="11"/>
      <c r="AAH1449" s="11"/>
      <c r="AAI1449" s="11"/>
      <c r="AAJ1449" s="11"/>
      <c r="AAK1449" s="11"/>
      <c r="AAL1449" s="11"/>
      <c r="AAM1449" s="11"/>
      <c r="AAN1449" s="11"/>
      <c r="AAO1449" s="11"/>
      <c r="AAP1449" s="11"/>
      <c r="AAQ1449" s="11"/>
      <c r="AAR1449" s="11"/>
      <c r="AAS1449" s="11"/>
      <c r="AAT1449" s="11"/>
      <c r="AAU1449" s="11"/>
      <c r="AAV1449" s="11"/>
      <c r="AAW1449" s="11"/>
      <c r="AAX1449" s="11"/>
      <c r="AAY1449" s="11"/>
      <c r="AAZ1449" s="11"/>
      <c r="ABA1449" s="11"/>
      <c r="ABB1449" s="11"/>
      <c r="ABC1449" s="11"/>
      <c r="ABD1449" s="11"/>
      <c r="ABE1449" s="11"/>
      <c r="ABF1449" s="11"/>
      <c r="ABG1449" s="11"/>
      <c r="ABH1449" s="11"/>
      <c r="ABI1449" s="11"/>
      <c r="ABJ1449" s="11"/>
      <c r="ABK1449" s="11"/>
      <c r="ABL1449" s="11"/>
      <c r="ABM1449" s="11"/>
      <c r="ABN1449" s="11"/>
      <c r="ABO1449" s="11"/>
      <c r="ABP1449" s="11"/>
      <c r="ABQ1449" s="11"/>
      <c r="ABR1449" s="11"/>
      <c r="ABS1449" s="11"/>
      <c r="ABT1449" s="11"/>
      <c r="ABU1449" s="11"/>
      <c r="ABV1449" s="11"/>
      <c r="ABW1449" s="11"/>
      <c r="ABX1449" s="11"/>
      <c r="ABY1449" s="11"/>
      <c r="ABZ1449" s="11"/>
      <c r="ACA1449" s="11"/>
      <c r="ACB1449" s="11"/>
      <c r="ACC1449" s="11"/>
      <c r="ACD1449" s="11"/>
      <c r="ACE1449" s="11"/>
      <c r="ACF1449" s="11"/>
      <c r="ACG1449" s="11"/>
      <c r="ACH1449" s="11"/>
      <c r="ACI1449" s="11"/>
      <c r="ACJ1449" s="11"/>
      <c r="ACK1449" s="11"/>
      <c r="ACL1449" s="11"/>
      <c r="ACM1449" s="11"/>
      <c r="ACN1449" s="11"/>
      <c r="ACO1449" s="11"/>
      <c r="ACP1449" s="11"/>
      <c r="ACQ1449" s="11"/>
      <c r="ACR1449" s="11"/>
      <c r="ACS1449" s="11"/>
      <c r="ACT1449" s="11"/>
      <c r="ACU1449" s="11"/>
      <c r="ACV1449" s="11"/>
      <c r="ACW1449" s="11"/>
      <c r="ACX1449" s="11"/>
      <c r="ACY1449" s="11"/>
      <c r="ACZ1449" s="11"/>
      <c r="ADA1449" s="11"/>
      <c r="ADB1449" s="11"/>
      <c r="ADC1449" s="11"/>
      <c r="ADD1449" s="11"/>
      <c r="ADE1449" s="11"/>
      <c r="ADF1449" s="11"/>
      <c r="ADG1449" s="11"/>
      <c r="ADH1449" s="11"/>
      <c r="ADI1449" s="11"/>
      <c r="ADJ1449" s="11"/>
      <c r="ADK1449" s="11"/>
      <c r="ADL1449" s="11"/>
      <c r="ADM1449" s="11"/>
      <c r="ADN1449" s="11"/>
      <c r="ADO1449" s="11"/>
      <c r="ADP1449" s="11"/>
      <c r="ADQ1449" s="11"/>
      <c r="ADR1449" s="11"/>
      <c r="ADS1449" s="11"/>
      <c r="ADT1449" s="11"/>
      <c r="ADU1449" s="11"/>
      <c r="ADV1449" s="11"/>
      <c r="ADW1449" s="11"/>
      <c r="ADX1449" s="11"/>
      <c r="ADY1449" s="11"/>
      <c r="ADZ1449" s="11"/>
      <c r="AEA1449" s="11"/>
      <c r="AEB1449" s="11"/>
      <c r="AEC1449" s="11"/>
      <c r="AED1449" s="11"/>
      <c r="AEE1449" s="11"/>
      <c r="AEF1449" s="11"/>
      <c r="AEG1449" s="11"/>
      <c r="AEH1449" s="11"/>
      <c r="AEI1449" s="11"/>
      <c r="AEJ1449" s="11"/>
      <c r="AEK1449" s="11"/>
      <c r="AEL1449" s="11"/>
      <c r="AEM1449" s="11"/>
      <c r="AEN1449" s="11"/>
      <c r="AEO1449" s="11"/>
      <c r="AEP1449" s="11"/>
      <c r="AEQ1449" s="11"/>
      <c r="AER1449" s="11"/>
      <c r="AES1449" s="11"/>
      <c r="AET1449" s="11"/>
      <c r="AEU1449" s="11"/>
      <c r="AEV1449" s="11"/>
      <c r="AEW1449" s="11"/>
      <c r="AEX1449" s="11"/>
      <c r="AEY1449" s="11"/>
      <c r="AEZ1449" s="11"/>
      <c r="AFA1449" s="11"/>
      <c r="AFB1449" s="11"/>
      <c r="AFC1449" s="11"/>
      <c r="AFD1449" s="11"/>
      <c r="AFE1449" s="11"/>
      <c r="AFF1449" s="11"/>
      <c r="AFG1449" s="11"/>
      <c r="AFH1449" s="11"/>
      <c r="AFI1449" s="11"/>
      <c r="AFJ1449" s="11"/>
      <c r="AFK1449" s="11"/>
      <c r="AFL1449" s="11"/>
      <c r="AFM1449" s="11"/>
      <c r="AFN1449" s="11"/>
      <c r="AFO1449" s="11"/>
      <c r="AFP1449" s="11"/>
      <c r="AFQ1449" s="11"/>
      <c r="AFR1449" s="11"/>
      <c r="AFS1449" s="11"/>
      <c r="AFT1449" s="11"/>
      <c r="AFU1449" s="11"/>
      <c r="AFV1449" s="11"/>
      <c r="AFW1449" s="11"/>
      <c r="AFX1449" s="11"/>
      <c r="AFY1449" s="11"/>
      <c r="AFZ1449" s="11"/>
      <c r="AGA1449" s="11"/>
      <c r="AGB1449" s="11"/>
      <c r="AGC1449" s="11"/>
      <c r="AGD1449" s="11"/>
      <c r="AGE1449" s="11"/>
      <c r="AGF1449" s="11"/>
      <c r="AGG1449" s="11"/>
      <c r="AGH1449" s="11"/>
      <c r="AGI1449" s="11"/>
      <c r="AGJ1449" s="11"/>
      <c r="AGK1449" s="11"/>
      <c r="AGL1449" s="11"/>
      <c r="AGM1449" s="11"/>
      <c r="AGN1449" s="11"/>
      <c r="AGO1449" s="11"/>
      <c r="AGP1449" s="11"/>
      <c r="AGQ1449" s="11"/>
      <c r="AGR1449" s="11"/>
      <c r="AGS1449" s="11"/>
      <c r="AGT1449" s="11"/>
      <c r="AGU1449" s="11"/>
      <c r="AGV1449" s="11"/>
      <c r="AGW1449" s="11"/>
      <c r="AGX1449" s="11"/>
      <c r="AGY1449" s="11"/>
      <c r="AGZ1449" s="11"/>
      <c r="AHA1449" s="11"/>
      <c r="AHB1449" s="11"/>
      <c r="AHC1449" s="11"/>
      <c r="AHD1449" s="11"/>
      <c r="AHE1449" s="11"/>
      <c r="AHF1449" s="11"/>
      <c r="AHG1449" s="11"/>
      <c r="AHH1449" s="11"/>
      <c r="AHI1449" s="11"/>
      <c r="AHJ1449" s="11"/>
      <c r="AHK1449" s="11"/>
      <c r="AHL1449" s="11"/>
      <c r="AHM1449" s="11"/>
      <c r="AHN1449" s="11"/>
      <c r="AHO1449" s="11"/>
      <c r="AHP1449" s="11"/>
      <c r="AHQ1449" s="11"/>
      <c r="AHR1449" s="11"/>
      <c r="AHS1449" s="11"/>
      <c r="AHT1449" s="11"/>
      <c r="AHU1449" s="11"/>
      <c r="AHV1449" s="11"/>
      <c r="AHW1449" s="11"/>
      <c r="AHX1449" s="11"/>
      <c r="AHY1449" s="11"/>
      <c r="AHZ1449" s="11"/>
      <c r="AIA1449" s="11"/>
      <c r="AIB1449" s="11"/>
      <c r="AIC1449" s="11"/>
      <c r="AID1449" s="11"/>
      <c r="AIE1449" s="11"/>
      <c r="AIF1449" s="11"/>
      <c r="AIG1449" s="11"/>
      <c r="AIH1449" s="11"/>
      <c r="AII1449" s="11"/>
      <c r="AIJ1449" s="11"/>
      <c r="AIK1449" s="11"/>
      <c r="AIL1449" s="11"/>
      <c r="AIM1449" s="11"/>
      <c r="AIN1449" s="11"/>
      <c r="AIO1449" s="11"/>
      <c r="AIP1449" s="11"/>
      <c r="AIQ1449" s="11"/>
      <c r="AIR1449" s="11"/>
      <c r="AIS1449" s="11"/>
      <c r="AIT1449" s="11"/>
      <c r="AIU1449" s="11"/>
      <c r="AIV1449" s="11"/>
      <c r="AIW1449" s="11"/>
      <c r="AIX1449" s="11"/>
      <c r="AIY1449" s="11"/>
      <c r="AIZ1449" s="11"/>
      <c r="AJA1449" s="11"/>
      <c r="AJB1449" s="11"/>
      <c r="AJC1449" s="11"/>
      <c r="AJD1449" s="11"/>
      <c r="AJE1449" s="11"/>
      <c r="AJF1449" s="11"/>
      <c r="AJG1449" s="11"/>
      <c r="AJH1449" s="11"/>
      <c r="AJI1449" s="11"/>
      <c r="AJJ1449" s="11"/>
      <c r="AJK1449" s="11"/>
      <c r="AJL1449" s="11"/>
      <c r="AJM1449" s="11"/>
      <c r="AJN1449" s="11"/>
      <c r="AJO1449" s="11"/>
      <c r="AJP1449" s="11"/>
      <c r="AJQ1449" s="11"/>
      <c r="AJR1449" s="11"/>
      <c r="AJS1449" s="11"/>
      <c r="AJT1449" s="11"/>
      <c r="AJU1449" s="11"/>
      <c r="AJV1449" s="11"/>
      <c r="AJW1449" s="11"/>
      <c r="AJX1449" s="11"/>
      <c r="AJY1449" s="11"/>
      <c r="AJZ1449" s="11"/>
      <c r="AKA1449" s="11"/>
      <c r="AKB1449" s="11"/>
      <c r="AKC1449" s="11"/>
      <c r="AKD1449" s="11"/>
      <c r="AKE1449" s="11"/>
      <c r="AKF1449" s="11"/>
      <c r="AKG1449" s="11"/>
      <c r="AKH1449" s="11"/>
      <c r="AKI1449" s="11"/>
      <c r="AKJ1449" s="11"/>
      <c r="AKK1449" s="11"/>
      <c r="AKL1449" s="11"/>
      <c r="AKM1449" s="11"/>
      <c r="AKN1449" s="11"/>
      <c r="AKO1449" s="11"/>
      <c r="AKP1449" s="11"/>
      <c r="AKQ1449" s="11"/>
      <c r="AKR1449" s="11"/>
      <c r="AKS1449" s="11"/>
      <c r="AKT1449" s="11"/>
      <c r="AKU1449" s="11"/>
      <c r="AKV1449" s="11"/>
      <c r="AKW1449" s="11"/>
      <c r="AKX1449" s="11"/>
      <c r="AKY1449" s="11"/>
      <c r="AKZ1449" s="11"/>
      <c r="ALA1449" s="11"/>
      <c r="ALB1449" s="11"/>
      <c r="ALC1449" s="11"/>
      <c r="ALD1449" s="11"/>
      <c r="ALE1449" s="11"/>
      <c r="ALF1449" s="11"/>
      <c r="ALG1449" s="11"/>
      <c r="ALH1449" s="11"/>
      <c r="ALI1449" s="11"/>
      <c r="ALJ1449" s="11"/>
      <c r="ALK1449" s="11"/>
      <c r="ALL1449" s="11"/>
      <c r="ALM1449" s="11"/>
      <c r="ALN1449" s="11"/>
      <c r="ALO1449" s="11"/>
      <c r="ALP1449" s="11"/>
      <c r="ALQ1449" s="11"/>
      <c r="ALR1449" s="11"/>
      <c r="ALS1449" s="11"/>
      <c r="ALT1449" s="11"/>
      <c r="ALU1449" s="11"/>
      <c r="ALV1449" s="11"/>
      <c r="ALW1449" s="11"/>
      <c r="ALX1449" s="11"/>
      <c r="ALY1449" s="11"/>
      <c r="ALZ1449" s="11"/>
      <c r="AMA1449" s="11"/>
      <c r="AMB1449" s="11"/>
      <c r="AMC1449" s="11"/>
      <c r="AMD1449" s="11"/>
      <c r="AME1449" s="11"/>
      <c r="AMF1449" s="11"/>
      <c r="AMG1449" s="11"/>
      <c r="AMH1449" s="11"/>
      <c r="AMI1449" s="11"/>
      <c r="AMJ1449" s="11"/>
    </row>
    <row r="1450" spans="1:1024" s="40" customFormat="1" x14ac:dyDescent="0.3">
      <c r="A1450" s="18">
        <v>44</v>
      </c>
      <c r="B1450" s="19"/>
      <c r="C1450" s="26"/>
      <c r="D1450" s="19"/>
      <c r="E1450" s="19"/>
      <c r="F1450" s="24"/>
      <c r="G1450" s="24"/>
      <c r="H1450" s="24"/>
      <c r="I1450" s="25">
        <v>4292</v>
      </c>
      <c r="J1450" s="25"/>
      <c r="K1450" s="26" t="s">
        <v>243</v>
      </c>
      <c r="L1450" s="34">
        <f>P1450*I1450</f>
        <v>4644802.4000000004</v>
      </c>
      <c r="M1450" s="34">
        <f t="shared" si="230"/>
        <v>339068</v>
      </c>
      <c r="N1450" s="34">
        <f t="shared" si="221"/>
        <v>4983870.4000000004</v>
      </c>
      <c r="O1450" s="202"/>
      <c r="P1450" s="34">
        <v>1082.2</v>
      </c>
      <c r="Q1450" s="23">
        <v>79</v>
      </c>
      <c r="R1450" s="24" t="s">
        <v>279</v>
      </c>
      <c r="S1450" s="24" t="s">
        <v>655</v>
      </c>
      <c r="T1450" s="8" t="s">
        <v>687</v>
      </c>
      <c r="U1450" s="38"/>
      <c r="V1450" s="39"/>
      <c r="W1450" s="38"/>
      <c r="X1450" s="38"/>
      <c r="Z1450" s="38"/>
      <c r="AA1450" s="38"/>
      <c r="AB1450" s="38"/>
      <c r="AC1450" s="41"/>
      <c r="DX1450" s="42"/>
      <c r="DY1450" s="42"/>
      <c r="DZ1450" s="42"/>
      <c r="EA1450" s="42"/>
      <c r="EB1450" s="42"/>
      <c r="EC1450" s="42"/>
      <c r="ED1450" s="42"/>
      <c r="EE1450" s="42"/>
      <c r="EF1450" s="42"/>
      <c r="EG1450" s="42"/>
      <c r="EH1450" s="42"/>
      <c r="EI1450" s="42"/>
      <c r="EJ1450" s="42"/>
      <c r="EK1450" s="42"/>
      <c r="EL1450" s="42"/>
      <c r="EM1450" s="42"/>
      <c r="EN1450" s="42"/>
      <c r="EO1450" s="42"/>
      <c r="EP1450" s="42"/>
      <c r="EQ1450" s="42"/>
      <c r="ER1450" s="42"/>
      <c r="ES1450" s="42"/>
      <c r="ET1450" s="42"/>
      <c r="EU1450" s="42"/>
      <c r="EV1450" s="42"/>
      <c r="EW1450" s="42"/>
      <c r="EX1450" s="42"/>
      <c r="EY1450" s="42"/>
      <c r="EZ1450" s="42"/>
      <c r="FA1450" s="42"/>
      <c r="FB1450" s="42"/>
      <c r="FC1450" s="42"/>
      <c r="FD1450" s="42"/>
      <c r="FE1450" s="42"/>
      <c r="FF1450" s="42"/>
      <c r="FG1450" s="42"/>
      <c r="FH1450" s="42"/>
      <c r="FI1450" s="42"/>
      <c r="FJ1450" s="42"/>
      <c r="FK1450" s="42"/>
      <c r="FL1450" s="42"/>
      <c r="FM1450" s="42"/>
      <c r="FN1450" s="42"/>
      <c r="FO1450" s="42"/>
      <c r="FP1450" s="42"/>
      <c r="FQ1450" s="42"/>
      <c r="FR1450" s="42"/>
      <c r="FS1450" s="42"/>
      <c r="FT1450" s="42"/>
      <c r="FU1450" s="42"/>
      <c r="FV1450" s="42"/>
      <c r="FW1450" s="42"/>
      <c r="FX1450" s="42"/>
      <c r="FY1450" s="42"/>
      <c r="FZ1450" s="42"/>
      <c r="GA1450" s="42"/>
      <c r="GB1450" s="42"/>
      <c r="GC1450" s="42"/>
      <c r="GD1450" s="42"/>
      <c r="GE1450" s="42"/>
      <c r="GF1450" s="42"/>
      <c r="GG1450" s="42"/>
      <c r="GH1450" s="42"/>
      <c r="GI1450" s="42"/>
      <c r="GJ1450" s="42"/>
      <c r="GK1450" s="42"/>
      <c r="GL1450" s="42"/>
      <c r="GM1450" s="42"/>
      <c r="GN1450" s="42"/>
      <c r="GO1450" s="42"/>
      <c r="GP1450" s="42"/>
      <c r="GQ1450" s="42"/>
      <c r="GR1450" s="42"/>
      <c r="GS1450" s="42"/>
      <c r="GT1450" s="42"/>
      <c r="GU1450" s="42"/>
      <c r="GV1450" s="42"/>
      <c r="GW1450" s="42"/>
      <c r="GX1450" s="42"/>
      <c r="GY1450" s="42"/>
      <c r="GZ1450" s="42"/>
      <c r="HA1450" s="42"/>
      <c r="HB1450" s="42"/>
      <c r="HC1450" s="42"/>
      <c r="HD1450" s="42"/>
      <c r="HE1450" s="42"/>
      <c r="HF1450" s="42"/>
      <c r="HG1450" s="42"/>
      <c r="HH1450" s="42"/>
      <c r="HI1450" s="42"/>
      <c r="HJ1450" s="42"/>
      <c r="HK1450" s="42"/>
      <c r="HL1450" s="42"/>
      <c r="HM1450" s="42"/>
      <c r="HN1450" s="42"/>
      <c r="HO1450" s="42"/>
      <c r="HP1450" s="42"/>
      <c r="HQ1450" s="42"/>
      <c r="HR1450" s="42"/>
      <c r="HS1450" s="42"/>
      <c r="HT1450" s="42"/>
      <c r="HU1450" s="42"/>
      <c r="HV1450" s="42"/>
      <c r="HW1450" s="42"/>
      <c r="HX1450" s="42"/>
      <c r="HY1450" s="42"/>
      <c r="HZ1450" s="42"/>
      <c r="IA1450" s="42"/>
      <c r="IB1450" s="42"/>
      <c r="IC1450" s="42"/>
      <c r="ID1450" s="42"/>
      <c r="IE1450" s="42"/>
      <c r="IF1450" s="42"/>
      <c r="IG1450" s="42"/>
      <c r="IH1450" s="42"/>
      <c r="II1450" s="42"/>
      <c r="IJ1450" s="42"/>
      <c r="IK1450" s="42"/>
      <c r="IL1450" s="42"/>
      <c r="IM1450" s="42"/>
      <c r="IN1450" s="42"/>
      <c r="IO1450" s="42"/>
      <c r="IP1450" s="42"/>
      <c r="IQ1450" s="42"/>
      <c r="IR1450" s="42"/>
      <c r="IS1450" s="42"/>
      <c r="IT1450" s="42"/>
      <c r="IU1450" s="42"/>
      <c r="IV1450" s="42"/>
      <c r="IW1450" s="42"/>
      <c r="IX1450" s="42"/>
      <c r="IY1450" s="42"/>
      <c r="IZ1450" s="42"/>
      <c r="JA1450" s="42"/>
      <c r="JB1450" s="42"/>
      <c r="JC1450" s="42"/>
      <c r="JD1450" s="42"/>
      <c r="JE1450" s="42"/>
      <c r="JF1450" s="42"/>
      <c r="JG1450" s="42"/>
      <c r="JH1450" s="42"/>
      <c r="JI1450" s="42"/>
      <c r="JJ1450" s="42"/>
      <c r="JK1450" s="42"/>
      <c r="JL1450" s="42"/>
      <c r="JM1450" s="42"/>
      <c r="JN1450" s="42"/>
      <c r="JO1450" s="42"/>
      <c r="JP1450" s="42"/>
      <c r="JQ1450" s="42"/>
      <c r="JR1450" s="42"/>
      <c r="JS1450" s="42"/>
      <c r="JT1450" s="42"/>
      <c r="JU1450" s="42"/>
      <c r="JV1450" s="42"/>
      <c r="JW1450" s="42"/>
      <c r="JX1450" s="42"/>
      <c r="JY1450" s="42"/>
      <c r="JZ1450" s="42"/>
      <c r="KA1450" s="42"/>
      <c r="KB1450" s="42"/>
      <c r="KC1450" s="42"/>
      <c r="KD1450" s="42"/>
      <c r="KE1450" s="42"/>
      <c r="KF1450" s="42"/>
      <c r="KG1450" s="42"/>
      <c r="KH1450" s="42"/>
      <c r="KI1450" s="42"/>
      <c r="KJ1450" s="42"/>
      <c r="KK1450" s="42"/>
      <c r="KL1450" s="42"/>
      <c r="KM1450" s="42"/>
      <c r="KN1450" s="42"/>
      <c r="KO1450" s="42"/>
      <c r="KP1450" s="42"/>
      <c r="KQ1450" s="42"/>
      <c r="KR1450" s="42"/>
      <c r="KS1450" s="42"/>
      <c r="KT1450" s="42"/>
      <c r="KU1450" s="42"/>
      <c r="KV1450" s="42"/>
      <c r="KW1450" s="42"/>
      <c r="KX1450" s="42"/>
      <c r="KY1450" s="42"/>
      <c r="KZ1450" s="42"/>
      <c r="LA1450" s="42"/>
      <c r="LB1450" s="42"/>
      <c r="LC1450" s="42"/>
      <c r="LD1450" s="42"/>
      <c r="LE1450" s="42"/>
      <c r="LF1450" s="42"/>
      <c r="LG1450" s="42"/>
      <c r="LH1450" s="42"/>
      <c r="LI1450" s="42"/>
      <c r="LJ1450" s="42"/>
      <c r="LK1450" s="42"/>
      <c r="LL1450" s="42"/>
      <c r="LM1450" s="42"/>
      <c r="LN1450" s="42"/>
      <c r="LO1450" s="42"/>
      <c r="LP1450" s="42"/>
      <c r="LQ1450" s="42"/>
      <c r="LR1450" s="42"/>
      <c r="LS1450" s="42"/>
      <c r="LT1450" s="42"/>
      <c r="LU1450" s="42"/>
      <c r="LV1450" s="42"/>
      <c r="LW1450" s="42"/>
      <c r="LX1450" s="42"/>
      <c r="LY1450" s="42"/>
      <c r="LZ1450" s="42"/>
      <c r="MA1450" s="42"/>
      <c r="MB1450" s="42"/>
      <c r="MC1450" s="42"/>
      <c r="MD1450" s="42"/>
      <c r="ME1450" s="42"/>
      <c r="MF1450" s="42"/>
      <c r="MG1450" s="42"/>
      <c r="MH1450" s="42"/>
      <c r="MI1450" s="42"/>
      <c r="MJ1450" s="42"/>
      <c r="MK1450" s="42"/>
      <c r="ML1450" s="42"/>
      <c r="MM1450" s="42"/>
      <c r="MN1450" s="42"/>
      <c r="MO1450" s="42"/>
      <c r="MP1450" s="42"/>
      <c r="MQ1450" s="42"/>
      <c r="MR1450" s="42"/>
      <c r="MS1450" s="42"/>
      <c r="MT1450" s="42"/>
      <c r="MU1450" s="42"/>
      <c r="MV1450" s="42"/>
      <c r="MW1450" s="42"/>
      <c r="MX1450" s="42"/>
      <c r="MY1450" s="42"/>
      <c r="MZ1450" s="42"/>
      <c r="NA1450" s="42"/>
      <c r="NB1450" s="42"/>
      <c r="NC1450" s="42"/>
      <c r="ND1450" s="42"/>
      <c r="NE1450" s="42"/>
      <c r="NF1450" s="42"/>
      <c r="NG1450" s="42"/>
      <c r="NH1450" s="42"/>
      <c r="NI1450" s="42"/>
      <c r="NJ1450" s="42"/>
      <c r="NK1450" s="42"/>
      <c r="NL1450" s="42"/>
      <c r="NM1450" s="42"/>
      <c r="NN1450" s="42"/>
      <c r="NO1450" s="42"/>
      <c r="NP1450" s="42"/>
      <c r="NQ1450" s="42"/>
      <c r="NR1450" s="42"/>
      <c r="NS1450" s="42"/>
      <c r="NT1450" s="42"/>
      <c r="NU1450" s="42"/>
      <c r="NV1450" s="42"/>
      <c r="NW1450" s="42"/>
      <c r="NX1450" s="42"/>
      <c r="NY1450" s="42"/>
      <c r="NZ1450" s="42"/>
      <c r="OA1450" s="42"/>
      <c r="OB1450" s="42"/>
      <c r="OC1450" s="42"/>
      <c r="OD1450" s="42"/>
      <c r="OE1450" s="42"/>
      <c r="OF1450" s="42"/>
      <c r="OG1450" s="42"/>
      <c r="OH1450" s="42"/>
      <c r="OI1450" s="42"/>
      <c r="OJ1450" s="42"/>
      <c r="OK1450" s="42"/>
      <c r="OL1450" s="42"/>
      <c r="OM1450" s="42"/>
      <c r="ON1450" s="42"/>
      <c r="OO1450" s="42"/>
      <c r="OP1450" s="42"/>
      <c r="OQ1450" s="42"/>
      <c r="OR1450" s="42"/>
      <c r="OS1450" s="42"/>
      <c r="OT1450" s="42"/>
      <c r="OU1450" s="42"/>
      <c r="OV1450" s="42"/>
      <c r="OW1450" s="42"/>
      <c r="OX1450" s="42"/>
      <c r="OY1450" s="42"/>
      <c r="OZ1450" s="42"/>
      <c r="PA1450" s="42"/>
      <c r="PB1450" s="42"/>
      <c r="PC1450" s="42"/>
      <c r="PD1450" s="42"/>
      <c r="PE1450" s="42"/>
      <c r="PF1450" s="42"/>
      <c r="PG1450" s="42"/>
      <c r="PH1450" s="42"/>
      <c r="PI1450" s="42"/>
      <c r="PJ1450" s="42"/>
      <c r="PK1450" s="42"/>
      <c r="PL1450" s="42"/>
      <c r="PM1450" s="42"/>
      <c r="PN1450" s="42"/>
      <c r="PO1450" s="42"/>
      <c r="PP1450" s="42"/>
      <c r="PQ1450" s="42"/>
      <c r="PR1450" s="42"/>
      <c r="PS1450" s="42"/>
      <c r="PT1450" s="42"/>
      <c r="PU1450" s="42"/>
      <c r="PV1450" s="42"/>
      <c r="PW1450" s="42"/>
      <c r="PX1450" s="42"/>
      <c r="PY1450" s="42"/>
      <c r="PZ1450" s="42"/>
      <c r="QA1450" s="42"/>
      <c r="QB1450" s="42"/>
      <c r="QC1450" s="42"/>
      <c r="QD1450" s="42"/>
      <c r="QE1450" s="42"/>
      <c r="QF1450" s="42"/>
      <c r="QG1450" s="42"/>
      <c r="QH1450" s="42"/>
      <c r="QI1450" s="42"/>
      <c r="QJ1450" s="42"/>
      <c r="QK1450" s="42"/>
      <c r="QL1450" s="42"/>
      <c r="QM1450" s="42"/>
      <c r="QN1450" s="42"/>
      <c r="QO1450" s="42"/>
      <c r="QP1450" s="42"/>
      <c r="QQ1450" s="42"/>
      <c r="QR1450" s="42"/>
      <c r="QS1450" s="42"/>
      <c r="QT1450" s="42"/>
      <c r="QU1450" s="42"/>
      <c r="QV1450" s="42"/>
      <c r="QW1450" s="42"/>
      <c r="QX1450" s="42"/>
      <c r="QY1450" s="42"/>
      <c r="QZ1450" s="42"/>
      <c r="RA1450" s="42"/>
      <c r="RB1450" s="42"/>
      <c r="RC1450" s="42"/>
      <c r="RD1450" s="42"/>
      <c r="RE1450" s="42"/>
      <c r="RF1450" s="42"/>
      <c r="RG1450" s="42"/>
      <c r="RH1450" s="42"/>
      <c r="RI1450" s="42"/>
      <c r="RJ1450" s="42"/>
      <c r="RK1450" s="42"/>
      <c r="RL1450" s="42"/>
      <c r="RM1450" s="42"/>
      <c r="RN1450" s="42"/>
      <c r="RO1450" s="42"/>
      <c r="RP1450" s="42"/>
      <c r="RQ1450" s="42"/>
      <c r="RR1450" s="42"/>
      <c r="RS1450" s="42"/>
      <c r="RT1450" s="42"/>
      <c r="RU1450" s="42"/>
      <c r="RV1450" s="42"/>
      <c r="RW1450" s="42"/>
      <c r="RX1450" s="42"/>
      <c r="RY1450" s="42"/>
      <c r="RZ1450" s="42"/>
      <c r="SA1450" s="42"/>
      <c r="SB1450" s="42"/>
      <c r="SC1450" s="42"/>
      <c r="SD1450" s="42"/>
      <c r="SE1450" s="42"/>
      <c r="SF1450" s="42"/>
      <c r="SG1450" s="42"/>
      <c r="SH1450" s="42"/>
      <c r="SI1450" s="42"/>
      <c r="SJ1450" s="42"/>
      <c r="SK1450" s="42"/>
      <c r="SL1450" s="42"/>
      <c r="SM1450" s="42"/>
      <c r="SN1450" s="42"/>
      <c r="SO1450" s="42"/>
      <c r="SP1450" s="42"/>
      <c r="SQ1450" s="42"/>
      <c r="SR1450" s="42"/>
      <c r="SS1450" s="42"/>
      <c r="ST1450" s="42"/>
      <c r="SU1450" s="42"/>
      <c r="SV1450" s="42"/>
      <c r="SW1450" s="42"/>
      <c r="SX1450" s="42"/>
      <c r="SY1450" s="42"/>
      <c r="SZ1450" s="42"/>
      <c r="TA1450" s="42"/>
      <c r="TB1450" s="42"/>
      <c r="TC1450" s="42"/>
      <c r="TD1450" s="42"/>
      <c r="TE1450" s="42"/>
      <c r="TF1450" s="42"/>
      <c r="TG1450" s="42"/>
      <c r="TH1450" s="42"/>
      <c r="TI1450" s="42"/>
      <c r="TJ1450" s="42"/>
      <c r="TK1450" s="42"/>
      <c r="TL1450" s="42"/>
      <c r="TM1450" s="42"/>
      <c r="TN1450" s="42"/>
      <c r="TO1450" s="42"/>
      <c r="TP1450" s="42"/>
      <c r="TQ1450" s="42"/>
      <c r="TR1450" s="42"/>
      <c r="TS1450" s="42"/>
      <c r="TT1450" s="42"/>
      <c r="TU1450" s="42"/>
      <c r="TV1450" s="42"/>
      <c r="TW1450" s="42"/>
      <c r="TX1450" s="42"/>
      <c r="TY1450" s="42"/>
      <c r="TZ1450" s="42"/>
      <c r="UA1450" s="42"/>
      <c r="UB1450" s="42"/>
      <c r="UC1450" s="42"/>
      <c r="UD1450" s="42"/>
      <c r="UE1450" s="42"/>
      <c r="UF1450" s="42"/>
      <c r="UG1450" s="42"/>
      <c r="UH1450" s="42"/>
      <c r="UI1450" s="42"/>
      <c r="UJ1450" s="42"/>
      <c r="UK1450" s="42"/>
      <c r="UL1450" s="42"/>
      <c r="UM1450" s="42"/>
      <c r="UN1450" s="42"/>
      <c r="UO1450" s="42"/>
      <c r="UP1450" s="42"/>
      <c r="UQ1450" s="42"/>
      <c r="UR1450" s="42"/>
      <c r="US1450" s="42"/>
      <c r="UT1450" s="42"/>
      <c r="UU1450" s="42"/>
      <c r="UV1450" s="42"/>
      <c r="UW1450" s="42"/>
      <c r="UX1450" s="42"/>
      <c r="UY1450" s="42"/>
      <c r="UZ1450" s="42"/>
      <c r="VA1450" s="42"/>
      <c r="VB1450" s="42"/>
      <c r="VC1450" s="42"/>
      <c r="VD1450" s="42"/>
      <c r="VE1450" s="42"/>
      <c r="VF1450" s="42"/>
      <c r="VG1450" s="42"/>
      <c r="VH1450" s="42"/>
      <c r="VI1450" s="42"/>
      <c r="VJ1450" s="42"/>
      <c r="VK1450" s="42"/>
      <c r="VL1450" s="42"/>
      <c r="VM1450" s="42"/>
      <c r="VN1450" s="42"/>
      <c r="VO1450" s="42"/>
      <c r="VP1450" s="42"/>
      <c r="VQ1450" s="42"/>
      <c r="VR1450" s="42"/>
      <c r="VS1450" s="42"/>
      <c r="VT1450" s="42"/>
      <c r="VU1450" s="42"/>
      <c r="VV1450" s="42"/>
      <c r="VW1450" s="42"/>
      <c r="VX1450" s="42"/>
      <c r="VY1450" s="42"/>
      <c r="VZ1450" s="42"/>
      <c r="WA1450" s="42"/>
      <c r="WB1450" s="42"/>
      <c r="WC1450" s="42"/>
      <c r="WD1450" s="42"/>
      <c r="WE1450" s="42"/>
      <c r="WF1450" s="42"/>
      <c r="WG1450" s="42"/>
      <c r="WH1450" s="42"/>
      <c r="WI1450" s="42"/>
      <c r="WJ1450" s="42"/>
      <c r="WK1450" s="42"/>
      <c r="WL1450" s="42"/>
      <c r="WM1450" s="42"/>
      <c r="WN1450" s="42"/>
      <c r="WO1450" s="42"/>
      <c r="WP1450" s="42"/>
      <c r="WQ1450" s="42"/>
      <c r="WR1450" s="42"/>
      <c r="WS1450" s="42"/>
      <c r="WT1450" s="42"/>
      <c r="WU1450" s="42"/>
      <c r="WV1450" s="42"/>
      <c r="WW1450" s="42"/>
      <c r="WX1450" s="42"/>
      <c r="WY1450" s="42"/>
      <c r="WZ1450" s="42"/>
      <c r="XA1450" s="42"/>
      <c r="XB1450" s="42"/>
      <c r="XC1450" s="42"/>
      <c r="XD1450" s="42"/>
      <c r="XE1450" s="42"/>
      <c r="XF1450" s="42"/>
      <c r="XG1450" s="42"/>
      <c r="XH1450" s="42"/>
      <c r="XI1450" s="42"/>
      <c r="XJ1450" s="42"/>
      <c r="XK1450" s="42"/>
      <c r="XL1450" s="42"/>
      <c r="XM1450" s="42"/>
      <c r="XN1450" s="42"/>
      <c r="XO1450" s="42"/>
      <c r="XP1450" s="42"/>
      <c r="XQ1450" s="42"/>
      <c r="XR1450" s="42"/>
      <c r="XS1450" s="42"/>
      <c r="XT1450" s="42"/>
      <c r="XU1450" s="42"/>
      <c r="XV1450" s="42"/>
      <c r="XW1450" s="42"/>
      <c r="XX1450" s="42"/>
      <c r="XY1450" s="42"/>
      <c r="XZ1450" s="42"/>
      <c r="YA1450" s="42"/>
      <c r="YB1450" s="42"/>
      <c r="YC1450" s="42"/>
      <c r="YD1450" s="42"/>
      <c r="YE1450" s="42"/>
      <c r="YF1450" s="42"/>
      <c r="YG1450" s="42"/>
      <c r="YH1450" s="42"/>
      <c r="YI1450" s="42"/>
      <c r="YJ1450" s="42"/>
      <c r="YK1450" s="42"/>
      <c r="YL1450" s="42"/>
      <c r="YM1450" s="42"/>
      <c r="YN1450" s="42"/>
      <c r="YO1450" s="42"/>
      <c r="YP1450" s="42"/>
      <c r="YQ1450" s="42"/>
      <c r="YR1450" s="42"/>
      <c r="YS1450" s="42"/>
      <c r="YT1450" s="42"/>
      <c r="YU1450" s="42"/>
      <c r="YV1450" s="42"/>
      <c r="YW1450" s="42"/>
      <c r="YX1450" s="42"/>
      <c r="YY1450" s="42"/>
      <c r="YZ1450" s="42"/>
      <c r="ZA1450" s="42"/>
      <c r="ZB1450" s="42"/>
      <c r="ZC1450" s="42"/>
      <c r="ZD1450" s="42"/>
      <c r="ZE1450" s="42"/>
      <c r="ZF1450" s="42"/>
      <c r="ZG1450" s="42"/>
      <c r="ZH1450" s="42"/>
      <c r="ZI1450" s="42"/>
      <c r="ZJ1450" s="42"/>
      <c r="ZK1450" s="42"/>
      <c r="ZL1450" s="42"/>
      <c r="ZM1450" s="42"/>
      <c r="ZN1450" s="42"/>
      <c r="ZO1450" s="42"/>
      <c r="ZP1450" s="42"/>
      <c r="ZQ1450" s="42"/>
      <c r="ZR1450" s="42"/>
      <c r="ZS1450" s="42"/>
      <c r="ZT1450" s="42"/>
      <c r="ZU1450" s="42"/>
      <c r="ZV1450" s="42"/>
      <c r="ZW1450" s="42"/>
      <c r="ZX1450" s="42"/>
      <c r="ZY1450" s="42"/>
      <c r="ZZ1450" s="42"/>
      <c r="AAA1450" s="42"/>
      <c r="AAB1450" s="42"/>
      <c r="AAC1450" s="42"/>
      <c r="AAD1450" s="42"/>
      <c r="AAE1450" s="42"/>
      <c r="AAF1450" s="42"/>
      <c r="AAG1450" s="42"/>
      <c r="AAH1450" s="42"/>
      <c r="AAI1450" s="42"/>
      <c r="AAJ1450" s="42"/>
      <c r="AAK1450" s="42"/>
      <c r="AAL1450" s="42"/>
      <c r="AAM1450" s="42"/>
      <c r="AAN1450" s="42"/>
      <c r="AAO1450" s="42"/>
      <c r="AAP1450" s="42"/>
      <c r="AAQ1450" s="42"/>
      <c r="AAR1450" s="42"/>
      <c r="AAS1450" s="42"/>
      <c r="AAT1450" s="42"/>
      <c r="AAU1450" s="42"/>
      <c r="AAV1450" s="42"/>
      <c r="AAW1450" s="42"/>
      <c r="AAX1450" s="42"/>
      <c r="AAY1450" s="42"/>
      <c r="AAZ1450" s="42"/>
      <c r="ABA1450" s="42"/>
      <c r="ABB1450" s="42"/>
      <c r="ABC1450" s="42"/>
      <c r="ABD1450" s="42"/>
      <c r="ABE1450" s="42"/>
      <c r="ABF1450" s="42"/>
      <c r="ABG1450" s="42"/>
      <c r="ABH1450" s="42"/>
      <c r="ABI1450" s="42"/>
      <c r="ABJ1450" s="42"/>
      <c r="ABK1450" s="42"/>
      <c r="ABL1450" s="42"/>
      <c r="ABM1450" s="42"/>
      <c r="ABN1450" s="42"/>
      <c r="ABO1450" s="42"/>
      <c r="ABP1450" s="42"/>
      <c r="ABQ1450" s="42"/>
      <c r="ABR1450" s="42"/>
      <c r="ABS1450" s="42"/>
      <c r="ABT1450" s="42"/>
      <c r="ABU1450" s="42"/>
      <c r="ABV1450" s="42"/>
      <c r="ABW1450" s="42"/>
      <c r="ABX1450" s="42"/>
      <c r="ABY1450" s="42"/>
      <c r="ABZ1450" s="42"/>
      <c r="ACA1450" s="42"/>
      <c r="ACB1450" s="42"/>
      <c r="ACC1450" s="42"/>
      <c r="ACD1450" s="42"/>
      <c r="ACE1450" s="42"/>
      <c r="ACF1450" s="42"/>
      <c r="ACG1450" s="42"/>
      <c r="ACH1450" s="42"/>
      <c r="ACI1450" s="42"/>
      <c r="ACJ1450" s="42"/>
      <c r="ACK1450" s="42"/>
      <c r="ACL1450" s="42"/>
      <c r="ACM1450" s="42"/>
      <c r="ACN1450" s="42"/>
      <c r="ACO1450" s="42"/>
      <c r="ACP1450" s="42"/>
      <c r="ACQ1450" s="42"/>
      <c r="ACR1450" s="42"/>
      <c r="ACS1450" s="42"/>
      <c r="ACT1450" s="42"/>
      <c r="ACU1450" s="42"/>
      <c r="ACV1450" s="42"/>
      <c r="ACW1450" s="42"/>
      <c r="ACX1450" s="42"/>
      <c r="ACY1450" s="42"/>
      <c r="ACZ1450" s="42"/>
      <c r="ADA1450" s="42"/>
      <c r="ADB1450" s="42"/>
      <c r="ADC1450" s="42"/>
      <c r="ADD1450" s="42"/>
      <c r="ADE1450" s="42"/>
      <c r="ADF1450" s="42"/>
      <c r="ADG1450" s="42"/>
      <c r="ADH1450" s="42"/>
      <c r="ADI1450" s="42"/>
      <c r="ADJ1450" s="42"/>
      <c r="ADK1450" s="42"/>
      <c r="ADL1450" s="42"/>
      <c r="ADM1450" s="42"/>
      <c r="ADN1450" s="42"/>
      <c r="ADO1450" s="42"/>
      <c r="ADP1450" s="42"/>
      <c r="ADQ1450" s="42"/>
      <c r="ADR1450" s="42"/>
      <c r="ADS1450" s="42"/>
      <c r="ADT1450" s="42"/>
      <c r="ADU1450" s="42"/>
      <c r="ADV1450" s="42"/>
      <c r="ADW1450" s="42"/>
      <c r="ADX1450" s="42"/>
      <c r="ADY1450" s="42"/>
      <c r="ADZ1450" s="42"/>
      <c r="AEA1450" s="42"/>
      <c r="AEB1450" s="42"/>
      <c r="AEC1450" s="42"/>
      <c r="AED1450" s="42"/>
      <c r="AEE1450" s="42"/>
      <c r="AEF1450" s="42"/>
      <c r="AEG1450" s="42"/>
      <c r="AEH1450" s="42"/>
      <c r="AEI1450" s="42"/>
      <c r="AEJ1450" s="42"/>
      <c r="AEK1450" s="42"/>
      <c r="AEL1450" s="42"/>
      <c r="AEM1450" s="42"/>
      <c r="AEN1450" s="42"/>
      <c r="AEO1450" s="42"/>
      <c r="AEP1450" s="42"/>
      <c r="AEQ1450" s="42"/>
      <c r="AER1450" s="42"/>
      <c r="AES1450" s="42"/>
      <c r="AET1450" s="42"/>
      <c r="AEU1450" s="42"/>
      <c r="AEV1450" s="42"/>
      <c r="AEW1450" s="42"/>
      <c r="AEX1450" s="42"/>
      <c r="AEY1450" s="42"/>
      <c r="AEZ1450" s="42"/>
      <c r="AFA1450" s="42"/>
      <c r="AFB1450" s="42"/>
      <c r="AFC1450" s="42"/>
      <c r="AFD1450" s="42"/>
      <c r="AFE1450" s="42"/>
      <c r="AFF1450" s="42"/>
      <c r="AFG1450" s="42"/>
      <c r="AFH1450" s="42"/>
      <c r="AFI1450" s="42"/>
      <c r="AFJ1450" s="42"/>
      <c r="AFK1450" s="42"/>
      <c r="AFL1450" s="42"/>
      <c r="AFM1450" s="42"/>
      <c r="AFN1450" s="42"/>
      <c r="AFO1450" s="42"/>
      <c r="AFP1450" s="42"/>
      <c r="AFQ1450" s="42"/>
      <c r="AFR1450" s="42"/>
      <c r="AFS1450" s="42"/>
      <c r="AFT1450" s="42"/>
      <c r="AFU1450" s="42"/>
      <c r="AFV1450" s="42"/>
      <c r="AFW1450" s="42"/>
      <c r="AFX1450" s="42"/>
      <c r="AFY1450" s="42"/>
      <c r="AFZ1450" s="42"/>
      <c r="AGA1450" s="42"/>
      <c r="AGB1450" s="42"/>
      <c r="AGC1450" s="42"/>
      <c r="AGD1450" s="42"/>
      <c r="AGE1450" s="42"/>
      <c r="AGF1450" s="42"/>
      <c r="AGG1450" s="42"/>
      <c r="AGH1450" s="42"/>
      <c r="AGI1450" s="42"/>
      <c r="AGJ1450" s="42"/>
      <c r="AGK1450" s="42"/>
      <c r="AGL1450" s="42"/>
      <c r="AGM1450" s="42"/>
      <c r="AGN1450" s="42"/>
      <c r="AGO1450" s="42"/>
      <c r="AGP1450" s="42"/>
      <c r="AGQ1450" s="42"/>
      <c r="AGR1450" s="42"/>
      <c r="AGS1450" s="42"/>
      <c r="AGT1450" s="42"/>
      <c r="AGU1450" s="42"/>
      <c r="AGV1450" s="42"/>
      <c r="AGW1450" s="42"/>
      <c r="AGX1450" s="42"/>
      <c r="AGY1450" s="42"/>
      <c r="AGZ1450" s="42"/>
      <c r="AHA1450" s="42"/>
      <c r="AHB1450" s="42"/>
      <c r="AHC1450" s="42"/>
      <c r="AHD1450" s="42"/>
      <c r="AHE1450" s="42"/>
      <c r="AHF1450" s="42"/>
      <c r="AHG1450" s="42"/>
      <c r="AHH1450" s="42"/>
      <c r="AHI1450" s="42"/>
      <c r="AHJ1450" s="42"/>
      <c r="AHK1450" s="42"/>
      <c r="AHL1450" s="42"/>
      <c r="AHM1450" s="42"/>
      <c r="AHN1450" s="42"/>
      <c r="AHO1450" s="42"/>
      <c r="AHP1450" s="42"/>
      <c r="AHQ1450" s="42"/>
      <c r="AHR1450" s="42"/>
      <c r="AHS1450" s="42"/>
      <c r="AHT1450" s="42"/>
      <c r="AHU1450" s="42"/>
      <c r="AHV1450" s="42"/>
      <c r="AHW1450" s="42"/>
      <c r="AHX1450" s="42"/>
      <c r="AHY1450" s="42"/>
      <c r="AHZ1450" s="42"/>
      <c r="AIA1450" s="42"/>
      <c r="AIB1450" s="42"/>
      <c r="AIC1450" s="42"/>
      <c r="AID1450" s="42"/>
      <c r="AIE1450" s="42"/>
      <c r="AIF1450" s="42"/>
      <c r="AIG1450" s="42"/>
      <c r="AIH1450" s="42"/>
      <c r="AII1450" s="42"/>
      <c r="AIJ1450" s="42"/>
      <c r="AIK1450" s="42"/>
      <c r="AIL1450" s="42"/>
      <c r="AIM1450" s="42"/>
      <c r="AIN1450" s="42"/>
      <c r="AIO1450" s="42"/>
      <c r="AIP1450" s="42"/>
      <c r="AIQ1450" s="42"/>
      <c r="AIR1450" s="42"/>
      <c r="AIS1450" s="42"/>
      <c r="AIT1450" s="42"/>
      <c r="AIU1450" s="42"/>
      <c r="AIV1450" s="42"/>
      <c r="AIW1450" s="42"/>
      <c r="AIX1450" s="42"/>
      <c r="AIY1450" s="42"/>
      <c r="AIZ1450" s="42"/>
      <c r="AJA1450" s="42"/>
      <c r="AJB1450" s="42"/>
      <c r="AJC1450" s="42"/>
      <c r="AJD1450" s="42"/>
      <c r="AJE1450" s="42"/>
      <c r="AJF1450" s="42"/>
      <c r="AJG1450" s="42"/>
      <c r="AJH1450" s="42"/>
      <c r="AJI1450" s="42"/>
      <c r="AJJ1450" s="42"/>
      <c r="AJK1450" s="42"/>
      <c r="AJL1450" s="42"/>
      <c r="AJM1450" s="42"/>
      <c r="AJN1450" s="42"/>
      <c r="AJO1450" s="42"/>
      <c r="AJP1450" s="42"/>
      <c r="AJQ1450" s="42"/>
      <c r="AJR1450" s="42"/>
      <c r="AJS1450" s="42"/>
      <c r="AJT1450" s="42"/>
      <c r="AJU1450" s="42"/>
      <c r="AJV1450" s="42"/>
      <c r="AJW1450" s="42"/>
      <c r="AJX1450" s="42"/>
      <c r="AJY1450" s="42"/>
      <c r="AJZ1450" s="42"/>
      <c r="AKA1450" s="42"/>
      <c r="AKB1450" s="42"/>
      <c r="AKC1450" s="42"/>
      <c r="AKD1450" s="42"/>
      <c r="AKE1450" s="42"/>
      <c r="AKF1450" s="42"/>
      <c r="AKG1450" s="42"/>
      <c r="AKH1450" s="42"/>
      <c r="AKI1450" s="42"/>
      <c r="AKJ1450" s="42"/>
      <c r="AKK1450" s="42"/>
      <c r="AKL1450" s="42"/>
      <c r="AKM1450" s="42"/>
      <c r="AKN1450" s="42"/>
      <c r="AKO1450" s="42"/>
      <c r="AKP1450" s="42"/>
      <c r="AKQ1450" s="42"/>
      <c r="AKR1450" s="42"/>
      <c r="AKS1450" s="42"/>
      <c r="AKT1450" s="42"/>
      <c r="AKU1450" s="42"/>
      <c r="AKV1450" s="42"/>
      <c r="AKW1450" s="42"/>
      <c r="AKX1450" s="42"/>
      <c r="AKY1450" s="42"/>
      <c r="AKZ1450" s="42"/>
      <c r="ALA1450" s="42"/>
      <c r="ALB1450" s="42"/>
      <c r="ALC1450" s="42"/>
      <c r="ALD1450" s="42"/>
      <c r="ALE1450" s="42"/>
      <c r="ALF1450" s="42"/>
      <c r="ALG1450" s="42"/>
      <c r="ALH1450" s="42"/>
      <c r="ALI1450" s="42"/>
      <c r="ALJ1450" s="42"/>
      <c r="ALK1450" s="42"/>
      <c r="ALL1450" s="42"/>
      <c r="ALM1450" s="42"/>
      <c r="ALN1450" s="42"/>
      <c r="ALO1450" s="42"/>
      <c r="ALP1450" s="42"/>
      <c r="ALQ1450" s="42"/>
      <c r="ALR1450" s="42"/>
      <c r="ALS1450" s="42"/>
      <c r="ALT1450" s="42"/>
      <c r="ALU1450" s="42"/>
      <c r="ALV1450" s="42"/>
      <c r="ALW1450" s="42"/>
      <c r="ALX1450" s="42"/>
      <c r="ALY1450" s="42"/>
      <c r="ALZ1450" s="42"/>
      <c r="AMA1450" s="42"/>
      <c r="AMB1450" s="42"/>
      <c r="AMC1450" s="42"/>
      <c r="AMD1450" s="42"/>
      <c r="AME1450" s="42"/>
      <c r="AMF1450" s="42"/>
      <c r="AMG1450" s="42"/>
      <c r="AMH1450" s="42"/>
      <c r="AMI1450" s="42"/>
      <c r="AMJ1450" s="42"/>
    </row>
    <row r="1451" spans="1:1024" s="9" customFormat="1" ht="37.5" x14ac:dyDescent="0.3">
      <c r="A1451" s="18">
        <v>45</v>
      </c>
      <c r="B1451" s="19">
        <v>33</v>
      </c>
      <c r="C1451" s="74" t="s">
        <v>960</v>
      </c>
      <c r="D1451" s="19">
        <v>1960</v>
      </c>
      <c r="E1451" s="19" t="s">
        <v>34</v>
      </c>
      <c r="F1451" s="24" t="s">
        <v>59</v>
      </c>
      <c r="G1451" s="19" t="s">
        <v>36</v>
      </c>
      <c r="H1451" s="19">
        <v>4</v>
      </c>
      <c r="I1451" s="25">
        <f>J1451*1.8</f>
        <v>2107.98</v>
      </c>
      <c r="J1451" s="25">
        <v>1171.0999999999999</v>
      </c>
      <c r="K1451" s="26" t="s">
        <v>46</v>
      </c>
      <c r="L1451" s="34">
        <f>P1451*I1451</f>
        <v>337276.8</v>
      </c>
      <c r="M1451" s="34">
        <f t="shared" si="230"/>
        <v>24621.206399999999</v>
      </c>
      <c r="N1451" s="34">
        <f t="shared" si="221"/>
        <v>361898.00640000001</v>
      </c>
      <c r="O1451" s="200">
        <f>N1451+N1452</f>
        <v>1325455.6643999999</v>
      </c>
      <c r="P1451" s="34">
        <v>160</v>
      </c>
      <c r="Q1451" s="23">
        <v>11.68</v>
      </c>
      <c r="R1451" s="24" t="s">
        <v>279</v>
      </c>
      <c r="S1451" s="24" t="s">
        <v>655</v>
      </c>
      <c r="T1451" s="7"/>
      <c r="U1451" s="7"/>
      <c r="V1451" s="8"/>
      <c r="W1451" s="7"/>
      <c r="X1451" s="7"/>
      <c r="Z1451" s="7"/>
      <c r="AA1451" s="7"/>
      <c r="AB1451" s="7"/>
      <c r="AC1451" s="10"/>
      <c r="DX1451" s="11"/>
      <c r="DY1451" s="11"/>
      <c r="DZ1451" s="11"/>
      <c r="EA1451" s="11"/>
      <c r="EB1451" s="11"/>
      <c r="EC1451" s="11"/>
      <c r="ED1451" s="11"/>
      <c r="EE1451" s="11"/>
      <c r="EF1451" s="11"/>
      <c r="EG1451" s="11"/>
      <c r="EH1451" s="11"/>
      <c r="EI1451" s="11"/>
      <c r="EJ1451" s="11"/>
      <c r="EK1451" s="11"/>
      <c r="EL1451" s="11"/>
      <c r="EM1451" s="11"/>
      <c r="EN1451" s="11"/>
      <c r="EO1451" s="11"/>
      <c r="EP1451" s="11"/>
      <c r="EQ1451" s="11"/>
      <c r="ER1451" s="11"/>
      <c r="ES1451" s="11"/>
      <c r="ET1451" s="11"/>
      <c r="EU1451" s="11"/>
      <c r="EV1451" s="11"/>
      <c r="EW1451" s="11"/>
      <c r="EX1451" s="11"/>
      <c r="EY1451" s="11"/>
      <c r="EZ1451" s="11"/>
      <c r="FA1451" s="11"/>
      <c r="FB1451" s="11"/>
      <c r="FC1451" s="11"/>
      <c r="FD1451" s="11"/>
      <c r="FE1451" s="11"/>
      <c r="FF1451" s="11"/>
      <c r="FG1451" s="11"/>
      <c r="FH1451" s="11"/>
      <c r="FI1451" s="11"/>
      <c r="FJ1451" s="11"/>
      <c r="FK1451" s="11"/>
      <c r="FL1451" s="11"/>
      <c r="FM1451" s="11"/>
      <c r="FN1451" s="11"/>
      <c r="FO1451" s="11"/>
      <c r="FP1451" s="11"/>
      <c r="FQ1451" s="11"/>
      <c r="FR1451" s="11"/>
      <c r="FS1451" s="11"/>
      <c r="FT1451" s="11"/>
      <c r="FU1451" s="11"/>
      <c r="FV1451" s="11"/>
      <c r="FW1451" s="11"/>
      <c r="FX1451" s="11"/>
      <c r="FY1451" s="11"/>
      <c r="FZ1451" s="11"/>
      <c r="GA1451" s="11"/>
      <c r="GB1451" s="11"/>
      <c r="GC1451" s="11"/>
      <c r="GD1451" s="11"/>
      <c r="GE1451" s="11"/>
      <c r="GF1451" s="11"/>
      <c r="GG1451" s="11"/>
      <c r="GH1451" s="11"/>
      <c r="GI1451" s="11"/>
      <c r="GJ1451" s="11"/>
      <c r="GK1451" s="11"/>
      <c r="GL1451" s="11"/>
      <c r="GM1451" s="11"/>
      <c r="GN1451" s="11"/>
      <c r="GO1451" s="11"/>
      <c r="GP1451" s="11"/>
      <c r="GQ1451" s="11"/>
      <c r="GR1451" s="11"/>
      <c r="GS1451" s="11"/>
      <c r="GT1451" s="11"/>
      <c r="GU1451" s="11"/>
      <c r="GV1451" s="11"/>
      <c r="GW1451" s="11"/>
      <c r="GX1451" s="11"/>
      <c r="GY1451" s="11"/>
      <c r="GZ1451" s="11"/>
      <c r="HA1451" s="11"/>
      <c r="HB1451" s="11"/>
      <c r="HC1451" s="11"/>
      <c r="HD1451" s="11"/>
      <c r="HE1451" s="11"/>
      <c r="HF1451" s="11"/>
      <c r="HG1451" s="11"/>
      <c r="HH1451" s="11"/>
      <c r="HI1451" s="11"/>
      <c r="HJ1451" s="11"/>
      <c r="HK1451" s="11"/>
      <c r="HL1451" s="11"/>
      <c r="HM1451" s="11"/>
      <c r="HN1451" s="11"/>
      <c r="HO1451" s="11"/>
      <c r="HP1451" s="11"/>
      <c r="HQ1451" s="11"/>
      <c r="HR1451" s="11"/>
      <c r="HS1451" s="11"/>
      <c r="HT1451" s="11"/>
      <c r="HU1451" s="11"/>
      <c r="HV1451" s="11"/>
      <c r="HW1451" s="11"/>
      <c r="HX1451" s="11"/>
      <c r="HY1451" s="11"/>
      <c r="HZ1451" s="11"/>
      <c r="IA1451" s="11"/>
      <c r="IB1451" s="11"/>
      <c r="IC1451" s="11"/>
      <c r="ID1451" s="11"/>
      <c r="IE1451" s="11"/>
      <c r="IF1451" s="11"/>
      <c r="IG1451" s="11"/>
      <c r="IH1451" s="11"/>
      <c r="II1451" s="11"/>
      <c r="IJ1451" s="11"/>
      <c r="IK1451" s="11"/>
      <c r="IL1451" s="11"/>
      <c r="IM1451" s="11"/>
      <c r="IN1451" s="11"/>
      <c r="IO1451" s="11"/>
      <c r="IP1451" s="11"/>
      <c r="IQ1451" s="11"/>
      <c r="IR1451" s="11"/>
      <c r="IS1451" s="11"/>
      <c r="IT1451" s="11"/>
      <c r="IU1451" s="11"/>
      <c r="IV1451" s="11"/>
      <c r="IW1451" s="11"/>
      <c r="IX1451" s="11"/>
      <c r="IY1451" s="11"/>
      <c r="IZ1451" s="11"/>
      <c r="JA1451" s="11"/>
      <c r="JB1451" s="11"/>
      <c r="JC1451" s="11"/>
      <c r="JD1451" s="11"/>
      <c r="JE1451" s="11"/>
      <c r="JF1451" s="11"/>
      <c r="JG1451" s="11"/>
      <c r="JH1451" s="11"/>
      <c r="JI1451" s="11"/>
      <c r="JJ1451" s="11"/>
      <c r="JK1451" s="11"/>
      <c r="JL1451" s="11"/>
      <c r="JM1451" s="11"/>
      <c r="JN1451" s="11"/>
      <c r="JO1451" s="11"/>
      <c r="JP1451" s="11"/>
      <c r="JQ1451" s="11"/>
      <c r="JR1451" s="11"/>
      <c r="JS1451" s="11"/>
      <c r="JT1451" s="11"/>
      <c r="JU1451" s="11"/>
      <c r="JV1451" s="11"/>
      <c r="JW1451" s="11"/>
      <c r="JX1451" s="11"/>
      <c r="JY1451" s="11"/>
      <c r="JZ1451" s="11"/>
      <c r="KA1451" s="11"/>
      <c r="KB1451" s="11"/>
      <c r="KC1451" s="11"/>
      <c r="KD1451" s="11"/>
      <c r="KE1451" s="11"/>
      <c r="KF1451" s="11"/>
      <c r="KG1451" s="11"/>
      <c r="KH1451" s="11"/>
      <c r="KI1451" s="11"/>
      <c r="KJ1451" s="11"/>
      <c r="KK1451" s="11"/>
      <c r="KL1451" s="11"/>
      <c r="KM1451" s="11"/>
      <c r="KN1451" s="11"/>
      <c r="KO1451" s="11"/>
      <c r="KP1451" s="11"/>
      <c r="KQ1451" s="11"/>
      <c r="KR1451" s="11"/>
      <c r="KS1451" s="11"/>
      <c r="KT1451" s="11"/>
      <c r="KU1451" s="11"/>
      <c r="KV1451" s="11"/>
      <c r="KW1451" s="11"/>
      <c r="KX1451" s="11"/>
      <c r="KY1451" s="11"/>
      <c r="KZ1451" s="11"/>
      <c r="LA1451" s="11"/>
      <c r="LB1451" s="11"/>
      <c r="LC1451" s="11"/>
      <c r="LD1451" s="11"/>
      <c r="LE1451" s="11"/>
      <c r="LF1451" s="11"/>
      <c r="LG1451" s="11"/>
      <c r="LH1451" s="11"/>
      <c r="LI1451" s="11"/>
      <c r="LJ1451" s="11"/>
      <c r="LK1451" s="11"/>
      <c r="LL1451" s="11"/>
      <c r="LM1451" s="11"/>
      <c r="LN1451" s="11"/>
      <c r="LO1451" s="11"/>
      <c r="LP1451" s="11"/>
      <c r="LQ1451" s="11"/>
      <c r="LR1451" s="11"/>
      <c r="LS1451" s="11"/>
      <c r="LT1451" s="11"/>
      <c r="LU1451" s="11"/>
      <c r="LV1451" s="11"/>
      <c r="LW1451" s="11"/>
      <c r="LX1451" s="11"/>
      <c r="LY1451" s="11"/>
      <c r="LZ1451" s="11"/>
      <c r="MA1451" s="11"/>
      <c r="MB1451" s="11"/>
      <c r="MC1451" s="11"/>
      <c r="MD1451" s="11"/>
      <c r="ME1451" s="11"/>
      <c r="MF1451" s="11"/>
      <c r="MG1451" s="11"/>
      <c r="MH1451" s="11"/>
      <c r="MI1451" s="11"/>
      <c r="MJ1451" s="11"/>
      <c r="MK1451" s="11"/>
      <c r="ML1451" s="11"/>
      <c r="MM1451" s="11"/>
      <c r="MN1451" s="11"/>
      <c r="MO1451" s="11"/>
      <c r="MP1451" s="11"/>
      <c r="MQ1451" s="11"/>
      <c r="MR1451" s="11"/>
      <c r="MS1451" s="11"/>
      <c r="MT1451" s="11"/>
      <c r="MU1451" s="11"/>
      <c r="MV1451" s="11"/>
      <c r="MW1451" s="11"/>
      <c r="MX1451" s="11"/>
      <c r="MY1451" s="11"/>
      <c r="MZ1451" s="11"/>
      <c r="NA1451" s="11"/>
      <c r="NB1451" s="11"/>
      <c r="NC1451" s="11"/>
      <c r="ND1451" s="11"/>
      <c r="NE1451" s="11"/>
      <c r="NF1451" s="11"/>
      <c r="NG1451" s="11"/>
      <c r="NH1451" s="11"/>
      <c r="NI1451" s="11"/>
      <c r="NJ1451" s="11"/>
      <c r="NK1451" s="11"/>
      <c r="NL1451" s="11"/>
      <c r="NM1451" s="11"/>
      <c r="NN1451" s="11"/>
      <c r="NO1451" s="11"/>
      <c r="NP1451" s="11"/>
      <c r="NQ1451" s="11"/>
      <c r="NR1451" s="11"/>
      <c r="NS1451" s="11"/>
      <c r="NT1451" s="11"/>
      <c r="NU1451" s="11"/>
      <c r="NV1451" s="11"/>
      <c r="NW1451" s="11"/>
      <c r="NX1451" s="11"/>
      <c r="NY1451" s="11"/>
      <c r="NZ1451" s="11"/>
      <c r="OA1451" s="11"/>
      <c r="OB1451" s="11"/>
      <c r="OC1451" s="11"/>
      <c r="OD1451" s="11"/>
      <c r="OE1451" s="11"/>
      <c r="OF1451" s="11"/>
      <c r="OG1451" s="11"/>
      <c r="OH1451" s="11"/>
      <c r="OI1451" s="11"/>
      <c r="OJ1451" s="11"/>
      <c r="OK1451" s="11"/>
      <c r="OL1451" s="11"/>
      <c r="OM1451" s="11"/>
      <c r="ON1451" s="11"/>
      <c r="OO1451" s="11"/>
      <c r="OP1451" s="11"/>
      <c r="OQ1451" s="11"/>
      <c r="OR1451" s="11"/>
      <c r="OS1451" s="11"/>
      <c r="OT1451" s="11"/>
      <c r="OU1451" s="11"/>
      <c r="OV1451" s="11"/>
      <c r="OW1451" s="11"/>
      <c r="OX1451" s="11"/>
      <c r="OY1451" s="11"/>
      <c r="OZ1451" s="11"/>
      <c r="PA1451" s="11"/>
      <c r="PB1451" s="11"/>
      <c r="PC1451" s="11"/>
      <c r="PD1451" s="11"/>
      <c r="PE1451" s="11"/>
      <c r="PF1451" s="11"/>
      <c r="PG1451" s="11"/>
      <c r="PH1451" s="11"/>
      <c r="PI1451" s="11"/>
      <c r="PJ1451" s="11"/>
      <c r="PK1451" s="11"/>
      <c r="PL1451" s="11"/>
      <c r="PM1451" s="11"/>
      <c r="PN1451" s="11"/>
      <c r="PO1451" s="11"/>
      <c r="PP1451" s="11"/>
      <c r="PQ1451" s="11"/>
      <c r="PR1451" s="11"/>
      <c r="PS1451" s="11"/>
      <c r="PT1451" s="11"/>
      <c r="PU1451" s="11"/>
      <c r="PV1451" s="11"/>
      <c r="PW1451" s="11"/>
      <c r="PX1451" s="11"/>
      <c r="PY1451" s="11"/>
      <c r="PZ1451" s="11"/>
      <c r="QA1451" s="11"/>
      <c r="QB1451" s="11"/>
      <c r="QC1451" s="11"/>
      <c r="QD1451" s="11"/>
      <c r="QE1451" s="11"/>
      <c r="QF1451" s="11"/>
      <c r="QG1451" s="11"/>
      <c r="QH1451" s="11"/>
      <c r="QI1451" s="11"/>
      <c r="QJ1451" s="11"/>
      <c r="QK1451" s="11"/>
      <c r="QL1451" s="11"/>
      <c r="QM1451" s="11"/>
      <c r="QN1451" s="11"/>
      <c r="QO1451" s="11"/>
      <c r="QP1451" s="11"/>
      <c r="QQ1451" s="11"/>
      <c r="QR1451" s="11"/>
      <c r="QS1451" s="11"/>
      <c r="QT1451" s="11"/>
      <c r="QU1451" s="11"/>
      <c r="QV1451" s="11"/>
      <c r="QW1451" s="11"/>
      <c r="QX1451" s="11"/>
      <c r="QY1451" s="11"/>
      <c r="QZ1451" s="11"/>
      <c r="RA1451" s="11"/>
      <c r="RB1451" s="11"/>
      <c r="RC1451" s="11"/>
      <c r="RD1451" s="11"/>
      <c r="RE1451" s="11"/>
      <c r="RF1451" s="11"/>
      <c r="RG1451" s="11"/>
      <c r="RH1451" s="11"/>
      <c r="RI1451" s="11"/>
      <c r="RJ1451" s="11"/>
      <c r="RK1451" s="11"/>
      <c r="RL1451" s="11"/>
      <c r="RM1451" s="11"/>
      <c r="RN1451" s="11"/>
      <c r="RO1451" s="11"/>
      <c r="RP1451" s="11"/>
      <c r="RQ1451" s="11"/>
      <c r="RR1451" s="11"/>
      <c r="RS1451" s="11"/>
      <c r="RT1451" s="11"/>
      <c r="RU1451" s="11"/>
      <c r="RV1451" s="11"/>
      <c r="RW1451" s="11"/>
      <c r="RX1451" s="11"/>
      <c r="RY1451" s="11"/>
      <c r="RZ1451" s="11"/>
      <c r="SA1451" s="11"/>
      <c r="SB1451" s="11"/>
      <c r="SC1451" s="11"/>
      <c r="SD1451" s="11"/>
      <c r="SE1451" s="11"/>
      <c r="SF1451" s="11"/>
      <c r="SG1451" s="11"/>
      <c r="SH1451" s="11"/>
      <c r="SI1451" s="11"/>
      <c r="SJ1451" s="11"/>
      <c r="SK1451" s="11"/>
      <c r="SL1451" s="11"/>
      <c r="SM1451" s="11"/>
      <c r="SN1451" s="11"/>
      <c r="SO1451" s="11"/>
      <c r="SP1451" s="11"/>
      <c r="SQ1451" s="11"/>
      <c r="SR1451" s="11"/>
      <c r="SS1451" s="11"/>
      <c r="ST1451" s="11"/>
      <c r="SU1451" s="11"/>
      <c r="SV1451" s="11"/>
      <c r="SW1451" s="11"/>
      <c r="SX1451" s="11"/>
      <c r="SY1451" s="11"/>
      <c r="SZ1451" s="11"/>
      <c r="TA1451" s="11"/>
      <c r="TB1451" s="11"/>
      <c r="TC1451" s="11"/>
      <c r="TD1451" s="11"/>
      <c r="TE1451" s="11"/>
      <c r="TF1451" s="11"/>
      <c r="TG1451" s="11"/>
      <c r="TH1451" s="11"/>
      <c r="TI1451" s="11"/>
      <c r="TJ1451" s="11"/>
      <c r="TK1451" s="11"/>
      <c r="TL1451" s="11"/>
      <c r="TM1451" s="11"/>
      <c r="TN1451" s="11"/>
      <c r="TO1451" s="11"/>
      <c r="TP1451" s="11"/>
      <c r="TQ1451" s="11"/>
      <c r="TR1451" s="11"/>
      <c r="TS1451" s="11"/>
      <c r="TT1451" s="11"/>
      <c r="TU1451" s="11"/>
      <c r="TV1451" s="11"/>
      <c r="TW1451" s="11"/>
      <c r="TX1451" s="11"/>
      <c r="TY1451" s="11"/>
      <c r="TZ1451" s="11"/>
      <c r="UA1451" s="11"/>
      <c r="UB1451" s="11"/>
      <c r="UC1451" s="11"/>
      <c r="UD1451" s="11"/>
      <c r="UE1451" s="11"/>
      <c r="UF1451" s="11"/>
      <c r="UG1451" s="11"/>
      <c r="UH1451" s="11"/>
      <c r="UI1451" s="11"/>
      <c r="UJ1451" s="11"/>
      <c r="UK1451" s="11"/>
      <c r="UL1451" s="11"/>
      <c r="UM1451" s="11"/>
      <c r="UN1451" s="11"/>
      <c r="UO1451" s="11"/>
      <c r="UP1451" s="11"/>
      <c r="UQ1451" s="11"/>
      <c r="UR1451" s="11"/>
      <c r="US1451" s="11"/>
      <c r="UT1451" s="11"/>
      <c r="UU1451" s="11"/>
      <c r="UV1451" s="11"/>
      <c r="UW1451" s="11"/>
      <c r="UX1451" s="11"/>
      <c r="UY1451" s="11"/>
      <c r="UZ1451" s="11"/>
      <c r="VA1451" s="11"/>
      <c r="VB1451" s="11"/>
      <c r="VC1451" s="11"/>
      <c r="VD1451" s="11"/>
      <c r="VE1451" s="11"/>
      <c r="VF1451" s="11"/>
      <c r="VG1451" s="11"/>
      <c r="VH1451" s="11"/>
      <c r="VI1451" s="11"/>
      <c r="VJ1451" s="11"/>
      <c r="VK1451" s="11"/>
      <c r="VL1451" s="11"/>
      <c r="VM1451" s="11"/>
      <c r="VN1451" s="11"/>
      <c r="VO1451" s="11"/>
      <c r="VP1451" s="11"/>
      <c r="VQ1451" s="11"/>
      <c r="VR1451" s="11"/>
      <c r="VS1451" s="11"/>
      <c r="VT1451" s="11"/>
      <c r="VU1451" s="11"/>
      <c r="VV1451" s="11"/>
      <c r="VW1451" s="11"/>
      <c r="VX1451" s="11"/>
      <c r="VY1451" s="11"/>
      <c r="VZ1451" s="11"/>
      <c r="WA1451" s="11"/>
      <c r="WB1451" s="11"/>
      <c r="WC1451" s="11"/>
      <c r="WD1451" s="11"/>
      <c r="WE1451" s="11"/>
      <c r="WF1451" s="11"/>
      <c r="WG1451" s="11"/>
      <c r="WH1451" s="11"/>
      <c r="WI1451" s="11"/>
      <c r="WJ1451" s="11"/>
      <c r="WK1451" s="11"/>
      <c r="WL1451" s="11"/>
      <c r="WM1451" s="11"/>
      <c r="WN1451" s="11"/>
      <c r="WO1451" s="11"/>
      <c r="WP1451" s="11"/>
      <c r="WQ1451" s="11"/>
      <c r="WR1451" s="11"/>
      <c r="WS1451" s="11"/>
      <c r="WT1451" s="11"/>
      <c r="WU1451" s="11"/>
      <c r="WV1451" s="11"/>
      <c r="WW1451" s="11"/>
      <c r="WX1451" s="11"/>
      <c r="WY1451" s="11"/>
      <c r="WZ1451" s="11"/>
      <c r="XA1451" s="11"/>
      <c r="XB1451" s="11"/>
      <c r="XC1451" s="11"/>
      <c r="XD1451" s="11"/>
      <c r="XE1451" s="11"/>
      <c r="XF1451" s="11"/>
      <c r="XG1451" s="11"/>
      <c r="XH1451" s="11"/>
      <c r="XI1451" s="11"/>
      <c r="XJ1451" s="11"/>
      <c r="XK1451" s="11"/>
      <c r="XL1451" s="11"/>
      <c r="XM1451" s="11"/>
      <c r="XN1451" s="11"/>
      <c r="XO1451" s="11"/>
      <c r="XP1451" s="11"/>
      <c r="XQ1451" s="11"/>
      <c r="XR1451" s="11"/>
      <c r="XS1451" s="11"/>
      <c r="XT1451" s="11"/>
      <c r="XU1451" s="11"/>
      <c r="XV1451" s="11"/>
      <c r="XW1451" s="11"/>
      <c r="XX1451" s="11"/>
      <c r="XY1451" s="11"/>
      <c r="XZ1451" s="11"/>
      <c r="YA1451" s="11"/>
      <c r="YB1451" s="11"/>
      <c r="YC1451" s="11"/>
      <c r="YD1451" s="11"/>
      <c r="YE1451" s="11"/>
      <c r="YF1451" s="11"/>
      <c r="YG1451" s="11"/>
      <c r="YH1451" s="11"/>
      <c r="YI1451" s="11"/>
      <c r="YJ1451" s="11"/>
      <c r="YK1451" s="11"/>
      <c r="YL1451" s="11"/>
      <c r="YM1451" s="11"/>
      <c r="YN1451" s="11"/>
      <c r="YO1451" s="11"/>
      <c r="YP1451" s="11"/>
      <c r="YQ1451" s="11"/>
      <c r="YR1451" s="11"/>
      <c r="YS1451" s="11"/>
      <c r="YT1451" s="11"/>
      <c r="YU1451" s="11"/>
      <c r="YV1451" s="11"/>
      <c r="YW1451" s="11"/>
      <c r="YX1451" s="11"/>
      <c r="YY1451" s="11"/>
      <c r="YZ1451" s="11"/>
      <c r="ZA1451" s="11"/>
      <c r="ZB1451" s="11"/>
      <c r="ZC1451" s="11"/>
      <c r="ZD1451" s="11"/>
      <c r="ZE1451" s="11"/>
      <c r="ZF1451" s="11"/>
      <c r="ZG1451" s="11"/>
      <c r="ZH1451" s="11"/>
      <c r="ZI1451" s="11"/>
      <c r="ZJ1451" s="11"/>
      <c r="ZK1451" s="11"/>
      <c r="ZL1451" s="11"/>
      <c r="ZM1451" s="11"/>
      <c r="ZN1451" s="11"/>
      <c r="ZO1451" s="11"/>
      <c r="ZP1451" s="11"/>
      <c r="ZQ1451" s="11"/>
      <c r="ZR1451" s="11"/>
      <c r="ZS1451" s="11"/>
      <c r="ZT1451" s="11"/>
      <c r="ZU1451" s="11"/>
      <c r="ZV1451" s="11"/>
      <c r="ZW1451" s="11"/>
      <c r="ZX1451" s="11"/>
      <c r="ZY1451" s="11"/>
      <c r="ZZ1451" s="11"/>
      <c r="AAA1451" s="11"/>
      <c r="AAB1451" s="11"/>
      <c r="AAC1451" s="11"/>
      <c r="AAD1451" s="11"/>
      <c r="AAE1451" s="11"/>
      <c r="AAF1451" s="11"/>
      <c r="AAG1451" s="11"/>
      <c r="AAH1451" s="11"/>
      <c r="AAI1451" s="11"/>
      <c r="AAJ1451" s="11"/>
      <c r="AAK1451" s="11"/>
      <c r="AAL1451" s="11"/>
      <c r="AAM1451" s="11"/>
      <c r="AAN1451" s="11"/>
      <c r="AAO1451" s="11"/>
      <c r="AAP1451" s="11"/>
      <c r="AAQ1451" s="11"/>
      <c r="AAR1451" s="11"/>
      <c r="AAS1451" s="11"/>
      <c r="AAT1451" s="11"/>
      <c r="AAU1451" s="11"/>
      <c r="AAV1451" s="11"/>
      <c r="AAW1451" s="11"/>
      <c r="AAX1451" s="11"/>
      <c r="AAY1451" s="11"/>
      <c r="AAZ1451" s="11"/>
      <c r="ABA1451" s="11"/>
      <c r="ABB1451" s="11"/>
      <c r="ABC1451" s="11"/>
      <c r="ABD1451" s="11"/>
      <c r="ABE1451" s="11"/>
      <c r="ABF1451" s="11"/>
      <c r="ABG1451" s="11"/>
      <c r="ABH1451" s="11"/>
      <c r="ABI1451" s="11"/>
      <c r="ABJ1451" s="11"/>
      <c r="ABK1451" s="11"/>
      <c r="ABL1451" s="11"/>
      <c r="ABM1451" s="11"/>
      <c r="ABN1451" s="11"/>
      <c r="ABO1451" s="11"/>
      <c r="ABP1451" s="11"/>
      <c r="ABQ1451" s="11"/>
      <c r="ABR1451" s="11"/>
      <c r="ABS1451" s="11"/>
      <c r="ABT1451" s="11"/>
      <c r="ABU1451" s="11"/>
      <c r="ABV1451" s="11"/>
      <c r="ABW1451" s="11"/>
      <c r="ABX1451" s="11"/>
      <c r="ABY1451" s="11"/>
      <c r="ABZ1451" s="11"/>
      <c r="ACA1451" s="11"/>
      <c r="ACB1451" s="11"/>
      <c r="ACC1451" s="11"/>
      <c r="ACD1451" s="11"/>
      <c r="ACE1451" s="11"/>
      <c r="ACF1451" s="11"/>
      <c r="ACG1451" s="11"/>
      <c r="ACH1451" s="11"/>
      <c r="ACI1451" s="11"/>
      <c r="ACJ1451" s="11"/>
      <c r="ACK1451" s="11"/>
      <c r="ACL1451" s="11"/>
      <c r="ACM1451" s="11"/>
      <c r="ACN1451" s="11"/>
      <c r="ACO1451" s="11"/>
      <c r="ACP1451" s="11"/>
      <c r="ACQ1451" s="11"/>
      <c r="ACR1451" s="11"/>
      <c r="ACS1451" s="11"/>
      <c r="ACT1451" s="11"/>
      <c r="ACU1451" s="11"/>
      <c r="ACV1451" s="11"/>
      <c r="ACW1451" s="11"/>
      <c r="ACX1451" s="11"/>
      <c r="ACY1451" s="11"/>
      <c r="ACZ1451" s="11"/>
      <c r="ADA1451" s="11"/>
      <c r="ADB1451" s="11"/>
      <c r="ADC1451" s="11"/>
      <c r="ADD1451" s="11"/>
      <c r="ADE1451" s="11"/>
      <c r="ADF1451" s="11"/>
      <c r="ADG1451" s="11"/>
      <c r="ADH1451" s="11"/>
      <c r="ADI1451" s="11"/>
      <c r="ADJ1451" s="11"/>
      <c r="ADK1451" s="11"/>
      <c r="ADL1451" s="11"/>
      <c r="ADM1451" s="11"/>
      <c r="ADN1451" s="11"/>
      <c r="ADO1451" s="11"/>
      <c r="ADP1451" s="11"/>
      <c r="ADQ1451" s="11"/>
      <c r="ADR1451" s="11"/>
      <c r="ADS1451" s="11"/>
      <c r="ADT1451" s="11"/>
      <c r="ADU1451" s="11"/>
      <c r="ADV1451" s="11"/>
      <c r="ADW1451" s="11"/>
      <c r="ADX1451" s="11"/>
      <c r="ADY1451" s="11"/>
      <c r="ADZ1451" s="11"/>
      <c r="AEA1451" s="11"/>
      <c r="AEB1451" s="11"/>
      <c r="AEC1451" s="11"/>
      <c r="AED1451" s="11"/>
      <c r="AEE1451" s="11"/>
      <c r="AEF1451" s="11"/>
      <c r="AEG1451" s="11"/>
      <c r="AEH1451" s="11"/>
      <c r="AEI1451" s="11"/>
      <c r="AEJ1451" s="11"/>
      <c r="AEK1451" s="11"/>
      <c r="AEL1451" s="11"/>
      <c r="AEM1451" s="11"/>
      <c r="AEN1451" s="11"/>
      <c r="AEO1451" s="11"/>
      <c r="AEP1451" s="11"/>
      <c r="AEQ1451" s="11"/>
      <c r="AER1451" s="11"/>
      <c r="AES1451" s="11"/>
      <c r="AET1451" s="11"/>
      <c r="AEU1451" s="11"/>
      <c r="AEV1451" s="11"/>
      <c r="AEW1451" s="11"/>
      <c r="AEX1451" s="11"/>
      <c r="AEY1451" s="11"/>
      <c r="AEZ1451" s="11"/>
      <c r="AFA1451" s="11"/>
      <c r="AFB1451" s="11"/>
      <c r="AFC1451" s="11"/>
      <c r="AFD1451" s="11"/>
      <c r="AFE1451" s="11"/>
      <c r="AFF1451" s="11"/>
      <c r="AFG1451" s="11"/>
      <c r="AFH1451" s="11"/>
      <c r="AFI1451" s="11"/>
      <c r="AFJ1451" s="11"/>
      <c r="AFK1451" s="11"/>
      <c r="AFL1451" s="11"/>
      <c r="AFM1451" s="11"/>
      <c r="AFN1451" s="11"/>
      <c r="AFO1451" s="11"/>
      <c r="AFP1451" s="11"/>
      <c r="AFQ1451" s="11"/>
      <c r="AFR1451" s="11"/>
      <c r="AFS1451" s="11"/>
      <c r="AFT1451" s="11"/>
      <c r="AFU1451" s="11"/>
      <c r="AFV1451" s="11"/>
      <c r="AFW1451" s="11"/>
      <c r="AFX1451" s="11"/>
      <c r="AFY1451" s="11"/>
      <c r="AFZ1451" s="11"/>
      <c r="AGA1451" s="11"/>
      <c r="AGB1451" s="11"/>
      <c r="AGC1451" s="11"/>
      <c r="AGD1451" s="11"/>
      <c r="AGE1451" s="11"/>
      <c r="AGF1451" s="11"/>
      <c r="AGG1451" s="11"/>
      <c r="AGH1451" s="11"/>
      <c r="AGI1451" s="11"/>
      <c r="AGJ1451" s="11"/>
      <c r="AGK1451" s="11"/>
      <c r="AGL1451" s="11"/>
      <c r="AGM1451" s="11"/>
      <c r="AGN1451" s="11"/>
      <c r="AGO1451" s="11"/>
      <c r="AGP1451" s="11"/>
      <c r="AGQ1451" s="11"/>
      <c r="AGR1451" s="11"/>
      <c r="AGS1451" s="11"/>
      <c r="AGT1451" s="11"/>
      <c r="AGU1451" s="11"/>
      <c r="AGV1451" s="11"/>
      <c r="AGW1451" s="11"/>
      <c r="AGX1451" s="11"/>
      <c r="AGY1451" s="11"/>
      <c r="AGZ1451" s="11"/>
      <c r="AHA1451" s="11"/>
      <c r="AHB1451" s="11"/>
      <c r="AHC1451" s="11"/>
      <c r="AHD1451" s="11"/>
      <c r="AHE1451" s="11"/>
      <c r="AHF1451" s="11"/>
      <c r="AHG1451" s="11"/>
      <c r="AHH1451" s="11"/>
      <c r="AHI1451" s="11"/>
      <c r="AHJ1451" s="11"/>
      <c r="AHK1451" s="11"/>
      <c r="AHL1451" s="11"/>
      <c r="AHM1451" s="11"/>
      <c r="AHN1451" s="11"/>
      <c r="AHO1451" s="11"/>
      <c r="AHP1451" s="11"/>
      <c r="AHQ1451" s="11"/>
      <c r="AHR1451" s="11"/>
      <c r="AHS1451" s="11"/>
      <c r="AHT1451" s="11"/>
      <c r="AHU1451" s="11"/>
      <c r="AHV1451" s="11"/>
      <c r="AHW1451" s="11"/>
      <c r="AHX1451" s="11"/>
      <c r="AHY1451" s="11"/>
      <c r="AHZ1451" s="11"/>
      <c r="AIA1451" s="11"/>
      <c r="AIB1451" s="11"/>
      <c r="AIC1451" s="11"/>
      <c r="AID1451" s="11"/>
      <c r="AIE1451" s="11"/>
      <c r="AIF1451" s="11"/>
      <c r="AIG1451" s="11"/>
      <c r="AIH1451" s="11"/>
      <c r="AII1451" s="11"/>
      <c r="AIJ1451" s="11"/>
      <c r="AIK1451" s="11"/>
      <c r="AIL1451" s="11"/>
      <c r="AIM1451" s="11"/>
      <c r="AIN1451" s="11"/>
      <c r="AIO1451" s="11"/>
      <c r="AIP1451" s="11"/>
      <c r="AIQ1451" s="11"/>
      <c r="AIR1451" s="11"/>
      <c r="AIS1451" s="11"/>
      <c r="AIT1451" s="11"/>
      <c r="AIU1451" s="11"/>
      <c r="AIV1451" s="11"/>
      <c r="AIW1451" s="11"/>
      <c r="AIX1451" s="11"/>
      <c r="AIY1451" s="11"/>
      <c r="AIZ1451" s="11"/>
      <c r="AJA1451" s="11"/>
      <c r="AJB1451" s="11"/>
      <c r="AJC1451" s="11"/>
      <c r="AJD1451" s="11"/>
      <c r="AJE1451" s="11"/>
      <c r="AJF1451" s="11"/>
      <c r="AJG1451" s="11"/>
      <c r="AJH1451" s="11"/>
      <c r="AJI1451" s="11"/>
      <c r="AJJ1451" s="11"/>
      <c r="AJK1451" s="11"/>
      <c r="AJL1451" s="11"/>
      <c r="AJM1451" s="11"/>
      <c r="AJN1451" s="11"/>
      <c r="AJO1451" s="11"/>
      <c r="AJP1451" s="11"/>
      <c r="AJQ1451" s="11"/>
      <c r="AJR1451" s="11"/>
      <c r="AJS1451" s="11"/>
      <c r="AJT1451" s="11"/>
      <c r="AJU1451" s="11"/>
      <c r="AJV1451" s="11"/>
      <c r="AJW1451" s="11"/>
      <c r="AJX1451" s="11"/>
      <c r="AJY1451" s="11"/>
      <c r="AJZ1451" s="11"/>
      <c r="AKA1451" s="11"/>
      <c r="AKB1451" s="11"/>
      <c r="AKC1451" s="11"/>
      <c r="AKD1451" s="11"/>
      <c r="AKE1451" s="11"/>
      <c r="AKF1451" s="11"/>
      <c r="AKG1451" s="11"/>
      <c r="AKH1451" s="11"/>
      <c r="AKI1451" s="11"/>
      <c r="AKJ1451" s="11"/>
      <c r="AKK1451" s="11"/>
      <c r="AKL1451" s="11"/>
      <c r="AKM1451" s="11"/>
      <c r="AKN1451" s="11"/>
      <c r="AKO1451" s="11"/>
      <c r="AKP1451" s="11"/>
      <c r="AKQ1451" s="11"/>
      <c r="AKR1451" s="11"/>
      <c r="AKS1451" s="11"/>
      <c r="AKT1451" s="11"/>
      <c r="AKU1451" s="11"/>
      <c r="AKV1451" s="11"/>
      <c r="AKW1451" s="11"/>
      <c r="AKX1451" s="11"/>
      <c r="AKY1451" s="11"/>
      <c r="AKZ1451" s="11"/>
      <c r="ALA1451" s="11"/>
      <c r="ALB1451" s="11"/>
      <c r="ALC1451" s="11"/>
      <c r="ALD1451" s="11"/>
      <c r="ALE1451" s="11"/>
      <c r="ALF1451" s="11"/>
      <c r="ALG1451" s="11"/>
      <c r="ALH1451" s="11"/>
      <c r="ALI1451" s="11"/>
      <c r="ALJ1451" s="11"/>
      <c r="ALK1451" s="11"/>
      <c r="ALL1451" s="11"/>
      <c r="ALM1451" s="11"/>
      <c r="ALN1451" s="11"/>
      <c r="ALO1451" s="11"/>
      <c r="ALP1451" s="11"/>
      <c r="ALQ1451" s="11"/>
      <c r="ALR1451" s="11"/>
      <c r="ALS1451" s="11"/>
      <c r="ALT1451" s="11"/>
      <c r="ALU1451" s="11"/>
      <c r="ALV1451" s="11"/>
      <c r="ALW1451" s="11"/>
      <c r="ALX1451" s="11"/>
      <c r="ALY1451" s="11"/>
      <c r="ALZ1451" s="11"/>
      <c r="AMA1451" s="11"/>
      <c r="AMB1451" s="11"/>
      <c r="AMC1451" s="11"/>
      <c r="AMD1451" s="11"/>
      <c r="AME1451" s="11"/>
      <c r="AMF1451" s="11"/>
      <c r="AMG1451" s="11"/>
      <c r="AMH1451" s="11"/>
      <c r="AMI1451" s="11"/>
      <c r="AMJ1451" s="11"/>
    </row>
    <row r="1452" spans="1:1024" s="9" customFormat="1" ht="37.5" x14ac:dyDescent="0.3">
      <c r="A1452" s="18">
        <v>46</v>
      </c>
      <c r="B1452" s="19"/>
      <c r="C1452" s="74"/>
      <c r="D1452" s="19"/>
      <c r="E1452" s="19"/>
      <c r="F1452" s="24"/>
      <c r="G1452" s="19"/>
      <c r="H1452" s="19"/>
      <c r="I1452" s="25"/>
      <c r="J1452" s="25"/>
      <c r="K1452" s="26" t="s">
        <v>50</v>
      </c>
      <c r="L1452" s="34">
        <f>P1452*I1451</f>
        <v>897999.48</v>
      </c>
      <c r="M1452" s="34">
        <f>I1451*Q1452</f>
        <v>65558.178</v>
      </c>
      <c r="N1452" s="34">
        <f t="shared" si="221"/>
        <v>963557.65799999994</v>
      </c>
      <c r="O1452" s="202"/>
      <c r="P1452" s="34">
        <v>426</v>
      </c>
      <c r="Q1452" s="23">
        <v>31.1</v>
      </c>
      <c r="R1452" s="24" t="s">
        <v>279</v>
      </c>
      <c r="S1452" s="24" t="s">
        <v>655</v>
      </c>
      <c r="T1452" s="7"/>
      <c r="U1452" s="7"/>
      <c r="V1452" s="8"/>
      <c r="W1452" s="7"/>
      <c r="X1452" s="7"/>
      <c r="Z1452" s="7"/>
      <c r="AA1452" s="7"/>
      <c r="AB1452" s="7"/>
      <c r="AC1452" s="10"/>
      <c r="DX1452" s="11"/>
      <c r="DY1452" s="11"/>
      <c r="DZ1452" s="11"/>
      <c r="EA1452" s="11"/>
      <c r="EB1452" s="11"/>
      <c r="EC1452" s="11"/>
      <c r="ED1452" s="11"/>
      <c r="EE1452" s="11"/>
      <c r="EF1452" s="11"/>
      <c r="EG1452" s="11"/>
      <c r="EH1452" s="11"/>
      <c r="EI1452" s="11"/>
      <c r="EJ1452" s="11"/>
      <c r="EK1452" s="11"/>
      <c r="EL1452" s="11"/>
      <c r="EM1452" s="11"/>
      <c r="EN1452" s="11"/>
      <c r="EO1452" s="11"/>
      <c r="EP1452" s="11"/>
      <c r="EQ1452" s="11"/>
      <c r="ER1452" s="11"/>
      <c r="ES1452" s="11"/>
      <c r="ET1452" s="11"/>
      <c r="EU1452" s="11"/>
      <c r="EV1452" s="11"/>
      <c r="EW1452" s="11"/>
      <c r="EX1452" s="11"/>
      <c r="EY1452" s="11"/>
      <c r="EZ1452" s="11"/>
      <c r="FA1452" s="11"/>
      <c r="FB1452" s="11"/>
      <c r="FC1452" s="11"/>
      <c r="FD1452" s="11"/>
      <c r="FE1452" s="11"/>
      <c r="FF1452" s="11"/>
      <c r="FG1452" s="11"/>
      <c r="FH1452" s="11"/>
      <c r="FI1452" s="11"/>
      <c r="FJ1452" s="11"/>
      <c r="FK1452" s="11"/>
      <c r="FL1452" s="11"/>
      <c r="FM1452" s="11"/>
      <c r="FN1452" s="11"/>
      <c r="FO1452" s="11"/>
      <c r="FP1452" s="11"/>
      <c r="FQ1452" s="11"/>
      <c r="FR1452" s="11"/>
      <c r="FS1452" s="11"/>
      <c r="FT1452" s="11"/>
      <c r="FU1452" s="11"/>
      <c r="FV1452" s="11"/>
      <c r="FW1452" s="11"/>
      <c r="FX1452" s="11"/>
      <c r="FY1452" s="11"/>
      <c r="FZ1452" s="11"/>
      <c r="GA1452" s="11"/>
      <c r="GB1452" s="11"/>
      <c r="GC1452" s="11"/>
      <c r="GD1452" s="11"/>
      <c r="GE1452" s="11"/>
      <c r="GF1452" s="11"/>
      <c r="GG1452" s="11"/>
      <c r="GH1452" s="11"/>
      <c r="GI1452" s="11"/>
      <c r="GJ1452" s="11"/>
      <c r="GK1452" s="11"/>
      <c r="GL1452" s="11"/>
      <c r="GM1452" s="11"/>
      <c r="GN1452" s="11"/>
      <c r="GO1452" s="11"/>
      <c r="GP1452" s="11"/>
      <c r="GQ1452" s="11"/>
      <c r="GR1452" s="11"/>
      <c r="GS1452" s="11"/>
      <c r="GT1452" s="11"/>
      <c r="GU1452" s="11"/>
      <c r="GV1452" s="11"/>
      <c r="GW1452" s="11"/>
      <c r="GX1452" s="11"/>
      <c r="GY1452" s="11"/>
      <c r="GZ1452" s="11"/>
      <c r="HA1452" s="11"/>
      <c r="HB1452" s="11"/>
      <c r="HC1452" s="11"/>
      <c r="HD1452" s="11"/>
      <c r="HE1452" s="11"/>
      <c r="HF1452" s="11"/>
      <c r="HG1452" s="11"/>
      <c r="HH1452" s="11"/>
      <c r="HI1452" s="11"/>
      <c r="HJ1452" s="11"/>
      <c r="HK1452" s="11"/>
      <c r="HL1452" s="11"/>
      <c r="HM1452" s="11"/>
      <c r="HN1452" s="11"/>
      <c r="HO1452" s="11"/>
      <c r="HP1452" s="11"/>
      <c r="HQ1452" s="11"/>
      <c r="HR1452" s="11"/>
      <c r="HS1452" s="11"/>
      <c r="HT1452" s="11"/>
      <c r="HU1452" s="11"/>
      <c r="HV1452" s="11"/>
      <c r="HW1452" s="11"/>
      <c r="HX1452" s="11"/>
      <c r="HY1452" s="11"/>
      <c r="HZ1452" s="11"/>
      <c r="IA1452" s="11"/>
      <c r="IB1452" s="11"/>
      <c r="IC1452" s="11"/>
      <c r="ID1452" s="11"/>
      <c r="IE1452" s="11"/>
      <c r="IF1452" s="11"/>
      <c r="IG1452" s="11"/>
      <c r="IH1452" s="11"/>
      <c r="II1452" s="11"/>
      <c r="IJ1452" s="11"/>
      <c r="IK1452" s="11"/>
      <c r="IL1452" s="11"/>
      <c r="IM1452" s="11"/>
      <c r="IN1452" s="11"/>
      <c r="IO1452" s="11"/>
      <c r="IP1452" s="11"/>
      <c r="IQ1452" s="11"/>
      <c r="IR1452" s="11"/>
      <c r="IS1452" s="11"/>
      <c r="IT1452" s="11"/>
      <c r="IU1452" s="11"/>
      <c r="IV1452" s="11"/>
      <c r="IW1452" s="11"/>
      <c r="IX1452" s="11"/>
      <c r="IY1452" s="11"/>
      <c r="IZ1452" s="11"/>
      <c r="JA1452" s="11"/>
      <c r="JB1452" s="11"/>
      <c r="JC1452" s="11"/>
      <c r="JD1452" s="11"/>
      <c r="JE1452" s="11"/>
      <c r="JF1452" s="11"/>
      <c r="JG1452" s="11"/>
      <c r="JH1452" s="11"/>
      <c r="JI1452" s="11"/>
      <c r="JJ1452" s="11"/>
      <c r="JK1452" s="11"/>
      <c r="JL1452" s="11"/>
      <c r="JM1452" s="11"/>
      <c r="JN1452" s="11"/>
      <c r="JO1452" s="11"/>
      <c r="JP1452" s="11"/>
      <c r="JQ1452" s="11"/>
      <c r="JR1452" s="11"/>
      <c r="JS1452" s="11"/>
      <c r="JT1452" s="11"/>
      <c r="JU1452" s="11"/>
      <c r="JV1452" s="11"/>
      <c r="JW1452" s="11"/>
      <c r="JX1452" s="11"/>
      <c r="JY1452" s="11"/>
      <c r="JZ1452" s="11"/>
      <c r="KA1452" s="11"/>
      <c r="KB1452" s="11"/>
      <c r="KC1452" s="11"/>
      <c r="KD1452" s="11"/>
      <c r="KE1452" s="11"/>
      <c r="KF1452" s="11"/>
      <c r="KG1452" s="11"/>
      <c r="KH1452" s="11"/>
      <c r="KI1452" s="11"/>
      <c r="KJ1452" s="11"/>
      <c r="KK1452" s="11"/>
      <c r="KL1452" s="11"/>
      <c r="KM1452" s="11"/>
      <c r="KN1452" s="11"/>
      <c r="KO1452" s="11"/>
      <c r="KP1452" s="11"/>
      <c r="KQ1452" s="11"/>
      <c r="KR1452" s="11"/>
      <c r="KS1452" s="11"/>
      <c r="KT1452" s="11"/>
      <c r="KU1452" s="11"/>
      <c r="KV1452" s="11"/>
      <c r="KW1452" s="11"/>
      <c r="KX1452" s="11"/>
      <c r="KY1452" s="11"/>
      <c r="KZ1452" s="11"/>
      <c r="LA1452" s="11"/>
      <c r="LB1452" s="11"/>
      <c r="LC1452" s="11"/>
      <c r="LD1452" s="11"/>
      <c r="LE1452" s="11"/>
      <c r="LF1452" s="11"/>
      <c r="LG1452" s="11"/>
      <c r="LH1452" s="11"/>
      <c r="LI1452" s="11"/>
      <c r="LJ1452" s="11"/>
      <c r="LK1452" s="11"/>
      <c r="LL1452" s="11"/>
      <c r="LM1452" s="11"/>
      <c r="LN1452" s="11"/>
      <c r="LO1452" s="11"/>
      <c r="LP1452" s="11"/>
      <c r="LQ1452" s="11"/>
      <c r="LR1452" s="11"/>
      <c r="LS1452" s="11"/>
      <c r="LT1452" s="11"/>
      <c r="LU1452" s="11"/>
      <c r="LV1452" s="11"/>
      <c r="LW1452" s="11"/>
      <c r="LX1452" s="11"/>
      <c r="LY1452" s="11"/>
      <c r="LZ1452" s="11"/>
      <c r="MA1452" s="11"/>
      <c r="MB1452" s="11"/>
      <c r="MC1452" s="11"/>
      <c r="MD1452" s="11"/>
      <c r="ME1452" s="11"/>
      <c r="MF1452" s="11"/>
      <c r="MG1452" s="11"/>
      <c r="MH1452" s="11"/>
      <c r="MI1452" s="11"/>
      <c r="MJ1452" s="11"/>
      <c r="MK1452" s="11"/>
      <c r="ML1452" s="11"/>
      <c r="MM1452" s="11"/>
      <c r="MN1452" s="11"/>
      <c r="MO1452" s="11"/>
      <c r="MP1452" s="11"/>
      <c r="MQ1452" s="11"/>
      <c r="MR1452" s="11"/>
      <c r="MS1452" s="11"/>
      <c r="MT1452" s="11"/>
      <c r="MU1452" s="11"/>
      <c r="MV1452" s="11"/>
      <c r="MW1452" s="11"/>
      <c r="MX1452" s="11"/>
      <c r="MY1452" s="11"/>
      <c r="MZ1452" s="11"/>
      <c r="NA1452" s="11"/>
      <c r="NB1452" s="11"/>
      <c r="NC1452" s="11"/>
      <c r="ND1452" s="11"/>
      <c r="NE1452" s="11"/>
      <c r="NF1452" s="11"/>
      <c r="NG1452" s="11"/>
      <c r="NH1452" s="11"/>
      <c r="NI1452" s="11"/>
      <c r="NJ1452" s="11"/>
      <c r="NK1452" s="11"/>
      <c r="NL1452" s="11"/>
      <c r="NM1452" s="11"/>
      <c r="NN1452" s="11"/>
      <c r="NO1452" s="11"/>
      <c r="NP1452" s="11"/>
      <c r="NQ1452" s="11"/>
      <c r="NR1452" s="11"/>
      <c r="NS1452" s="11"/>
      <c r="NT1452" s="11"/>
      <c r="NU1452" s="11"/>
      <c r="NV1452" s="11"/>
      <c r="NW1452" s="11"/>
      <c r="NX1452" s="11"/>
      <c r="NY1452" s="11"/>
      <c r="NZ1452" s="11"/>
      <c r="OA1452" s="11"/>
      <c r="OB1452" s="11"/>
      <c r="OC1452" s="11"/>
      <c r="OD1452" s="11"/>
      <c r="OE1452" s="11"/>
      <c r="OF1452" s="11"/>
      <c r="OG1452" s="11"/>
      <c r="OH1452" s="11"/>
      <c r="OI1452" s="11"/>
      <c r="OJ1452" s="11"/>
      <c r="OK1452" s="11"/>
      <c r="OL1452" s="11"/>
      <c r="OM1452" s="11"/>
      <c r="ON1452" s="11"/>
      <c r="OO1452" s="11"/>
      <c r="OP1452" s="11"/>
      <c r="OQ1452" s="11"/>
      <c r="OR1452" s="11"/>
      <c r="OS1452" s="11"/>
      <c r="OT1452" s="11"/>
      <c r="OU1452" s="11"/>
      <c r="OV1452" s="11"/>
      <c r="OW1452" s="11"/>
      <c r="OX1452" s="11"/>
      <c r="OY1452" s="11"/>
      <c r="OZ1452" s="11"/>
      <c r="PA1452" s="11"/>
      <c r="PB1452" s="11"/>
      <c r="PC1452" s="11"/>
      <c r="PD1452" s="11"/>
      <c r="PE1452" s="11"/>
      <c r="PF1452" s="11"/>
      <c r="PG1452" s="11"/>
      <c r="PH1452" s="11"/>
      <c r="PI1452" s="11"/>
      <c r="PJ1452" s="11"/>
      <c r="PK1452" s="11"/>
      <c r="PL1452" s="11"/>
      <c r="PM1452" s="11"/>
      <c r="PN1452" s="11"/>
      <c r="PO1452" s="11"/>
      <c r="PP1452" s="11"/>
      <c r="PQ1452" s="11"/>
      <c r="PR1452" s="11"/>
      <c r="PS1452" s="11"/>
      <c r="PT1452" s="11"/>
      <c r="PU1452" s="11"/>
      <c r="PV1452" s="11"/>
      <c r="PW1452" s="11"/>
      <c r="PX1452" s="11"/>
      <c r="PY1452" s="11"/>
      <c r="PZ1452" s="11"/>
      <c r="QA1452" s="11"/>
      <c r="QB1452" s="11"/>
      <c r="QC1452" s="11"/>
      <c r="QD1452" s="11"/>
      <c r="QE1452" s="11"/>
      <c r="QF1452" s="11"/>
      <c r="QG1452" s="11"/>
      <c r="QH1452" s="11"/>
      <c r="QI1452" s="11"/>
      <c r="QJ1452" s="11"/>
      <c r="QK1452" s="11"/>
      <c r="QL1452" s="11"/>
      <c r="QM1452" s="11"/>
      <c r="QN1452" s="11"/>
      <c r="QO1452" s="11"/>
      <c r="QP1452" s="11"/>
      <c r="QQ1452" s="11"/>
      <c r="QR1452" s="11"/>
      <c r="QS1452" s="11"/>
      <c r="QT1452" s="11"/>
      <c r="QU1452" s="11"/>
      <c r="QV1452" s="11"/>
      <c r="QW1452" s="11"/>
      <c r="QX1452" s="11"/>
      <c r="QY1452" s="11"/>
      <c r="QZ1452" s="11"/>
      <c r="RA1452" s="11"/>
      <c r="RB1452" s="11"/>
      <c r="RC1452" s="11"/>
      <c r="RD1452" s="11"/>
      <c r="RE1452" s="11"/>
      <c r="RF1452" s="11"/>
      <c r="RG1452" s="11"/>
      <c r="RH1452" s="11"/>
      <c r="RI1452" s="11"/>
      <c r="RJ1452" s="11"/>
      <c r="RK1452" s="11"/>
      <c r="RL1452" s="11"/>
      <c r="RM1452" s="11"/>
      <c r="RN1452" s="11"/>
      <c r="RO1452" s="11"/>
      <c r="RP1452" s="11"/>
      <c r="RQ1452" s="11"/>
      <c r="RR1452" s="11"/>
      <c r="RS1452" s="11"/>
      <c r="RT1452" s="11"/>
      <c r="RU1452" s="11"/>
      <c r="RV1452" s="11"/>
      <c r="RW1452" s="11"/>
      <c r="RX1452" s="11"/>
      <c r="RY1452" s="11"/>
      <c r="RZ1452" s="11"/>
      <c r="SA1452" s="11"/>
      <c r="SB1452" s="11"/>
      <c r="SC1452" s="11"/>
      <c r="SD1452" s="11"/>
      <c r="SE1452" s="11"/>
      <c r="SF1452" s="11"/>
      <c r="SG1452" s="11"/>
      <c r="SH1452" s="11"/>
      <c r="SI1452" s="11"/>
      <c r="SJ1452" s="11"/>
      <c r="SK1452" s="11"/>
      <c r="SL1452" s="11"/>
      <c r="SM1452" s="11"/>
      <c r="SN1452" s="11"/>
      <c r="SO1452" s="11"/>
      <c r="SP1452" s="11"/>
      <c r="SQ1452" s="11"/>
      <c r="SR1452" s="11"/>
      <c r="SS1452" s="11"/>
      <c r="ST1452" s="11"/>
      <c r="SU1452" s="11"/>
      <c r="SV1452" s="11"/>
      <c r="SW1452" s="11"/>
      <c r="SX1452" s="11"/>
      <c r="SY1452" s="11"/>
      <c r="SZ1452" s="11"/>
      <c r="TA1452" s="11"/>
      <c r="TB1452" s="11"/>
      <c r="TC1452" s="11"/>
      <c r="TD1452" s="11"/>
      <c r="TE1452" s="11"/>
      <c r="TF1452" s="11"/>
      <c r="TG1452" s="11"/>
      <c r="TH1452" s="11"/>
      <c r="TI1452" s="11"/>
      <c r="TJ1452" s="11"/>
      <c r="TK1452" s="11"/>
      <c r="TL1452" s="11"/>
      <c r="TM1452" s="11"/>
      <c r="TN1452" s="11"/>
      <c r="TO1452" s="11"/>
      <c r="TP1452" s="11"/>
      <c r="TQ1452" s="11"/>
      <c r="TR1452" s="11"/>
      <c r="TS1452" s="11"/>
      <c r="TT1452" s="11"/>
      <c r="TU1452" s="11"/>
      <c r="TV1452" s="11"/>
      <c r="TW1452" s="11"/>
      <c r="TX1452" s="11"/>
      <c r="TY1452" s="11"/>
      <c r="TZ1452" s="11"/>
      <c r="UA1452" s="11"/>
      <c r="UB1452" s="11"/>
      <c r="UC1452" s="11"/>
      <c r="UD1452" s="11"/>
      <c r="UE1452" s="11"/>
      <c r="UF1452" s="11"/>
      <c r="UG1452" s="11"/>
      <c r="UH1452" s="11"/>
      <c r="UI1452" s="11"/>
      <c r="UJ1452" s="11"/>
      <c r="UK1452" s="11"/>
      <c r="UL1452" s="11"/>
      <c r="UM1452" s="11"/>
      <c r="UN1452" s="11"/>
      <c r="UO1452" s="11"/>
      <c r="UP1452" s="11"/>
      <c r="UQ1452" s="11"/>
      <c r="UR1452" s="11"/>
      <c r="US1452" s="11"/>
      <c r="UT1452" s="11"/>
      <c r="UU1452" s="11"/>
      <c r="UV1452" s="11"/>
      <c r="UW1452" s="11"/>
      <c r="UX1452" s="11"/>
      <c r="UY1452" s="11"/>
      <c r="UZ1452" s="11"/>
      <c r="VA1452" s="11"/>
      <c r="VB1452" s="11"/>
      <c r="VC1452" s="11"/>
      <c r="VD1452" s="11"/>
      <c r="VE1452" s="11"/>
      <c r="VF1452" s="11"/>
      <c r="VG1452" s="11"/>
      <c r="VH1452" s="11"/>
      <c r="VI1452" s="11"/>
      <c r="VJ1452" s="11"/>
      <c r="VK1452" s="11"/>
      <c r="VL1452" s="11"/>
      <c r="VM1452" s="11"/>
      <c r="VN1452" s="11"/>
      <c r="VO1452" s="11"/>
      <c r="VP1452" s="11"/>
      <c r="VQ1452" s="11"/>
      <c r="VR1452" s="11"/>
      <c r="VS1452" s="11"/>
      <c r="VT1452" s="11"/>
      <c r="VU1452" s="11"/>
      <c r="VV1452" s="11"/>
      <c r="VW1452" s="11"/>
      <c r="VX1452" s="11"/>
      <c r="VY1452" s="11"/>
      <c r="VZ1452" s="11"/>
      <c r="WA1452" s="11"/>
      <c r="WB1452" s="11"/>
      <c r="WC1452" s="11"/>
      <c r="WD1452" s="11"/>
      <c r="WE1452" s="11"/>
      <c r="WF1452" s="11"/>
      <c r="WG1452" s="11"/>
      <c r="WH1452" s="11"/>
      <c r="WI1452" s="11"/>
      <c r="WJ1452" s="11"/>
      <c r="WK1452" s="11"/>
      <c r="WL1452" s="11"/>
      <c r="WM1452" s="11"/>
      <c r="WN1452" s="11"/>
      <c r="WO1452" s="11"/>
      <c r="WP1452" s="11"/>
      <c r="WQ1452" s="11"/>
      <c r="WR1452" s="11"/>
      <c r="WS1452" s="11"/>
      <c r="WT1452" s="11"/>
      <c r="WU1452" s="11"/>
      <c r="WV1452" s="11"/>
      <c r="WW1452" s="11"/>
      <c r="WX1452" s="11"/>
      <c r="WY1452" s="11"/>
      <c r="WZ1452" s="11"/>
      <c r="XA1452" s="11"/>
      <c r="XB1452" s="11"/>
      <c r="XC1452" s="11"/>
      <c r="XD1452" s="11"/>
      <c r="XE1452" s="11"/>
      <c r="XF1452" s="11"/>
      <c r="XG1452" s="11"/>
      <c r="XH1452" s="11"/>
      <c r="XI1452" s="11"/>
      <c r="XJ1452" s="11"/>
      <c r="XK1452" s="11"/>
      <c r="XL1452" s="11"/>
      <c r="XM1452" s="11"/>
      <c r="XN1452" s="11"/>
      <c r="XO1452" s="11"/>
      <c r="XP1452" s="11"/>
      <c r="XQ1452" s="11"/>
      <c r="XR1452" s="11"/>
      <c r="XS1452" s="11"/>
      <c r="XT1452" s="11"/>
      <c r="XU1452" s="11"/>
      <c r="XV1452" s="11"/>
      <c r="XW1452" s="11"/>
      <c r="XX1452" s="11"/>
      <c r="XY1452" s="11"/>
      <c r="XZ1452" s="11"/>
      <c r="YA1452" s="11"/>
      <c r="YB1452" s="11"/>
      <c r="YC1452" s="11"/>
      <c r="YD1452" s="11"/>
      <c r="YE1452" s="11"/>
      <c r="YF1452" s="11"/>
      <c r="YG1452" s="11"/>
      <c r="YH1452" s="11"/>
      <c r="YI1452" s="11"/>
      <c r="YJ1452" s="11"/>
      <c r="YK1452" s="11"/>
      <c r="YL1452" s="11"/>
      <c r="YM1452" s="11"/>
      <c r="YN1452" s="11"/>
      <c r="YO1452" s="11"/>
      <c r="YP1452" s="11"/>
      <c r="YQ1452" s="11"/>
      <c r="YR1452" s="11"/>
      <c r="YS1452" s="11"/>
      <c r="YT1452" s="11"/>
      <c r="YU1452" s="11"/>
      <c r="YV1452" s="11"/>
      <c r="YW1452" s="11"/>
      <c r="YX1452" s="11"/>
      <c r="YY1452" s="11"/>
      <c r="YZ1452" s="11"/>
      <c r="ZA1452" s="11"/>
      <c r="ZB1452" s="11"/>
      <c r="ZC1452" s="11"/>
      <c r="ZD1452" s="11"/>
      <c r="ZE1452" s="11"/>
      <c r="ZF1452" s="11"/>
      <c r="ZG1452" s="11"/>
      <c r="ZH1452" s="11"/>
      <c r="ZI1452" s="11"/>
      <c r="ZJ1452" s="11"/>
      <c r="ZK1452" s="11"/>
      <c r="ZL1452" s="11"/>
      <c r="ZM1452" s="11"/>
      <c r="ZN1452" s="11"/>
      <c r="ZO1452" s="11"/>
      <c r="ZP1452" s="11"/>
      <c r="ZQ1452" s="11"/>
      <c r="ZR1452" s="11"/>
      <c r="ZS1452" s="11"/>
      <c r="ZT1452" s="11"/>
      <c r="ZU1452" s="11"/>
      <c r="ZV1452" s="11"/>
      <c r="ZW1452" s="11"/>
      <c r="ZX1452" s="11"/>
      <c r="ZY1452" s="11"/>
      <c r="ZZ1452" s="11"/>
      <c r="AAA1452" s="11"/>
      <c r="AAB1452" s="11"/>
      <c r="AAC1452" s="11"/>
      <c r="AAD1452" s="11"/>
      <c r="AAE1452" s="11"/>
      <c r="AAF1452" s="11"/>
      <c r="AAG1452" s="11"/>
      <c r="AAH1452" s="11"/>
      <c r="AAI1452" s="11"/>
      <c r="AAJ1452" s="11"/>
      <c r="AAK1452" s="11"/>
      <c r="AAL1452" s="11"/>
      <c r="AAM1452" s="11"/>
      <c r="AAN1452" s="11"/>
      <c r="AAO1452" s="11"/>
      <c r="AAP1452" s="11"/>
      <c r="AAQ1452" s="11"/>
      <c r="AAR1452" s="11"/>
      <c r="AAS1452" s="11"/>
      <c r="AAT1452" s="11"/>
      <c r="AAU1452" s="11"/>
      <c r="AAV1452" s="11"/>
      <c r="AAW1452" s="11"/>
      <c r="AAX1452" s="11"/>
      <c r="AAY1452" s="11"/>
      <c r="AAZ1452" s="11"/>
      <c r="ABA1452" s="11"/>
      <c r="ABB1452" s="11"/>
      <c r="ABC1452" s="11"/>
      <c r="ABD1452" s="11"/>
      <c r="ABE1452" s="11"/>
      <c r="ABF1452" s="11"/>
      <c r="ABG1452" s="11"/>
      <c r="ABH1452" s="11"/>
      <c r="ABI1452" s="11"/>
      <c r="ABJ1452" s="11"/>
      <c r="ABK1452" s="11"/>
      <c r="ABL1452" s="11"/>
      <c r="ABM1452" s="11"/>
      <c r="ABN1452" s="11"/>
      <c r="ABO1452" s="11"/>
      <c r="ABP1452" s="11"/>
      <c r="ABQ1452" s="11"/>
      <c r="ABR1452" s="11"/>
      <c r="ABS1452" s="11"/>
      <c r="ABT1452" s="11"/>
      <c r="ABU1452" s="11"/>
      <c r="ABV1452" s="11"/>
      <c r="ABW1452" s="11"/>
      <c r="ABX1452" s="11"/>
      <c r="ABY1452" s="11"/>
      <c r="ABZ1452" s="11"/>
      <c r="ACA1452" s="11"/>
      <c r="ACB1452" s="11"/>
      <c r="ACC1452" s="11"/>
      <c r="ACD1452" s="11"/>
      <c r="ACE1452" s="11"/>
      <c r="ACF1452" s="11"/>
      <c r="ACG1452" s="11"/>
      <c r="ACH1452" s="11"/>
      <c r="ACI1452" s="11"/>
      <c r="ACJ1452" s="11"/>
      <c r="ACK1452" s="11"/>
      <c r="ACL1452" s="11"/>
      <c r="ACM1452" s="11"/>
      <c r="ACN1452" s="11"/>
      <c r="ACO1452" s="11"/>
      <c r="ACP1452" s="11"/>
      <c r="ACQ1452" s="11"/>
      <c r="ACR1452" s="11"/>
      <c r="ACS1452" s="11"/>
      <c r="ACT1452" s="11"/>
      <c r="ACU1452" s="11"/>
      <c r="ACV1452" s="11"/>
      <c r="ACW1452" s="11"/>
      <c r="ACX1452" s="11"/>
      <c r="ACY1452" s="11"/>
      <c r="ACZ1452" s="11"/>
      <c r="ADA1452" s="11"/>
      <c r="ADB1452" s="11"/>
      <c r="ADC1452" s="11"/>
      <c r="ADD1452" s="11"/>
      <c r="ADE1452" s="11"/>
      <c r="ADF1452" s="11"/>
      <c r="ADG1452" s="11"/>
      <c r="ADH1452" s="11"/>
      <c r="ADI1452" s="11"/>
      <c r="ADJ1452" s="11"/>
      <c r="ADK1452" s="11"/>
      <c r="ADL1452" s="11"/>
      <c r="ADM1452" s="11"/>
      <c r="ADN1452" s="11"/>
      <c r="ADO1452" s="11"/>
      <c r="ADP1452" s="11"/>
      <c r="ADQ1452" s="11"/>
      <c r="ADR1452" s="11"/>
      <c r="ADS1452" s="11"/>
      <c r="ADT1452" s="11"/>
      <c r="ADU1452" s="11"/>
      <c r="ADV1452" s="11"/>
      <c r="ADW1452" s="11"/>
      <c r="ADX1452" s="11"/>
      <c r="ADY1452" s="11"/>
      <c r="ADZ1452" s="11"/>
      <c r="AEA1452" s="11"/>
      <c r="AEB1452" s="11"/>
      <c r="AEC1452" s="11"/>
      <c r="AED1452" s="11"/>
      <c r="AEE1452" s="11"/>
      <c r="AEF1452" s="11"/>
      <c r="AEG1452" s="11"/>
      <c r="AEH1452" s="11"/>
      <c r="AEI1452" s="11"/>
      <c r="AEJ1452" s="11"/>
      <c r="AEK1452" s="11"/>
      <c r="AEL1452" s="11"/>
      <c r="AEM1452" s="11"/>
      <c r="AEN1452" s="11"/>
      <c r="AEO1452" s="11"/>
      <c r="AEP1452" s="11"/>
      <c r="AEQ1452" s="11"/>
      <c r="AER1452" s="11"/>
      <c r="AES1452" s="11"/>
      <c r="AET1452" s="11"/>
      <c r="AEU1452" s="11"/>
      <c r="AEV1452" s="11"/>
      <c r="AEW1452" s="11"/>
      <c r="AEX1452" s="11"/>
      <c r="AEY1452" s="11"/>
      <c r="AEZ1452" s="11"/>
      <c r="AFA1452" s="11"/>
      <c r="AFB1452" s="11"/>
      <c r="AFC1452" s="11"/>
      <c r="AFD1452" s="11"/>
      <c r="AFE1452" s="11"/>
      <c r="AFF1452" s="11"/>
      <c r="AFG1452" s="11"/>
      <c r="AFH1452" s="11"/>
      <c r="AFI1452" s="11"/>
      <c r="AFJ1452" s="11"/>
      <c r="AFK1452" s="11"/>
      <c r="AFL1452" s="11"/>
      <c r="AFM1452" s="11"/>
      <c r="AFN1452" s="11"/>
      <c r="AFO1452" s="11"/>
      <c r="AFP1452" s="11"/>
      <c r="AFQ1452" s="11"/>
      <c r="AFR1452" s="11"/>
      <c r="AFS1452" s="11"/>
      <c r="AFT1452" s="11"/>
      <c r="AFU1452" s="11"/>
      <c r="AFV1452" s="11"/>
      <c r="AFW1452" s="11"/>
      <c r="AFX1452" s="11"/>
      <c r="AFY1452" s="11"/>
      <c r="AFZ1452" s="11"/>
      <c r="AGA1452" s="11"/>
      <c r="AGB1452" s="11"/>
      <c r="AGC1452" s="11"/>
      <c r="AGD1452" s="11"/>
      <c r="AGE1452" s="11"/>
      <c r="AGF1452" s="11"/>
      <c r="AGG1452" s="11"/>
      <c r="AGH1452" s="11"/>
      <c r="AGI1452" s="11"/>
      <c r="AGJ1452" s="11"/>
      <c r="AGK1452" s="11"/>
      <c r="AGL1452" s="11"/>
      <c r="AGM1452" s="11"/>
      <c r="AGN1452" s="11"/>
      <c r="AGO1452" s="11"/>
      <c r="AGP1452" s="11"/>
      <c r="AGQ1452" s="11"/>
      <c r="AGR1452" s="11"/>
      <c r="AGS1452" s="11"/>
      <c r="AGT1452" s="11"/>
      <c r="AGU1452" s="11"/>
      <c r="AGV1452" s="11"/>
      <c r="AGW1452" s="11"/>
      <c r="AGX1452" s="11"/>
      <c r="AGY1452" s="11"/>
      <c r="AGZ1452" s="11"/>
      <c r="AHA1452" s="11"/>
      <c r="AHB1452" s="11"/>
      <c r="AHC1452" s="11"/>
      <c r="AHD1452" s="11"/>
      <c r="AHE1452" s="11"/>
      <c r="AHF1452" s="11"/>
      <c r="AHG1452" s="11"/>
      <c r="AHH1452" s="11"/>
      <c r="AHI1452" s="11"/>
      <c r="AHJ1452" s="11"/>
      <c r="AHK1452" s="11"/>
      <c r="AHL1452" s="11"/>
      <c r="AHM1452" s="11"/>
      <c r="AHN1452" s="11"/>
      <c r="AHO1452" s="11"/>
      <c r="AHP1452" s="11"/>
      <c r="AHQ1452" s="11"/>
      <c r="AHR1452" s="11"/>
      <c r="AHS1452" s="11"/>
      <c r="AHT1452" s="11"/>
      <c r="AHU1452" s="11"/>
      <c r="AHV1452" s="11"/>
      <c r="AHW1452" s="11"/>
      <c r="AHX1452" s="11"/>
      <c r="AHY1452" s="11"/>
      <c r="AHZ1452" s="11"/>
      <c r="AIA1452" s="11"/>
      <c r="AIB1452" s="11"/>
      <c r="AIC1452" s="11"/>
      <c r="AID1452" s="11"/>
      <c r="AIE1452" s="11"/>
      <c r="AIF1452" s="11"/>
      <c r="AIG1452" s="11"/>
      <c r="AIH1452" s="11"/>
      <c r="AII1452" s="11"/>
      <c r="AIJ1452" s="11"/>
      <c r="AIK1452" s="11"/>
      <c r="AIL1452" s="11"/>
      <c r="AIM1452" s="11"/>
      <c r="AIN1452" s="11"/>
      <c r="AIO1452" s="11"/>
      <c r="AIP1452" s="11"/>
      <c r="AIQ1452" s="11"/>
      <c r="AIR1452" s="11"/>
      <c r="AIS1452" s="11"/>
      <c r="AIT1452" s="11"/>
      <c r="AIU1452" s="11"/>
      <c r="AIV1452" s="11"/>
      <c r="AIW1452" s="11"/>
      <c r="AIX1452" s="11"/>
      <c r="AIY1452" s="11"/>
      <c r="AIZ1452" s="11"/>
      <c r="AJA1452" s="11"/>
      <c r="AJB1452" s="11"/>
      <c r="AJC1452" s="11"/>
      <c r="AJD1452" s="11"/>
      <c r="AJE1452" s="11"/>
      <c r="AJF1452" s="11"/>
      <c r="AJG1452" s="11"/>
      <c r="AJH1452" s="11"/>
      <c r="AJI1452" s="11"/>
      <c r="AJJ1452" s="11"/>
      <c r="AJK1452" s="11"/>
      <c r="AJL1452" s="11"/>
      <c r="AJM1452" s="11"/>
      <c r="AJN1452" s="11"/>
      <c r="AJO1452" s="11"/>
      <c r="AJP1452" s="11"/>
      <c r="AJQ1452" s="11"/>
      <c r="AJR1452" s="11"/>
      <c r="AJS1452" s="11"/>
      <c r="AJT1452" s="11"/>
      <c r="AJU1452" s="11"/>
      <c r="AJV1452" s="11"/>
      <c r="AJW1452" s="11"/>
      <c r="AJX1452" s="11"/>
      <c r="AJY1452" s="11"/>
      <c r="AJZ1452" s="11"/>
      <c r="AKA1452" s="11"/>
      <c r="AKB1452" s="11"/>
      <c r="AKC1452" s="11"/>
      <c r="AKD1452" s="11"/>
      <c r="AKE1452" s="11"/>
      <c r="AKF1452" s="11"/>
      <c r="AKG1452" s="11"/>
      <c r="AKH1452" s="11"/>
      <c r="AKI1452" s="11"/>
      <c r="AKJ1452" s="11"/>
      <c r="AKK1452" s="11"/>
      <c r="AKL1452" s="11"/>
      <c r="AKM1452" s="11"/>
      <c r="AKN1452" s="11"/>
      <c r="AKO1452" s="11"/>
      <c r="AKP1452" s="11"/>
      <c r="AKQ1452" s="11"/>
      <c r="AKR1452" s="11"/>
      <c r="AKS1452" s="11"/>
      <c r="AKT1452" s="11"/>
      <c r="AKU1452" s="11"/>
      <c r="AKV1452" s="11"/>
      <c r="AKW1452" s="11"/>
      <c r="AKX1452" s="11"/>
      <c r="AKY1452" s="11"/>
      <c r="AKZ1452" s="11"/>
      <c r="ALA1452" s="11"/>
      <c r="ALB1452" s="11"/>
      <c r="ALC1452" s="11"/>
      <c r="ALD1452" s="11"/>
      <c r="ALE1452" s="11"/>
      <c r="ALF1452" s="11"/>
      <c r="ALG1452" s="11"/>
      <c r="ALH1452" s="11"/>
      <c r="ALI1452" s="11"/>
      <c r="ALJ1452" s="11"/>
      <c r="ALK1452" s="11"/>
      <c r="ALL1452" s="11"/>
      <c r="ALM1452" s="11"/>
      <c r="ALN1452" s="11"/>
      <c r="ALO1452" s="11"/>
      <c r="ALP1452" s="11"/>
      <c r="ALQ1452" s="11"/>
      <c r="ALR1452" s="11"/>
      <c r="ALS1452" s="11"/>
      <c r="ALT1452" s="11"/>
      <c r="ALU1452" s="11"/>
      <c r="ALV1452" s="11"/>
      <c r="ALW1452" s="11"/>
      <c r="ALX1452" s="11"/>
      <c r="ALY1452" s="11"/>
      <c r="ALZ1452" s="11"/>
      <c r="AMA1452" s="11"/>
      <c r="AMB1452" s="11"/>
      <c r="AMC1452" s="11"/>
      <c r="AMD1452" s="11"/>
      <c r="AME1452" s="11"/>
      <c r="AMF1452" s="11"/>
      <c r="AMG1452" s="11"/>
      <c r="AMH1452" s="11"/>
      <c r="AMI1452" s="11"/>
      <c r="AMJ1452" s="11"/>
    </row>
    <row r="1453" spans="1:1024" s="9" customFormat="1" ht="37.5" x14ac:dyDescent="0.3">
      <c r="A1453" s="18">
        <v>47</v>
      </c>
      <c r="B1453" s="19">
        <v>34</v>
      </c>
      <c r="C1453" s="74" t="s">
        <v>961</v>
      </c>
      <c r="D1453" s="19">
        <v>1956</v>
      </c>
      <c r="E1453" s="19" t="s">
        <v>34</v>
      </c>
      <c r="F1453" s="24" t="s">
        <v>63</v>
      </c>
      <c r="G1453" s="19" t="s">
        <v>72</v>
      </c>
      <c r="H1453" s="19">
        <v>2</v>
      </c>
      <c r="I1453" s="25">
        <f>J1453*1.8</f>
        <v>741.42</v>
      </c>
      <c r="J1453" s="25">
        <v>411.9</v>
      </c>
      <c r="K1453" s="43" t="s">
        <v>46</v>
      </c>
      <c r="L1453" s="34">
        <f>P1453*I1453</f>
        <v>184050.10079999999</v>
      </c>
      <c r="M1453" s="34">
        <f>I1453*Q1453</f>
        <v>13434.5304</v>
      </c>
      <c r="N1453" s="34">
        <f t="shared" si="221"/>
        <v>197484.63119999997</v>
      </c>
      <c r="O1453" s="34">
        <f>N1453</f>
        <v>197484.63119999997</v>
      </c>
      <c r="P1453" s="34">
        <v>248.24</v>
      </c>
      <c r="Q1453" s="23">
        <v>18.12</v>
      </c>
      <c r="R1453" s="24" t="s">
        <v>279</v>
      </c>
      <c r="S1453" s="24" t="s">
        <v>655</v>
      </c>
      <c r="T1453" s="7"/>
      <c r="U1453" s="7"/>
      <c r="V1453" s="8"/>
      <c r="W1453" s="7"/>
      <c r="X1453" s="7"/>
      <c r="Z1453" s="7"/>
      <c r="AA1453" s="7"/>
      <c r="AB1453" s="7"/>
      <c r="AC1453" s="10"/>
      <c r="DX1453" s="11"/>
      <c r="DY1453" s="11"/>
      <c r="DZ1453" s="11"/>
      <c r="EA1453" s="11"/>
      <c r="EB1453" s="11"/>
      <c r="EC1453" s="11"/>
      <c r="ED1453" s="11"/>
      <c r="EE1453" s="11"/>
      <c r="EF1453" s="11"/>
      <c r="EG1453" s="11"/>
      <c r="EH1453" s="11"/>
      <c r="EI1453" s="11"/>
      <c r="EJ1453" s="11"/>
      <c r="EK1453" s="11"/>
      <c r="EL1453" s="11"/>
      <c r="EM1453" s="11"/>
      <c r="EN1453" s="11"/>
      <c r="EO1453" s="11"/>
      <c r="EP1453" s="11"/>
      <c r="EQ1453" s="11"/>
      <c r="ER1453" s="11"/>
      <c r="ES1453" s="11"/>
      <c r="ET1453" s="11"/>
      <c r="EU1453" s="11"/>
      <c r="EV1453" s="11"/>
      <c r="EW1453" s="11"/>
      <c r="EX1453" s="11"/>
      <c r="EY1453" s="11"/>
      <c r="EZ1453" s="11"/>
      <c r="FA1453" s="11"/>
      <c r="FB1453" s="11"/>
      <c r="FC1453" s="11"/>
      <c r="FD1453" s="11"/>
      <c r="FE1453" s="11"/>
      <c r="FF1453" s="11"/>
      <c r="FG1453" s="11"/>
      <c r="FH1453" s="11"/>
      <c r="FI1453" s="11"/>
      <c r="FJ1453" s="11"/>
      <c r="FK1453" s="11"/>
      <c r="FL1453" s="11"/>
      <c r="FM1453" s="11"/>
      <c r="FN1453" s="11"/>
      <c r="FO1453" s="11"/>
      <c r="FP1453" s="11"/>
      <c r="FQ1453" s="11"/>
      <c r="FR1453" s="11"/>
      <c r="FS1453" s="11"/>
      <c r="FT1453" s="11"/>
      <c r="FU1453" s="11"/>
      <c r="FV1453" s="11"/>
      <c r="FW1453" s="11"/>
      <c r="FX1453" s="11"/>
      <c r="FY1453" s="11"/>
      <c r="FZ1453" s="11"/>
      <c r="GA1453" s="11"/>
      <c r="GB1453" s="11"/>
      <c r="GC1453" s="11"/>
      <c r="GD1453" s="11"/>
      <c r="GE1453" s="11"/>
      <c r="GF1453" s="11"/>
      <c r="GG1453" s="11"/>
      <c r="GH1453" s="11"/>
      <c r="GI1453" s="11"/>
      <c r="GJ1453" s="11"/>
      <c r="GK1453" s="11"/>
      <c r="GL1453" s="11"/>
      <c r="GM1453" s="11"/>
      <c r="GN1453" s="11"/>
      <c r="GO1453" s="11"/>
      <c r="GP1453" s="11"/>
      <c r="GQ1453" s="11"/>
      <c r="GR1453" s="11"/>
      <c r="GS1453" s="11"/>
      <c r="GT1453" s="11"/>
      <c r="GU1453" s="11"/>
      <c r="GV1453" s="11"/>
      <c r="GW1453" s="11"/>
      <c r="GX1453" s="11"/>
      <c r="GY1453" s="11"/>
      <c r="GZ1453" s="11"/>
      <c r="HA1453" s="11"/>
      <c r="HB1453" s="11"/>
      <c r="HC1453" s="11"/>
      <c r="HD1453" s="11"/>
      <c r="HE1453" s="11"/>
      <c r="HF1453" s="11"/>
      <c r="HG1453" s="11"/>
      <c r="HH1453" s="11"/>
      <c r="HI1453" s="11"/>
      <c r="HJ1453" s="11"/>
      <c r="HK1453" s="11"/>
      <c r="HL1453" s="11"/>
      <c r="HM1453" s="11"/>
      <c r="HN1453" s="11"/>
      <c r="HO1453" s="11"/>
      <c r="HP1453" s="11"/>
      <c r="HQ1453" s="11"/>
      <c r="HR1453" s="11"/>
      <c r="HS1453" s="11"/>
      <c r="HT1453" s="11"/>
      <c r="HU1453" s="11"/>
      <c r="HV1453" s="11"/>
      <c r="HW1453" s="11"/>
      <c r="HX1453" s="11"/>
      <c r="HY1453" s="11"/>
      <c r="HZ1453" s="11"/>
      <c r="IA1453" s="11"/>
      <c r="IB1453" s="11"/>
      <c r="IC1453" s="11"/>
      <c r="ID1453" s="11"/>
      <c r="IE1453" s="11"/>
      <c r="IF1453" s="11"/>
      <c r="IG1453" s="11"/>
      <c r="IH1453" s="11"/>
      <c r="II1453" s="11"/>
      <c r="IJ1453" s="11"/>
      <c r="IK1453" s="11"/>
      <c r="IL1453" s="11"/>
      <c r="IM1453" s="11"/>
      <c r="IN1453" s="11"/>
      <c r="IO1453" s="11"/>
      <c r="IP1453" s="11"/>
      <c r="IQ1453" s="11"/>
      <c r="IR1453" s="11"/>
      <c r="IS1453" s="11"/>
      <c r="IT1453" s="11"/>
      <c r="IU1453" s="11"/>
      <c r="IV1453" s="11"/>
      <c r="IW1453" s="11"/>
      <c r="IX1453" s="11"/>
      <c r="IY1453" s="11"/>
      <c r="IZ1453" s="11"/>
      <c r="JA1453" s="11"/>
      <c r="JB1453" s="11"/>
      <c r="JC1453" s="11"/>
      <c r="JD1453" s="11"/>
      <c r="JE1453" s="11"/>
      <c r="JF1453" s="11"/>
      <c r="JG1453" s="11"/>
      <c r="JH1453" s="11"/>
      <c r="JI1453" s="11"/>
      <c r="JJ1453" s="11"/>
      <c r="JK1453" s="11"/>
      <c r="JL1453" s="11"/>
      <c r="JM1453" s="11"/>
      <c r="JN1453" s="11"/>
      <c r="JO1453" s="11"/>
      <c r="JP1453" s="11"/>
      <c r="JQ1453" s="11"/>
      <c r="JR1453" s="11"/>
      <c r="JS1453" s="11"/>
      <c r="JT1453" s="11"/>
      <c r="JU1453" s="11"/>
      <c r="JV1453" s="11"/>
      <c r="JW1453" s="11"/>
      <c r="JX1453" s="11"/>
      <c r="JY1453" s="11"/>
      <c r="JZ1453" s="11"/>
      <c r="KA1453" s="11"/>
      <c r="KB1453" s="11"/>
      <c r="KC1453" s="11"/>
      <c r="KD1453" s="11"/>
      <c r="KE1453" s="11"/>
      <c r="KF1453" s="11"/>
      <c r="KG1453" s="11"/>
      <c r="KH1453" s="11"/>
      <c r="KI1453" s="11"/>
      <c r="KJ1453" s="11"/>
      <c r="KK1453" s="11"/>
      <c r="KL1453" s="11"/>
      <c r="KM1453" s="11"/>
      <c r="KN1453" s="11"/>
      <c r="KO1453" s="11"/>
      <c r="KP1453" s="11"/>
      <c r="KQ1453" s="11"/>
      <c r="KR1453" s="11"/>
      <c r="KS1453" s="11"/>
      <c r="KT1453" s="11"/>
      <c r="KU1453" s="11"/>
      <c r="KV1453" s="11"/>
      <c r="KW1453" s="11"/>
      <c r="KX1453" s="11"/>
      <c r="KY1453" s="11"/>
      <c r="KZ1453" s="11"/>
      <c r="LA1453" s="11"/>
      <c r="LB1453" s="11"/>
      <c r="LC1453" s="11"/>
      <c r="LD1453" s="11"/>
      <c r="LE1453" s="11"/>
      <c r="LF1453" s="11"/>
      <c r="LG1453" s="11"/>
      <c r="LH1453" s="11"/>
      <c r="LI1453" s="11"/>
      <c r="LJ1453" s="11"/>
      <c r="LK1453" s="11"/>
      <c r="LL1453" s="11"/>
      <c r="LM1453" s="11"/>
      <c r="LN1453" s="11"/>
      <c r="LO1453" s="11"/>
      <c r="LP1453" s="11"/>
      <c r="LQ1453" s="11"/>
      <c r="LR1453" s="11"/>
      <c r="LS1453" s="11"/>
      <c r="LT1453" s="11"/>
      <c r="LU1453" s="11"/>
      <c r="LV1453" s="11"/>
      <c r="LW1453" s="11"/>
      <c r="LX1453" s="11"/>
      <c r="LY1453" s="11"/>
      <c r="LZ1453" s="11"/>
      <c r="MA1453" s="11"/>
      <c r="MB1453" s="11"/>
      <c r="MC1453" s="11"/>
      <c r="MD1453" s="11"/>
      <c r="ME1453" s="11"/>
      <c r="MF1453" s="11"/>
      <c r="MG1453" s="11"/>
      <c r="MH1453" s="11"/>
      <c r="MI1453" s="11"/>
      <c r="MJ1453" s="11"/>
      <c r="MK1453" s="11"/>
      <c r="ML1453" s="11"/>
      <c r="MM1453" s="11"/>
      <c r="MN1453" s="11"/>
      <c r="MO1453" s="11"/>
      <c r="MP1453" s="11"/>
      <c r="MQ1453" s="11"/>
      <c r="MR1453" s="11"/>
      <c r="MS1453" s="11"/>
      <c r="MT1453" s="11"/>
      <c r="MU1453" s="11"/>
      <c r="MV1453" s="11"/>
      <c r="MW1453" s="11"/>
      <c r="MX1453" s="11"/>
      <c r="MY1453" s="11"/>
      <c r="MZ1453" s="11"/>
      <c r="NA1453" s="11"/>
      <c r="NB1453" s="11"/>
      <c r="NC1453" s="11"/>
      <c r="ND1453" s="11"/>
      <c r="NE1453" s="11"/>
      <c r="NF1453" s="11"/>
      <c r="NG1453" s="11"/>
      <c r="NH1453" s="11"/>
      <c r="NI1453" s="11"/>
      <c r="NJ1453" s="11"/>
      <c r="NK1453" s="11"/>
      <c r="NL1453" s="11"/>
      <c r="NM1453" s="11"/>
      <c r="NN1453" s="11"/>
      <c r="NO1453" s="11"/>
      <c r="NP1453" s="11"/>
      <c r="NQ1453" s="11"/>
      <c r="NR1453" s="11"/>
      <c r="NS1453" s="11"/>
      <c r="NT1453" s="11"/>
      <c r="NU1453" s="11"/>
      <c r="NV1453" s="11"/>
      <c r="NW1453" s="11"/>
      <c r="NX1453" s="11"/>
      <c r="NY1453" s="11"/>
      <c r="NZ1453" s="11"/>
      <c r="OA1453" s="11"/>
      <c r="OB1453" s="11"/>
      <c r="OC1453" s="11"/>
      <c r="OD1453" s="11"/>
      <c r="OE1453" s="11"/>
      <c r="OF1453" s="11"/>
      <c r="OG1453" s="11"/>
      <c r="OH1453" s="11"/>
      <c r="OI1453" s="11"/>
      <c r="OJ1453" s="11"/>
      <c r="OK1453" s="11"/>
      <c r="OL1453" s="11"/>
      <c r="OM1453" s="11"/>
      <c r="ON1453" s="11"/>
      <c r="OO1453" s="11"/>
      <c r="OP1453" s="11"/>
      <c r="OQ1453" s="11"/>
      <c r="OR1453" s="11"/>
      <c r="OS1453" s="11"/>
      <c r="OT1453" s="11"/>
      <c r="OU1453" s="11"/>
      <c r="OV1453" s="11"/>
      <c r="OW1453" s="11"/>
      <c r="OX1453" s="11"/>
      <c r="OY1453" s="11"/>
      <c r="OZ1453" s="11"/>
      <c r="PA1453" s="11"/>
      <c r="PB1453" s="11"/>
      <c r="PC1453" s="11"/>
      <c r="PD1453" s="11"/>
      <c r="PE1453" s="11"/>
      <c r="PF1453" s="11"/>
      <c r="PG1453" s="11"/>
      <c r="PH1453" s="11"/>
      <c r="PI1453" s="11"/>
      <c r="PJ1453" s="11"/>
      <c r="PK1453" s="11"/>
      <c r="PL1453" s="11"/>
      <c r="PM1453" s="11"/>
      <c r="PN1453" s="11"/>
      <c r="PO1453" s="11"/>
      <c r="PP1453" s="11"/>
      <c r="PQ1453" s="11"/>
      <c r="PR1453" s="11"/>
      <c r="PS1453" s="11"/>
      <c r="PT1453" s="11"/>
      <c r="PU1453" s="11"/>
      <c r="PV1453" s="11"/>
      <c r="PW1453" s="11"/>
      <c r="PX1453" s="11"/>
      <c r="PY1453" s="11"/>
      <c r="PZ1453" s="11"/>
      <c r="QA1453" s="11"/>
      <c r="QB1453" s="11"/>
      <c r="QC1453" s="11"/>
      <c r="QD1453" s="11"/>
      <c r="QE1453" s="11"/>
      <c r="QF1453" s="11"/>
      <c r="QG1453" s="11"/>
      <c r="QH1453" s="11"/>
      <c r="QI1453" s="11"/>
      <c r="QJ1453" s="11"/>
      <c r="QK1453" s="11"/>
      <c r="QL1453" s="11"/>
      <c r="QM1453" s="11"/>
      <c r="QN1453" s="11"/>
      <c r="QO1453" s="11"/>
      <c r="QP1453" s="11"/>
      <c r="QQ1453" s="11"/>
      <c r="QR1453" s="11"/>
      <c r="QS1453" s="11"/>
      <c r="QT1453" s="11"/>
      <c r="QU1453" s="11"/>
      <c r="QV1453" s="11"/>
      <c r="QW1453" s="11"/>
      <c r="QX1453" s="11"/>
      <c r="QY1453" s="11"/>
      <c r="QZ1453" s="11"/>
      <c r="RA1453" s="11"/>
      <c r="RB1453" s="11"/>
      <c r="RC1453" s="11"/>
      <c r="RD1453" s="11"/>
      <c r="RE1453" s="11"/>
      <c r="RF1453" s="11"/>
      <c r="RG1453" s="11"/>
      <c r="RH1453" s="11"/>
      <c r="RI1453" s="11"/>
      <c r="RJ1453" s="11"/>
      <c r="RK1453" s="11"/>
      <c r="RL1453" s="11"/>
      <c r="RM1453" s="11"/>
      <c r="RN1453" s="11"/>
      <c r="RO1453" s="11"/>
      <c r="RP1453" s="11"/>
      <c r="RQ1453" s="11"/>
      <c r="RR1453" s="11"/>
      <c r="RS1453" s="11"/>
      <c r="RT1453" s="11"/>
      <c r="RU1453" s="11"/>
      <c r="RV1453" s="11"/>
      <c r="RW1453" s="11"/>
      <c r="RX1453" s="11"/>
      <c r="RY1453" s="11"/>
      <c r="RZ1453" s="11"/>
      <c r="SA1453" s="11"/>
      <c r="SB1453" s="11"/>
      <c r="SC1453" s="11"/>
      <c r="SD1453" s="11"/>
      <c r="SE1453" s="11"/>
      <c r="SF1453" s="11"/>
      <c r="SG1453" s="11"/>
      <c r="SH1453" s="11"/>
      <c r="SI1453" s="11"/>
      <c r="SJ1453" s="11"/>
      <c r="SK1453" s="11"/>
      <c r="SL1453" s="11"/>
      <c r="SM1453" s="11"/>
      <c r="SN1453" s="11"/>
      <c r="SO1453" s="11"/>
      <c r="SP1453" s="11"/>
      <c r="SQ1453" s="11"/>
      <c r="SR1453" s="11"/>
      <c r="SS1453" s="11"/>
      <c r="ST1453" s="11"/>
      <c r="SU1453" s="11"/>
      <c r="SV1453" s="11"/>
      <c r="SW1453" s="11"/>
      <c r="SX1453" s="11"/>
      <c r="SY1453" s="11"/>
      <c r="SZ1453" s="11"/>
      <c r="TA1453" s="11"/>
      <c r="TB1453" s="11"/>
      <c r="TC1453" s="11"/>
      <c r="TD1453" s="11"/>
      <c r="TE1453" s="11"/>
      <c r="TF1453" s="11"/>
      <c r="TG1453" s="11"/>
      <c r="TH1453" s="11"/>
      <c r="TI1453" s="11"/>
      <c r="TJ1453" s="11"/>
      <c r="TK1453" s="11"/>
      <c r="TL1453" s="11"/>
      <c r="TM1453" s="11"/>
      <c r="TN1453" s="11"/>
      <c r="TO1453" s="11"/>
      <c r="TP1453" s="11"/>
      <c r="TQ1453" s="11"/>
      <c r="TR1453" s="11"/>
      <c r="TS1453" s="11"/>
      <c r="TT1453" s="11"/>
      <c r="TU1453" s="11"/>
      <c r="TV1453" s="11"/>
      <c r="TW1453" s="11"/>
      <c r="TX1453" s="11"/>
      <c r="TY1453" s="11"/>
      <c r="TZ1453" s="11"/>
      <c r="UA1453" s="11"/>
      <c r="UB1453" s="11"/>
      <c r="UC1453" s="11"/>
      <c r="UD1453" s="11"/>
      <c r="UE1453" s="11"/>
      <c r="UF1453" s="11"/>
      <c r="UG1453" s="11"/>
      <c r="UH1453" s="11"/>
      <c r="UI1453" s="11"/>
      <c r="UJ1453" s="11"/>
      <c r="UK1453" s="11"/>
      <c r="UL1453" s="11"/>
      <c r="UM1453" s="11"/>
      <c r="UN1453" s="11"/>
      <c r="UO1453" s="11"/>
      <c r="UP1453" s="11"/>
      <c r="UQ1453" s="11"/>
      <c r="UR1453" s="11"/>
      <c r="US1453" s="11"/>
      <c r="UT1453" s="11"/>
      <c r="UU1453" s="11"/>
      <c r="UV1453" s="11"/>
      <c r="UW1453" s="11"/>
      <c r="UX1453" s="11"/>
      <c r="UY1453" s="11"/>
      <c r="UZ1453" s="11"/>
      <c r="VA1453" s="11"/>
      <c r="VB1453" s="11"/>
      <c r="VC1453" s="11"/>
      <c r="VD1453" s="11"/>
      <c r="VE1453" s="11"/>
      <c r="VF1453" s="11"/>
      <c r="VG1453" s="11"/>
      <c r="VH1453" s="11"/>
      <c r="VI1453" s="11"/>
      <c r="VJ1453" s="11"/>
      <c r="VK1453" s="11"/>
      <c r="VL1453" s="11"/>
      <c r="VM1453" s="11"/>
      <c r="VN1453" s="11"/>
      <c r="VO1453" s="11"/>
      <c r="VP1453" s="11"/>
      <c r="VQ1453" s="11"/>
      <c r="VR1453" s="11"/>
      <c r="VS1453" s="11"/>
      <c r="VT1453" s="11"/>
      <c r="VU1453" s="11"/>
      <c r="VV1453" s="11"/>
      <c r="VW1453" s="11"/>
      <c r="VX1453" s="11"/>
      <c r="VY1453" s="11"/>
      <c r="VZ1453" s="11"/>
      <c r="WA1453" s="11"/>
      <c r="WB1453" s="11"/>
      <c r="WC1453" s="11"/>
      <c r="WD1453" s="11"/>
      <c r="WE1453" s="11"/>
      <c r="WF1453" s="11"/>
      <c r="WG1453" s="11"/>
      <c r="WH1453" s="11"/>
      <c r="WI1453" s="11"/>
      <c r="WJ1453" s="11"/>
      <c r="WK1453" s="11"/>
      <c r="WL1453" s="11"/>
      <c r="WM1453" s="11"/>
      <c r="WN1453" s="11"/>
      <c r="WO1453" s="11"/>
      <c r="WP1453" s="11"/>
      <c r="WQ1453" s="11"/>
      <c r="WR1453" s="11"/>
      <c r="WS1453" s="11"/>
      <c r="WT1453" s="11"/>
      <c r="WU1453" s="11"/>
      <c r="WV1453" s="11"/>
      <c r="WW1453" s="11"/>
      <c r="WX1453" s="11"/>
      <c r="WY1453" s="11"/>
      <c r="WZ1453" s="11"/>
      <c r="XA1453" s="11"/>
      <c r="XB1453" s="11"/>
      <c r="XC1453" s="11"/>
      <c r="XD1453" s="11"/>
      <c r="XE1453" s="11"/>
      <c r="XF1453" s="11"/>
      <c r="XG1453" s="11"/>
      <c r="XH1453" s="11"/>
      <c r="XI1453" s="11"/>
      <c r="XJ1453" s="11"/>
      <c r="XK1453" s="11"/>
      <c r="XL1453" s="11"/>
      <c r="XM1453" s="11"/>
      <c r="XN1453" s="11"/>
      <c r="XO1453" s="11"/>
      <c r="XP1453" s="11"/>
      <c r="XQ1453" s="11"/>
      <c r="XR1453" s="11"/>
      <c r="XS1453" s="11"/>
      <c r="XT1453" s="11"/>
      <c r="XU1453" s="11"/>
      <c r="XV1453" s="11"/>
      <c r="XW1453" s="11"/>
      <c r="XX1453" s="11"/>
      <c r="XY1453" s="11"/>
      <c r="XZ1453" s="11"/>
      <c r="YA1453" s="11"/>
      <c r="YB1453" s="11"/>
      <c r="YC1453" s="11"/>
      <c r="YD1453" s="11"/>
      <c r="YE1453" s="11"/>
      <c r="YF1453" s="11"/>
      <c r="YG1453" s="11"/>
      <c r="YH1453" s="11"/>
      <c r="YI1453" s="11"/>
      <c r="YJ1453" s="11"/>
      <c r="YK1453" s="11"/>
      <c r="YL1453" s="11"/>
      <c r="YM1453" s="11"/>
      <c r="YN1453" s="11"/>
      <c r="YO1453" s="11"/>
      <c r="YP1453" s="11"/>
      <c r="YQ1453" s="11"/>
      <c r="YR1453" s="11"/>
      <c r="YS1453" s="11"/>
      <c r="YT1453" s="11"/>
      <c r="YU1453" s="11"/>
      <c r="YV1453" s="11"/>
      <c r="YW1453" s="11"/>
      <c r="YX1453" s="11"/>
      <c r="YY1453" s="11"/>
      <c r="YZ1453" s="11"/>
      <c r="ZA1453" s="11"/>
      <c r="ZB1453" s="11"/>
      <c r="ZC1453" s="11"/>
      <c r="ZD1453" s="11"/>
      <c r="ZE1453" s="11"/>
      <c r="ZF1453" s="11"/>
      <c r="ZG1453" s="11"/>
      <c r="ZH1453" s="11"/>
      <c r="ZI1453" s="11"/>
      <c r="ZJ1453" s="11"/>
      <c r="ZK1453" s="11"/>
      <c r="ZL1453" s="11"/>
      <c r="ZM1453" s="11"/>
      <c r="ZN1453" s="11"/>
      <c r="ZO1453" s="11"/>
      <c r="ZP1453" s="11"/>
      <c r="ZQ1453" s="11"/>
      <c r="ZR1453" s="11"/>
      <c r="ZS1453" s="11"/>
      <c r="ZT1453" s="11"/>
      <c r="ZU1453" s="11"/>
      <c r="ZV1453" s="11"/>
      <c r="ZW1453" s="11"/>
      <c r="ZX1453" s="11"/>
      <c r="ZY1453" s="11"/>
      <c r="ZZ1453" s="11"/>
      <c r="AAA1453" s="11"/>
      <c r="AAB1453" s="11"/>
      <c r="AAC1453" s="11"/>
      <c r="AAD1453" s="11"/>
      <c r="AAE1453" s="11"/>
      <c r="AAF1453" s="11"/>
      <c r="AAG1453" s="11"/>
      <c r="AAH1453" s="11"/>
      <c r="AAI1453" s="11"/>
      <c r="AAJ1453" s="11"/>
      <c r="AAK1453" s="11"/>
      <c r="AAL1453" s="11"/>
      <c r="AAM1453" s="11"/>
      <c r="AAN1453" s="11"/>
      <c r="AAO1453" s="11"/>
      <c r="AAP1453" s="11"/>
      <c r="AAQ1453" s="11"/>
      <c r="AAR1453" s="11"/>
      <c r="AAS1453" s="11"/>
      <c r="AAT1453" s="11"/>
      <c r="AAU1453" s="11"/>
      <c r="AAV1453" s="11"/>
      <c r="AAW1453" s="11"/>
      <c r="AAX1453" s="11"/>
      <c r="AAY1453" s="11"/>
      <c r="AAZ1453" s="11"/>
      <c r="ABA1453" s="11"/>
      <c r="ABB1453" s="11"/>
      <c r="ABC1453" s="11"/>
      <c r="ABD1453" s="11"/>
      <c r="ABE1453" s="11"/>
      <c r="ABF1453" s="11"/>
      <c r="ABG1453" s="11"/>
      <c r="ABH1453" s="11"/>
      <c r="ABI1453" s="11"/>
      <c r="ABJ1453" s="11"/>
      <c r="ABK1453" s="11"/>
      <c r="ABL1453" s="11"/>
      <c r="ABM1453" s="11"/>
      <c r="ABN1453" s="11"/>
      <c r="ABO1453" s="11"/>
      <c r="ABP1453" s="11"/>
      <c r="ABQ1453" s="11"/>
      <c r="ABR1453" s="11"/>
      <c r="ABS1453" s="11"/>
      <c r="ABT1453" s="11"/>
      <c r="ABU1453" s="11"/>
      <c r="ABV1453" s="11"/>
      <c r="ABW1453" s="11"/>
      <c r="ABX1453" s="11"/>
      <c r="ABY1453" s="11"/>
      <c r="ABZ1453" s="11"/>
      <c r="ACA1453" s="11"/>
      <c r="ACB1453" s="11"/>
      <c r="ACC1453" s="11"/>
      <c r="ACD1453" s="11"/>
      <c r="ACE1453" s="11"/>
      <c r="ACF1453" s="11"/>
      <c r="ACG1453" s="11"/>
      <c r="ACH1453" s="11"/>
      <c r="ACI1453" s="11"/>
      <c r="ACJ1453" s="11"/>
      <c r="ACK1453" s="11"/>
      <c r="ACL1453" s="11"/>
      <c r="ACM1453" s="11"/>
      <c r="ACN1453" s="11"/>
      <c r="ACO1453" s="11"/>
      <c r="ACP1453" s="11"/>
      <c r="ACQ1453" s="11"/>
      <c r="ACR1453" s="11"/>
      <c r="ACS1453" s="11"/>
      <c r="ACT1453" s="11"/>
      <c r="ACU1453" s="11"/>
      <c r="ACV1453" s="11"/>
      <c r="ACW1453" s="11"/>
      <c r="ACX1453" s="11"/>
      <c r="ACY1453" s="11"/>
      <c r="ACZ1453" s="11"/>
      <c r="ADA1453" s="11"/>
      <c r="ADB1453" s="11"/>
      <c r="ADC1453" s="11"/>
      <c r="ADD1453" s="11"/>
      <c r="ADE1453" s="11"/>
      <c r="ADF1453" s="11"/>
      <c r="ADG1453" s="11"/>
      <c r="ADH1453" s="11"/>
      <c r="ADI1453" s="11"/>
      <c r="ADJ1453" s="11"/>
      <c r="ADK1453" s="11"/>
      <c r="ADL1453" s="11"/>
      <c r="ADM1453" s="11"/>
      <c r="ADN1453" s="11"/>
      <c r="ADO1453" s="11"/>
      <c r="ADP1453" s="11"/>
      <c r="ADQ1453" s="11"/>
      <c r="ADR1453" s="11"/>
      <c r="ADS1453" s="11"/>
      <c r="ADT1453" s="11"/>
      <c r="ADU1453" s="11"/>
      <c r="ADV1453" s="11"/>
      <c r="ADW1453" s="11"/>
      <c r="ADX1453" s="11"/>
      <c r="ADY1453" s="11"/>
      <c r="ADZ1453" s="11"/>
      <c r="AEA1453" s="11"/>
      <c r="AEB1453" s="11"/>
      <c r="AEC1453" s="11"/>
      <c r="AED1453" s="11"/>
      <c r="AEE1453" s="11"/>
      <c r="AEF1453" s="11"/>
      <c r="AEG1453" s="11"/>
      <c r="AEH1453" s="11"/>
      <c r="AEI1453" s="11"/>
      <c r="AEJ1453" s="11"/>
      <c r="AEK1453" s="11"/>
      <c r="AEL1453" s="11"/>
      <c r="AEM1453" s="11"/>
      <c r="AEN1453" s="11"/>
      <c r="AEO1453" s="11"/>
      <c r="AEP1453" s="11"/>
      <c r="AEQ1453" s="11"/>
      <c r="AER1453" s="11"/>
      <c r="AES1453" s="11"/>
      <c r="AET1453" s="11"/>
      <c r="AEU1453" s="11"/>
      <c r="AEV1453" s="11"/>
      <c r="AEW1453" s="11"/>
      <c r="AEX1453" s="11"/>
      <c r="AEY1453" s="11"/>
      <c r="AEZ1453" s="11"/>
      <c r="AFA1453" s="11"/>
      <c r="AFB1453" s="11"/>
      <c r="AFC1453" s="11"/>
      <c r="AFD1453" s="11"/>
      <c r="AFE1453" s="11"/>
      <c r="AFF1453" s="11"/>
      <c r="AFG1453" s="11"/>
      <c r="AFH1453" s="11"/>
      <c r="AFI1453" s="11"/>
      <c r="AFJ1453" s="11"/>
      <c r="AFK1453" s="11"/>
      <c r="AFL1453" s="11"/>
      <c r="AFM1453" s="11"/>
      <c r="AFN1453" s="11"/>
      <c r="AFO1453" s="11"/>
      <c r="AFP1453" s="11"/>
      <c r="AFQ1453" s="11"/>
      <c r="AFR1453" s="11"/>
      <c r="AFS1453" s="11"/>
      <c r="AFT1453" s="11"/>
      <c r="AFU1453" s="11"/>
      <c r="AFV1453" s="11"/>
      <c r="AFW1453" s="11"/>
      <c r="AFX1453" s="11"/>
      <c r="AFY1453" s="11"/>
      <c r="AFZ1453" s="11"/>
      <c r="AGA1453" s="11"/>
      <c r="AGB1453" s="11"/>
      <c r="AGC1453" s="11"/>
      <c r="AGD1453" s="11"/>
      <c r="AGE1453" s="11"/>
      <c r="AGF1453" s="11"/>
      <c r="AGG1453" s="11"/>
      <c r="AGH1453" s="11"/>
      <c r="AGI1453" s="11"/>
      <c r="AGJ1453" s="11"/>
      <c r="AGK1453" s="11"/>
      <c r="AGL1453" s="11"/>
      <c r="AGM1453" s="11"/>
      <c r="AGN1453" s="11"/>
      <c r="AGO1453" s="11"/>
      <c r="AGP1453" s="11"/>
      <c r="AGQ1453" s="11"/>
      <c r="AGR1453" s="11"/>
      <c r="AGS1453" s="11"/>
      <c r="AGT1453" s="11"/>
      <c r="AGU1453" s="11"/>
      <c r="AGV1453" s="11"/>
      <c r="AGW1453" s="11"/>
      <c r="AGX1453" s="11"/>
      <c r="AGY1453" s="11"/>
      <c r="AGZ1453" s="11"/>
      <c r="AHA1453" s="11"/>
      <c r="AHB1453" s="11"/>
      <c r="AHC1453" s="11"/>
      <c r="AHD1453" s="11"/>
      <c r="AHE1453" s="11"/>
      <c r="AHF1453" s="11"/>
      <c r="AHG1453" s="11"/>
      <c r="AHH1453" s="11"/>
      <c r="AHI1453" s="11"/>
      <c r="AHJ1453" s="11"/>
      <c r="AHK1453" s="11"/>
      <c r="AHL1453" s="11"/>
      <c r="AHM1453" s="11"/>
      <c r="AHN1453" s="11"/>
      <c r="AHO1453" s="11"/>
      <c r="AHP1453" s="11"/>
      <c r="AHQ1453" s="11"/>
      <c r="AHR1453" s="11"/>
      <c r="AHS1453" s="11"/>
      <c r="AHT1453" s="11"/>
      <c r="AHU1453" s="11"/>
      <c r="AHV1453" s="11"/>
      <c r="AHW1453" s="11"/>
      <c r="AHX1453" s="11"/>
      <c r="AHY1453" s="11"/>
      <c r="AHZ1453" s="11"/>
      <c r="AIA1453" s="11"/>
      <c r="AIB1453" s="11"/>
      <c r="AIC1453" s="11"/>
      <c r="AID1453" s="11"/>
      <c r="AIE1453" s="11"/>
      <c r="AIF1453" s="11"/>
      <c r="AIG1453" s="11"/>
      <c r="AIH1453" s="11"/>
      <c r="AII1453" s="11"/>
      <c r="AIJ1453" s="11"/>
      <c r="AIK1453" s="11"/>
      <c r="AIL1453" s="11"/>
      <c r="AIM1453" s="11"/>
      <c r="AIN1453" s="11"/>
      <c r="AIO1453" s="11"/>
      <c r="AIP1453" s="11"/>
      <c r="AIQ1453" s="11"/>
      <c r="AIR1453" s="11"/>
      <c r="AIS1453" s="11"/>
      <c r="AIT1453" s="11"/>
      <c r="AIU1453" s="11"/>
      <c r="AIV1453" s="11"/>
      <c r="AIW1453" s="11"/>
      <c r="AIX1453" s="11"/>
      <c r="AIY1453" s="11"/>
      <c r="AIZ1453" s="11"/>
      <c r="AJA1453" s="11"/>
      <c r="AJB1453" s="11"/>
      <c r="AJC1453" s="11"/>
      <c r="AJD1453" s="11"/>
      <c r="AJE1453" s="11"/>
      <c r="AJF1453" s="11"/>
      <c r="AJG1453" s="11"/>
      <c r="AJH1453" s="11"/>
      <c r="AJI1453" s="11"/>
      <c r="AJJ1453" s="11"/>
      <c r="AJK1453" s="11"/>
      <c r="AJL1453" s="11"/>
      <c r="AJM1453" s="11"/>
      <c r="AJN1453" s="11"/>
      <c r="AJO1453" s="11"/>
      <c r="AJP1453" s="11"/>
      <c r="AJQ1453" s="11"/>
      <c r="AJR1453" s="11"/>
      <c r="AJS1453" s="11"/>
      <c r="AJT1453" s="11"/>
      <c r="AJU1453" s="11"/>
      <c r="AJV1453" s="11"/>
      <c r="AJW1453" s="11"/>
      <c r="AJX1453" s="11"/>
      <c r="AJY1453" s="11"/>
      <c r="AJZ1453" s="11"/>
      <c r="AKA1453" s="11"/>
      <c r="AKB1453" s="11"/>
      <c r="AKC1453" s="11"/>
      <c r="AKD1453" s="11"/>
      <c r="AKE1453" s="11"/>
      <c r="AKF1453" s="11"/>
      <c r="AKG1453" s="11"/>
      <c r="AKH1453" s="11"/>
      <c r="AKI1453" s="11"/>
      <c r="AKJ1453" s="11"/>
      <c r="AKK1453" s="11"/>
      <c r="AKL1453" s="11"/>
      <c r="AKM1453" s="11"/>
      <c r="AKN1453" s="11"/>
      <c r="AKO1453" s="11"/>
      <c r="AKP1453" s="11"/>
      <c r="AKQ1453" s="11"/>
      <c r="AKR1453" s="11"/>
      <c r="AKS1453" s="11"/>
      <c r="AKT1453" s="11"/>
      <c r="AKU1453" s="11"/>
      <c r="AKV1453" s="11"/>
      <c r="AKW1453" s="11"/>
      <c r="AKX1453" s="11"/>
      <c r="AKY1453" s="11"/>
      <c r="AKZ1453" s="11"/>
      <c r="ALA1453" s="11"/>
      <c r="ALB1453" s="11"/>
      <c r="ALC1453" s="11"/>
      <c r="ALD1453" s="11"/>
      <c r="ALE1453" s="11"/>
      <c r="ALF1453" s="11"/>
      <c r="ALG1453" s="11"/>
      <c r="ALH1453" s="11"/>
      <c r="ALI1453" s="11"/>
      <c r="ALJ1453" s="11"/>
      <c r="ALK1453" s="11"/>
      <c r="ALL1453" s="11"/>
      <c r="ALM1453" s="11"/>
      <c r="ALN1453" s="11"/>
      <c r="ALO1453" s="11"/>
      <c r="ALP1453" s="11"/>
      <c r="ALQ1453" s="11"/>
      <c r="ALR1453" s="11"/>
      <c r="ALS1453" s="11"/>
      <c r="ALT1453" s="11"/>
      <c r="ALU1453" s="11"/>
      <c r="ALV1453" s="11"/>
      <c r="ALW1453" s="11"/>
      <c r="ALX1453" s="11"/>
      <c r="ALY1453" s="11"/>
      <c r="ALZ1453" s="11"/>
      <c r="AMA1453" s="11"/>
      <c r="AMB1453" s="11"/>
      <c r="AMC1453" s="11"/>
      <c r="AMD1453" s="11"/>
      <c r="AME1453" s="11"/>
      <c r="AMF1453" s="11"/>
      <c r="AMG1453" s="11"/>
      <c r="AMH1453" s="11"/>
      <c r="AMI1453" s="11"/>
      <c r="AMJ1453" s="11"/>
    </row>
    <row r="1454" spans="1:1024" s="9" customFormat="1" ht="37.5" x14ac:dyDescent="0.3">
      <c r="A1454" s="18">
        <v>48</v>
      </c>
      <c r="B1454" s="19">
        <v>35</v>
      </c>
      <c r="C1454" s="74" t="s">
        <v>962</v>
      </c>
      <c r="D1454" s="19">
        <v>1960</v>
      </c>
      <c r="E1454" s="19" t="s">
        <v>34</v>
      </c>
      <c r="F1454" s="24" t="s">
        <v>59</v>
      </c>
      <c r="G1454" s="19" t="s">
        <v>36</v>
      </c>
      <c r="H1454" s="19">
        <v>4</v>
      </c>
      <c r="I1454" s="25">
        <f>J1454*1.8</f>
        <v>2262.06</v>
      </c>
      <c r="J1454" s="25">
        <v>1256.7</v>
      </c>
      <c r="K1454" s="43" t="s">
        <v>46</v>
      </c>
      <c r="L1454" s="34">
        <f>P1454*I1454</f>
        <v>361929.6</v>
      </c>
      <c r="M1454" s="34">
        <f>I1454*Q1454</f>
        <v>26420.860799999999</v>
      </c>
      <c r="N1454" s="34">
        <f t="shared" si="221"/>
        <v>388350.4608</v>
      </c>
      <c r="O1454" s="200">
        <f>N1454+N1455</f>
        <v>1422338.0867999999</v>
      </c>
      <c r="P1454" s="34">
        <v>160</v>
      </c>
      <c r="Q1454" s="23">
        <v>11.68</v>
      </c>
      <c r="R1454" s="24" t="s">
        <v>279</v>
      </c>
      <c r="S1454" s="24" t="s">
        <v>655</v>
      </c>
      <c r="T1454" s="7"/>
      <c r="U1454" s="7"/>
      <c r="V1454" s="8"/>
      <c r="W1454" s="7"/>
      <c r="X1454" s="7"/>
      <c r="Z1454" s="7"/>
      <c r="AA1454" s="7"/>
      <c r="AB1454" s="7"/>
      <c r="AC1454" s="10"/>
      <c r="DX1454" s="11"/>
      <c r="DY1454" s="11"/>
      <c r="DZ1454" s="11"/>
      <c r="EA1454" s="11"/>
      <c r="EB1454" s="11"/>
      <c r="EC1454" s="11"/>
      <c r="ED1454" s="11"/>
      <c r="EE1454" s="11"/>
      <c r="EF1454" s="11"/>
      <c r="EG1454" s="11"/>
      <c r="EH1454" s="11"/>
      <c r="EI1454" s="11"/>
      <c r="EJ1454" s="11"/>
      <c r="EK1454" s="11"/>
      <c r="EL1454" s="11"/>
      <c r="EM1454" s="11"/>
      <c r="EN1454" s="11"/>
      <c r="EO1454" s="11"/>
      <c r="EP1454" s="11"/>
      <c r="EQ1454" s="11"/>
      <c r="ER1454" s="11"/>
      <c r="ES1454" s="11"/>
      <c r="ET1454" s="11"/>
      <c r="EU1454" s="11"/>
      <c r="EV1454" s="11"/>
      <c r="EW1454" s="11"/>
      <c r="EX1454" s="11"/>
      <c r="EY1454" s="11"/>
      <c r="EZ1454" s="11"/>
      <c r="FA1454" s="11"/>
      <c r="FB1454" s="11"/>
      <c r="FC1454" s="11"/>
      <c r="FD1454" s="11"/>
      <c r="FE1454" s="11"/>
      <c r="FF1454" s="11"/>
      <c r="FG1454" s="11"/>
      <c r="FH1454" s="11"/>
      <c r="FI1454" s="11"/>
      <c r="FJ1454" s="11"/>
      <c r="FK1454" s="11"/>
      <c r="FL1454" s="11"/>
      <c r="FM1454" s="11"/>
      <c r="FN1454" s="11"/>
      <c r="FO1454" s="11"/>
      <c r="FP1454" s="11"/>
      <c r="FQ1454" s="11"/>
      <c r="FR1454" s="11"/>
      <c r="FS1454" s="11"/>
      <c r="FT1454" s="11"/>
      <c r="FU1454" s="11"/>
      <c r="FV1454" s="11"/>
      <c r="FW1454" s="11"/>
      <c r="FX1454" s="11"/>
      <c r="FY1454" s="11"/>
      <c r="FZ1454" s="11"/>
      <c r="GA1454" s="11"/>
      <c r="GB1454" s="11"/>
      <c r="GC1454" s="11"/>
      <c r="GD1454" s="11"/>
      <c r="GE1454" s="11"/>
      <c r="GF1454" s="11"/>
      <c r="GG1454" s="11"/>
      <c r="GH1454" s="11"/>
      <c r="GI1454" s="11"/>
      <c r="GJ1454" s="11"/>
      <c r="GK1454" s="11"/>
      <c r="GL1454" s="11"/>
      <c r="GM1454" s="11"/>
      <c r="GN1454" s="11"/>
      <c r="GO1454" s="11"/>
      <c r="GP1454" s="11"/>
      <c r="GQ1454" s="11"/>
      <c r="GR1454" s="11"/>
      <c r="GS1454" s="11"/>
      <c r="GT1454" s="11"/>
      <c r="GU1454" s="11"/>
      <c r="GV1454" s="11"/>
      <c r="GW1454" s="11"/>
      <c r="GX1454" s="11"/>
      <c r="GY1454" s="11"/>
      <c r="GZ1454" s="11"/>
      <c r="HA1454" s="11"/>
      <c r="HB1454" s="11"/>
      <c r="HC1454" s="11"/>
      <c r="HD1454" s="11"/>
      <c r="HE1454" s="11"/>
      <c r="HF1454" s="11"/>
      <c r="HG1454" s="11"/>
      <c r="HH1454" s="11"/>
      <c r="HI1454" s="11"/>
      <c r="HJ1454" s="11"/>
      <c r="HK1454" s="11"/>
      <c r="HL1454" s="11"/>
      <c r="HM1454" s="11"/>
      <c r="HN1454" s="11"/>
      <c r="HO1454" s="11"/>
      <c r="HP1454" s="11"/>
      <c r="HQ1454" s="11"/>
      <c r="HR1454" s="11"/>
      <c r="HS1454" s="11"/>
      <c r="HT1454" s="11"/>
      <c r="HU1454" s="11"/>
      <c r="HV1454" s="11"/>
      <c r="HW1454" s="11"/>
      <c r="HX1454" s="11"/>
      <c r="HY1454" s="11"/>
      <c r="HZ1454" s="11"/>
      <c r="IA1454" s="11"/>
      <c r="IB1454" s="11"/>
      <c r="IC1454" s="11"/>
      <c r="ID1454" s="11"/>
      <c r="IE1454" s="11"/>
      <c r="IF1454" s="11"/>
      <c r="IG1454" s="11"/>
      <c r="IH1454" s="11"/>
      <c r="II1454" s="11"/>
      <c r="IJ1454" s="11"/>
      <c r="IK1454" s="11"/>
      <c r="IL1454" s="11"/>
      <c r="IM1454" s="11"/>
      <c r="IN1454" s="11"/>
      <c r="IO1454" s="11"/>
      <c r="IP1454" s="11"/>
      <c r="IQ1454" s="11"/>
      <c r="IR1454" s="11"/>
      <c r="IS1454" s="11"/>
      <c r="IT1454" s="11"/>
      <c r="IU1454" s="11"/>
      <c r="IV1454" s="11"/>
      <c r="IW1454" s="11"/>
      <c r="IX1454" s="11"/>
      <c r="IY1454" s="11"/>
      <c r="IZ1454" s="11"/>
      <c r="JA1454" s="11"/>
      <c r="JB1454" s="11"/>
      <c r="JC1454" s="11"/>
      <c r="JD1454" s="11"/>
      <c r="JE1454" s="11"/>
      <c r="JF1454" s="11"/>
      <c r="JG1454" s="11"/>
      <c r="JH1454" s="11"/>
      <c r="JI1454" s="11"/>
      <c r="JJ1454" s="11"/>
      <c r="JK1454" s="11"/>
      <c r="JL1454" s="11"/>
      <c r="JM1454" s="11"/>
      <c r="JN1454" s="11"/>
      <c r="JO1454" s="11"/>
      <c r="JP1454" s="11"/>
      <c r="JQ1454" s="11"/>
      <c r="JR1454" s="11"/>
      <c r="JS1454" s="11"/>
      <c r="JT1454" s="11"/>
      <c r="JU1454" s="11"/>
      <c r="JV1454" s="11"/>
      <c r="JW1454" s="11"/>
      <c r="JX1454" s="11"/>
      <c r="JY1454" s="11"/>
      <c r="JZ1454" s="11"/>
      <c r="KA1454" s="11"/>
      <c r="KB1454" s="11"/>
      <c r="KC1454" s="11"/>
      <c r="KD1454" s="11"/>
      <c r="KE1454" s="11"/>
      <c r="KF1454" s="11"/>
      <c r="KG1454" s="11"/>
      <c r="KH1454" s="11"/>
      <c r="KI1454" s="11"/>
      <c r="KJ1454" s="11"/>
      <c r="KK1454" s="11"/>
      <c r="KL1454" s="11"/>
      <c r="KM1454" s="11"/>
      <c r="KN1454" s="11"/>
      <c r="KO1454" s="11"/>
      <c r="KP1454" s="11"/>
      <c r="KQ1454" s="11"/>
      <c r="KR1454" s="11"/>
      <c r="KS1454" s="11"/>
      <c r="KT1454" s="11"/>
      <c r="KU1454" s="11"/>
      <c r="KV1454" s="11"/>
      <c r="KW1454" s="11"/>
      <c r="KX1454" s="11"/>
      <c r="KY1454" s="11"/>
      <c r="KZ1454" s="11"/>
      <c r="LA1454" s="11"/>
      <c r="LB1454" s="11"/>
      <c r="LC1454" s="11"/>
      <c r="LD1454" s="11"/>
      <c r="LE1454" s="11"/>
      <c r="LF1454" s="11"/>
      <c r="LG1454" s="11"/>
      <c r="LH1454" s="11"/>
      <c r="LI1454" s="11"/>
      <c r="LJ1454" s="11"/>
      <c r="LK1454" s="11"/>
      <c r="LL1454" s="11"/>
      <c r="LM1454" s="11"/>
      <c r="LN1454" s="11"/>
      <c r="LO1454" s="11"/>
      <c r="LP1454" s="11"/>
      <c r="LQ1454" s="11"/>
      <c r="LR1454" s="11"/>
      <c r="LS1454" s="11"/>
      <c r="LT1454" s="11"/>
      <c r="LU1454" s="11"/>
      <c r="LV1454" s="11"/>
      <c r="LW1454" s="11"/>
      <c r="LX1454" s="11"/>
      <c r="LY1454" s="11"/>
      <c r="LZ1454" s="11"/>
      <c r="MA1454" s="11"/>
      <c r="MB1454" s="11"/>
      <c r="MC1454" s="11"/>
      <c r="MD1454" s="11"/>
      <c r="ME1454" s="11"/>
      <c r="MF1454" s="11"/>
      <c r="MG1454" s="11"/>
      <c r="MH1454" s="11"/>
      <c r="MI1454" s="11"/>
      <c r="MJ1454" s="11"/>
      <c r="MK1454" s="11"/>
      <c r="ML1454" s="11"/>
      <c r="MM1454" s="11"/>
      <c r="MN1454" s="11"/>
      <c r="MO1454" s="11"/>
      <c r="MP1454" s="11"/>
      <c r="MQ1454" s="11"/>
      <c r="MR1454" s="11"/>
      <c r="MS1454" s="11"/>
      <c r="MT1454" s="11"/>
      <c r="MU1454" s="11"/>
      <c r="MV1454" s="11"/>
      <c r="MW1454" s="11"/>
      <c r="MX1454" s="11"/>
      <c r="MY1454" s="11"/>
      <c r="MZ1454" s="11"/>
      <c r="NA1454" s="11"/>
      <c r="NB1454" s="11"/>
      <c r="NC1454" s="11"/>
      <c r="ND1454" s="11"/>
      <c r="NE1454" s="11"/>
      <c r="NF1454" s="11"/>
      <c r="NG1454" s="11"/>
      <c r="NH1454" s="11"/>
      <c r="NI1454" s="11"/>
      <c r="NJ1454" s="11"/>
      <c r="NK1454" s="11"/>
      <c r="NL1454" s="11"/>
      <c r="NM1454" s="11"/>
      <c r="NN1454" s="11"/>
      <c r="NO1454" s="11"/>
      <c r="NP1454" s="11"/>
      <c r="NQ1454" s="11"/>
      <c r="NR1454" s="11"/>
      <c r="NS1454" s="11"/>
      <c r="NT1454" s="11"/>
      <c r="NU1454" s="11"/>
      <c r="NV1454" s="11"/>
      <c r="NW1454" s="11"/>
      <c r="NX1454" s="11"/>
      <c r="NY1454" s="11"/>
      <c r="NZ1454" s="11"/>
      <c r="OA1454" s="11"/>
      <c r="OB1454" s="11"/>
      <c r="OC1454" s="11"/>
      <c r="OD1454" s="11"/>
      <c r="OE1454" s="11"/>
      <c r="OF1454" s="11"/>
      <c r="OG1454" s="11"/>
      <c r="OH1454" s="11"/>
      <c r="OI1454" s="11"/>
      <c r="OJ1454" s="11"/>
      <c r="OK1454" s="11"/>
      <c r="OL1454" s="11"/>
      <c r="OM1454" s="11"/>
      <c r="ON1454" s="11"/>
      <c r="OO1454" s="11"/>
      <c r="OP1454" s="11"/>
      <c r="OQ1454" s="11"/>
      <c r="OR1454" s="11"/>
      <c r="OS1454" s="11"/>
      <c r="OT1454" s="11"/>
      <c r="OU1454" s="11"/>
      <c r="OV1454" s="11"/>
      <c r="OW1454" s="11"/>
      <c r="OX1454" s="11"/>
      <c r="OY1454" s="11"/>
      <c r="OZ1454" s="11"/>
      <c r="PA1454" s="11"/>
      <c r="PB1454" s="11"/>
      <c r="PC1454" s="11"/>
      <c r="PD1454" s="11"/>
      <c r="PE1454" s="11"/>
      <c r="PF1454" s="11"/>
      <c r="PG1454" s="11"/>
      <c r="PH1454" s="11"/>
      <c r="PI1454" s="11"/>
      <c r="PJ1454" s="11"/>
      <c r="PK1454" s="11"/>
      <c r="PL1454" s="11"/>
      <c r="PM1454" s="11"/>
      <c r="PN1454" s="11"/>
      <c r="PO1454" s="11"/>
      <c r="PP1454" s="11"/>
      <c r="PQ1454" s="11"/>
      <c r="PR1454" s="11"/>
      <c r="PS1454" s="11"/>
      <c r="PT1454" s="11"/>
      <c r="PU1454" s="11"/>
      <c r="PV1454" s="11"/>
      <c r="PW1454" s="11"/>
      <c r="PX1454" s="11"/>
      <c r="PY1454" s="11"/>
      <c r="PZ1454" s="11"/>
      <c r="QA1454" s="11"/>
      <c r="QB1454" s="11"/>
      <c r="QC1454" s="11"/>
      <c r="QD1454" s="11"/>
      <c r="QE1454" s="11"/>
      <c r="QF1454" s="11"/>
      <c r="QG1454" s="11"/>
      <c r="QH1454" s="11"/>
      <c r="QI1454" s="11"/>
      <c r="QJ1454" s="11"/>
      <c r="QK1454" s="11"/>
      <c r="QL1454" s="11"/>
      <c r="QM1454" s="11"/>
      <c r="QN1454" s="11"/>
      <c r="QO1454" s="11"/>
      <c r="QP1454" s="11"/>
      <c r="QQ1454" s="11"/>
      <c r="QR1454" s="11"/>
      <c r="QS1454" s="11"/>
      <c r="QT1454" s="11"/>
      <c r="QU1454" s="11"/>
      <c r="QV1454" s="11"/>
      <c r="QW1454" s="11"/>
      <c r="QX1454" s="11"/>
      <c r="QY1454" s="11"/>
      <c r="QZ1454" s="11"/>
      <c r="RA1454" s="11"/>
      <c r="RB1454" s="11"/>
      <c r="RC1454" s="11"/>
      <c r="RD1454" s="11"/>
      <c r="RE1454" s="11"/>
      <c r="RF1454" s="11"/>
      <c r="RG1454" s="11"/>
      <c r="RH1454" s="11"/>
      <c r="RI1454" s="11"/>
      <c r="RJ1454" s="11"/>
      <c r="RK1454" s="11"/>
      <c r="RL1454" s="11"/>
      <c r="RM1454" s="11"/>
      <c r="RN1454" s="11"/>
      <c r="RO1454" s="11"/>
      <c r="RP1454" s="11"/>
      <c r="RQ1454" s="11"/>
      <c r="RR1454" s="11"/>
      <c r="RS1454" s="11"/>
      <c r="RT1454" s="11"/>
      <c r="RU1454" s="11"/>
      <c r="RV1454" s="11"/>
      <c r="RW1454" s="11"/>
      <c r="RX1454" s="11"/>
      <c r="RY1454" s="11"/>
      <c r="RZ1454" s="11"/>
      <c r="SA1454" s="11"/>
      <c r="SB1454" s="11"/>
      <c r="SC1454" s="11"/>
      <c r="SD1454" s="11"/>
      <c r="SE1454" s="11"/>
      <c r="SF1454" s="11"/>
      <c r="SG1454" s="11"/>
      <c r="SH1454" s="11"/>
      <c r="SI1454" s="11"/>
      <c r="SJ1454" s="11"/>
      <c r="SK1454" s="11"/>
      <c r="SL1454" s="11"/>
      <c r="SM1454" s="11"/>
      <c r="SN1454" s="11"/>
      <c r="SO1454" s="11"/>
      <c r="SP1454" s="11"/>
      <c r="SQ1454" s="11"/>
      <c r="SR1454" s="11"/>
      <c r="SS1454" s="11"/>
      <c r="ST1454" s="11"/>
      <c r="SU1454" s="11"/>
      <c r="SV1454" s="11"/>
      <c r="SW1454" s="11"/>
      <c r="SX1454" s="11"/>
      <c r="SY1454" s="11"/>
      <c r="SZ1454" s="11"/>
      <c r="TA1454" s="11"/>
      <c r="TB1454" s="11"/>
      <c r="TC1454" s="11"/>
      <c r="TD1454" s="11"/>
      <c r="TE1454" s="11"/>
      <c r="TF1454" s="11"/>
      <c r="TG1454" s="11"/>
      <c r="TH1454" s="11"/>
      <c r="TI1454" s="11"/>
      <c r="TJ1454" s="11"/>
      <c r="TK1454" s="11"/>
      <c r="TL1454" s="11"/>
      <c r="TM1454" s="11"/>
      <c r="TN1454" s="11"/>
      <c r="TO1454" s="11"/>
      <c r="TP1454" s="11"/>
      <c r="TQ1454" s="11"/>
      <c r="TR1454" s="11"/>
      <c r="TS1454" s="11"/>
      <c r="TT1454" s="11"/>
      <c r="TU1454" s="11"/>
      <c r="TV1454" s="11"/>
      <c r="TW1454" s="11"/>
      <c r="TX1454" s="11"/>
      <c r="TY1454" s="11"/>
      <c r="TZ1454" s="11"/>
      <c r="UA1454" s="11"/>
      <c r="UB1454" s="11"/>
      <c r="UC1454" s="11"/>
      <c r="UD1454" s="11"/>
      <c r="UE1454" s="11"/>
      <c r="UF1454" s="11"/>
      <c r="UG1454" s="11"/>
      <c r="UH1454" s="11"/>
      <c r="UI1454" s="11"/>
      <c r="UJ1454" s="11"/>
      <c r="UK1454" s="11"/>
      <c r="UL1454" s="11"/>
      <c r="UM1454" s="11"/>
      <c r="UN1454" s="11"/>
      <c r="UO1454" s="11"/>
      <c r="UP1454" s="11"/>
      <c r="UQ1454" s="11"/>
      <c r="UR1454" s="11"/>
      <c r="US1454" s="11"/>
      <c r="UT1454" s="11"/>
      <c r="UU1454" s="11"/>
      <c r="UV1454" s="11"/>
      <c r="UW1454" s="11"/>
      <c r="UX1454" s="11"/>
      <c r="UY1454" s="11"/>
      <c r="UZ1454" s="11"/>
      <c r="VA1454" s="11"/>
      <c r="VB1454" s="11"/>
      <c r="VC1454" s="11"/>
      <c r="VD1454" s="11"/>
      <c r="VE1454" s="11"/>
      <c r="VF1454" s="11"/>
      <c r="VG1454" s="11"/>
      <c r="VH1454" s="11"/>
      <c r="VI1454" s="11"/>
      <c r="VJ1454" s="11"/>
      <c r="VK1454" s="11"/>
      <c r="VL1454" s="11"/>
      <c r="VM1454" s="11"/>
      <c r="VN1454" s="11"/>
      <c r="VO1454" s="11"/>
      <c r="VP1454" s="11"/>
      <c r="VQ1454" s="11"/>
      <c r="VR1454" s="11"/>
      <c r="VS1454" s="11"/>
      <c r="VT1454" s="11"/>
      <c r="VU1454" s="11"/>
      <c r="VV1454" s="11"/>
      <c r="VW1454" s="11"/>
      <c r="VX1454" s="11"/>
      <c r="VY1454" s="11"/>
      <c r="VZ1454" s="11"/>
      <c r="WA1454" s="11"/>
      <c r="WB1454" s="11"/>
      <c r="WC1454" s="11"/>
      <c r="WD1454" s="11"/>
      <c r="WE1454" s="11"/>
      <c r="WF1454" s="11"/>
      <c r="WG1454" s="11"/>
      <c r="WH1454" s="11"/>
      <c r="WI1454" s="11"/>
      <c r="WJ1454" s="11"/>
      <c r="WK1454" s="11"/>
      <c r="WL1454" s="11"/>
      <c r="WM1454" s="11"/>
      <c r="WN1454" s="11"/>
      <c r="WO1454" s="11"/>
      <c r="WP1454" s="11"/>
      <c r="WQ1454" s="11"/>
      <c r="WR1454" s="11"/>
      <c r="WS1454" s="11"/>
      <c r="WT1454" s="11"/>
      <c r="WU1454" s="11"/>
      <c r="WV1454" s="11"/>
      <c r="WW1454" s="11"/>
      <c r="WX1454" s="11"/>
      <c r="WY1454" s="11"/>
      <c r="WZ1454" s="11"/>
      <c r="XA1454" s="11"/>
      <c r="XB1454" s="11"/>
      <c r="XC1454" s="11"/>
      <c r="XD1454" s="11"/>
      <c r="XE1454" s="11"/>
      <c r="XF1454" s="11"/>
      <c r="XG1454" s="11"/>
      <c r="XH1454" s="11"/>
      <c r="XI1454" s="11"/>
      <c r="XJ1454" s="11"/>
      <c r="XK1454" s="11"/>
      <c r="XL1454" s="11"/>
      <c r="XM1454" s="11"/>
      <c r="XN1454" s="11"/>
      <c r="XO1454" s="11"/>
      <c r="XP1454" s="11"/>
      <c r="XQ1454" s="11"/>
      <c r="XR1454" s="11"/>
      <c r="XS1454" s="11"/>
      <c r="XT1454" s="11"/>
      <c r="XU1454" s="11"/>
      <c r="XV1454" s="11"/>
      <c r="XW1454" s="11"/>
      <c r="XX1454" s="11"/>
      <c r="XY1454" s="11"/>
      <c r="XZ1454" s="11"/>
      <c r="YA1454" s="11"/>
      <c r="YB1454" s="11"/>
      <c r="YC1454" s="11"/>
      <c r="YD1454" s="11"/>
      <c r="YE1454" s="11"/>
      <c r="YF1454" s="11"/>
      <c r="YG1454" s="11"/>
      <c r="YH1454" s="11"/>
      <c r="YI1454" s="11"/>
      <c r="YJ1454" s="11"/>
      <c r="YK1454" s="11"/>
      <c r="YL1454" s="11"/>
      <c r="YM1454" s="11"/>
      <c r="YN1454" s="11"/>
      <c r="YO1454" s="11"/>
      <c r="YP1454" s="11"/>
      <c r="YQ1454" s="11"/>
      <c r="YR1454" s="11"/>
      <c r="YS1454" s="11"/>
      <c r="YT1454" s="11"/>
      <c r="YU1454" s="11"/>
      <c r="YV1454" s="11"/>
      <c r="YW1454" s="11"/>
      <c r="YX1454" s="11"/>
      <c r="YY1454" s="11"/>
      <c r="YZ1454" s="11"/>
      <c r="ZA1454" s="11"/>
      <c r="ZB1454" s="11"/>
      <c r="ZC1454" s="11"/>
      <c r="ZD1454" s="11"/>
      <c r="ZE1454" s="11"/>
      <c r="ZF1454" s="11"/>
      <c r="ZG1454" s="11"/>
      <c r="ZH1454" s="11"/>
      <c r="ZI1454" s="11"/>
      <c r="ZJ1454" s="11"/>
      <c r="ZK1454" s="11"/>
      <c r="ZL1454" s="11"/>
      <c r="ZM1454" s="11"/>
      <c r="ZN1454" s="11"/>
      <c r="ZO1454" s="11"/>
      <c r="ZP1454" s="11"/>
      <c r="ZQ1454" s="11"/>
      <c r="ZR1454" s="11"/>
      <c r="ZS1454" s="11"/>
      <c r="ZT1454" s="11"/>
      <c r="ZU1454" s="11"/>
      <c r="ZV1454" s="11"/>
      <c r="ZW1454" s="11"/>
      <c r="ZX1454" s="11"/>
      <c r="ZY1454" s="11"/>
      <c r="ZZ1454" s="11"/>
      <c r="AAA1454" s="11"/>
      <c r="AAB1454" s="11"/>
      <c r="AAC1454" s="11"/>
      <c r="AAD1454" s="11"/>
      <c r="AAE1454" s="11"/>
      <c r="AAF1454" s="11"/>
      <c r="AAG1454" s="11"/>
      <c r="AAH1454" s="11"/>
      <c r="AAI1454" s="11"/>
      <c r="AAJ1454" s="11"/>
      <c r="AAK1454" s="11"/>
      <c r="AAL1454" s="11"/>
      <c r="AAM1454" s="11"/>
      <c r="AAN1454" s="11"/>
      <c r="AAO1454" s="11"/>
      <c r="AAP1454" s="11"/>
      <c r="AAQ1454" s="11"/>
      <c r="AAR1454" s="11"/>
      <c r="AAS1454" s="11"/>
      <c r="AAT1454" s="11"/>
      <c r="AAU1454" s="11"/>
      <c r="AAV1454" s="11"/>
      <c r="AAW1454" s="11"/>
      <c r="AAX1454" s="11"/>
      <c r="AAY1454" s="11"/>
      <c r="AAZ1454" s="11"/>
      <c r="ABA1454" s="11"/>
      <c r="ABB1454" s="11"/>
      <c r="ABC1454" s="11"/>
      <c r="ABD1454" s="11"/>
      <c r="ABE1454" s="11"/>
      <c r="ABF1454" s="11"/>
      <c r="ABG1454" s="11"/>
      <c r="ABH1454" s="11"/>
      <c r="ABI1454" s="11"/>
      <c r="ABJ1454" s="11"/>
      <c r="ABK1454" s="11"/>
      <c r="ABL1454" s="11"/>
      <c r="ABM1454" s="11"/>
      <c r="ABN1454" s="11"/>
      <c r="ABO1454" s="11"/>
      <c r="ABP1454" s="11"/>
      <c r="ABQ1454" s="11"/>
      <c r="ABR1454" s="11"/>
      <c r="ABS1454" s="11"/>
      <c r="ABT1454" s="11"/>
      <c r="ABU1454" s="11"/>
      <c r="ABV1454" s="11"/>
      <c r="ABW1454" s="11"/>
      <c r="ABX1454" s="11"/>
      <c r="ABY1454" s="11"/>
      <c r="ABZ1454" s="11"/>
      <c r="ACA1454" s="11"/>
      <c r="ACB1454" s="11"/>
      <c r="ACC1454" s="11"/>
      <c r="ACD1454" s="11"/>
      <c r="ACE1454" s="11"/>
      <c r="ACF1454" s="11"/>
      <c r="ACG1454" s="11"/>
      <c r="ACH1454" s="11"/>
      <c r="ACI1454" s="11"/>
      <c r="ACJ1454" s="11"/>
      <c r="ACK1454" s="11"/>
      <c r="ACL1454" s="11"/>
      <c r="ACM1454" s="11"/>
      <c r="ACN1454" s="11"/>
      <c r="ACO1454" s="11"/>
      <c r="ACP1454" s="11"/>
      <c r="ACQ1454" s="11"/>
      <c r="ACR1454" s="11"/>
      <c r="ACS1454" s="11"/>
      <c r="ACT1454" s="11"/>
      <c r="ACU1454" s="11"/>
      <c r="ACV1454" s="11"/>
      <c r="ACW1454" s="11"/>
      <c r="ACX1454" s="11"/>
      <c r="ACY1454" s="11"/>
      <c r="ACZ1454" s="11"/>
      <c r="ADA1454" s="11"/>
      <c r="ADB1454" s="11"/>
      <c r="ADC1454" s="11"/>
      <c r="ADD1454" s="11"/>
      <c r="ADE1454" s="11"/>
      <c r="ADF1454" s="11"/>
      <c r="ADG1454" s="11"/>
      <c r="ADH1454" s="11"/>
      <c r="ADI1454" s="11"/>
      <c r="ADJ1454" s="11"/>
      <c r="ADK1454" s="11"/>
      <c r="ADL1454" s="11"/>
      <c r="ADM1454" s="11"/>
      <c r="ADN1454" s="11"/>
      <c r="ADO1454" s="11"/>
      <c r="ADP1454" s="11"/>
      <c r="ADQ1454" s="11"/>
      <c r="ADR1454" s="11"/>
      <c r="ADS1454" s="11"/>
      <c r="ADT1454" s="11"/>
      <c r="ADU1454" s="11"/>
      <c r="ADV1454" s="11"/>
      <c r="ADW1454" s="11"/>
      <c r="ADX1454" s="11"/>
      <c r="ADY1454" s="11"/>
      <c r="ADZ1454" s="11"/>
      <c r="AEA1454" s="11"/>
      <c r="AEB1454" s="11"/>
      <c r="AEC1454" s="11"/>
      <c r="AED1454" s="11"/>
      <c r="AEE1454" s="11"/>
      <c r="AEF1454" s="11"/>
      <c r="AEG1454" s="11"/>
      <c r="AEH1454" s="11"/>
      <c r="AEI1454" s="11"/>
      <c r="AEJ1454" s="11"/>
      <c r="AEK1454" s="11"/>
      <c r="AEL1454" s="11"/>
      <c r="AEM1454" s="11"/>
      <c r="AEN1454" s="11"/>
      <c r="AEO1454" s="11"/>
      <c r="AEP1454" s="11"/>
      <c r="AEQ1454" s="11"/>
      <c r="AER1454" s="11"/>
      <c r="AES1454" s="11"/>
      <c r="AET1454" s="11"/>
      <c r="AEU1454" s="11"/>
      <c r="AEV1454" s="11"/>
      <c r="AEW1454" s="11"/>
      <c r="AEX1454" s="11"/>
      <c r="AEY1454" s="11"/>
      <c r="AEZ1454" s="11"/>
      <c r="AFA1454" s="11"/>
      <c r="AFB1454" s="11"/>
      <c r="AFC1454" s="11"/>
      <c r="AFD1454" s="11"/>
      <c r="AFE1454" s="11"/>
      <c r="AFF1454" s="11"/>
      <c r="AFG1454" s="11"/>
      <c r="AFH1454" s="11"/>
      <c r="AFI1454" s="11"/>
      <c r="AFJ1454" s="11"/>
      <c r="AFK1454" s="11"/>
      <c r="AFL1454" s="11"/>
      <c r="AFM1454" s="11"/>
      <c r="AFN1454" s="11"/>
      <c r="AFO1454" s="11"/>
      <c r="AFP1454" s="11"/>
      <c r="AFQ1454" s="11"/>
      <c r="AFR1454" s="11"/>
      <c r="AFS1454" s="11"/>
      <c r="AFT1454" s="11"/>
      <c r="AFU1454" s="11"/>
      <c r="AFV1454" s="11"/>
      <c r="AFW1454" s="11"/>
      <c r="AFX1454" s="11"/>
      <c r="AFY1454" s="11"/>
      <c r="AFZ1454" s="11"/>
      <c r="AGA1454" s="11"/>
      <c r="AGB1454" s="11"/>
      <c r="AGC1454" s="11"/>
      <c r="AGD1454" s="11"/>
      <c r="AGE1454" s="11"/>
      <c r="AGF1454" s="11"/>
      <c r="AGG1454" s="11"/>
      <c r="AGH1454" s="11"/>
      <c r="AGI1454" s="11"/>
      <c r="AGJ1454" s="11"/>
      <c r="AGK1454" s="11"/>
      <c r="AGL1454" s="11"/>
      <c r="AGM1454" s="11"/>
      <c r="AGN1454" s="11"/>
      <c r="AGO1454" s="11"/>
      <c r="AGP1454" s="11"/>
      <c r="AGQ1454" s="11"/>
      <c r="AGR1454" s="11"/>
      <c r="AGS1454" s="11"/>
      <c r="AGT1454" s="11"/>
      <c r="AGU1454" s="11"/>
      <c r="AGV1454" s="11"/>
      <c r="AGW1454" s="11"/>
      <c r="AGX1454" s="11"/>
      <c r="AGY1454" s="11"/>
      <c r="AGZ1454" s="11"/>
      <c r="AHA1454" s="11"/>
      <c r="AHB1454" s="11"/>
      <c r="AHC1454" s="11"/>
      <c r="AHD1454" s="11"/>
      <c r="AHE1454" s="11"/>
      <c r="AHF1454" s="11"/>
      <c r="AHG1454" s="11"/>
      <c r="AHH1454" s="11"/>
      <c r="AHI1454" s="11"/>
      <c r="AHJ1454" s="11"/>
      <c r="AHK1454" s="11"/>
      <c r="AHL1454" s="11"/>
      <c r="AHM1454" s="11"/>
      <c r="AHN1454" s="11"/>
      <c r="AHO1454" s="11"/>
      <c r="AHP1454" s="11"/>
      <c r="AHQ1454" s="11"/>
      <c r="AHR1454" s="11"/>
      <c r="AHS1454" s="11"/>
      <c r="AHT1454" s="11"/>
      <c r="AHU1454" s="11"/>
      <c r="AHV1454" s="11"/>
      <c r="AHW1454" s="11"/>
      <c r="AHX1454" s="11"/>
      <c r="AHY1454" s="11"/>
      <c r="AHZ1454" s="11"/>
      <c r="AIA1454" s="11"/>
      <c r="AIB1454" s="11"/>
      <c r="AIC1454" s="11"/>
      <c r="AID1454" s="11"/>
      <c r="AIE1454" s="11"/>
      <c r="AIF1454" s="11"/>
      <c r="AIG1454" s="11"/>
      <c r="AIH1454" s="11"/>
      <c r="AII1454" s="11"/>
      <c r="AIJ1454" s="11"/>
      <c r="AIK1454" s="11"/>
      <c r="AIL1454" s="11"/>
      <c r="AIM1454" s="11"/>
      <c r="AIN1454" s="11"/>
      <c r="AIO1454" s="11"/>
      <c r="AIP1454" s="11"/>
      <c r="AIQ1454" s="11"/>
      <c r="AIR1454" s="11"/>
      <c r="AIS1454" s="11"/>
      <c r="AIT1454" s="11"/>
      <c r="AIU1454" s="11"/>
      <c r="AIV1454" s="11"/>
      <c r="AIW1454" s="11"/>
      <c r="AIX1454" s="11"/>
      <c r="AIY1454" s="11"/>
      <c r="AIZ1454" s="11"/>
      <c r="AJA1454" s="11"/>
      <c r="AJB1454" s="11"/>
      <c r="AJC1454" s="11"/>
      <c r="AJD1454" s="11"/>
      <c r="AJE1454" s="11"/>
      <c r="AJF1454" s="11"/>
      <c r="AJG1454" s="11"/>
      <c r="AJH1454" s="11"/>
      <c r="AJI1454" s="11"/>
      <c r="AJJ1454" s="11"/>
      <c r="AJK1454" s="11"/>
      <c r="AJL1454" s="11"/>
      <c r="AJM1454" s="11"/>
      <c r="AJN1454" s="11"/>
      <c r="AJO1454" s="11"/>
      <c r="AJP1454" s="11"/>
      <c r="AJQ1454" s="11"/>
      <c r="AJR1454" s="11"/>
      <c r="AJS1454" s="11"/>
      <c r="AJT1454" s="11"/>
      <c r="AJU1454" s="11"/>
      <c r="AJV1454" s="11"/>
      <c r="AJW1454" s="11"/>
      <c r="AJX1454" s="11"/>
      <c r="AJY1454" s="11"/>
      <c r="AJZ1454" s="11"/>
      <c r="AKA1454" s="11"/>
      <c r="AKB1454" s="11"/>
      <c r="AKC1454" s="11"/>
      <c r="AKD1454" s="11"/>
      <c r="AKE1454" s="11"/>
      <c r="AKF1454" s="11"/>
      <c r="AKG1454" s="11"/>
      <c r="AKH1454" s="11"/>
      <c r="AKI1454" s="11"/>
      <c r="AKJ1454" s="11"/>
      <c r="AKK1454" s="11"/>
      <c r="AKL1454" s="11"/>
      <c r="AKM1454" s="11"/>
      <c r="AKN1454" s="11"/>
      <c r="AKO1454" s="11"/>
      <c r="AKP1454" s="11"/>
      <c r="AKQ1454" s="11"/>
      <c r="AKR1454" s="11"/>
      <c r="AKS1454" s="11"/>
      <c r="AKT1454" s="11"/>
      <c r="AKU1454" s="11"/>
      <c r="AKV1454" s="11"/>
      <c r="AKW1454" s="11"/>
      <c r="AKX1454" s="11"/>
      <c r="AKY1454" s="11"/>
      <c r="AKZ1454" s="11"/>
      <c r="ALA1454" s="11"/>
      <c r="ALB1454" s="11"/>
      <c r="ALC1454" s="11"/>
      <c r="ALD1454" s="11"/>
      <c r="ALE1454" s="11"/>
      <c r="ALF1454" s="11"/>
      <c r="ALG1454" s="11"/>
      <c r="ALH1454" s="11"/>
      <c r="ALI1454" s="11"/>
      <c r="ALJ1454" s="11"/>
      <c r="ALK1454" s="11"/>
      <c r="ALL1454" s="11"/>
      <c r="ALM1454" s="11"/>
      <c r="ALN1454" s="11"/>
      <c r="ALO1454" s="11"/>
      <c r="ALP1454" s="11"/>
      <c r="ALQ1454" s="11"/>
      <c r="ALR1454" s="11"/>
      <c r="ALS1454" s="11"/>
      <c r="ALT1454" s="11"/>
      <c r="ALU1454" s="11"/>
      <c r="ALV1454" s="11"/>
      <c r="ALW1454" s="11"/>
      <c r="ALX1454" s="11"/>
      <c r="ALY1454" s="11"/>
      <c r="ALZ1454" s="11"/>
      <c r="AMA1454" s="11"/>
      <c r="AMB1454" s="11"/>
      <c r="AMC1454" s="11"/>
      <c r="AMD1454" s="11"/>
      <c r="AME1454" s="11"/>
      <c r="AMF1454" s="11"/>
      <c r="AMG1454" s="11"/>
      <c r="AMH1454" s="11"/>
      <c r="AMI1454" s="11"/>
      <c r="AMJ1454" s="11"/>
    </row>
    <row r="1455" spans="1:1024" s="9" customFormat="1" ht="37.5" x14ac:dyDescent="0.3">
      <c r="A1455" s="18">
        <v>49</v>
      </c>
      <c r="B1455" s="19"/>
      <c r="C1455" s="74"/>
      <c r="D1455" s="19"/>
      <c r="E1455" s="19"/>
      <c r="F1455" s="24"/>
      <c r="G1455" s="19"/>
      <c r="H1455" s="19"/>
      <c r="I1455" s="25"/>
      <c r="J1455" s="25"/>
      <c r="K1455" s="26" t="s">
        <v>50</v>
      </c>
      <c r="L1455" s="34">
        <f>P1455*I1454</f>
        <v>963637.55999999994</v>
      </c>
      <c r="M1455" s="34">
        <f>I1454*Q1455</f>
        <v>70350.066000000006</v>
      </c>
      <c r="N1455" s="34">
        <f t="shared" si="221"/>
        <v>1033987.6259999999</v>
      </c>
      <c r="O1455" s="202"/>
      <c r="P1455" s="34">
        <v>426</v>
      </c>
      <c r="Q1455" s="23">
        <v>31.1</v>
      </c>
      <c r="R1455" s="24" t="s">
        <v>279</v>
      </c>
      <c r="S1455" s="24" t="s">
        <v>655</v>
      </c>
      <c r="T1455" s="7"/>
      <c r="U1455" s="7"/>
      <c r="V1455" s="8"/>
      <c r="W1455" s="7"/>
      <c r="X1455" s="7"/>
      <c r="Z1455" s="7"/>
      <c r="AA1455" s="7"/>
      <c r="AB1455" s="7"/>
      <c r="AC1455" s="10"/>
      <c r="DX1455" s="11"/>
      <c r="DY1455" s="11"/>
      <c r="DZ1455" s="11"/>
      <c r="EA1455" s="11"/>
      <c r="EB1455" s="11"/>
      <c r="EC1455" s="11"/>
      <c r="ED1455" s="11"/>
      <c r="EE1455" s="11"/>
      <c r="EF1455" s="11"/>
      <c r="EG1455" s="11"/>
      <c r="EH1455" s="11"/>
      <c r="EI1455" s="11"/>
      <c r="EJ1455" s="11"/>
      <c r="EK1455" s="11"/>
      <c r="EL1455" s="11"/>
      <c r="EM1455" s="11"/>
      <c r="EN1455" s="11"/>
      <c r="EO1455" s="11"/>
      <c r="EP1455" s="11"/>
      <c r="EQ1455" s="11"/>
      <c r="ER1455" s="11"/>
      <c r="ES1455" s="11"/>
      <c r="ET1455" s="11"/>
      <c r="EU1455" s="11"/>
      <c r="EV1455" s="11"/>
      <c r="EW1455" s="11"/>
      <c r="EX1455" s="11"/>
      <c r="EY1455" s="11"/>
      <c r="EZ1455" s="11"/>
      <c r="FA1455" s="11"/>
      <c r="FB1455" s="11"/>
      <c r="FC1455" s="11"/>
      <c r="FD1455" s="11"/>
      <c r="FE1455" s="11"/>
      <c r="FF1455" s="11"/>
      <c r="FG1455" s="11"/>
      <c r="FH1455" s="11"/>
      <c r="FI1455" s="11"/>
      <c r="FJ1455" s="11"/>
      <c r="FK1455" s="11"/>
      <c r="FL1455" s="11"/>
      <c r="FM1455" s="11"/>
      <c r="FN1455" s="11"/>
      <c r="FO1455" s="11"/>
      <c r="FP1455" s="11"/>
      <c r="FQ1455" s="11"/>
      <c r="FR1455" s="11"/>
      <c r="FS1455" s="11"/>
      <c r="FT1455" s="11"/>
      <c r="FU1455" s="11"/>
      <c r="FV1455" s="11"/>
      <c r="FW1455" s="11"/>
      <c r="FX1455" s="11"/>
      <c r="FY1455" s="11"/>
      <c r="FZ1455" s="11"/>
      <c r="GA1455" s="11"/>
      <c r="GB1455" s="11"/>
      <c r="GC1455" s="11"/>
      <c r="GD1455" s="11"/>
      <c r="GE1455" s="11"/>
      <c r="GF1455" s="11"/>
      <c r="GG1455" s="11"/>
      <c r="GH1455" s="11"/>
      <c r="GI1455" s="11"/>
      <c r="GJ1455" s="11"/>
      <c r="GK1455" s="11"/>
      <c r="GL1455" s="11"/>
      <c r="GM1455" s="11"/>
      <c r="GN1455" s="11"/>
      <c r="GO1455" s="11"/>
      <c r="GP1455" s="11"/>
      <c r="GQ1455" s="11"/>
      <c r="GR1455" s="11"/>
      <c r="GS1455" s="11"/>
      <c r="GT1455" s="11"/>
      <c r="GU1455" s="11"/>
      <c r="GV1455" s="11"/>
      <c r="GW1455" s="11"/>
      <c r="GX1455" s="11"/>
      <c r="GY1455" s="11"/>
      <c r="GZ1455" s="11"/>
      <c r="HA1455" s="11"/>
      <c r="HB1455" s="11"/>
      <c r="HC1455" s="11"/>
      <c r="HD1455" s="11"/>
      <c r="HE1455" s="11"/>
      <c r="HF1455" s="11"/>
      <c r="HG1455" s="11"/>
      <c r="HH1455" s="11"/>
      <c r="HI1455" s="11"/>
      <c r="HJ1455" s="11"/>
      <c r="HK1455" s="11"/>
      <c r="HL1455" s="11"/>
      <c r="HM1455" s="11"/>
      <c r="HN1455" s="11"/>
      <c r="HO1455" s="11"/>
      <c r="HP1455" s="11"/>
      <c r="HQ1455" s="11"/>
      <c r="HR1455" s="11"/>
      <c r="HS1455" s="11"/>
      <c r="HT1455" s="11"/>
      <c r="HU1455" s="11"/>
      <c r="HV1455" s="11"/>
      <c r="HW1455" s="11"/>
      <c r="HX1455" s="11"/>
      <c r="HY1455" s="11"/>
      <c r="HZ1455" s="11"/>
      <c r="IA1455" s="11"/>
      <c r="IB1455" s="11"/>
      <c r="IC1455" s="11"/>
      <c r="ID1455" s="11"/>
      <c r="IE1455" s="11"/>
      <c r="IF1455" s="11"/>
      <c r="IG1455" s="11"/>
      <c r="IH1455" s="11"/>
      <c r="II1455" s="11"/>
      <c r="IJ1455" s="11"/>
      <c r="IK1455" s="11"/>
      <c r="IL1455" s="11"/>
      <c r="IM1455" s="11"/>
      <c r="IN1455" s="11"/>
      <c r="IO1455" s="11"/>
      <c r="IP1455" s="11"/>
      <c r="IQ1455" s="11"/>
      <c r="IR1455" s="11"/>
      <c r="IS1455" s="11"/>
      <c r="IT1455" s="11"/>
      <c r="IU1455" s="11"/>
      <c r="IV1455" s="11"/>
      <c r="IW1455" s="11"/>
      <c r="IX1455" s="11"/>
      <c r="IY1455" s="11"/>
      <c r="IZ1455" s="11"/>
      <c r="JA1455" s="11"/>
      <c r="JB1455" s="11"/>
      <c r="JC1455" s="11"/>
      <c r="JD1455" s="11"/>
      <c r="JE1455" s="11"/>
      <c r="JF1455" s="11"/>
      <c r="JG1455" s="11"/>
      <c r="JH1455" s="11"/>
      <c r="JI1455" s="11"/>
      <c r="JJ1455" s="11"/>
      <c r="JK1455" s="11"/>
      <c r="JL1455" s="11"/>
      <c r="JM1455" s="11"/>
      <c r="JN1455" s="11"/>
      <c r="JO1455" s="11"/>
      <c r="JP1455" s="11"/>
      <c r="JQ1455" s="11"/>
      <c r="JR1455" s="11"/>
      <c r="JS1455" s="11"/>
      <c r="JT1455" s="11"/>
      <c r="JU1455" s="11"/>
      <c r="JV1455" s="11"/>
      <c r="JW1455" s="11"/>
      <c r="JX1455" s="11"/>
      <c r="JY1455" s="11"/>
      <c r="JZ1455" s="11"/>
      <c r="KA1455" s="11"/>
      <c r="KB1455" s="11"/>
      <c r="KC1455" s="11"/>
      <c r="KD1455" s="11"/>
      <c r="KE1455" s="11"/>
      <c r="KF1455" s="11"/>
      <c r="KG1455" s="11"/>
      <c r="KH1455" s="11"/>
      <c r="KI1455" s="11"/>
      <c r="KJ1455" s="11"/>
      <c r="KK1455" s="11"/>
      <c r="KL1455" s="11"/>
      <c r="KM1455" s="11"/>
      <c r="KN1455" s="11"/>
      <c r="KO1455" s="11"/>
      <c r="KP1455" s="11"/>
      <c r="KQ1455" s="11"/>
      <c r="KR1455" s="11"/>
      <c r="KS1455" s="11"/>
      <c r="KT1455" s="11"/>
      <c r="KU1455" s="11"/>
      <c r="KV1455" s="11"/>
      <c r="KW1455" s="11"/>
      <c r="KX1455" s="11"/>
      <c r="KY1455" s="11"/>
      <c r="KZ1455" s="11"/>
      <c r="LA1455" s="11"/>
      <c r="LB1455" s="11"/>
      <c r="LC1455" s="11"/>
      <c r="LD1455" s="11"/>
      <c r="LE1455" s="11"/>
      <c r="LF1455" s="11"/>
      <c r="LG1455" s="11"/>
      <c r="LH1455" s="11"/>
      <c r="LI1455" s="11"/>
      <c r="LJ1455" s="11"/>
      <c r="LK1455" s="11"/>
      <c r="LL1455" s="11"/>
      <c r="LM1455" s="11"/>
      <c r="LN1455" s="11"/>
      <c r="LO1455" s="11"/>
      <c r="LP1455" s="11"/>
      <c r="LQ1455" s="11"/>
      <c r="LR1455" s="11"/>
      <c r="LS1455" s="11"/>
      <c r="LT1455" s="11"/>
      <c r="LU1455" s="11"/>
      <c r="LV1455" s="11"/>
      <c r="LW1455" s="11"/>
      <c r="LX1455" s="11"/>
      <c r="LY1455" s="11"/>
      <c r="LZ1455" s="11"/>
      <c r="MA1455" s="11"/>
      <c r="MB1455" s="11"/>
      <c r="MC1455" s="11"/>
      <c r="MD1455" s="11"/>
      <c r="ME1455" s="11"/>
      <c r="MF1455" s="11"/>
      <c r="MG1455" s="11"/>
      <c r="MH1455" s="11"/>
      <c r="MI1455" s="11"/>
      <c r="MJ1455" s="11"/>
      <c r="MK1455" s="11"/>
      <c r="ML1455" s="11"/>
      <c r="MM1455" s="11"/>
      <c r="MN1455" s="11"/>
      <c r="MO1455" s="11"/>
      <c r="MP1455" s="11"/>
      <c r="MQ1455" s="11"/>
      <c r="MR1455" s="11"/>
      <c r="MS1455" s="11"/>
      <c r="MT1455" s="11"/>
      <c r="MU1455" s="11"/>
      <c r="MV1455" s="11"/>
      <c r="MW1455" s="11"/>
      <c r="MX1455" s="11"/>
      <c r="MY1455" s="11"/>
      <c r="MZ1455" s="11"/>
      <c r="NA1455" s="11"/>
      <c r="NB1455" s="11"/>
      <c r="NC1455" s="11"/>
      <c r="ND1455" s="11"/>
      <c r="NE1455" s="11"/>
      <c r="NF1455" s="11"/>
      <c r="NG1455" s="11"/>
      <c r="NH1455" s="11"/>
      <c r="NI1455" s="11"/>
      <c r="NJ1455" s="11"/>
      <c r="NK1455" s="11"/>
      <c r="NL1455" s="11"/>
      <c r="NM1455" s="11"/>
      <c r="NN1455" s="11"/>
      <c r="NO1455" s="11"/>
      <c r="NP1455" s="11"/>
      <c r="NQ1455" s="11"/>
      <c r="NR1455" s="11"/>
      <c r="NS1455" s="11"/>
      <c r="NT1455" s="11"/>
      <c r="NU1455" s="11"/>
      <c r="NV1455" s="11"/>
      <c r="NW1455" s="11"/>
      <c r="NX1455" s="11"/>
      <c r="NY1455" s="11"/>
      <c r="NZ1455" s="11"/>
      <c r="OA1455" s="11"/>
      <c r="OB1455" s="11"/>
      <c r="OC1455" s="11"/>
      <c r="OD1455" s="11"/>
      <c r="OE1455" s="11"/>
      <c r="OF1455" s="11"/>
      <c r="OG1455" s="11"/>
      <c r="OH1455" s="11"/>
      <c r="OI1455" s="11"/>
      <c r="OJ1455" s="11"/>
      <c r="OK1455" s="11"/>
      <c r="OL1455" s="11"/>
      <c r="OM1455" s="11"/>
      <c r="ON1455" s="11"/>
      <c r="OO1455" s="11"/>
      <c r="OP1455" s="11"/>
      <c r="OQ1455" s="11"/>
      <c r="OR1455" s="11"/>
      <c r="OS1455" s="11"/>
      <c r="OT1455" s="11"/>
      <c r="OU1455" s="11"/>
      <c r="OV1455" s="11"/>
      <c r="OW1455" s="11"/>
      <c r="OX1455" s="11"/>
      <c r="OY1455" s="11"/>
      <c r="OZ1455" s="11"/>
      <c r="PA1455" s="11"/>
      <c r="PB1455" s="11"/>
      <c r="PC1455" s="11"/>
      <c r="PD1455" s="11"/>
      <c r="PE1455" s="11"/>
      <c r="PF1455" s="11"/>
      <c r="PG1455" s="11"/>
      <c r="PH1455" s="11"/>
      <c r="PI1455" s="11"/>
      <c r="PJ1455" s="11"/>
      <c r="PK1455" s="11"/>
      <c r="PL1455" s="11"/>
      <c r="PM1455" s="11"/>
      <c r="PN1455" s="11"/>
      <c r="PO1455" s="11"/>
      <c r="PP1455" s="11"/>
      <c r="PQ1455" s="11"/>
      <c r="PR1455" s="11"/>
      <c r="PS1455" s="11"/>
      <c r="PT1455" s="11"/>
      <c r="PU1455" s="11"/>
      <c r="PV1455" s="11"/>
      <c r="PW1455" s="11"/>
      <c r="PX1455" s="11"/>
      <c r="PY1455" s="11"/>
      <c r="PZ1455" s="11"/>
      <c r="QA1455" s="11"/>
      <c r="QB1455" s="11"/>
      <c r="QC1455" s="11"/>
      <c r="QD1455" s="11"/>
      <c r="QE1455" s="11"/>
      <c r="QF1455" s="11"/>
      <c r="QG1455" s="11"/>
      <c r="QH1455" s="11"/>
      <c r="QI1455" s="11"/>
      <c r="QJ1455" s="11"/>
      <c r="QK1455" s="11"/>
      <c r="QL1455" s="11"/>
      <c r="QM1455" s="11"/>
      <c r="QN1455" s="11"/>
      <c r="QO1455" s="11"/>
      <c r="QP1455" s="11"/>
      <c r="QQ1455" s="11"/>
      <c r="QR1455" s="11"/>
      <c r="QS1455" s="11"/>
      <c r="QT1455" s="11"/>
      <c r="QU1455" s="11"/>
      <c r="QV1455" s="11"/>
      <c r="QW1455" s="11"/>
      <c r="QX1455" s="11"/>
      <c r="QY1455" s="11"/>
      <c r="QZ1455" s="11"/>
      <c r="RA1455" s="11"/>
      <c r="RB1455" s="11"/>
      <c r="RC1455" s="11"/>
      <c r="RD1455" s="11"/>
      <c r="RE1455" s="11"/>
      <c r="RF1455" s="11"/>
      <c r="RG1455" s="11"/>
      <c r="RH1455" s="11"/>
      <c r="RI1455" s="11"/>
      <c r="RJ1455" s="11"/>
      <c r="RK1455" s="11"/>
      <c r="RL1455" s="11"/>
      <c r="RM1455" s="11"/>
      <c r="RN1455" s="11"/>
      <c r="RO1455" s="11"/>
      <c r="RP1455" s="11"/>
      <c r="RQ1455" s="11"/>
      <c r="RR1455" s="11"/>
      <c r="RS1455" s="11"/>
      <c r="RT1455" s="11"/>
      <c r="RU1455" s="11"/>
      <c r="RV1455" s="11"/>
      <c r="RW1455" s="11"/>
      <c r="RX1455" s="11"/>
      <c r="RY1455" s="11"/>
      <c r="RZ1455" s="11"/>
      <c r="SA1455" s="11"/>
      <c r="SB1455" s="11"/>
      <c r="SC1455" s="11"/>
      <c r="SD1455" s="11"/>
      <c r="SE1455" s="11"/>
      <c r="SF1455" s="11"/>
      <c r="SG1455" s="11"/>
      <c r="SH1455" s="11"/>
      <c r="SI1455" s="11"/>
      <c r="SJ1455" s="11"/>
      <c r="SK1455" s="11"/>
      <c r="SL1455" s="11"/>
      <c r="SM1455" s="11"/>
      <c r="SN1455" s="11"/>
      <c r="SO1455" s="11"/>
      <c r="SP1455" s="11"/>
      <c r="SQ1455" s="11"/>
      <c r="SR1455" s="11"/>
      <c r="SS1455" s="11"/>
      <c r="ST1455" s="11"/>
      <c r="SU1455" s="11"/>
      <c r="SV1455" s="11"/>
      <c r="SW1455" s="11"/>
      <c r="SX1455" s="11"/>
      <c r="SY1455" s="11"/>
      <c r="SZ1455" s="11"/>
      <c r="TA1455" s="11"/>
      <c r="TB1455" s="11"/>
      <c r="TC1455" s="11"/>
      <c r="TD1455" s="11"/>
      <c r="TE1455" s="11"/>
      <c r="TF1455" s="11"/>
      <c r="TG1455" s="11"/>
      <c r="TH1455" s="11"/>
      <c r="TI1455" s="11"/>
      <c r="TJ1455" s="11"/>
      <c r="TK1455" s="11"/>
      <c r="TL1455" s="11"/>
      <c r="TM1455" s="11"/>
      <c r="TN1455" s="11"/>
      <c r="TO1455" s="11"/>
      <c r="TP1455" s="11"/>
      <c r="TQ1455" s="11"/>
      <c r="TR1455" s="11"/>
      <c r="TS1455" s="11"/>
      <c r="TT1455" s="11"/>
      <c r="TU1455" s="11"/>
      <c r="TV1455" s="11"/>
      <c r="TW1455" s="11"/>
      <c r="TX1455" s="11"/>
      <c r="TY1455" s="11"/>
      <c r="TZ1455" s="11"/>
      <c r="UA1455" s="11"/>
      <c r="UB1455" s="11"/>
      <c r="UC1455" s="11"/>
      <c r="UD1455" s="11"/>
      <c r="UE1455" s="11"/>
      <c r="UF1455" s="11"/>
      <c r="UG1455" s="11"/>
      <c r="UH1455" s="11"/>
      <c r="UI1455" s="11"/>
      <c r="UJ1455" s="11"/>
      <c r="UK1455" s="11"/>
      <c r="UL1455" s="11"/>
      <c r="UM1455" s="11"/>
      <c r="UN1455" s="11"/>
      <c r="UO1455" s="11"/>
      <c r="UP1455" s="11"/>
      <c r="UQ1455" s="11"/>
      <c r="UR1455" s="11"/>
      <c r="US1455" s="11"/>
      <c r="UT1455" s="11"/>
      <c r="UU1455" s="11"/>
      <c r="UV1455" s="11"/>
      <c r="UW1455" s="11"/>
      <c r="UX1455" s="11"/>
      <c r="UY1455" s="11"/>
      <c r="UZ1455" s="11"/>
      <c r="VA1455" s="11"/>
      <c r="VB1455" s="11"/>
      <c r="VC1455" s="11"/>
      <c r="VD1455" s="11"/>
      <c r="VE1455" s="11"/>
      <c r="VF1455" s="11"/>
      <c r="VG1455" s="11"/>
      <c r="VH1455" s="11"/>
      <c r="VI1455" s="11"/>
      <c r="VJ1455" s="11"/>
      <c r="VK1455" s="11"/>
      <c r="VL1455" s="11"/>
      <c r="VM1455" s="11"/>
      <c r="VN1455" s="11"/>
      <c r="VO1455" s="11"/>
      <c r="VP1455" s="11"/>
      <c r="VQ1455" s="11"/>
      <c r="VR1455" s="11"/>
      <c r="VS1455" s="11"/>
      <c r="VT1455" s="11"/>
      <c r="VU1455" s="11"/>
      <c r="VV1455" s="11"/>
      <c r="VW1455" s="11"/>
      <c r="VX1455" s="11"/>
      <c r="VY1455" s="11"/>
      <c r="VZ1455" s="11"/>
      <c r="WA1455" s="11"/>
      <c r="WB1455" s="11"/>
      <c r="WC1455" s="11"/>
      <c r="WD1455" s="11"/>
      <c r="WE1455" s="11"/>
      <c r="WF1455" s="11"/>
      <c r="WG1455" s="11"/>
      <c r="WH1455" s="11"/>
      <c r="WI1455" s="11"/>
      <c r="WJ1455" s="11"/>
      <c r="WK1455" s="11"/>
      <c r="WL1455" s="11"/>
      <c r="WM1455" s="11"/>
      <c r="WN1455" s="11"/>
      <c r="WO1455" s="11"/>
      <c r="WP1455" s="11"/>
      <c r="WQ1455" s="11"/>
      <c r="WR1455" s="11"/>
      <c r="WS1455" s="11"/>
      <c r="WT1455" s="11"/>
      <c r="WU1455" s="11"/>
      <c r="WV1455" s="11"/>
      <c r="WW1455" s="11"/>
      <c r="WX1455" s="11"/>
      <c r="WY1455" s="11"/>
      <c r="WZ1455" s="11"/>
      <c r="XA1455" s="11"/>
      <c r="XB1455" s="11"/>
      <c r="XC1455" s="11"/>
      <c r="XD1455" s="11"/>
      <c r="XE1455" s="11"/>
      <c r="XF1455" s="11"/>
      <c r="XG1455" s="11"/>
      <c r="XH1455" s="11"/>
      <c r="XI1455" s="11"/>
      <c r="XJ1455" s="11"/>
      <c r="XK1455" s="11"/>
      <c r="XL1455" s="11"/>
      <c r="XM1455" s="11"/>
      <c r="XN1455" s="11"/>
      <c r="XO1455" s="11"/>
      <c r="XP1455" s="11"/>
      <c r="XQ1455" s="11"/>
      <c r="XR1455" s="11"/>
      <c r="XS1455" s="11"/>
      <c r="XT1455" s="11"/>
      <c r="XU1455" s="11"/>
      <c r="XV1455" s="11"/>
      <c r="XW1455" s="11"/>
      <c r="XX1455" s="11"/>
      <c r="XY1455" s="11"/>
      <c r="XZ1455" s="11"/>
      <c r="YA1455" s="11"/>
      <c r="YB1455" s="11"/>
      <c r="YC1455" s="11"/>
      <c r="YD1455" s="11"/>
      <c r="YE1455" s="11"/>
      <c r="YF1455" s="11"/>
      <c r="YG1455" s="11"/>
      <c r="YH1455" s="11"/>
      <c r="YI1455" s="11"/>
      <c r="YJ1455" s="11"/>
      <c r="YK1455" s="11"/>
      <c r="YL1455" s="11"/>
      <c r="YM1455" s="11"/>
      <c r="YN1455" s="11"/>
      <c r="YO1455" s="11"/>
      <c r="YP1455" s="11"/>
      <c r="YQ1455" s="11"/>
      <c r="YR1455" s="11"/>
      <c r="YS1455" s="11"/>
      <c r="YT1455" s="11"/>
      <c r="YU1455" s="11"/>
      <c r="YV1455" s="11"/>
      <c r="YW1455" s="11"/>
      <c r="YX1455" s="11"/>
      <c r="YY1455" s="11"/>
      <c r="YZ1455" s="11"/>
      <c r="ZA1455" s="11"/>
      <c r="ZB1455" s="11"/>
      <c r="ZC1455" s="11"/>
      <c r="ZD1455" s="11"/>
      <c r="ZE1455" s="11"/>
      <c r="ZF1455" s="11"/>
      <c r="ZG1455" s="11"/>
      <c r="ZH1455" s="11"/>
      <c r="ZI1455" s="11"/>
      <c r="ZJ1455" s="11"/>
      <c r="ZK1455" s="11"/>
      <c r="ZL1455" s="11"/>
      <c r="ZM1455" s="11"/>
      <c r="ZN1455" s="11"/>
      <c r="ZO1455" s="11"/>
      <c r="ZP1455" s="11"/>
      <c r="ZQ1455" s="11"/>
      <c r="ZR1455" s="11"/>
      <c r="ZS1455" s="11"/>
      <c r="ZT1455" s="11"/>
      <c r="ZU1455" s="11"/>
      <c r="ZV1455" s="11"/>
      <c r="ZW1455" s="11"/>
      <c r="ZX1455" s="11"/>
      <c r="ZY1455" s="11"/>
      <c r="ZZ1455" s="11"/>
      <c r="AAA1455" s="11"/>
      <c r="AAB1455" s="11"/>
      <c r="AAC1455" s="11"/>
      <c r="AAD1455" s="11"/>
      <c r="AAE1455" s="11"/>
      <c r="AAF1455" s="11"/>
      <c r="AAG1455" s="11"/>
      <c r="AAH1455" s="11"/>
      <c r="AAI1455" s="11"/>
      <c r="AAJ1455" s="11"/>
      <c r="AAK1455" s="11"/>
      <c r="AAL1455" s="11"/>
      <c r="AAM1455" s="11"/>
      <c r="AAN1455" s="11"/>
      <c r="AAO1455" s="11"/>
      <c r="AAP1455" s="11"/>
      <c r="AAQ1455" s="11"/>
      <c r="AAR1455" s="11"/>
      <c r="AAS1455" s="11"/>
      <c r="AAT1455" s="11"/>
      <c r="AAU1455" s="11"/>
      <c r="AAV1455" s="11"/>
      <c r="AAW1455" s="11"/>
      <c r="AAX1455" s="11"/>
      <c r="AAY1455" s="11"/>
      <c r="AAZ1455" s="11"/>
      <c r="ABA1455" s="11"/>
      <c r="ABB1455" s="11"/>
      <c r="ABC1455" s="11"/>
      <c r="ABD1455" s="11"/>
      <c r="ABE1455" s="11"/>
      <c r="ABF1455" s="11"/>
      <c r="ABG1455" s="11"/>
      <c r="ABH1455" s="11"/>
      <c r="ABI1455" s="11"/>
      <c r="ABJ1455" s="11"/>
      <c r="ABK1455" s="11"/>
      <c r="ABL1455" s="11"/>
      <c r="ABM1455" s="11"/>
      <c r="ABN1455" s="11"/>
      <c r="ABO1455" s="11"/>
      <c r="ABP1455" s="11"/>
      <c r="ABQ1455" s="11"/>
      <c r="ABR1455" s="11"/>
      <c r="ABS1455" s="11"/>
      <c r="ABT1455" s="11"/>
      <c r="ABU1455" s="11"/>
      <c r="ABV1455" s="11"/>
      <c r="ABW1455" s="11"/>
      <c r="ABX1455" s="11"/>
      <c r="ABY1455" s="11"/>
      <c r="ABZ1455" s="11"/>
      <c r="ACA1455" s="11"/>
      <c r="ACB1455" s="11"/>
      <c r="ACC1455" s="11"/>
      <c r="ACD1455" s="11"/>
      <c r="ACE1455" s="11"/>
      <c r="ACF1455" s="11"/>
      <c r="ACG1455" s="11"/>
      <c r="ACH1455" s="11"/>
      <c r="ACI1455" s="11"/>
      <c r="ACJ1455" s="11"/>
      <c r="ACK1455" s="11"/>
      <c r="ACL1455" s="11"/>
      <c r="ACM1455" s="11"/>
      <c r="ACN1455" s="11"/>
      <c r="ACO1455" s="11"/>
      <c r="ACP1455" s="11"/>
      <c r="ACQ1455" s="11"/>
      <c r="ACR1455" s="11"/>
      <c r="ACS1455" s="11"/>
      <c r="ACT1455" s="11"/>
      <c r="ACU1455" s="11"/>
      <c r="ACV1455" s="11"/>
      <c r="ACW1455" s="11"/>
      <c r="ACX1455" s="11"/>
      <c r="ACY1455" s="11"/>
      <c r="ACZ1455" s="11"/>
      <c r="ADA1455" s="11"/>
      <c r="ADB1455" s="11"/>
      <c r="ADC1455" s="11"/>
      <c r="ADD1455" s="11"/>
      <c r="ADE1455" s="11"/>
      <c r="ADF1455" s="11"/>
      <c r="ADG1455" s="11"/>
      <c r="ADH1455" s="11"/>
      <c r="ADI1455" s="11"/>
      <c r="ADJ1455" s="11"/>
      <c r="ADK1455" s="11"/>
      <c r="ADL1455" s="11"/>
      <c r="ADM1455" s="11"/>
      <c r="ADN1455" s="11"/>
      <c r="ADO1455" s="11"/>
      <c r="ADP1455" s="11"/>
      <c r="ADQ1455" s="11"/>
      <c r="ADR1455" s="11"/>
      <c r="ADS1455" s="11"/>
      <c r="ADT1455" s="11"/>
      <c r="ADU1455" s="11"/>
      <c r="ADV1455" s="11"/>
      <c r="ADW1455" s="11"/>
      <c r="ADX1455" s="11"/>
      <c r="ADY1455" s="11"/>
      <c r="ADZ1455" s="11"/>
      <c r="AEA1455" s="11"/>
      <c r="AEB1455" s="11"/>
      <c r="AEC1455" s="11"/>
      <c r="AED1455" s="11"/>
      <c r="AEE1455" s="11"/>
      <c r="AEF1455" s="11"/>
      <c r="AEG1455" s="11"/>
      <c r="AEH1455" s="11"/>
      <c r="AEI1455" s="11"/>
      <c r="AEJ1455" s="11"/>
      <c r="AEK1455" s="11"/>
      <c r="AEL1455" s="11"/>
      <c r="AEM1455" s="11"/>
      <c r="AEN1455" s="11"/>
      <c r="AEO1455" s="11"/>
      <c r="AEP1455" s="11"/>
      <c r="AEQ1455" s="11"/>
      <c r="AER1455" s="11"/>
      <c r="AES1455" s="11"/>
      <c r="AET1455" s="11"/>
      <c r="AEU1455" s="11"/>
      <c r="AEV1455" s="11"/>
      <c r="AEW1455" s="11"/>
      <c r="AEX1455" s="11"/>
      <c r="AEY1455" s="11"/>
      <c r="AEZ1455" s="11"/>
      <c r="AFA1455" s="11"/>
      <c r="AFB1455" s="11"/>
      <c r="AFC1455" s="11"/>
      <c r="AFD1455" s="11"/>
      <c r="AFE1455" s="11"/>
      <c r="AFF1455" s="11"/>
      <c r="AFG1455" s="11"/>
      <c r="AFH1455" s="11"/>
      <c r="AFI1455" s="11"/>
      <c r="AFJ1455" s="11"/>
      <c r="AFK1455" s="11"/>
      <c r="AFL1455" s="11"/>
      <c r="AFM1455" s="11"/>
      <c r="AFN1455" s="11"/>
      <c r="AFO1455" s="11"/>
      <c r="AFP1455" s="11"/>
      <c r="AFQ1455" s="11"/>
      <c r="AFR1455" s="11"/>
      <c r="AFS1455" s="11"/>
      <c r="AFT1455" s="11"/>
      <c r="AFU1455" s="11"/>
      <c r="AFV1455" s="11"/>
      <c r="AFW1455" s="11"/>
      <c r="AFX1455" s="11"/>
      <c r="AFY1455" s="11"/>
      <c r="AFZ1455" s="11"/>
      <c r="AGA1455" s="11"/>
      <c r="AGB1455" s="11"/>
      <c r="AGC1455" s="11"/>
      <c r="AGD1455" s="11"/>
      <c r="AGE1455" s="11"/>
      <c r="AGF1455" s="11"/>
      <c r="AGG1455" s="11"/>
      <c r="AGH1455" s="11"/>
      <c r="AGI1455" s="11"/>
      <c r="AGJ1455" s="11"/>
      <c r="AGK1455" s="11"/>
      <c r="AGL1455" s="11"/>
      <c r="AGM1455" s="11"/>
      <c r="AGN1455" s="11"/>
      <c r="AGO1455" s="11"/>
      <c r="AGP1455" s="11"/>
      <c r="AGQ1455" s="11"/>
      <c r="AGR1455" s="11"/>
      <c r="AGS1455" s="11"/>
      <c r="AGT1455" s="11"/>
      <c r="AGU1455" s="11"/>
      <c r="AGV1455" s="11"/>
      <c r="AGW1455" s="11"/>
      <c r="AGX1455" s="11"/>
      <c r="AGY1455" s="11"/>
      <c r="AGZ1455" s="11"/>
      <c r="AHA1455" s="11"/>
      <c r="AHB1455" s="11"/>
      <c r="AHC1455" s="11"/>
      <c r="AHD1455" s="11"/>
      <c r="AHE1455" s="11"/>
      <c r="AHF1455" s="11"/>
      <c r="AHG1455" s="11"/>
      <c r="AHH1455" s="11"/>
      <c r="AHI1455" s="11"/>
      <c r="AHJ1455" s="11"/>
      <c r="AHK1455" s="11"/>
      <c r="AHL1455" s="11"/>
      <c r="AHM1455" s="11"/>
      <c r="AHN1455" s="11"/>
      <c r="AHO1455" s="11"/>
      <c r="AHP1455" s="11"/>
      <c r="AHQ1455" s="11"/>
      <c r="AHR1455" s="11"/>
      <c r="AHS1455" s="11"/>
      <c r="AHT1455" s="11"/>
      <c r="AHU1455" s="11"/>
      <c r="AHV1455" s="11"/>
      <c r="AHW1455" s="11"/>
      <c r="AHX1455" s="11"/>
      <c r="AHY1455" s="11"/>
      <c r="AHZ1455" s="11"/>
      <c r="AIA1455" s="11"/>
      <c r="AIB1455" s="11"/>
      <c r="AIC1455" s="11"/>
      <c r="AID1455" s="11"/>
      <c r="AIE1455" s="11"/>
      <c r="AIF1455" s="11"/>
      <c r="AIG1455" s="11"/>
      <c r="AIH1455" s="11"/>
      <c r="AII1455" s="11"/>
      <c r="AIJ1455" s="11"/>
      <c r="AIK1455" s="11"/>
      <c r="AIL1455" s="11"/>
      <c r="AIM1455" s="11"/>
      <c r="AIN1455" s="11"/>
      <c r="AIO1455" s="11"/>
      <c r="AIP1455" s="11"/>
      <c r="AIQ1455" s="11"/>
      <c r="AIR1455" s="11"/>
      <c r="AIS1455" s="11"/>
      <c r="AIT1455" s="11"/>
      <c r="AIU1455" s="11"/>
      <c r="AIV1455" s="11"/>
      <c r="AIW1455" s="11"/>
      <c r="AIX1455" s="11"/>
      <c r="AIY1455" s="11"/>
      <c r="AIZ1455" s="11"/>
      <c r="AJA1455" s="11"/>
      <c r="AJB1455" s="11"/>
      <c r="AJC1455" s="11"/>
      <c r="AJD1455" s="11"/>
      <c r="AJE1455" s="11"/>
      <c r="AJF1455" s="11"/>
      <c r="AJG1455" s="11"/>
      <c r="AJH1455" s="11"/>
      <c r="AJI1455" s="11"/>
      <c r="AJJ1455" s="11"/>
      <c r="AJK1455" s="11"/>
      <c r="AJL1455" s="11"/>
      <c r="AJM1455" s="11"/>
      <c r="AJN1455" s="11"/>
      <c r="AJO1455" s="11"/>
      <c r="AJP1455" s="11"/>
      <c r="AJQ1455" s="11"/>
      <c r="AJR1455" s="11"/>
      <c r="AJS1455" s="11"/>
      <c r="AJT1455" s="11"/>
      <c r="AJU1455" s="11"/>
      <c r="AJV1455" s="11"/>
      <c r="AJW1455" s="11"/>
      <c r="AJX1455" s="11"/>
      <c r="AJY1455" s="11"/>
      <c r="AJZ1455" s="11"/>
      <c r="AKA1455" s="11"/>
      <c r="AKB1455" s="11"/>
      <c r="AKC1455" s="11"/>
      <c r="AKD1455" s="11"/>
      <c r="AKE1455" s="11"/>
      <c r="AKF1455" s="11"/>
      <c r="AKG1455" s="11"/>
      <c r="AKH1455" s="11"/>
      <c r="AKI1455" s="11"/>
      <c r="AKJ1455" s="11"/>
      <c r="AKK1455" s="11"/>
      <c r="AKL1455" s="11"/>
      <c r="AKM1455" s="11"/>
      <c r="AKN1455" s="11"/>
      <c r="AKO1455" s="11"/>
      <c r="AKP1455" s="11"/>
      <c r="AKQ1455" s="11"/>
      <c r="AKR1455" s="11"/>
      <c r="AKS1455" s="11"/>
      <c r="AKT1455" s="11"/>
      <c r="AKU1455" s="11"/>
      <c r="AKV1455" s="11"/>
      <c r="AKW1455" s="11"/>
      <c r="AKX1455" s="11"/>
      <c r="AKY1455" s="11"/>
      <c r="AKZ1455" s="11"/>
      <c r="ALA1455" s="11"/>
      <c r="ALB1455" s="11"/>
      <c r="ALC1455" s="11"/>
      <c r="ALD1455" s="11"/>
      <c r="ALE1455" s="11"/>
      <c r="ALF1455" s="11"/>
      <c r="ALG1455" s="11"/>
      <c r="ALH1455" s="11"/>
      <c r="ALI1455" s="11"/>
      <c r="ALJ1455" s="11"/>
      <c r="ALK1455" s="11"/>
      <c r="ALL1455" s="11"/>
      <c r="ALM1455" s="11"/>
      <c r="ALN1455" s="11"/>
      <c r="ALO1455" s="11"/>
      <c r="ALP1455" s="11"/>
      <c r="ALQ1455" s="11"/>
      <c r="ALR1455" s="11"/>
      <c r="ALS1455" s="11"/>
      <c r="ALT1455" s="11"/>
      <c r="ALU1455" s="11"/>
      <c r="ALV1455" s="11"/>
      <c r="ALW1455" s="11"/>
      <c r="ALX1455" s="11"/>
      <c r="ALY1455" s="11"/>
      <c r="ALZ1455" s="11"/>
      <c r="AMA1455" s="11"/>
      <c r="AMB1455" s="11"/>
      <c r="AMC1455" s="11"/>
      <c r="AMD1455" s="11"/>
      <c r="AME1455" s="11"/>
      <c r="AMF1455" s="11"/>
      <c r="AMG1455" s="11"/>
      <c r="AMH1455" s="11"/>
      <c r="AMI1455" s="11"/>
      <c r="AMJ1455" s="11"/>
    </row>
    <row r="1456" spans="1:1024" s="9" customFormat="1" ht="37.5" x14ac:dyDescent="0.3">
      <c r="A1456" s="18">
        <v>50</v>
      </c>
      <c r="B1456" s="19">
        <v>36</v>
      </c>
      <c r="C1456" s="74" t="s">
        <v>488</v>
      </c>
      <c r="D1456" s="19">
        <v>1962</v>
      </c>
      <c r="E1456" s="19" t="s">
        <v>34</v>
      </c>
      <c r="F1456" s="24" t="s">
        <v>59</v>
      </c>
      <c r="G1456" s="19" t="s">
        <v>36</v>
      </c>
      <c r="H1456" s="19">
        <v>5</v>
      </c>
      <c r="I1456" s="25">
        <f>J1456*1.8</f>
        <v>3904.92</v>
      </c>
      <c r="J1456" s="25">
        <v>2169.4</v>
      </c>
      <c r="K1456" s="26" t="s">
        <v>50</v>
      </c>
      <c r="L1456" s="34">
        <f>P1456*I1456</f>
        <v>1663495.92</v>
      </c>
      <c r="M1456" s="34">
        <f>I1456*Q1456</f>
        <v>121443.012</v>
      </c>
      <c r="N1456" s="34">
        <f t="shared" si="221"/>
        <v>1784938.932</v>
      </c>
      <c r="O1456" s="34">
        <f>N1456</f>
        <v>1784938.932</v>
      </c>
      <c r="P1456" s="34">
        <v>426</v>
      </c>
      <c r="Q1456" s="23">
        <v>31.1</v>
      </c>
      <c r="R1456" s="24" t="s">
        <v>279</v>
      </c>
      <c r="S1456" s="24" t="s">
        <v>655</v>
      </c>
      <c r="T1456" s="7"/>
      <c r="U1456" s="7"/>
      <c r="V1456" s="8"/>
      <c r="W1456" s="7"/>
      <c r="X1456" s="7"/>
      <c r="Z1456" s="7"/>
      <c r="AA1456" s="7"/>
      <c r="AB1456" s="7"/>
      <c r="AC1456" s="10"/>
      <c r="DX1456" s="11"/>
      <c r="DY1456" s="11"/>
      <c r="DZ1456" s="11"/>
      <c r="EA1456" s="11"/>
      <c r="EB1456" s="11"/>
      <c r="EC1456" s="11"/>
      <c r="ED1456" s="11"/>
      <c r="EE1456" s="11"/>
      <c r="EF1456" s="11"/>
      <c r="EG1456" s="11"/>
      <c r="EH1456" s="11"/>
      <c r="EI1456" s="11"/>
      <c r="EJ1456" s="11"/>
      <c r="EK1456" s="11"/>
      <c r="EL1456" s="11"/>
      <c r="EM1456" s="11"/>
      <c r="EN1456" s="11"/>
      <c r="EO1456" s="11"/>
      <c r="EP1456" s="11"/>
      <c r="EQ1456" s="11"/>
      <c r="ER1456" s="11"/>
      <c r="ES1456" s="11"/>
      <c r="ET1456" s="11"/>
      <c r="EU1456" s="11"/>
      <c r="EV1456" s="11"/>
      <c r="EW1456" s="11"/>
      <c r="EX1456" s="11"/>
      <c r="EY1456" s="11"/>
      <c r="EZ1456" s="11"/>
      <c r="FA1456" s="11"/>
      <c r="FB1456" s="11"/>
      <c r="FC1456" s="11"/>
      <c r="FD1456" s="11"/>
      <c r="FE1456" s="11"/>
      <c r="FF1456" s="11"/>
      <c r="FG1456" s="11"/>
      <c r="FH1456" s="11"/>
      <c r="FI1456" s="11"/>
      <c r="FJ1456" s="11"/>
      <c r="FK1456" s="11"/>
      <c r="FL1456" s="11"/>
      <c r="FM1456" s="11"/>
      <c r="FN1456" s="11"/>
      <c r="FO1456" s="11"/>
      <c r="FP1456" s="11"/>
      <c r="FQ1456" s="11"/>
      <c r="FR1456" s="11"/>
      <c r="FS1456" s="11"/>
      <c r="FT1456" s="11"/>
      <c r="FU1456" s="11"/>
      <c r="FV1456" s="11"/>
      <c r="FW1456" s="11"/>
      <c r="FX1456" s="11"/>
      <c r="FY1456" s="11"/>
      <c r="FZ1456" s="11"/>
      <c r="GA1456" s="11"/>
      <c r="GB1456" s="11"/>
      <c r="GC1456" s="11"/>
      <c r="GD1456" s="11"/>
      <c r="GE1456" s="11"/>
      <c r="GF1456" s="11"/>
      <c r="GG1456" s="11"/>
      <c r="GH1456" s="11"/>
      <c r="GI1456" s="11"/>
      <c r="GJ1456" s="11"/>
      <c r="GK1456" s="11"/>
      <c r="GL1456" s="11"/>
      <c r="GM1456" s="11"/>
      <c r="GN1456" s="11"/>
      <c r="GO1456" s="11"/>
      <c r="GP1456" s="11"/>
      <c r="GQ1456" s="11"/>
      <c r="GR1456" s="11"/>
      <c r="GS1456" s="11"/>
      <c r="GT1456" s="11"/>
      <c r="GU1456" s="11"/>
      <c r="GV1456" s="11"/>
      <c r="GW1456" s="11"/>
      <c r="GX1456" s="11"/>
      <c r="GY1456" s="11"/>
      <c r="GZ1456" s="11"/>
      <c r="HA1456" s="11"/>
      <c r="HB1456" s="11"/>
      <c r="HC1456" s="11"/>
      <c r="HD1456" s="11"/>
      <c r="HE1456" s="11"/>
      <c r="HF1456" s="11"/>
      <c r="HG1456" s="11"/>
      <c r="HH1456" s="11"/>
      <c r="HI1456" s="11"/>
      <c r="HJ1456" s="11"/>
      <c r="HK1456" s="11"/>
      <c r="HL1456" s="11"/>
      <c r="HM1456" s="11"/>
      <c r="HN1456" s="11"/>
      <c r="HO1456" s="11"/>
      <c r="HP1456" s="11"/>
      <c r="HQ1456" s="11"/>
      <c r="HR1456" s="11"/>
      <c r="HS1456" s="11"/>
      <c r="HT1456" s="11"/>
      <c r="HU1456" s="11"/>
      <c r="HV1456" s="11"/>
      <c r="HW1456" s="11"/>
      <c r="HX1456" s="11"/>
      <c r="HY1456" s="11"/>
      <c r="HZ1456" s="11"/>
      <c r="IA1456" s="11"/>
      <c r="IB1456" s="11"/>
      <c r="IC1456" s="11"/>
      <c r="ID1456" s="11"/>
      <c r="IE1456" s="11"/>
      <c r="IF1456" s="11"/>
      <c r="IG1456" s="11"/>
      <c r="IH1456" s="11"/>
      <c r="II1456" s="11"/>
      <c r="IJ1456" s="11"/>
      <c r="IK1456" s="11"/>
      <c r="IL1456" s="11"/>
      <c r="IM1456" s="11"/>
      <c r="IN1456" s="11"/>
      <c r="IO1456" s="11"/>
      <c r="IP1456" s="11"/>
      <c r="IQ1456" s="11"/>
      <c r="IR1456" s="11"/>
      <c r="IS1456" s="11"/>
      <c r="IT1456" s="11"/>
      <c r="IU1456" s="11"/>
      <c r="IV1456" s="11"/>
      <c r="IW1456" s="11"/>
      <c r="IX1456" s="11"/>
      <c r="IY1456" s="11"/>
      <c r="IZ1456" s="11"/>
      <c r="JA1456" s="11"/>
      <c r="JB1456" s="11"/>
      <c r="JC1456" s="11"/>
      <c r="JD1456" s="11"/>
      <c r="JE1456" s="11"/>
      <c r="JF1456" s="11"/>
      <c r="JG1456" s="11"/>
      <c r="JH1456" s="11"/>
      <c r="JI1456" s="11"/>
      <c r="JJ1456" s="11"/>
      <c r="JK1456" s="11"/>
      <c r="JL1456" s="11"/>
      <c r="JM1456" s="11"/>
      <c r="JN1456" s="11"/>
      <c r="JO1456" s="11"/>
      <c r="JP1456" s="11"/>
      <c r="JQ1456" s="11"/>
      <c r="JR1456" s="11"/>
      <c r="JS1456" s="11"/>
      <c r="JT1456" s="11"/>
      <c r="JU1456" s="11"/>
      <c r="JV1456" s="11"/>
      <c r="JW1456" s="11"/>
      <c r="JX1456" s="11"/>
      <c r="JY1456" s="11"/>
      <c r="JZ1456" s="11"/>
      <c r="KA1456" s="11"/>
      <c r="KB1456" s="11"/>
      <c r="KC1456" s="11"/>
      <c r="KD1456" s="11"/>
      <c r="KE1456" s="11"/>
      <c r="KF1456" s="11"/>
      <c r="KG1456" s="11"/>
      <c r="KH1456" s="11"/>
      <c r="KI1456" s="11"/>
      <c r="KJ1456" s="11"/>
      <c r="KK1456" s="11"/>
      <c r="KL1456" s="11"/>
      <c r="KM1456" s="11"/>
      <c r="KN1456" s="11"/>
      <c r="KO1456" s="11"/>
      <c r="KP1456" s="11"/>
      <c r="KQ1456" s="11"/>
      <c r="KR1456" s="11"/>
      <c r="KS1456" s="11"/>
      <c r="KT1456" s="11"/>
      <c r="KU1456" s="11"/>
      <c r="KV1456" s="11"/>
      <c r="KW1456" s="11"/>
      <c r="KX1456" s="11"/>
      <c r="KY1456" s="11"/>
      <c r="KZ1456" s="11"/>
      <c r="LA1456" s="11"/>
      <c r="LB1456" s="11"/>
      <c r="LC1456" s="11"/>
      <c r="LD1456" s="11"/>
      <c r="LE1456" s="11"/>
      <c r="LF1456" s="11"/>
      <c r="LG1456" s="11"/>
      <c r="LH1456" s="11"/>
      <c r="LI1456" s="11"/>
      <c r="LJ1456" s="11"/>
      <c r="LK1456" s="11"/>
      <c r="LL1456" s="11"/>
      <c r="LM1456" s="11"/>
      <c r="LN1456" s="11"/>
      <c r="LO1456" s="11"/>
      <c r="LP1456" s="11"/>
      <c r="LQ1456" s="11"/>
      <c r="LR1456" s="11"/>
      <c r="LS1456" s="11"/>
      <c r="LT1456" s="11"/>
      <c r="LU1456" s="11"/>
      <c r="LV1456" s="11"/>
      <c r="LW1456" s="11"/>
      <c r="LX1456" s="11"/>
      <c r="LY1456" s="11"/>
      <c r="LZ1456" s="11"/>
      <c r="MA1456" s="11"/>
      <c r="MB1456" s="11"/>
      <c r="MC1456" s="11"/>
      <c r="MD1456" s="11"/>
      <c r="ME1456" s="11"/>
      <c r="MF1456" s="11"/>
      <c r="MG1456" s="11"/>
      <c r="MH1456" s="11"/>
      <c r="MI1456" s="11"/>
      <c r="MJ1456" s="11"/>
      <c r="MK1456" s="11"/>
      <c r="ML1456" s="11"/>
      <c r="MM1456" s="11"/>
      <c r="MN1456" s="11"/>
      <c r="MO1456" s="11"/>
      <c r="MP1456" s="11"/>
      <c r="MQ1456" s="11"/>
      <c r="MR1456" s="11"/>
      <c r="MS1456" s="11"/>
      <c r="MT1456" s="11"/>
      <c r="MU1456" s="11"/>
      <c r="MV1456" s="11"/>
      <c r="MW1456" s="11"/>
      <c r="MX1456" s="11"/>
      <c r="MY1456" s="11"/>
      <c r="MZ1456" s="11"/>
      <c r="NA1456" s="11"/>
      <c r="NB1456" s="11"/>
      <c r="NC1456" s="11"/>
      <c r="ND1456" s="11"/>
      <c r="NE1456" s="11"/>
      <c r="NF1456" s="11"/>
      <c r="NG1456" s="11"/>
      <c r="NH1456" s="11"/>
      <c r="NI1456" s="11"/>
      <c r="NJ1456" s="11"/>
      <c r="NK1456" s="11"/>
      <c r="NL1456" s="11"/>
      <c r="NM1456" s="11"/>
      <c r="NN1456" s="11"/>
      <c r="NO1456" s="11"/>
      <c r="NP1456" s="11"/>
      <c r="NQ1456" s="11"/>
      <c r="NR1456" s="11"/>
      <c r="NS1456" s="11"/>
      <c r="NT1456" s="11"/>
      <c r="NU1456" s="11"/>
      <c r="NV1456" s="11"/>
      <c r="NW1456" s="11"/>
      <c r="NX1456" s="11"/>
      <c r="NY1456" s="11"/>
      <c r="NZ1456" s="11"/>
      <c r="OA1456" s="11"/>
      <c r="OB1456" s="11"/>
      <c r="OC1456" s="11"/>
      <c r="OD1456" s="11"/>
      <c r="OE1456" s="11"/>
      <c r="OF1456" s="11"/>
      <c r="OG1456" s="11"/>
      <c r="OH1456" s="11"/>
      <c r="OI1456" s="11"/>
      <c r="OJ1456" s="11"/>
      <c r="OK1456" s="11"/>
      <c r="OL1456" s="11"/>
      <c r="OM1456" s="11"/>
      <c r="ON1456" s="11"/>
      <c r="OO1456" s="11"/>
      <c r="OP1456" s="11"/>
      <c r="OQ1456" s="11"/>
      <c r="OR1456" s="11"/>
      <c r="OS1456" s="11"/>
      <c r="OT1456" s="11"/>
      <c r="OU1456" s="11"/>
      <c r="OV1456" s="11"/>
      <c r="OW1456" s="11"/>
      <c r="OX1456" s="11"/>
      <c r="OY1456" s="11"/>
      <c r="OZ1456" s="11"/>
      <c r="PA1456" s="11"/>
      <c r="PB1456" s="11"/>
      <c r="PC1456" s="11"/>
      <c r="PD1456" s="11"/>
      <c r="PE1456" s="11"/>
      <c r="PF1456" s="11"/>
      <c r="PG1456" s="11"/>
      <c r="PH1456" s="11"/>
      <c r="PI1456" s="11"/>
      <c r="PJ1456" s="11"/>
      <c r="PK1456" s="11"/>
      <c r="PL1456" s="11"/>
      <c r="PM1456" s="11"/>
      <c r="PN1456" s="11"/>
      <c r="PO1456" s="11"/>
      <c r="PP1456" s="11"/>
      <c r="PQ1456" s="11"/>
      <c r="PR1456" s="11"/>
      <c r="PS1456" s="11"/>
      <c r="PT1456" s="11"/>
      <c r="PU1456" s="11"/>
      <c r="PV1456" s="11"/>
      <c r="PW1456" s="11"/>
      <c r="PX1456" s="11"/>
      <c r="PY1456" s="11"/>
      <c r="PZ1456" s="11"/>
      <c r="QA1456" s="11"/>
      <c r="QB1456" s="11"/>
      <c r="QC1456" s="11"/>
      <c r="QD1456" s="11"/>
      <c r="QE1456" s="11"/>
      <c r="QF1456" s="11"/>
      <c r="QG1456" s="11"/>
      <c r="QH1456" s="11"/>
      <c r="QI1456" s="11"/>
      <c r="QJ1456" s="11"/>
      <c r="QK1456" s="11"/>
      <c r="QL1456" s="11"/>
      <c r="QM1456" s="11"/>
      <c r="QN1456" s="11"/>
      <c r="QO1456" s="11"/>
      <c r="QP1456" s="11"/>
      <c r="QQ1456" s="11"/>
      <c r="QR1456" s="11"/>
      <c r="QS1456" s="11"/>
      <c r="QT1456" s="11"/>
      <c r="QU1456" s="11"/>
      <c r="QV1456" s="11"/>
      <c r="QW1456" s="11"/>
      <c r="QX1456" s="11"/>
      <c r="QY1456" s="11"/>
      <c r="QZ1456" s="11"/>
      <c r="RA1456" s="11"/>
      <c r="RB1456" s="11"/>
      <c r="RC1456" s="11"/>
      <c r="RD1456" s="11"/>
      <c r="RE1456" s="11"/>
      <c r="RF1456" s="11"/>
      <c r="RG1456" s="11"/>
      <c r="RH1456" s="11"/>
      <c r="RI1456" s="11"/>
      <c r="RJ1456" s="11"/>
      <c r="RK1456" s="11"/>
      <c r="RL1456" s="11"/>
      <c r="RM1456" s="11"/>
      <c r="RN1456" s="11"/>
      <c r="RO1456" s="11"/>
      <c r="RP1456" s="11"/>
      <c r="RQ1456" s="11"/>
      <c r="RR1456" s="11"/>
      <c r="RS1456" s="11"/>
      <c r="RT1456" s="11"/>
      <c r="RU1456" s="11"/>
      <c r="RV1456" s="11"/>
      <c r="RW1456" s="11"/>
      <c r="RX1456" s="11"/>
      <c r="RY1456" s="11"/>
      <c r="RZ1456" s="11"/>
      <c r="SA1456" s="11"/>
      <c r="SB1456" s="11"/>
      <c r="SC1456" s="11"/>
      <c r="SD1456" s="11"/>
      <c r="SE1456" s="11"/>
      <c r="SF1456" s="11"/>
      <c r="SG1456" s="11"/>
      <c r="SH1456" s="11"/>
      <c r="SI1456" s="11"/>
      <c r="SJ1456" s="11"/>
      <c r="SK1456" s="11"/>
      <c r="SL1456" s="11"/>
      <c r="SM1456" s="11"/>
      <c r="SN1456" s="11"/>
      <c r="SO1456" s="11"/>
      <c r="SP1456" s="11"/>
      <c r="SQ1456" s="11"/>
      <c r="SR1456" s="11"/>
      <c r="SS1456" s="11"/>
      <c r="ST1456" s="11"/>
      <c r="SU1456" s="11"/>
      <c r="SV1456" s="11"/>
      <c r="SW1456" s="11"/>
      <c r="SX1456" s="11"/>
      <c r="SY1456" s="11"/>
      <c r="SZ1456" s="11"/>
      <c r="TA1456" s="11"/>
      <c r="TB1456" s="11"/>
      <c r="TC1456" s="11"/>
      <c r="TD1456" s="11"/>
      <c r="TE1456" s="11"/>
      <c r="TF1456" s="11"/>
      <c r="TG1456" s="11"/>
      <c r="TH1456" s="11"/>
      <c r="TI1456" s="11"/>
      <c r="TJ1456" s="11"/>
      <c r="TK1456" s="11"/>
      <c r="TL1456" s="11"/>
      <c r="TM1456" s="11"/>
      <c r="TN1456" s="11"/>
      <c r="TO1456" s="11"/>
      <c r="TP1456" s="11"/>
      <c r="TQ1456" s="11"/>
      <c r="TR1456" s="11"/>
      <c r="TS1456" s="11"/>
      <c r="TT1456" s="11"/>
      <c r="TU1456" s="11"/>
      <c r="TV1456" s="11"/>
      <c r="TW1456" s="11"/>
      <c r="TX1456" s="11"/>
      <c r="TY1456" s="11"/>
      <c r="TZ1456" s="11"/>
      <c r="UA1456" s="11"/>
      <c r="UB1456" s="11"/>
      <c r="UC1456" s="11"/>
      <c r="UD1456" s="11"/>
      <c r="UE1456" s="11"/>
      <c r="UF1456" s="11"/>
      <c r="UG1456" s="11"/>
      <c r="UH1456" s="11"/>
      <c r="UI1456" s="11"/>
      <c r="UJ1456" s="11"/>
      <c r="UK1456" s="11"/>
      <c r="UL1456" s="11"/>
      <c r="UM1456" s="11"/>
      <c r="UN1456" s="11"/>
      <c r="UO1456" s="11"/>
      <c r="UP1456" s="11"/>
      <c r="UQ1456" s="11"/>
      <c r="UR1456" s="11"/>
      <c r="US1456" s="11"/>
      <c r="UT1456" s="11"/>
      <c r="UU1456" s="11"/>
      <c r="UV1456" s="11"/>
      <c r="UW1456" s="11"/>
      <c r="UX1456" s="11"/>
      <c r="UY1456" s="11"/>
      <c r="UZ1456" s="11"/>
      <c r="VA1456" s="11"/>
      <c r="VB1456" s="11"/>
      <c r="VC1456" s="11"/>
      <c r="VD1456" s="11"/>
      <c r="VE1456" s="11"/>
      <c r="VF1456" s="11"/>
      <c r="VG1456" s="11"/>
      <c r="VH1456" s="11"/>
      <c r="VI1456" s="11"/>
      <c r="VJ1456" s="11"/>
      <c r="VK1456" s="11"/>
      <c r="VL1456" s="11"/>
      <c r="VM1456" s="11"/>
      <c r="VN1456" s="11"/>
      <c r="VO1456" s="11"/>
      <c r="VP1456" s="11"/>
      <c r="VQ1456" s="11"/>
      <c r="VR1456" s="11"/>
      <c r="VS1456" s="11"/>
      <c r="VT1456" s="11"/>
      <c r="VU1456" s="11"/>
      <c r="VV1456" s="11"/>
      <c r="VW1456" s="11"/>
      <c r="VX1456" s="11"/>
      <c r="VY1456" s="11"/>
      <c r="VZ1456" s="11"/>
      <c r="WA1456" s="11"/>
      <c r="WB1456" s="11"/>
      <c r="WC1456" s="11"/>
      <c r="WD1456" s="11"/>
      <c r="WE1456" s="11"/>
      <c r="WF1456" s="11"/>
      <c r="WG1456" s="11"/>
      <c r="WH1456" s="11"/>
      <c r="WI1456" s="11"/>
      <c r="WJ1456" s="11"/>
      <c r="WK1456" s="11"/>
      <c r="WL1456" s="11"/>
      <c r="WM1456" s="11"/>
      <c r="WN1456" s="11"/>
      <c r="WO1456" s="11"/>
      <c r="WP1456" s="11"/>
      <c r="WQ1456" s="11"/>
      <c r="WR1456" s="11"/>
      <c r="WS1456" s="11"/>
      <c r="WT1456" s="11"/>
      <c r="WU1456" s="11"/>
      <c r="WV1456" s="11"/>
      <c r="WW1456" s="11"/>
      <c r="WX1456" s="11"/>
      <c r="WY1456" s="11"/>
      <c r="WZ1456" s="11"/>
      <c r="XA1456" s="11"/>
      <c r="XB1456" s="11"/>
      <c r="XC1456" s="11"/>
      <c r="XD1456" s="11"/>
      <c r="XE1456" s="11"/>
      <c r="XF1456" s="11"/>
      <c r="XG1456" s="11"/>
      <c r="XH1456" s="11"/>
      <c r="XI1456" s="11"/>
      <c r="XJ1456" s="11"/>
      <c r="XK1456" s="11"/>
      <c r="XL1456" s="11"/>
      <c r="XM1456" s="11"/>
      <c r="XN1456" s="11"/>
      <c r="XO1456" s="11"/>
      <c r="XP1456" s="11"/>
      <c r="XQ1456" s="11"/>
      <c r="XR1456" s="11"/>
      <c r="XS1456" s="11"/>
      <c r="XT1456" s="11"/>
      <c r="XU1456" s="11"/>
      <c r="XV1456" s="11"/>
      <c r="XW1456" s="11"/>
      <c r="XX1456" s="11"/>
      <c r="XY1456" s="11"/>
      <c r="XZ1456" s="11"/>
      <c r="YA1456" s="11"/>
      <c r="YB1456" s="11"/>
      <c r="YC1456" s="11"/>
      <c r="YD1456" s="11"/>
      <c r="YE1456" s="11"/>
      <c r="YF1456" s="11"/>
      <c r="YG1456" s="11"/>
      <c r="YH1456" s="11"/>
      <c r="YI1456" s="11"/>
      <c r="YJ1456" s="11"/>
      <c r="YK1456" s="11"/>
      <c r="YL1456" s="11"/>
      <c r="YM1456" s="11"/>
      <c r="YN1456" s="11"/>
      <c r="YO1456" s="11"/>
      <c r="YP1456" s="11"/>
      <c r="YQ1456" s="11"/>
      <c r="YR1456" s="11"/>
      <c r="YS1456" s="11"/>
      <c r="YT1456" s="11"/>
      <c r="YU1456" s="11"/>
      <c r="YV1456" s="11"/>
      <c r="YW1456" s="11"/>
      <c r="YX1456" s="11"/>
      <c r="YY1456" s="11"/>
      <c r="YZ1456" s="11"/>
      <c r="ZA1456" s="11"/>
      <c r="ZB1456" s="11"/>
      <c r="ZC1456" s="11"/>
      <c r="ZD1456" s="11"/>
      <c r="ZE1456" s="11"/>
      <c r="ZF1456" s="11"/>
      <c r="ZG1456" s="11"/>
      <c r="ZH1456" s="11"/>
      <c r="ZI1456" s="11"/>
      <c r="ZJ1456" s="11"/>
      <c r="ZK1456" s="11"/>
      <c r="ZL1456" s="11"/>
      <c r="ZM1456" s="11"/>
      <c r="ZN1456" s="11"/>
      <c r="ZO1456" s="11"/>
      <c r="ZP1456" s="11"/>
      <c r="ZQ1456" s="11"/>
      <c r="ZR1456" s="11"/>
      <c r="ZS1456" s="11"/>
      <c r="ZT1456" s="11"/>
      <c r="ZU1456" s="11"/>
      <c r="ZV1456" s="11"/>
      <c r="ZW1456" s="11"/>
      <c r="ZX1456" s="11"/>
      <c r="ZY1456" s="11"/>
      <c r="ZZ1456" s="11"/>
      <c r="AAA1456" s="11"/>
      <c r="AAB1456" s="11"/>
      <c r="AAC1456" s="11"/>
      <c r="AAD1456" s="11"/>
      <c r="AAE1456" s="11"/>
      <c r="AAF1456" s="11"/>
      <c r="AAG1456" s="11"/>
      <c r="AAH1456" s="11"/>
      <c r="AAI1456" s="11"/>
      <c r="AAJ1456" s="11"/>
      <c r="AAK1456" s="11"/>
      <c r="AAL1456" s="11"/>
      <c r="AAM1456" s="11"/>
      <c r="AAN1456" s="11"/>
      <c r="AAO1456" s="11"/>
      <c r="AAP1456" s="11"/>
      <c r="AAQ1456" s="11"/>
      <c r="AAR1456" s="11"/>
      <c r="AAS1456" s="11"/>
      <c r="AAT1456" s="11"/>
      <c r="AAU1456" s="11"/>
      <c r="AAV1456" s="11"/>
      <c r="AAW1456" s="11"/>
      <c r="AAX1456" s="11"/>
      <c r="AAY1456" s="11"/>
      <c r="AAZ1456" s="11"/>
      <c r="ABA1456" s="11"/>
      <c r="ABB1456" s="11"/>
      <c r="ABC1456" s="11"/>
      <c r="ABD1456" s="11"/>
      <c r="ABE1456" s="11"/>
      <c r="ABF1456" s="11"/>
      <c r="ABG1456" s="11"/>
      <c r="ABH1456" s="11"/>
      <c r="ABI1456" s="11"/>
      <c r="ABJ1456" s="11"/>
      <c r="ABK1456" s="11"/>
      <c r="ABL1456" s="11"/>
      <c r="ABM1456" s="11"/>
      <c r="ABN1456" s="11"/>
      <c r="ABO1456" s="11"/>
      <c r="ABP1456" s="11"/>
      <c r="ABQ1456" s="11"/>
      <c r="ABR1456" s="11"/>
      <c r="ABS1456" s="11"/>
      <c r="ABT1456" s="11"/>
      <c r="ABU1456" s="11"/>
      <c r="ABV1456" s="11"/>
      <c r="ABW1456" s="11"/>
      <c r="ABX1456" s="11"/>
      <c r="ABY1456" s="11"/>
      <c r="ABZ1456" s="11"/>
      <c r="ACA1456" s="11"/>
      <c r="ACB1456" s="11"/>
      <c r="ACC1456" s="11"/>
      <c r="ACD1456" s="11"/>
      <c r="ACE1456" s="11"/>
      <c r="ACF1456" s="11"/>
      <c r="ACG1456" s="11"/>
      <c r="ACH1456" s="11"/>
      <c r="ACI1456" s="11"/>
      <c r="ACJ1456" s="11"/>
      <c r="ACK1456" s="11"/>
      <c r="ACL1456" s="11"/>
      <c r="ACM1456" s="11"/>
      <c r="ACN1456" s="11"/>
      <c r="ACO1456" s="11"/>
      <c r="ACP1456" s="11"/>
      <c r="ACQ1456" s="11"/>
      <c r="ACR1456" s="11"/>
      <c r="ACS1456" s="11"/>
      <c r="ACT1456" s="11"/>
      <c r="ACU1456" s="11"/>
      <c r="ACV1456" s="11"/>
      <c r="ACW1456" s="11"/>
      <c r="ACX1456" s="11"/>
      <c r="ACY1456" s="11"/>
      <c r="ACZ1456" s="11"/>
      <c r="ADA1456" s="11"/>
      <c r="ADB1456" s="11"/>
      <c r="ADC1456" s="11"/>
      <c r="ADD1456" s="11"/>
      <c r="ADE1456" s="11"/>
      <c r="ADF1456" s="11"/>
      <c r="ADG1456" s="11"/>
      <c r="ADH1456" s="11"/>
      <c r="ADI1456" s="11"/>
      <c r="ADJ1456" s="11"/>
      <c r="ADK1456" s="11"/>
      <c r="ADL1456" s="11"/>
      <c r="ADM1456" s="11"/>
      <c r="ADN1456" s="11"/>
      <c r="ADO1456" s="11"/>
      <c r="ADP1456" s="11"/>
      <c r="ADQ1456" s="11"/>
      <c r="ADR1456" s="11"/>
      <c r="ADS1456" s="11"/>
      <c r="ADT1456" s="11"/>
      <c r="ADU1456" s="11"/>
      <c r="ADV1456" s="11"/>
      <c r="ADW1456" s="11"/>
      <c r="ADX1456" s="11"/>
      <c r="ADY1456" s="11"/>
      <c r="ADZ1456" s="11"/>
      <c r="AEA1456" s="11"/>
      <c r="AEB1456" s="11"/>
      <c r="AEC1456" s="11"/>
      <c r="AED1456" s="11"/>
      <c r="AEE1456" s="11"/>
      <c r="AEF1456" s="11"/>
      <c r="AEG1456" s="11"/>
      <c r="AEH1456" s="11"/>
      <c r="AEI1456" s="11"/>
      <c r="AEJ1456" s="11"/>
      <c r="AEK1456" s="11"/>
      <c r="AEL1456" s="11"/>
      <c r="AEM1456" s="11"/>
      <c r="AEN1456" s="11"/>
      <c r="AEO1456" s="11"/>
      <c r="AEP1456" s="11"/>
      <c r="AEQ1456" s="11"/>
      <c r="AER1456" s="11"/>
      <c r="AES1456" s="11"/>
      <c r="AET1456" s="11"/>
      <c r="AEU1456" s="11"/>
      <c r="AEV1456" s="11"/>
      <c r="AEW1456" s="11"/>
      <c r="AEX1456" s="11"/>
      <c r="AEY1456" s="11"/>
      <c r="AEZ1456" s="11"/>
      <c r="AFA1456" s="11"/>
      <c r="AFB1456" s="11"/>
      <c r="AFC1456" s="11"/>
      <c r="AFD1456" s="11"/>
      <c r="AFE1456" s="11"/>
      <c r="AFF1456" s="11"/>
      <c r="AFG1456" s="11"/>
      <c r="AFH1456" s="11"/>
      <c r="AFI1456" s="11"/>
      <c r="AFJ1456" s="11"/>
      <c r="AFK1456" s="11"/>
      <c r="AFL1456" s="11"/>
      <c r="AFM1456" s="11"/>
      <c r="AFN1456" s="11"/>
      <c r="AFO1456" s="11"/>
      <c r="AFP1456" s="11"/>
      <c r="AFQ1456" s="11"/>
      <c r="AFR1456" s="11"/>
      <c r="AFS1456" s="11"/>
      <c r="AFT1456" s="11"/>
      <c r="AFU1456" s="11"/>
      <c r="AFV1456" s="11"/>
      <c r="AFW1456" s="11"/>
      <c r="AFX1456" s="11"/>
      <c r="AFY1456" s="11"/>
      <c r="AFZ1456" s="11"/>
      <c r="AGA1456" s="11"/>
      <c r="AGB1456" s="11"/>
      <c r="AGC1456" s="11"/>
      <c r="AGD1456" s="11"/>
      <c r="AGE1456" s="11"/>
      <c r="AGF1456" s="11"/>
      <c r="AGG1456" s="11"/>
      <c r="AGH1456" s="11"/>
      <c r="AGI1456" s="11"/>
      <c r="AGJ1456" s="11"/>
      <c r="AGK1456" s="11"/>
      <c r="AGL1456" s="11"/>
      <c r="AGM1456" s="11"/>
      <c r="AGN1456" s="11"/>
      <c r="AGO1456" s="11"/>
      <c r="AGP1456" s="11"/>
      <c r="AGQ1456" s="11"/>
      <c r="AGR1456" s="11"/>
      <c r="AGS1456" s="11"/>
      <c r="AGT1456" s="11"/>
      <c r="AGU1456" s="11"/>
      <c r="AGV1456" s="11"/>
      <c r="AGW1456" s="11"/>
      <c r="AGX1456" s="11"/>
      <c r="AGY1456" s="11"/>
      <c r="AGZ1456" s="11"/>
      <c r="AHA1456" s="11"/>
      <c r="AHB1456" s="11"/>
      <c r="AHC1456" s="11"/>
      <c r="AHD1456" s="11"/>
      <c r="AHE1456" s="11"/>
      <c r="AHF1456" s="11"/>
      <c r="AHG1456" s="11"/>
      <c r="AHH1456" s="11"/>
      <c r="AHI1456" s="11"/>
      <c r="AHJ1456" s="11"/>
      <c r="AHK1456" s="11"/>
      <c r="AHL1456" s="11"/>
      <c r="AHM1456" s="11"/>
      <c r="AHN1456" s="11"/>
      <c r="AHO1456" s="11"/>
      <c r="AHP1456" s="11"/>
      <c r="AHQ1456" s="11"/>
      <c r="AHR1456" s="11"/>
      <c r="AHS1456" s="11"/>
      <c r="AHT1456" s="11"/>
      <c r="AHU1456" s="11"/>
      <c r="AHV1456" s="11"/>
      <c r="AHW1456" s="11"/>
      <c r="AHX1456" s="11"/>
      <c r="AHY1456" s="11"/>
      <c r="AHZ1456" s="11"/>
      <c r="AIA1456" s="11"/>
      <c r="AIB1456" s="11"/>
      <c r="AIC1456" s="11"/>
      <c r="AID1456" s="11"/>
      <c r="AIE1456" s="11"/>
      <c r="AIF1456" s="11"/>
      <c r="AIG1456" s="11"/>
      <c r="AIH1456" s="11"/>
      <c r="AII1456" s="11"/>
      <c r="AIJ1456" s="11"/>
      <c r="AIK1456" s="11"/>
      <c r="AIL1456" s="11"/>
      <c r="AIM1456" s="11"/>
      <c r="AIN1456" s="11"/>
      <c r="AIO1456" s="11"/>
      <c r="AIP1456" s="11"/>
      <c r="AIQ1456" s="11"/>
      <c r="AIR1456" s="11"/>
      <c r="AIS1456" s="11"/>
      <c r="AIT1456" s="11"/>
      <c r="AIU1456" s="11"/>
      <c r="AIV1456" s="11"/>
      <c r="AIW1456" s="11"/>
      <c r="AIX1456" s="11"/>
      <c r="AIY1456" s="11"/>
      <c r="AIZ1456" s="11"/>
      <c r="AJA1456" s="11"/>
      <c r="AJB1456" s="11"/>
      <c r="AJC1456" s="11"/>
      <c r="AJD1456" s="11"/>
      <c r="AJE1456" s="11"/>
      <c r="AJF1456" s="11"/>
      <c r="AJG1456" s="11"/>
      <c r="AJH1456" s="11"/>
      <c r="AJI1456" s="11"/>
      <c r="AJJ1456" s="11"/>
      <c r="AJK1456" s="11"/>
      <c r="AJL1456" s="11"/>
      <c r="AJM1456" s="11"/>
      <c r="AJN1456" s="11"/>
      <c r="AJO1456" s="11"/>
      <c r="AJP1456" s="11"/>
      <c r="AJQ1456" s="11"/>
      <c r="AJR1456" s="11"/>
      <c r="AJS1456" s="11"/>
      <c r="AJT1456" s="11"/>
      <c r="AJU1456" s="11"/>
      <c r="AJV1456" s="11"/>
      <c r="AJW1456" s="11"/>
      <c r="AJX1456" s="11"/>
      <c r="AJY1456" s="11"/>
      <c r="AJZ1456" s="11"/>
      <c r="AKA1456" s="11"/>
      <c r="AKB1456" s="11"/>
      <c r="AKC1456" s="11"/>
      <c r="AKD1456" s="11"/>
      <c r="AKE1456" s="11"/>
      <c r="AKF1456" s="11"/>
      <c r="AKG1456" s="11"/>
      <c r="AKH1456" s="11"/>
      <c r="AKI1456" s="11"/>
      <c r="AKJ1456" s="11"/>
      <c r="AKK1456" s="11"/>
      <c r="AKL1456" s="11"/>
      <c r="AKM1456" s="11"/>
      <c r="AKN1456" s="11"/>
      <c r="AKO1456" s="11"/>
      <c r="AKP1456" s="11"/>
      <c r="AKQ1456" s="11"/>
      <c r="AKR1456" s="11"/>
      <c r="AKS1456" s="11"/>
      <c r="AKT1456" s="11"/>
      <c r="AKU1456" s="11"/>
      <c r="AKV1456" s="11"/>
      <c r="AKW1456" s="11"/>
      <c r="AKX1456" s="11"/>
      <c r="AKY1456" s="11"/>
      <c r="AKZ1456" s="11"/>
      <c r="ALA1456" s="11"/>
      <c r="ALB1456" s="11"/>
      <c r="ALC1456" s="11"/>
      <c r="ALD1456" s="11"/>
      <c r="ALE1456" s="11"/>
      <c r="ALF1456" s="11"/>
      <c r="ALG1456" s="11"/>
      <c r="ALH1456" s="11"/>
      <c r="ALI1456" s="11"/>
      <c r="ALJ1456" s="11"/>
      <c r="ALK1456" s="11"/>
      <c r="ALL1456" s="11"/>
      <c r="ALM1456" s="11"/>
      <c r="ALN1456" s="11"/>
      <c r="ALO1456" s="11"/>
      <c r="ALP1456" s="11"/>
      <c r="ALQ1456" s="11"/>
      <c r="ALR1456" s="11"/>
      <c r="ALS1456" s="11"/>
      <c r="ALT1456" s="11"/>
      <c r="ALU1456" s="11"/>
      <c r="ALV1456" s="11"/>
      <c r="ALW1456" s="11"/>
      <c r="ALX1456" s="11"/>
      <c r="ALY1456" s="11"/>
      <c r="ALZ1456" s="11"/>
      <c r="AMA1456" s="11"/>
      <c r="AMB1456" s="11"/>
      <c r="AMC1456" s="11"/>
      <c r="AMD1456" s="11"/>
      <c r="AME1456" s="11"/>
      <c r="AMF1456" s="11"/>
      <c r="AMG1456" s="11"/>
      <c r="AMH1456" s="11"/>
      <c r="AMI1456" s="11"/>
      <c r="AMJ1456" s="11"/>
    </row>
    <row r="1457" spans="1:1024" s="9" customFormat="1" ht="37.5" x14ac:dyDescent="0.3">
      <c r="A1457" s="18">
        <v>51</v>
      </c>
      <c r="B1457" s="19">
        <v>37</v>
      </c>
      <c r="C1457" s="26" t="s">
        <v>963</v>
      </c>
      <c r="D1457" s="19">
        <v>1959</v>
      </c>
      <c r="E1457" s="19" t="s">
        <v>34</v>
      </c>
      <c r="F1457" s="24" t="s">
        <v>133</v>
      </c>
      <c r="G1457" s="24" t="s">
        <v>36</v>
      </c>
      <c r="H1457" s="24">
        <v>2</v>
      </c>
      <c r="I1457" s="25">
        <f>J1457*1.8</f>
        <v>1504.0800000000002</v>
      </c>
      <c r="J1457" s="25">
        <v>835.6</v>
      </c>
      <c r="K1457" s="43" t="s">
        <v>46</v>
      </c>
      <c r="L1457" s="65">
        <f>I1457*P1457</f>
        <v>373372.81920000003</v>
      </c>
      <c r="M1457" s="34">
        <f>I1457*Q1457</f>
        <v>27253.929600000003</v>
      </c>
      <c r="N1457" s="34">
        <f t="shared" si="221"/>
        <v>400626.74880000006</v>
      </c>
      <c r="O1457" s="34">
        <f>N1457</f>
        <v>400626.74880000006</v>
      </c>
      <c r="P1457" s="34">
        <v>248.24</v>
      </c>
      <c r="Q1457" s="23">
        <v>18.12</v>
      </c>
      <c r="R1457" s="24" t="s">
        <v>279</v>
      </c>
      <c r="S1457" s="24" t="s">
        <v>655</v>
      </c>
      <c r="T1457" s="7"/>
      <c r="U1457" s="7"/>
      <c r="V1457" s="8"/>
      <c r="W1457" s="7"/>
      <c r="X1457" s="7"/>
      <c r="Z1457" s="7"/>
      <c r="AA1457" s="7"/>
      <c r="AB1457" s="7"/>
      <c r="AC1457" s="10"/>
      <c r="DX1457" s="11"/>
      <c r="DY1457" s="11"/>
      <c r="DZ1457" s="11"/>
      <c r="EA1457" s="11"/>
      <c r="EB1457" s="11"/>
      <c r="EC1457" s="11"/>
      <c r="ED1457" s="11"/>
      <c r="EE1457" s="11"/>
      <c r="EF1457" s="11"/>
      <c r="EG1457" s="11"/>
      <c r="EH1457" s="11"/>
      <c r="EI1457" s="11"/>
      <c r="EJ1457" s="11"/>
      <c r="EK1457" s="11"/>
      <c r="EL1457" s="11"/>
      <c r="EM1457" s="11"/>
      <c r="EN1457" s="11"/>
      <c r="EO1457" s="11"/>
      <c r="EP1457" s="11"/>
      <c r="EQ1457" s="11"/>
      <c r="ER1457" s="11"/>
      <c r="ES1457" s="11"/>
      <c r="ET1457" s="11"/>
      <c r="EU1457" s="11"/>
      <c r="EV1457" s="11"/>
      <c r="EW1457" s="11"/>
      <c r="EX1457" s="11"/>
      <c r="EY1457" s="11"/>
      <c r="EZ1457" s="11"/>
      <c r="FA1457" s="11"/>
      <c r="FB1457" s="11"/>
      <c r="FC1457" s="11"/>
      <c r="FD1457" s="11"/>
      <c r="FE1457" s="11"/>
      <c r="FF1457" s="11"/>
      <c r="FG1457" s="11"/>
      <c r="FH1457" s="11"/>
      <c r="FI1457" s="11"/>
      <c r="FJ1457" s="11"/>
      <c r="FK1457" s="11"/>
      <c r="FL1457" s="11"/>
      <c r="FM1457" s="11"/>
      <c r="FN1457" s="11"/>
      <c r="FO1457" s="11"/>
      <c r="FP1457" s="11"/>
      <c r="FQ1457" s="11"/>
      <c r="FR1457" s="11"/>
      <c r="FS1457" s="11"/>
      <c r="FT1457" s="11"/>
      <c r="FU1457" s="11"/>
      <c r="FV1457" s="11"/>
      <c r="FW1457" s="11"/>
      <c r="FX1457" s="11"/>
      <c r="FY1457" s="11"/>
      <c r="FZ1457" s="11"/>
      <c r="GA1457" s="11"/>
      <c r="GB1457" s="11"/>
      <c r="GC1457" s="11"/>
      <c r="GD1457" s="11"/>
      <c r="GE1457" s="11"/>
      <c r="GF1457" s="11"/>
      <c r="GG1457" s="11"/>
      <c r="GH1457" s="11"/>
      <c r="GI1457" s="11"/>
      <c r="GJ1457" s="11"/>
      <c r="GK1457" s="11"/>
      <c r="GL1457" s="11"/>
      <c r="GM1457" s="11"/>
      <c r="GN1457" s="11"/>
      <c r="GO1457" s="11"/>
      <c r="GP1457" s="11"/>
      <c r="GQ1457" s="11"/>
      <c r="GR1457" s="11"/>
      <c r="GS1457" s="11"/>
      <c r="GT1457" s="11"/>
      <c r="GU1457" s="11"/>
      <c r="GV1457" s="11"/>
      <c r="GW1457" s="11"/>
      <c r="GX1457" s="11"/>
      <c r="GY1457" s="11"/>
      <c r="GZ1457" s="11"/>
      <c r="HA1457" s="11"/>
      <c r="HB1457" s="11"/>
      <c r="HC1457" s="11"/>
      <c r="HD1457" s="11"/>
      <c r="HE1457" s="11"/>
      <c r="HF1457" s="11"/>
      <c r="HG1457" s="11"/>
      <c r="HH1457" s="11"/>
      <c r="HI1457" s="11"/>
      <c r="HJ1457" s="11"/>
      <c r="HK1457" s="11"/>
      <c r="HL1457" s="11"/>
      <c r="HM1457" s="11"/>
      <c r="HN1457" s="11"/>
      <c r="HO1457" s="11"/>
      <c r="HP1457" s="11"/>
      <c r="HQ1457" s="11"/>
      <c r="HR1457" s="11"/>
      <c r="HS1457" s="11"/>
      <c r="HT1457" s="11"/>
      <c r="HU1457" s="11"/>
      <c r="HV1457" s="11"/>
      <c r="HW1457" s="11"/>
      <c r="HX1457" s="11"/>
      <c r="HY1457" s="11"/>
      <c r="HZ1457" s="11"/>
      <c r="IA1457" s="11"/>
      <c r="IB1457" s="11"/>
      <c r="IC1457" s="11"/>
      <c r="ID1457" s="11"/>
      <c r="IE1457" s="11"/>
      <c r="IF1457" s="11"/>
      <c r="IG1457" s="11"/>
      <c r="IH1457" s="11"/>
      <c r="II1457" s="11"/>
      <c r="IJ1457" s="11"/>
      <c r="IK1457" s="11"/>
      <c r="IL1457" s="11"/>
      <c r="IM1457" s="11"/>
      <c r="IN1457" s="11"/>
      <c r="IO1457" s="11"/>
      <c r="IP1457" s="11"/>
      <c r="IQ1457" s="11"/>
      <c r="IR1457" s="11"/>
      <c r="IS1457" s="11"/>
      <c r="IT1457" s="11"/>
      <c r="IU1457" s="11"/>
      <c r="IV1457" s="11"/>
      <c r="IW1457" s="11"/>
      <c r="IX1457" s="11"/>
      <c r="IY1457" s="11"/>
      <c r="IZ1457" s="11"/>
      <c r="JA1457" s="11"/>
      <c r="JB1457" s="11"/>
      <c r="JC1457" s="11"/>
      <c r="JD1457" s="11"/>
      <c r="JE1457" s="11"/>
      <c r="JF1457" s="11"/>
      <c r="JG1457" s="11"/>
      <c r="JH1457" s="11"/>
      <c r="JI1457" s="11"/>
      <c r="JJ1457" s="11"/>
      <c r="JK1457" s="11"/>
      <c r="JL1457" s="11"/>
      <c r="JM1457" s="11"/>
      <c r="JN1457" s="11"/>
      <c r="JO1457" s="11"/>
      <c r="JP1457" s="11"/>
      <c r="JQ1457" s="11"/>
      <c r="JR1457" s="11"/>
      <c r="JS1457" s="11"/>
      <c r="JT1457" s="11"/>
      <c r="JU1457" s="11"/>
      <c r="JV1457" s="11"/>
      <c r="JW1457" s="11"/>
      <c r="JX1457" s="11"/>
      <c r="JY1457" s="11"/>
      <c r="JZ1457" s="11"/>
      <c r="KA1457" s="11"/>
      <c r="KB1457" s="11"/>
      <c r="KC1457" s="11"/>
      <c r="KD1457" s="11"/>
      <c r="KE1457" s="11"/>
      <c r="KF1457" s="11"/>
      <c r="KG1457" s="11"/>
      <c r="KH1457" s="11"/>
      <c r="KI1457" s="11"/>
      <c r="KJ1457" s="11"/>
      <c r="KK1457" s="11"/>
      <c r="KL1457" s="11"/>
      <c r="KM1457" s="11"/>
      <c r="KN1457" s="11"/>
      <c r="KO1457" s="11"/>
      <c r="KP1457" s="11"/>
      <c r="KQ1457" s="11"/>
      <c r="KR1457" s="11"/>
      <c r="KS1457" s="11"/>
      <c r="KT1457" s="11"/>
      <c r="KU1457" s="11"/>
      <c r="KV1457" s="11"/>
      <c r="KW1457" s="11"/>
      <c r="KX1457" s="11"/>
      <c r="KY1457" s="11"/>
      <c r="KZ1457" s="11"/>
      <c r="LA1457" s="11"/>
      <c r="LB1457" s="11"/>
      <c r="LC1457" s="11"/>
      <c r="LD1457" s="11"/>
      <c r="LE1457" s="11"/>
      <c r="LF1457" s="11"/>
      <c r="LG1457" s="11"/>
      <c r="LH1457" s="11"/>
      <c r="LI1457" s="11"/>
      <c r="LJ1457" s="11"/>
      <c r="LK1457" s="11"/>
      <c r="LL1457" s="11"/>
      <c r="LM1457" s="11"/>
      <c r="LN1457" s="11"/>
      <c r="LO1457" s="11"/>
      <c r="LP1457" s="11"/>
      <c r="LQ1457" s="11"/>
      <c r="LR1457" s="11"/>
      <c r="LS1457" s="11"/>
      <c r="LT1457" s="11"/>
      <c r="LU1457" s="11"/>
      <c r="LV1457" s="11"/>
      <c r="LW1457" s="11"/>
      <c r="LX1457" s="11"/>
      <c r="LY1457" s="11"/>
      <c r="LZ1457" s="11"/>
      <c r="MA1457" s="11"/>
      <c r="MB1457" s="11"/>
      <c r="MC1457" s="11"/>
      <c r="MD1457" s="11"/>
      <c r="ME1457" s="11"/>
      <c r="MF1457" s="11"/>
      <c r="MG1457" s="11"/>
      <c r="MH1457" s="11"/>
      <c r="MI1457" s="11"/>
      <c r="MJ1457" s="11"/>
      <c r="MK1457" s="11"/>
      <c r="ML1457" s="11"/>
      <c r="MM1457" s="11"/>
      <c r="MN1457" s="11"/>
      <c r="MO1457" s="11"/>
      <c r="MP1457" s="11"/>
      <c r="MQ1457" s="11"/>
      <c r="MR1457" s="11"/>
      <c r="MS1457" s="11"/>
      <c r="MT1457" s="11"/>
      <c r="MU1457" s="11"/>
      <c r="MV1457" s="11"/>
      <c r="MW1457" s="11"/>
      <c r="MX1457" s="11"/>
      <c r="MY1457" s="11"/>
      <c r="MZ1457" s="11"/>
      <c r="NA1457" s="11"/>
      <c r="NB1457" s="11"/>
      <c r="NC1457" s="11"/>
      <c r="ND1457" s="11"/>
      <c r="NE1457" s="11"/>
      <c r="NF1457" s="11"/>
      <c r="NG1457" s="11"/>
      <c r="NH1457" s="11"/>
      <c r="NI1457" s="11"/>
      <c r="NJ1457" s="11"/>
      <c r="NK1457" s="11"/>
      <c r="NL1457" s="11"/>
      <c r="NM1457" s="11"/>
      <c r="NN1457" s="11"/>
      <c r="NO1457" s="11"/>
      <c r="NP1457" s="11"/>
      <c r="NQ1457" s="11"/>
      <c r="NR1457" s="11"/>
      <c r="NS1457" s="11"/>
      <c r="NT1457" s="11"/>
      <c r="NU1457" s="11"/>
      <c r="NV1457" s="11"/>
      <c r="NW1457" s="11"/>
      <c r="NX1457" s="11"/>
      <c r="NY1457" s="11"/>
      <c r="NZ1457" s="11"/>
      <c r="OA1457" s="11"/>
      <c r="OB1457" s="11"/>
      <c r="OC1457" s="11"/>
      <c r="OD1457" s="11"/>
      <c r="OE1457" s="11"/>
      <c r="OF1457" s="11"/>
      <c r="OG1457" s="11"/>
      <c r="OH1457" s="11"/>
      <c r="OI1457" s="11"/>
      <c r="OJ1457" s="11"/>
      <c r="OK1457" s="11"/>
      <c r="OL1457" s="11"/>
      <c r="OM1457" s="11"/>
      <c r="ON1457" s="11"/>
      <c r="OO1457" s="11"/>
      <c r="OP1457" s="11"/>
      <c r="OQ1457" s="11"/>
      <c r="OR1457" s="11"/>
      <c r="OS1457" s="11"/>
      <c r="OT1457" s="11"/>
      <c r="OU1457" s="11"/>
      <c r="OV1457" s="11"/>
      <c r="OW1457" s="11"/>
      <c r="OX1457" s="11"/>
      <c r="OY1457" s="11"/>
      <c r="OZ1457" s="11"/>
      <c r="PA1457" s="11"/>
      <c r="PB1457" s="11"/>
      <c r="PC1457" s="11"/>
      <c r="PD1457" s="11"/>
      <c r="PE1457" s="11"/>
      <c r="PF1457" s="11"/>
      <c r="PG1457" s="11"/>
      <c r="PH1457" s="11"/>
      <c r="PI1457" s="11"/>
      <c r="PJ1457" s="11"/>
      <c r="PK1457" s="11"/>
      <c r="PL1457" s="11"/>
      <c r="PM1457" s="11"/>
      <c r="PN1457" s="11"/>
      <c r="PO1457" s="11"/>
      <c r="PP1457" s="11"/>
      <c r="PQ1457" s="11"/>
      <c r="PR1457" s="11"/>
      <c r="PS1457" s="11"/>
      <c r="PT1457" s="11"/>
      <c r="PU1457" s="11"/>
      <c r="PV1457" s="11"/>
      <c r="PW1457" s="11"/>
      <c r="PX1457" s="11"/>
      <c r="PY1457" s="11"/>
      <c r="PZ1457" s="11"/>
      <c r="QA1457" s="11"/>
      <c r="QB1457" s="11"/>
      <c r="QC1457" s="11"/>
      <c r="QD1457" s="11"/>
      <c r="QE1457" s="11"/>
      <c r="QF1457" s="11"/>
      <c r="QG1457" s="11"/>
      <c r="QH1457" s="11"/>
      <c r="QI1457" s="11"/>
      <c r="QJ1457" s="11"/>
      <c r="QK1457" s="11"/>
      <c r="QL1457" s="11"/>
      <c r="QM1457" s="11"/>
      <c r="QN1457" s="11"/>
      <c r="QO1457" s="11"/>
      <c r="QP1457" s="11"/>
      <c r="QQ1457" s="11"/>
      <c r="QR1457" s="11"/>
      <c r="QS1457" s="11"/>
      <c r="QT1457" s="11"/>
      <c r="QU1457" s="11"/>
      <c r="QV1457" s="11"/>
      <c r="QW1457" s="11"/>
      <c r="QX1457" s="11"/>
      <c r="QY1457" s="11"/>
      <c r="QZ1457" s="11"/>
      <c r="RA1457" s="11"/>
      <c r="RB1457" s="11"/>
      <c r="RC1457" s="11"/>
      <c r="RD1457" s="11"/>
      <c r="RE1457" s="11"/>
      <c r="RF1457" s="11"/>
      <c r="RG1457" s="11"/>
      <c r="RH1457" s="11"/>
      <c r="RI1457" s="11"/>
      <c r="RJ1457" s="11"/>
      <c r="RK1457" s="11"/>
      <c r="RL1457" s="11"/>
      <c r="RM1457" s="11"/>
      <c r="RN1457" s="11"/>
      <c r="RO1457" s="11"/>
      <c r="RP1457" s="11"/>
      <c r="RQ1457" s="11"/>
      <c r="RR1457" s="11"/>
      <c r="RS1457" s="11"/>
      <c r="RT1457" s="11"/>
      <c r="RU1457" s="11"/>
      <c r="RV1457" s="11"/>
      <c r="RW1457" s="11"/>
      <c r="RX1457" s="11"/>
      <c r="RY1457" s="11"/>
      <c r="RZ1457" s="11"/>
      <c r="SA1457" s="11"/>
      <c r="SB1457" s="11"/>
      <c r="SC1457" s="11"/>
      <c r="SD1457" s="11"/>
      <c r="SE1457" s="11"/>
      <c r="SF1457" s="11"/>
      <c r="SG1457" s="11"/>
      <c r="SH1457" s="11"/>
      <c r="SI1457" s="11"/>
      <c r="SJ1457" s="11"/>
      <c r="SK1457" s="11"/>
      <c r="SL1457" s="11"/>
      <c r="SM1457" s="11"/>
      <c r="SN1457" s="11"/>
      <c r="SO1457" s="11"/>
      <c r="SP1457" s="11"/>
      <c r="SQ1457" s="11"/>
      <c r="SR1457" s="11"/>
      <c r="SS1457" s="11"/>
      <c r="ST1457" s="11"/>
      <c r="SU1457" s="11"/>
      <c r="SV1457" s="11"/>
      <c r="SW1457" s="11"/>
      <c r="SX1457" s="11"/>
      <c r="SY1457" s="11"/>
      <c r="SZ1457" s="11"/>
      <c r="TA1457" s="11"/>
      <c r="TB1457" s="11"/>
      <c r="TC1457" s="11"/>
      <c r="TD1457" s="11"/>
      <c r="TE1457" s="11"/>
      <c r="TF1457" s="11"/>
      <c r="TG1457" s="11"/>
      <c r="TH1457" s="11"/>
      <c r="TI1457" s="11"/>
      <c r="TJ1457" s="11"/>
      <c r="TK1457" s="11"/>
      <c r="TL1457" s="11"/>
      <c r="TM1457" s="11"/>
      <c r="TN1457" s="11"/>
      <c r="TO1457" s="11"/>
      <c r="TP1457" s="11"/>
      <c r="TQ1457" s="11"/>
      <c r="TR1457" s="11"/>
      <c r="TS1457" s="11"/>
      <c r="TT1457" s="11"/>
      <c r="TU1457" s="11"/>
      <c r="TV1457" s="11"/>
      <c r="TW1457" s="11"/>
      <c r="TX1457" s="11"/>
      <c r="TY1457" s="11"/>
      <c r="TZ1457" s="11"/>
      <c r="UA1457" s="11"/>
      <c r="UB1457" s="11"/>
      <c r="UC1457" s="11"/>
      <c r="UD1457" s="11"/>
      <c r="UE1457" s="11"/>
      <c r="UF1457" s="11"/>
      <c r="UG1457" s="11"/>
      <c r="UH1457" s="11"/>
      <c r="UI1457" s="11"/>
      <c r="UJ1457" s="11"/>
      <c r="UK1457" s="11"/>
      <c r="UL1457" s="11"/>
      <c r="UM1457" s="11"/>
      <c r="UN1457" s="11"/>
      <c r="UO1457" s="11"/>
      <c r="UP1457" s="11"/>
      <c r="UQ1457" s="11"/>
      <c r="UR1457" s="11"/>
      <c r="US1457" s="11"/>
      <c r="UT1457" s="11"/>
      <c r="UU1457" s="11"/>
      <c r="UV1457" s="11"/>
      <c r="UW1457" s="11"/>
      <c r="UX1457" s="11"/>
      <c r="UY1457" s="11"/>
      <c r="UZ1457" s="11"/>
      <c r="VA1457" s="11"/>
      <c r="VB1457" s="11"/>
      <c r="VC1457" s="11"/>
      <c r="VD1457" s="11"/>
      <c r="VE1457" s="11"/>
      <c r="VF1457" s="11"/>
      <c r="VG1457" s="11"/>
      <c r="VH1457" s="11"/>
      <c r="VI1457" s="11"/>
      <c r="VJ1457" s="11"/>
      <c r="VK1457" s="11"/>
      <c r="VL1457" s="11"/>
      <c r="VM1457" s="11"/>
      <c r="VN1457" s="11"/>
      <c r="VO1457" s="11"/>
      <c r="VP1457" s="11"/>
      <c r="VQ1457" s="11"/>
      <c r="VR1457" s="11"/>
      <c r="VS1457" s="11"/>
      <c r="VT1457" s="11"/>
      <c r="VU1457" s="11"/>
      <c r="VV1457" s="11"/>
      <c r="VW1457" s="11"/>
      <c r="VX1457" s="11"/>
      <c r="VY1457" s="11"/>
      <c r="VZ1457" s="11"/>
      <c r="WA1457" s="11"/>
      <c r="WB1457" s="11"/>
      <c r="WC1457" s="11"/>
      <c r="WD1457" s="11"/>
      <c r="WE1457" s="11"/>
      <c r="WF1457" s="11"/>
      <c r="WG1457" s="11"/>
      <c r="WH1457" s="11"/>
      <c r="WI1457" s="11"/>
      <c r="WJ1457" s="11"/>
      <c r="WK1457" s="11"/>
      <c r="WL1457" s="11"/>
      <c r="WM1457" s="11"/>
      <c r="WN1457" s="11"/>
      <c r="WO1457" s="11"/>
      <c r="WP1457" s="11"/>
      <c r="WQ1457" s="11"/>
      <c r="WR1457" s="11"/>
      <c r="WS1457" s="11"/>
      <c r="WT1457" s="11"/>
      <c r="WU1457" s="11"/>
      <c r="WV1457" s="11"/>
      <c r="WW1457" s="11"/>
      <c r="WX1457" s="11"/>
      <c r="WY1457" s="11"/>
      <c r="WZ1457" s="11"/>
      <c r="XA1457" s="11"/>
      <c r="XB1457" s="11"/>
      <c r="XC1457" s="11"/>
      <c r="XD1457" s="11"/>
      <c r="XE1457" s="11"/>
      <c r="XF1457" s="11"/>
      <c r="XG1457" s="11"/>
      <c r="XH1457" s="11"/>
      <c r="XI1457" s="11"/>
      <c r="XJ1457" s="11"/>
      <c r="XK1457" s="11"/>
      <c r="XL1457" s="11"/>
      <c r="XM1457" s="11"/>
      <c r="XN1457" s="11"/>
      <c r="XO1457" s="11"/>
      <c r="XP1457" s="11"/>
      <c r="XQ1457" s="11"/>
      <c r="XR1457" s="11"/>
      <c r="XS1457" s="11"/>
      <c r="XT1457" s="11"/>
      <c r="XU1457" s="11"/>
      <c r="XV1457" s="11"/>
      <c r="XW1457" s="11"/>
      <c r="XX1457" s="11"/>
      <c r="XY1457" s="11"/>
      <c r="XZ1457" s="11"/>
      <c r="YA1457" s="11"/>
      <c r="YB1457" s="11"/>
      <c r="YC1457" s="11"/>
      <c r="YD1457" s="11"/>
      <c r="YE1457" s="11"/>
      <c r="YF1457" s="11"/>
      <c r="YG1457" s="11"/>
      <c r="YH1457" s="11"/>
      <c r="YI1457" s="11"/>
      <c r="YJ1457" s="11"/>
      <c r="YK1457" s="11"/>
      <c r="YL1457" s="11"/>
      <c r="YM1457" s="11"/>
      <c r="YN1457" s="11"/>
      <c r="YO1457" s="11"/>
      <c r="YP1457" s="11"/>
      <c r="YQ1457" s="11"/>
      <c r="YR1457" s="11"/>
      <c r="YS1457" s="11"/>
      <c r="YT1457" s="11"/>
      <c r="YU1457" s="11"/>
      <c r="YV1457" s="11"/>
      <c r="YW1457" s="11"/>
      <c r="YX1457" s="11"/>
      <c r="YY1457" s="11"/>
      <c r="YZ1457" s="11"/>
      <c r="ZA1457" s="11"/>
      <c r="ZB1457" s="11"/>
      <c r="ZC1457" s="11"/>
      <c r="ZD1457" s="11"/>
      <c r="ZE1457" s="11"/>
      <c r="ZF1457" s="11"/>
      <c r="ZG1457" s="11"/>
      <c r="ZH1457" s="11"/>
      <c r="ZI1457" s="11"/>
      <c r="ZJ1457" s="11"/>
      <c r="ZK1457" s="11"/>
      <c r="ZL1457" s="11"/>
      <c r="ZM1457" s="11"/>
      <c r="ZN1457" s="11"/>
      <c r="ZO1457" s="11"/>
      <c r="ZP1457" s="11"/>
      <c r="ZQ1457" s="11"/>
      <c r="ZR1457" s="11"/>
      <c r="ZS1457" s="11"/>
      <c r="ZT1457" s="11"/>
      <c r="ZU1457" s="11"/>
      <c r="ZV1457" s="11"/>
      <c r="ZW1457" s="11"/>
      <c r="ZX1457" s="11"/>
      <c r="ZY1457" s="11"/>
      <c r="ZZ1457" s="11"/>
      <c r="AAA1457" s="11"/>
      <c r="AAB1457" s="11"/>
      <c r="AAC1457" s="11"/>
      <c r="AAD1457" s="11"/>
      <c r="AAE1457" s="11"/>
      <c r="AAF1457" s="11"/>
      <c r="AAG1457" s="11"/>
      <c r="AAH1457" s="11"/>
      <c r="AAI1457" s="11"/>
      <c r="AAJ1457" s="11"/>
      <c r="AAK1457" s="11"/>
      <c r="AAL1457" s="11"/>
      <c r="AAM1457" s="11"/>
      <c r="AAN1457" s="11"/>
      <c r="AAO1457" s="11"/>
      <c r="AAP1457" s="11"/>
      <c r="AAQ1457" s="11"/>
      <c r="AAR1457" s="11"/>
      <c r="AAS1457" s="11"/>
      <c r="AAT1457" s="11"/>
      <c r="AAU1457" s="11"/>
      <c r="AAV1457" s="11"/>
      <c r="AAW1457" s="11"/>
      <c r="AAX1457" s="11"/>
      <c r="AAY1457" s="11"/>
      <c r="AAZ1457" s="11"/>
      <c r="ABA1457" s="11"/>
      <c r="ABB1457" s="11"/>
      <c r="ABC1457" s="11"/>
      <c r="ABD1457" s="11"/>
      <c r="ABE1457" s="11"/>
      <c r="ABF1457" s="11"/>
      <c r="ABG1457" s="11"/>
      <c r="ABH1457" s="11"/>
      <c r="ABI1457" s="11"/>
      <c r="ABJ1457" s="11"/>
      <c r="ABK1457" s="11"/>
      <c r="ABL1457" s="11"/>
      <c r="ABM1457" s="11"/>
      <c r="ABN1457" s="11"/>
      <c r="ABO1457" s="11"/>
      <c r="ABP1457" s="11"/>
      <c r="ABQ1457" s="11"/>
      <c r="ABR1457" s="11"/>
      <c r="ABS1457" s="11"/>
      <c r="ABT1457" s="11"/>
      <c r="ABU1457" s="11"/>
      <c r="ABV1457" s="11"/>
      <c r="ABW1457" s="11"/>
      <c r="ABX1457" s="11"/>
      <c r="ABY1457" s="11"/>
      <c r="ABZ1457" s="11"/>
      <c r="ACA1457" s="11"/>
      <c r="ACB1457" s="11"/>
      <c r="ACC1457" s="11"/>
      <c r="ACD1457" s="11"/>
      <c r="ACE1457" s="11"/>
      <c r="ACF1457" s="11"/>
      <c r="ACG1457" s="11"/>
      <c r="ACH1457" s="11"/>
      <c r="ACI1457" s="11"/>
      <c r="ACJ1457" s="11"/>
      <c r="ACK1457" s="11"/>
      <c r="ACL1457" s="11"/>
      <c r="ACM1457" s="11"/>
      <c r="ACN1457" s="11"/>
      <c r="ACO1457" s="11"/>
      <c r="ACP1457" s="11"/>
      <c r="ACQ1457" s="11"/>
      <c r="ACR1457" s="11"/>
      <c r="ACS1457" s="11"/>
      <c r="ACT1457" s="11"/>
      <c r="ACU1457" s="11"/>
      <c r="ACV1457" s="11"/>
      <c r="ACW1457" s="11"/>
      <c r="ACX1457" s="11"/>
      <c r="ACY1457" s="11"/>
      <c r="ACZ1457" s="11"/>
      <c r="ADA1457" s="11"/>
      <c r="ADB1457" s="11"/>
      <c r="ADC1457" s="11"/>
      <c r="ADD1457" s="11"/>
      <c r="ADE1457" s="11"/>
      <c r="ADF1457" s="11"/>
      <c r="ADG1457" s="11"/>
      <c r="ADH1457" s="11"/>
      <c r="ADI1457" s="11"/>
      <c r="ADJ1457" s="11"/>
      <c r="ADK1457" s="11"/>
      <c r="ADL1457" s="11"/>
      <c r="ADM1457" s="11"/>
      <c r="ADN1457" s="11"/>
      <c r="ADO1457" s="11"/>
      <c r="ADP1457" s="11"/>
      <c r="ADQ1457" s="11"/>
      <c r="ADR1457" s="11"/>
      <c r="ADS1457" s="11"/>
      <c r="ADT1457" s="11"/>
      <c r="ADU1457" s="11"/>
      <c r="ADV1457" s="11"/>
      <c r="ADW1457" s="11"/>
      <c r="ADX1457" s="11"/>
      <c r="ADY1457" s="11"/>
      <c r="ADZ1457" s="11"/>
      <c r="AEA1457" s="11"/>
      <c r="AEB1457" s="11"/>
      <c r="AEC1457" s="11"/>
      <c r="AED1457" s="11"/>
      <c r="AEE1457" s="11"/>
      <c r="AEF1457" s="11"/>
      <c r="AEG1457" s="11"/>
      <c r="AEH1457" s="11"/>
      <c r="AEI1457" s="11"/>
      <c r="AEJ1457" s="11"/>
      <c r="AEK1457" s="11"/>
      <c r="AEL1457" s="11"/>
      <c r="AEM1457" s="11"/>
      <c r="AEN1457" s="11"/>
      <c r="AEO1457" s="11"/>
      <c r="AEP1457" s="11"/>
      <c r="AEQ1457" s="11"/>
      <c r="AER1457" s="11"/>
      <c r="AES1457" s="11"/>
      <c r="AET1457" s="11"/>
      <c r="AEU1457" s="11"/>
      <c r="AEV1457" s="11"/>
      <c r="AEW1457" s="11"/>
      <c r="AEX1457" s="11"/>
      <c r="AEY1457" s="11"/>
      <c r="AEZ1457" s="11"/>
      <c r="AFA1457" s="11"/>
      <c r="AFB1457" s="11"/>
      <c r="AFC1457" s="11"/>
      <c r="AFD1457" s="11"/>
      <c r="AFE1457" s="11"/>
      <c r="AFF1457" s="11"/>
      <c r="AFG1457" s="11"/>
      <c r="AFH1457" s="11"/>
      <c r="AFI1457" s="11"/>
      <c r="AFJ1457" s="11"/>
      <c r="AFK1457" s="11"/>
      <c r="AFL1457" s="11"/>
      <c r="AFM1457" s="11"/>
      <c r="AFN1457" s="11"/>
      <c r="AFO1457" s="11"/>
      <c r="AFP1457" s="11"/>
      <c r="AFQ1457" s="11"/>
      <c r="AFR1457" s="11"/>
      <c r="AFS1457" s="11"/>
      <c r="AFT1457" s="11"/>
      <c r="AFU1457" s="11"/>
      <c r="AFV1457" s="11"/>
      <c r="AFW1457" s="11"/>
      <c r="AFX1457" s="11"/>
      <c r="AFY1457" s="11"/>
      <c r="AFZ1457" s="11"/>
      <c r="AGA1457" s="11"/>
      <c r="AGB1457" s="11"/>
      <c r="AGC1457" s="11"/>
      <c r="AGD1457" s="11"/>
      <c r="AGE1457" s="11"/>
      <c r="AGF1457" s="11"/>
      <c r="AGG1457" s="11"/>
      <c r="AGH1457" s="11"/>
      <c r="AGI1457" s="11"/>
      <c r="AGJ1457" s="11"/>
      <c r="AGK1457" s="11"/>
      <c r="AGL1457" s="11"/>
      <c r="AGM1457" s="11"/>
      <c r="AGN1457" s="11"/>
      <c r="AGO1457" s="11"/>
      <c r="AGP1457" s="11"/>
      <c r="AGQ1457" s="11"/>
      <c r="AGR1457" s="11"/>
      <c r="AGS1457" s="11"/>
      <c r="AGT1457" s="11"/>
      <c r="AGU1457" s="11"/>
      <c r="AGV1457" s="11"/>
      <c r="AGW1457" s="11"/>
      <c r="AGX1457" s="11"/>
      <c r="AGY1457" s="11"/>
      <c r="AGZ1457" s="11"/>
      <c r="AHA1457" s="11"/>
      <c r="AHB1457" s="11"/>
      <c r="AHC1457" s="11"/>
      <c r="AHD1457" s="11"/>
      <c r="AHE1457" s="11"/>
      <c r="AHF1457" s="11"/>
      <c r="AHG1457" s="11"/>
      <c r="AHH1457" s="11"/>
      <c r="AHI1457" s="11"/>
      <c r="AHJ1457" s="11"/>
      <c r="AHK1457" s="11"/>
      <c r="AHL1457" s="11"/>
      <c r="AHM1457" s="11"/>
      <c r="AHN1457" s="11"/>
      <c r="AHO1457" s="11"/>
      <c r="AHP1457" s="11"/>
      <c r="AHQ1457" s="11"/>
      <c r="AHR1457" s="11"/>
      <c r="AHS1457" s="11"/>
      <c r="AHT1457" s="11"/>
      <c r="AHU1457" s="11"/>
      <c r="AHV1457" s="11"/>
      <c r="AHW1457" s="11"/>
      <c r="AHX1457" s="11"/>
      <c r="AHY1457" s="11"/>
      <c r="AHZ1457" s="11"/>
      <c r="AIA1457" s="11"/>
      <c r="AIB1457" s="11"/>
      <c r="AIC1457" s="11"/>
      <c r="AID1457" s="11"/>
      <c r="AIE1457" s="11"/>
      <c r="AIF1457" s="11"/>
      <c r="AIG1457" s="11"/>
      <c r="AIH1457" s="11"/>
      <c r="AII1457" s="11"/>
      <c r="AIJ1457" s="11"/>
      <c r="AIK1457" s="11"/>
      <c r="AIL1457" s="11"/>
      <c r="AIM1457" s="11"/>
      <c r="AIN1457" s="11"/>
      <c r="AIO1457" s="11"/>
      <c r="AIP1457" s="11"/>
      <c r="AIQ1457" s="11"/>
      <c r="AIR1457" s="11"/>
      <c r="AIS1457" s="11"/>
      <c r="AIT1457" s="11"/>
      <c r="AIU1457" s="11"/>
      <c r="AIV1457" s="11"/>
      <c r="AIW1457" s="11"/>
      <c r="AIX1457" s="11"/>
      <c r="AIY1457" s="11"/>
      <c r="AIZ1457" s="11"/>
      <c r="AJA1457" s="11"/>
      <c r="AJB1457" s="11"/>
      <c r="AJC1457" s="11"/>
      <c r="AJD1457" s="11"/>
      <c r="AJE1457" s="11"/>
      <c r="AJF1457" s="11"/>
      <c r="AJG1457" s="11"/>
      <c r="AJH1457" s="11"/>
      <c r="AJI1457" s="11"/>
      <c r="AJJ1457" s="11"/>
      <c r="AJK1457" s="11"/>
      <c r="AJL1457" s="11"/>
      <c r="AJM1457" s="11"/>
      <c r="AJN1457" s="11"/>
      <c r="AJO1457" s="11"/>
      <c r="AJP1457" s="11"/>
      <c r="AJQ1457" s="11"/>
      <c r="AJR1457" s="11"/>
      <c r="AJS1457" s="11"/>
      <c r="AJT1457" s="11"/>
      <c r="AJU1457" s="11"/>
      <c r="AJV1457" s="11"/>
      <c r="AJW1457" s="11"/>
      <c r="AJX1457" s="11"/>
      <c r="AJY1457" s="11"/>
      <c r="AJZ1457" s="11"/>
      <c r="AKA1457" s="11"/>
      <c r="AKB1457" s="11"/>
      <c r="AKC1457" s="11"/>
      <c r="AKD1457" s="11"/>
      <c r="AKE1457" s="11"/>
      <c r="AKF1457" s="11"/>
      <c r="AKG1457" s="11"/>
      <c r="AKH1457" s="11"/>
      <c r="AKI1457" s="11"/>
      <c r="AKJ1457" s="11"/>
      <c r="AKK1457" s="11"/>
      <c r="AKL1457" s="11"/>
      <c r="AKM1457" s="11"/>
      <c r="AKN1457" s="11"/>
      <c r="AKO1457" s="11"/>
      <c r="AKP1457" s="11"/>
      <c r="AKQ1457" s="11"/>
      <c r="AKR1457" s="11"/>
      <c r="AKS1457" s="11"/>
      <c r="AKT1457" s="11"/>
      <c r="AKU1457" s="11"/>
      <c r="AKV1457" s="11"/>
      <c r="AKW1457" s="11"/>
      <c r="AKX1457" s="11"/>
      <c r="AKY1457" s="11"/>
      <c r="AKZ1457" s="11"/>
      <c r="ALA1457" s="11"/>
      <c r="ALB1457" s="11"/>
      <c r="ALC1457" s="11"/>
      <c r="ALD1457" s="11"/>
      <c r="ALE1457" s="11"/>
      <c r="ALF1457" s="11"/>
      <c r="ALG1457" s="11"/>
      <c r="ALH1457" s="11"/>
      <c r="ALI1457" s="11"/>
      <c r="ALJ1457" s="11"/>
      <c r="ALK1457" s="11"/>
      <c r="ALL1457" s="11"/>
      <c r="ALM1457" s="11"/>
      <c r="ALN1457" s="11"/>
      <c r="ALO1457" s="11"/>
      <c r="ALP1457" s="11"/>
      <c r="ALQ1457" s="11"/>
      <c r="ALR1457" s="11"/>
      <c r="ALS1457" s="11"/>
      <c r="ALT1457" s="11"/>
      <c r="ALU1457" s="11"/>
      <c r="ALV1457" s="11"/>
      <c r="ALW1457" s="11"/>
      <c r="ALX1457" s="11"/>
      <c r="ALY1457" s="11"/>
      <c r="ALZ1457" s="11"/>
      <c r="AMA1457" s="11"/>
      <c r="AMB1457" s="11"/>
      <c r="AMC1457" s="11"/>
      <c r="AMD1457" s="11"/>
      <c r="AME1457" s="11"/>
      <c r="AMF1457" s="11"/>
      <c r="AMG1457" s="11"/>
      <c r="AMH1457" s="11"/>
      <c r="AMI1457" s="11"/>
      <c r="AMJ1457" s="11"/>
    </row>
    <row r="1458" spans="1:1024" s="9" customFormat="1" ht="37.5" x14ac:dyDescent="0.3">
      <c r="A1458" s="18">
        <v>52</v>
      </c>
      <c r="B1458" s="19">
        <v>38</v>
      </c>
      <c r="C1458" s="74" t="s">
        <v>490</v>
      </c>
      <c r="D1458" s="19">
        <v>1955</v>
      </c>
      <c r="E1458" s="19"/>
      <c r="F1458" s="24" t="s">
        <v>925</v>
      </c>
      <c r="G1458" s="19" t="s">
        <v>36</v>
      </c>
      <c r="H1458" s="19">
        <v>4</v>
      </c>
      <c r="I1458" s="25">
        <v>5048.5</v>
      </c>
      <c r="J1458" s="25">
        <v>2253.9</v>
      </c>
      <c r="K1458" s="26" t="s">
        <v>50</v>
      </c>
      <c r="L1458" s="34">
        <f t="shared" ref="L1458:L1486" si="231">P1458*I1458</f>
        <v>2150661</v>
      </c>
      <c r="M1458" s="34">
        <f t="shared" ref="M1458:M1478" si="232">I1458*Q1458</f>
        <v>157008.35</v>
      </c>
      <c r="N1458" s="34">
        <f t="shared" si="221"/>
        <v>2307669.35</v>
      </c>
      <c r="O1458" s="200">
        <f>N1458+N1459+N1460+N1461</f>
        <v>3587767.01</v>
      </c>
      <c r="P1458" s="34">
        <v>426</v>
      </c>
      <c r="Q1458" s="23">
        <v>31.1</v>
      </c>
      <c r="R1458" s="24" t="s">
        <v>279</v>
      </c>
      <c r="S1458" s="24" t="s">
        <v>655</v>
      </c>
      <c r="T1458" s="8" t="s">
        <v>671</v>
      </c>
      <c r="U1458" s="7"/>
      <c r="V1458" s="8"/>
      <c r="W1458" s="7"/>
      <c r="X1458" s="7"/>
      <c r="Z1458" s="7"/>
      <c r="AA1458" s="7"/>
      <c r="AB1458" s="7"/>
      <c r="AC1458" s="10"/>
      <c r="DX1458" s="11"/>
      <c r="DY1458" s="11"/>
      <c r="DZ1458" s="11"/>
      <c r="EA1458" s="11"/>
      <c r="EB1458" s="11"/>
      <c r="EC1458" s="11"/>
      <c r="ED1458" s="11"/>
      <c r="EE1458" s="11"/>
      <c r="EF1458" s="11"/>
      <c r="EG1458" s="11"/>
      <c r="EH1458" s="11"/>
      <c r="EI1458" s="11"/>
      <c r="EJ1458" s="11"/>
      <c r="EK1458" s="11"/>
      <c r="EL1458" s="11"/>
      <c r="EM1458" s="11"/>
      <c r="EN1458" s="11"/>
      <c r="EO1458" s="11"/>
      <c r="EP1458" s="11"/>
      <c r="EQ1458" s="11"/>
      <c r="ER1458" s="11"/>
      <c r="ES1458" s="11"/>
      <c r="ET1458" s="11"/>
      <c r="EU1458" s="11"/>
      <c r="EV1458" s="11"/>
      <c r="EW1458" s="11"/>
      <c r="EX1458" s="11"/>
      <c r="EY1458" s="11"/>
      <c r="EZ1458" s="11"/>
      <c r="FA1458" s="11"/>
      <c r="FB1458" s="11"/>
      <c r="FC1458" s="11"/>
      <c r="FD1458" s="11"/>
      <c r="FE1458" s="11"/>
      <c r="FF1458" s="11"/>
      <c r="FG1458" s="11"/>
      <c r="FH1458" s="11"/>
      <c r="FI1458" s="11"/>
      <c r="FJ1458" s="11"/>
      <c r="FK1458" s="11"/>
      <c r="FL1458" s="11"/>
      <c r="FM1458" s="11"/>
      <c r="FN1458" s="11"/>
      <c r="FO1458" s="11"/>
      <c r="FP1458" s="11"/>
      <c r="FQ1458" s="11"/>
      <c r="FR1458" s="11"/>
      <c r="FS1458" s="11"/>
      <c r="FT1458" s="11"/>
      <c r="FU1458" s="11"/>
      <c r="FV1458" s="11"/>
      <c r="FW1458" s="11"/>
      <c r="FX1458" s="11"/>
      <c r="FY1458" s="11"/>
      <c r="FZ1458" s="11"/>
      <c r="GA1458" s="11"/>
      <c r="GB1458" s="11"/>
      <c r="GC1458" s="11"/>
      <c r="GD1458" s="11"/>
      <c r="GE1458" s="11"/>
      <c r="GF1458" s="11"/>
      <c r="GG1458" s="11"/>
      <c r="GH1458" s="11"/>
      <c r="GI1458" s="11"/>
      <c r="GJ1458" s="11"/>
      <c r="GK1458" s="11"/>
      <c r="GL1458" s="11"/>
      <c r="GM1458" s="11"/>
      <c r="GN1458" s="11"/>
      <c r="GO1458" s="11"/>
      <c r="GP1458" s="11"/>
      <c r="GQ1458" s="11"/>
      <c r="GR1458" s="11"/>
      <c r="GS1458" s="11"/>
      <c r="GT1458" s="11"/>
      <c r="GU1458" s="11"/>
      <c r="GV1458" s="11"/>
      <c r="GW1458" s="11"/>
      <c r="GX1458" s="11"/>
      <c r="GY1458" s="11"/>
      <c r="GZ1458" s="11"/>
      <c r="HA1458" s="11"/>
      <c r="HB1458" s="11"/>
      <c r="HC1458" s="11"/>
      <c r="HD1458" s="11"/>
      <c r="HE1458" s="11"/>
      <c r="HF1458" s="11"/>
      <c r="HG1458" s="11"/>
      <c r="HH1458" s="11"/>
      <c r="HI1458" s="11"/>
      <c r="HJ1458" s="11"/>
      <c r="HK1458" s="11"/>
      <c r="HL1458" s="11"/>
      <c r="HM1458" s="11"/>
      <c r="HN1458" s="11"/>
      <c r="HO1458" s="11"/>
      <c r="HP1458" s="11"/>
      <c r="HQ1458" s="11"/>
      <c r="HR1458" s="11"/>
      <c r="HS1458" s="11"/>
      <c r="HT1458" s="11"/>
      <c r="HU1458" s="11"/>
      <c r="HV1458" s="11"/>
      <c r="HW1458" s="11"/>
      <c r="HX1458" s="11"/>
      <c r="HY1458" s="11"/>
      <c r="HZ1458" s="11"/>
      <c r="IA1458" s="11"/>
      <c r="IB1458" s="11"/>
      <c r="IC1458" s="11"/>
      <c r="ID1458" s="11"/>
      <c r="IE1458" s="11"/>
      <c r="IF1458" s="11"/>
      <c r="IG1458" s="11"/>
      <c r="IH1458" s="11"/>
      <c r="II1458" s="11"/>
      <c r="IJ1458" s="11"/>
      <c r="IK1458" s="11"/>
      <c r="IL1458" s="11"/>
      <c r="IM1458" s="11"/>
      <c r="IN1458" s="11"/>
      <c r="IO1458" s="11"/>
      <c r="IP1458" s="11"/>
      <c r="IQ1458" s="11"/>
      <c r="IR1458" s="11"/>
      <c r="IS1458" s="11"/>
      <c r="IT1458" s="11"/>
      <c r="IU1458" s="11"/>
      <c r="IV1458" s="11"/>
      <c r="IW1458" s="11"/>
      <c r="IX1458" s="11"/>
      <c r="IY1458" s="11"/>
      <c r="IZ1458" s="11"/>
      <c r="JA1458" s="11"/>
      <c r="JB1458" s="11"/>
      <c r="JC1458" s="11"/>
      <c r="JD1458" s="11"/>
      <c r="JE1458" s="11"/>
      <c r="JF1458" s="11"/>
      <c r="JG1458" s="11"/>
      <c r="JH1458" s="11"/>
      <c r="JI1458" s="11"/>
      <c r="JJ1458" s="11"/>
      <c r="JK1458" s="11"/>
      <c r="JL1458" s="11"/>
      <c r="JM1458" s="11"/>
      <c r="JN1458" s="11"/>
      <c r="JO1458" s="11"/>
      <c r="JP1458" s="11"/>
      <c r="JQ1458" s="11"/>
      <c r="JR1458" s="11"/>
      <c r="JS1458" s="11"/>
      <c r="JT1458" s="11"/>
      <c r="JU1458" s="11"/>
      <c r="JV1458" s="11"/>
      <c r="JW1458" s="11"/>
      <c r="JX1458" s="11"/>
      <c r="JY1458" s="11"/>
      <c r="JZ1458" s="11"/>
      <c r="KA1458" s="11"/>
      <c r="KB1458" s="11"/>
      <c r="KC1458" s="11"/>
      <c r="KD1458" s="11"/>
      <c r="KE1458" s="11"/>
      <c r="KF1458" s="11"/>
      <c r="KG1458" s="11"/>
      <c r="KH1458" s="11"/>
      <c r="KI1458" s="11"/>
      <c r="KJ1458" s="11"/>
      <c r="KK1458" s="11"/>
      <c r="KL1458" s="11"/>
      <c r="KM1458" s="11"/>
      <c r="KN1458" s="11"/>
      <c r="KO1458" s="11"/>
      <c r="KP1458" s="11"/>
      <c r="KQ1458" s="11"/>
      <c r="KR1458" s="11"/>
      <c r="KS1458" s="11"/>
      <c r="KT1458" s="11"/>
      <c r="KU1458" s="11"/>
      <c r="KV1458" s="11"/>
      <c r="KW1458" s="11"/>
      <c r="KX1458" s="11"/>
      <c r="KY1458" s="11"/>
      <c r="KZ1458" s="11"/>
      <c r="LA1458" s="11"/>
      <c r="LB1458" s="11"/>
      <c r="LC1458" s="11"/>
      <c r="LD1458" s="11"/>
      <c r="LE1458" s="11"/>
      <c r="LF1458" s="11"/>
      <c r="LG1458" s="11"/>
      <c r="LH1458" s="11"/>
      <c r="LI1458" s="11"/>
      <c r="LJ1458" s="11"/>
      <c r="LK1458" s="11"/>
      <c r="LL1458" s="11"/>
      <c r="LM1458" s="11"/>
      <c r="LN1458" s="11"/>
      <c r="LO1458" s="11"/>
      <c r="LP1458" s="11"/>
      <c r="LQ1458" s="11"/>
      <c r="LR1458" s="11"/>
      <c r="LS1458" s="11"/>
      <c r="LT1458" s="11"/>
      <c r="LU1458" s="11"/>
      <c r="LV1458" s="11"/>
      <c r="LW1458" s="11"/>
      <c r="LX1458" s="11"/>
      <c r="LY1458" s="11"/>
      <c r="LZ1458" s="11"/>
      <c r="MA1458" s="11"/>
      <c r="MB1458" s="11"/>
      <c r="MC1458" s="11"/>
      <c r="MD1458" s="11"/>
      <c r="ME1458" s="11"/>
      <c r="MF1458" s="11"/>
      <c r="MG1458" s="11"/>
      <c r="MH1458" s="11"/>
      <c r="MI1458" s="11"/>
      <c r="MJ1458" s="11"/>
      <c r="MK1458" s="11"/>
      <c r="ML1458" s="11"/>
      <c r="MM1458" s="11"/>
      <c r="MN1458" s="11"/>
      <c r="MO1458" s="11"/>
      <c r="MP1458" s="11"/>
      <c r="MQ1458" s="11"/>
      <c r="MR1458" s="11"/>
      <c r="MS1458" s="11"/>
      <c r="MT1458" s="11"/>
      <c r="MU1458" s="11"/>
      <c r="MV1458" s="11"/>
      <c r="MW1458" s="11"/>
      <c r="MX1458" s="11"/>
      <c r="MY1458" s="11"/>
      <c r="MZ1458" s="11"/>
      <c r="NA1458" s="11"/>
      <c r="NB1458" s="11"/>
      <c r="NC1458" s="11"/>
      <c r="ND1458" s="11"/>
      <c r="NE1458" s="11"/>
      <c r="NF1458" s="11"/>
      <c r="NG1458" s="11"/>
      <c r="NH1458" s="11"/>
      <c r="NI1458" s="11"/>
      <c r="NJ1458" s="11"/>
      <c r="NK1458" s="11"/>
      <c r="NL1458" s="11"/>
      <c r="NM1458" s="11"/>
      <c r="NN1458" s="11"/>
      <c r="NO1458" s="11"/>
      <c r="NP1458" s="11"/>
      <c r="NQ1458" s="11"/>
      <c r="NR1458" s="11"/>
      <c r="NS1458" s="11"/>
      <c r="NT1458" s="11"/>
      <c r="NU1458" s="11"/>
      <c r="NV1458" s="11"/>
      <c r="NW1458" s="11"/>
      <c r="NX1458" s="11"/>
      <c r="NY1458" s="11"/>
      <c r="NZ1458" s="11"/>
      <c r="OA1458" s="11"/>
      <c r="OB1458" s="11"/>
      <c r="OC1458" s="11"/>
      <c r="OD1458" s="11"/>
      <c r="OE1458" s="11"/>
      <c r="OF1458" s="11"/>
      <c r="OG1458" s="11"/>
      <c r="OH1458" s="11"/>
      <c r="OI1458" s="11"/>
      <c r="OJ1458" s="11"/>
      <c r="OK1458" s="11"/>
      <c r="OL1458" s="11"/>
      <c r="OM1458" s="11"/>
      <c r="ON1458" s="11"/>
      <c r="OO1458" s="11"/>
      <c r="OP1458" s="11"/>
      <c r="OQ1458" s="11"/>
      <c r="OR1458" s="11"/>
      <c r="OS1458" s="11"/>
      <c r="OT1458" s="11"/>
      <c r="OU1458" s="11"/>
      <c r="OV1458" s="11"/>
      <c r="OW1458" s="11"/>
      <c r="OX1458" s="11"/>
      <c r="OY1458" s="11"/>
      <c r="OZ1458" s="11"/>
      <c r="PA1458" s="11"/>
      <c r="PB1458" s="11"/>
      <c r="PC1458" s="11"/>
      <c r="PD1458" s="11"/>
      <c r="PE1458" s="11"/>
      <c r="PF1458" s="11"/>
      <c r="PG1458" s="11"/>
      <c r="PH1458" s="11"/>
      <c r="PI1458" s="11"/>
      <c r="PJ1458" s="11"/>
      <c r="PK1458" s="11"/>
      <c r="PL1458" s="11"/>
      <c r="PM1458" s="11"/>
      <c r="PN1458" s="11"/>
      <c r="PO1458" s="11"/>
      <c r="PP1458" s="11"/>
      <c r="PQ1458" s="11"/>
      <c r="PR1458" s="11"/>
      <c r="PS1458" s="11"/>
      <c r="PT1458" s="11"/>
      <c r="PU1458" s="11"/>
      <c r="PV1458" s="11"/>
      <c r="PW1458" s="11"/>
      <c r="PX1458" s="11"/>
      <c r="PY1458" s="11"/>
      <c r="PZ1458" s="11"/>
      <c r="QA1458" s="11"/>
      <c r="QB1458" s="11"/>
      <c r="QC1458" s="11"/>
      <c r="QD1458" s="11"/>
      <c r="QE1458" s="11"/>
      <c r="QF1458" s="11"/>
      <c r="QG1458" s="11"/>
      <c r="QH1458" s="11"/>
      <c r="QI1458" s="11"/>
      <c r="QJ1458" s="11"/>
      <c r="QK1458" s="11"/>
      <c r="QL1458" s="11"/>
      <c r="QM1458" s="11"/>
      <c r="QN1458" s="11"/>
      <c r="QO1458" s="11"/>
      <c r="QP1458" s="11"/>
      <c r="QQ1458" s="11"/>
      <c r="QR1458" s="11"/>
      <c r="QS1458" s="11"/>
      <c r="QT1458" s="11"/>
      <c r="QU1458" s="11"/>
      <c r="QV1458" s="11"/>
      <c r="QW1458" s="11"/>
      <c r="QX1458" s="11"/>
      <c r="QY1458" s="11"/>
      <c r="QZ1458" s="11"/>
      <c r="RA1458" s="11"/>
      <c r="RB1458" s="11"/>
      <c r="RC1458" s="11"/>
      <c r="RD1458" s="11"/>
      <c r="RE1458" s="11"/>
      <c r="RF1458" s="11"/>
      <c r="RG1458" s="11"/>
      <c r="RH1458" s="11"/>
      <c r="RI1458" s="11"/>
      <c r="RJ1458" s="11"/>
      <c r="RK1458" s="11"/>
      <c r="RL1458" s="11"/>
      <c r="RM1458" s="11"/>
      <c r="RN1458" s="11"/>
      <c r="RO1458" s="11"/>
      <c r="RP1458" s="11"/>
      <c r="RQ1458" s="11"/>
      <c r="RR1458" s="11"/>
      <c r="RS1458" s="11"/>
      <c r="RT1458" s="11"/>
      <c r="RU1458" s="11"/>
      <c r="RV1458" s="11"/>
      <c r="RW1458" s="11"/>
      <c r="RX1458" s="11"/>
      <c r="RY1458" s="11"/>
      <c r="RZ1458" s="11"/>
      <c r="SA1458" s="11"/>
      <c r="SB1458" s="11"/>
      <c r="SC1458" s="11"/>
      <c r="SD1458" s="11"/>
      <c r="SE1458" s="11"/>
      <c r="SF1458" s="11"/>
      <c r="SG1458" s="11"/>
      <c r="SH1458" s="11"/>
      <c r="SI1458" s="11"/>
      <c r="SJ1458" s="11"/>
      <c r="SK1458" s="11"/>
      <c r="SL1458" s="11"/>
      <c r="SM1458" s="11"/>
      <c r="SN1458" s="11"/>
      <c r="SO1458" s="11"/>
      <c r="SP1458" s="11"/>
      <c r="SQ1458" s="11"/>
      <c r="SR1458" s="11"/>
      <c r="SS1458" s="11"/>
      <c r="ST1458" s="11"/>
      <c r="SU1458" s="11"/>
      <c r="SV1458" s="11"/>
      <c r="SW1458" s="11"/>
      <c r="SX1458" s="11"/>
      <c r="SY1458" s="11"/>
      <c r="SZ1458" s="11"/>
      <c r="TA1458" s="11"/>
      <c r="TB1458" s="11"/>
      <c r="TC1458" s="11"/>
      <c r="TD1458" s="11"/>
      <c r="TE1458" s="11"/>
      <c r="TF1458" s="11"/>
      <c r="TG1458" s="11"/>
      <c r="TH1458" s="11"/>
      <c r="TI1458" s="11"/>
      <c r="TJ1458" s="11"/>
      <c r="TK1458" s="11"/>
      <c r="TL1458" s="11"/>
      <c r="TM1458" s="11"/>
      <c r="TN1458" s="11"/>
      <c r="TO1458" s="11"/>
      <c r="TP1458" s="11"/>
      <c r="TQ1458" s="11"/>
      <c r="TR1458" s="11"/>
      <c r="TS1458" s="11"/>
      <c r="TT1458" s="11"/>
      <c r="TU1458" s="11"/>
      <c r="TV1458" s="11"/>
      <c r="TW1458" s="11"/>
      <c r="TX1458" s="11"/>
      <c r="TY1458" s="11"/>
      <c r="TZ1458" s="11"/>
      <c r="UA1458" s="11"/>
      <c r="UB1458" s="11"/>
      <c r="UC1458" s="11"/>
      <c r="UD1458" s="11"/>
      <c r="UE1458" s="11"/>
      <c r="UF1458" s="11"/>
      <c r="UG1458" s="11"/>
      <c r="UH1458" s="11"/>
      <c r="UI1458" s="11"/>
      <c r="UJ1458" s="11"/>
      <c r="UK1458" s="11"/>
      <c r="UL1458" s="11"/>
      <c r="UM1458" s="11"/>
      <c r="UN1458" s="11"/>
      <c r="UO1458" s="11"/>
      <c r="UP1458" s="11"/>
      <c r="UQ1458" s="11"/>
      <c r="UR1458" s="11"/>
      <c r="US1458" s="11"/>
      <c r="UT1458" s="11"/>
      <c r="UU1458" s="11"/>
      <c r="UV1458" s="11"/>
      <c r="UW1458" s="11"/>
      <c r="UX1458" s="11"/>
      <c r="UY1458" s="11"/>
      <c r="UZ1458" s="11"/>
      <c r="VA1458" s="11"/>
      <c r="VB1458" s="11"/>
      <c r="VC1458" s="11"/>
      <c r="VD1458" s="11"/>
      <c r="VE1458" s="11"/>
      <c r="VF1458" s="11"/>
      <c r="VG1458" s="11"/>
      <c r="VH1458" s="11"/>
      <c r="VI1458" s="11"/>
      <c r="VJ1458" s="11"/>
      <c r="VK1458" s="11"/>
      <c r="VL1458" s="11"/>
      <c r="VM1458" s="11"/>
      <c r="VN1458" s="11"/>
      <c r="VO1458" s="11"/>
      <c r="VP1458" s="11"/>
      <c r="VQ1458" s="11"/>
      <c r="VR1458" s="11"/>
      <c r="VS1458" s="11"/>
      <c r="VT1458" s="11"/>
      <c r="VU1458" s="11"/>
      <c r="VV1458" s="11"/>
      <c r="VW1458" s="11"/>
      <c r="VX1458" s="11"/>
      <c r="VY1458" s="11"/>
      <c r="VZ1458" s="11"/>
      <c r="WA1458" s="11"/>
      <c r="WB1458" s="11"/>
      <c r="WC1458" s="11"/>
      <c r="WD1458" s="11"/>
      <c r="WE1458" s="11"/>
      <c r="WF1458" s="11"/>
      <c r="WG1458" s="11"/>
      <c r="WH1458" s="11"/>
      <c r="WI1458" s="11"/>
      <c r="WJ1458" s="11"/>
      <c r="WK1458" s="11"/>
      <c r="WL1458" s="11"/>
      <c r="WM1458" s="11"/>
      <c r="WN1458" s="11"/>
      <c r="WO1458" s="11"/>
      <c r="WP1458" s="11"/>
      <c r="WQ1458" s="11"/>
      <c r="WR1458" s="11"/>
      <c r="WS1458" s="11"/>
      <c r="WT1458" s="11"/>
      <c r="WU1458" s="11"/>
      <c r="WV1458" s="11"/>
      <c r="WW1458" s="11"/>
      <c r="WX1458" s="11"/>
      <c r="WY1458" s="11"/>
      <c r="WZ1458" s="11"/>
      <c r="XA1458" s="11"/>
      <c r="XB1458" s="11"/>
      <c r="XC1458" s="11"/>
      <c r="XD1458" s="11"/>
      <c r="XE1458" s="11"/>
      <c r="XF1458" s="11"/>
      <c r="XG1458" s="11"/>
      <c r="XH1458" s="11"/>
      <c r="XI1458" s="11"/>
      <c r="XJ1458" s="11"/>
      <c r="XK1458" s="11"/>
      <c r="XL1458" s="11"/>
      <c r="XM1458" s="11"/>
      <c r="XN1458" s="11"/>
      <c r="XO1458" s="11"/>
      <c r="XP1458" s="11"/>
      <c r="XQ1458" s="11"/>
      <c r="XR1458" s="11"/>
      <c r="XS1458" s="11"/>
      <c r="XT1458" s="11"/>
      <c r="XU1458" s="11"/>
      <c r="XV1458" s="11"/>
      <c r="XW1458" s="11"/>
      <c r="XX1458" s="11"/>
      <c r="XY1458" s="11"/>
      <c r="XZ1458" s="11"/>
      <c r="YA1458" s="11"/>
      <c r="YB1458" s="11"/>
      <c r="YC1458" s="11"/>
      <c r="YD1458" s="11"/>
      <c r="YE1458" s="11"/>
      <c r="YF1458" s="11"/>
      <c r="YG1458" s="11"/>
      <c r="YH1458" s="11"/>
      <c r="YI1458" s="11"/>
      <c r="YJ1458" s="11"/>
      <c r="YK1458" s="11"/>
      <c r="YL1458" s="11"/>
      <c r="YM1458" s="11"/>
      <c r="YN1458" s="11"/>
      <c r="YO1458" s="11"/>
      <c r="YP1458" s="11"/>
      <c r="YQ1458" s="11"/>
      <c r="YR1458" s="11"/>
      <c r="YS1458" s="11"/>
      <c r="YT1458" s="11"/>
      <c r="YU1458" s="11"/>
      <c r="YV1458" s="11"/>
      <c r="YW1458" s="11"/>
      <c r="YX1458" s="11"/>
      <c r="YY1458" s="11"/>
      <c r="YZ1458" s="11"/>
      <c r="ZA1458" s="11"/>
      <c r="ZB1458" s="11"/>
      <c r="ZC1458" s="11"/>
      <c r="ZD1458" s="11"/>
      <c r="ZE1458" s="11"/>
      <c r="ZF1458" s="11"/>
      <c r="ZG1458" s="11"/>
      <c r="ZH1458" s="11"/>
      <c r="ZI1458" s="11"/>
      <c r="ZJ1458" s="11"/>
      <c r="ZK1458" s="11"/>
      <c r="ZL1458" s="11"/>
      <c r="ZM1458" s="11"/>
      <c r="ZN1458" s="11"/>
      <c r="ZO1458" s="11"/>
      <c r="ZP1458" s="11"/>
      <c r="ZQ1458" s="11"/>
      <c r="ZR1458" s="11"/>
      <c r="ZS1458" s="11"/>
      <c r="ZT1458" s="11"/>
      <c r="ZU1458" s="11"/>
      <c r="ZV1458" s="11"/>
      <c r="ZW1458" s="11"/>
      <c r="ZX1458" s="11"/>
      <c r="ZY1458" s="11"/>
      <c r="ZZ1458" s="11"/>
      <c r="AAA1458" s="11"/>
      <c r="AAB1458" s="11"/>
      <c r="AAC1458" s="11"/>
      <c r="AAD1458" s="11"/>
      <c r="AAE1458" s="11"/>
      <c r="AAF1458" s="11"/>
      <c r="AAG1458" s="11"/>
      <c r="AAH1458" s="11"/>
      <c r="AAI1458" s="11"/>
      <c r="AAJ1458" s="11"/>
      <c r="AAK1458" s="11"/>
      <c r="AAL1458" s="11"/>
      <c r="AAM1458" s="11"/>
      <c r="AAN1458" s="11"/>
      <c r="AAO1458" s="11"/>
      <c r="AAP1458" s="11"/>
      <c r="AAQ1458" s="11"/>
      <c r="AAR1458" s="11"/>
      <c r="AAS1458" s="11"/>
      <c r="AAT1458" s="11"/>
      <c r="AAU1458" s="11"/>
      <c r="AAV1458" s="11"/>
      <c r="AAW1458" s="11"/>
      <c r="AAX1458" s="11"/>
      <c r="AAY1458" s="11"/>
      <c r="AAZ1458" s="11"/>
      <c r="ABA1458" s="11"/>
      <c r="ABB1458" s="11"/>
      <c r="ABC1458" s="11"/>
      <c r="ABD1458" s="11"/>
      <c r="ABE1458" s="11"/>
      <c r="ABF1458" s="11"/>
      <c r="ABG1458" s="11"/>
      <c r="ABH1458" s="11"/>
      <c r="ABI1458" s="11"/>
      <c r="ABJ1458" s="11"/>
      <c r="ABK1458" s="11"/>
      <c r="ABL1458" s="11"/>
      <c r="ABM1458" s="11"/>
      <c r="ABN1458" s="11"/>
      <c r="ABO1458" s="11"/>
      <c r="ABP1458" s="11"/>
      <c r="ABQ1458" s="11"/>
      <c r="ABR1458" s="11"/>
      <c r="ABS1458" s="11"/>
      <c r="ABT1458" s="11"/>
      <c r="ABU1458" s="11"/>
      <c r="ABV1458" s="11"/>
      <c r="ABW1458" s="11"/>
      <c r="ABX1458" s="11"/>
      <c r="ABY1458" s="11"/>
      <c r="ABZ1458" s="11"/>
      <c r="ACA1458" s="11"/>
      <c r="ACB1458" s="11"/>
      <c r="ACC1458" s="11"/>
      <c r="ACD1458" s="11"/>
      <c r="ACE1458" s="11"/>
      <c r="ACF1458" s="11"/>
      <c r="ACG1458" s="11"/>
      <c r="ACH1458" s="11"/>
      <c r="ACI1458" s="11"/>
      <c r="ACJ1458" s="11"/>
      <c r="ACK1458" s="11"/>
      <c r="ACL1458" s="11"/>
      <c r="ACM1458" s="11"/>
      <c r="ACN1458" s="11"/>
      <c r="ACO1458" s="11"/>
      <c r="ACP1458" s="11"/>
      <c r="ACQ1458" s="11"/>
      <c r="ACR1458" s="11"/>
      <c r="ACS1458" s="11"/>
      <c r="ACT1458" s="11"/>
      <c r="ACU1458" s="11"/>
      <c r="ACV1458" s="11"/>
      <c r="ACW1458" s="11"/>
      <c r="ACX1458" s="11"/>
      <c r="ACY1458" s="11"/>
      <c r="ACZ1458" s="11"/>
      <c r="ADA1458" s="11"/>
      <c r="ADB1458" s="11"/>
      <c r="ADC1458" s="11"/>
      <c r="ADD1458" s="11"/>
      <c r="ADE1458" s="11"/>
      <c r="ADF1458" s="11"/>
      <c r="ADG1458" s="11"/>
      <c r="ADH1458" s="11"/>
      <c r="ADI1458" s="11"/>
      <c r="ADJ1458" s="11"/>
      <c r="ADK1458" s="11"/>
      <c r="ADL1458" s="11"/>
      <c r="ADM1458" s="11"/>
      <c r="ADN1458" s="11"/>
      <c r="ADO1458" s="11"/>
      <c r="ADP1458" s="11"/>
      <c r="ADQ1458" s="11"/>
      <c r="ADR1458" s="11"/>
      <c r="ADS1458" s="11"/>
      <c r="ADT1458" s="11"/>
      <c r="ADU1458" s="11"/>
      <c r="ADV1458" s="11"/>
      <c r="ADW1458" s="11"/>
      <c r="ADX1458" s="11"/>
      <c r="ADY1458" s="11"/>
      <c r="ADZ1458" s="11"/>
      <c r="AEA1458" s="11"/>
      <c r="AEB1458" s="11"/>
      <c r="AEC1458" s="11"/>
      <c r="AED1458" s="11"/>
      <c r="AEE1458" s="11"/>
      <c r="AEF1458" s="11"/>
      <c r="AEG1458" s="11"/>
      <c r="AEH1458" s="11"/>
      <c r="AEI1458" s="11"/>
      <c r="AEJ1458" s="11"/>
      <c r="AEK1458" s="11"/>
      <c r="AEL1458" s="11"/>
      <c r="AEM1458" s="11"/>
      <c r="AEN1458" s="11"/>
      <c r="AEO1458" s="11"/>
      <c r="AEP1458" s="11"/>
      <c r="AEQ1458" s="11"/>
      <c r="AER1458" s="11"/>
      <c r="AES1458" s="11"/>
      <c r="AET1458" s="11"/>
      <c r="AEU1458" s="11"/>
      <c r="AEV1458" s="11"/>
      <c r="AEW1458" s="11"/>
      <c r="AEX1458" s="11"/>
      <c r="AEY1458" s="11"/>
      <c r="AEZ1458" s="11"/>
      <c r="AFA1458" s="11"/>
      <c r="AFB1458" s="11"/>
      <c r="AFC1458" s="11"/>
      <c r="AFD1458" s="11"/>
      <c r="AFE1458" s="11"/>
      <c r="AFF1458" s="11"/>
      <c r="AFG1458" s="11"/>
      <c r="AFH1458" s="11"/>
      <c r="AFI1458" s="11"/>
      <c r="AFJ1458" s="11"/>
      <c r="AFK1458" s="11"/>
      <c r="AFL1458" s="11"/>
      <c r="AFM1458" s="11"/>
      <c r="AFN1458" s="11"/>
      <c r="AFO1458" s="11"/>
      <c r="AFP1458" s="11"/>
      <c r="AFQ1458" s="11"/>
      <c r="AFR1458" s="11"/>
      <c r="AFS1458" s="11"/>
      <c r="AFT1458" s="11"/>
      <c r="AFU1458" s="11"/>
      <c r="AFV1458" s="11"/>
      <c r="AFW1458" s="11"/>
      <c r="AFX1458" s="11"/>
      <c r="AFY1458" s="11"/>
      <c r="AFZ1458" s="11"/>
      <c r="AGA1458" s="11"/>
      <c r="AGB1458" s="11"/>
      <c r="AGC1458" s="11"/>
      <c r="AGD1458" s="11"/>
      <c r="AGE1458" s="11"/>
      <c r="AGF1458" s="11"/>
      <c r="AGG1458" s="11"/>
      <c r="AGH1458" s="11"/>
      <c r="AGI1458" s="11"/>
      <c r="AGJ1458" s="11"/>
      <c r="AGK1458" s="11"/>
      <c r="AGL1458" s="11"/>
      <c r="AGM1458" s="11"/>
      <c r="AGN1458" s="11"/>
      <c r="AGO1458" s="11"/>
      <c r="AGP1458" s="11"/>
      <c r="AGQ1458" s="11"/>
      <c r="AGR1458" s="11"/>
      <c r="AGS1458" s="11"/>
      <c r="AGT1458" s="11"/>
      <c r="AGU1458" s="11"/>
      <c r="AGV1458" s="11"/>
      <c r="AGW1458" s="11"/>
      <c r="AGX1458" s="11"/>
      <c r="AGY1458" s="11"/>
      <c r="AGZ1458" s="11"/>
      <c r="AHA1458" s="11"/>
      <c r="AHB1458" s="11"/>
      <c r="AHC1458" s="11"/>
      <c r="AHD1458" s="11"/>
      <c r="AHE1458" s="11"/>
      <c r="AHF1458" s="11"/>
      <c r="AHG1458" s="11"/>
      <c r="AHH1458" s="11"/>
      <c r="AHI1458" s="11"/>
      <c r="AHJ1458" s="11"/>
      <c r="AHK1458" s="11"/>
      <c r="AHL1458" s="11"/>
      <c r="AHM1458" s="11"/>
      <c r="AHN1458" s="11"/>
      <c r="AHO1458" s="11"/>
      <c r="AHP1458" s="11"/>
      <c r="AHQ1458" s="11"/>
      <c r="AHR1458" s="11"/>
      <c r="AHS1458" s="11"/>
      <c r="AHT1458" s="11"/>
      <c r="AHU1458" s="11"/>
      <c r="AHV1458" s="11"/>
      <c r="AHW1458" s="11"/>
      <c r="AHX1458" s="11"/>
      <c r="AHY1458" s="11"/>
      <c r="AHZ1458" s="11"/>
      <c r="AIA1458" s="11"/>
      <c r="AIB1458" s="11"/>
      <c r="AIC1458" s="11"/>
      <c r="AID1458" s="11"/>
      <c r="AIE1458" s="11"/>
      <c r="AIF1458" s="11"/>
      <c r="AIG1458" s="11"/>
      <c r="AIH1458" s="11"/>
      <c r="AII1458" s="11"/>
      <c r="AIJ1458" s="11"/>
      <c r="AIK1458" s="11"/>
      <c r="AIL1458" s="11"/>
      <c r="AIM1458" s="11"/>
      <c r="AIN1458" s="11"/>
      <c r="AIO1458" s="11"/>
      <c r="AIP1458" s="11"/>
      <c r="AIQ1458" s="11"/>
      <c r="AIR1458" s="11"/>
      <c r="AIS1458" s="11"/>
      <c r="AIT1458" s="11"/>
      <c r="AIU1458" s="11"/>
      <c r="AIV1458" s="11"/>
      <c r="AIW1458" s="11"/>
      <c r="AIX1458" s="11"/>
      <c r="AIY1458" s="11"/>
      <c r="AIZ1458" s="11"/>
      <c r="AJA1458" s="11"/>
      <c r="AJB1458" s="11"/>
      <c r="AJC1458" s="11"/>
      <c r="AJD1458" s="11"/>
      <c r="AJE1458" s="11"/>
      <c r="AJF1458" s="11"/>
      <c r="AJG1458" s="11"/>
      <c r="AJH1458" s="11"/>
      <c r="AJI1458" s="11"/>
      <c r="AJJ1458" s="11"/>
      <c r="AJK1458" s="11"/>
      <c r="AJL1458" s="11"/>
      <c r="AJM1458" s="11"/>
      <c r="AJN1458" s="11"/>
      <c r="AJO1458" s="11"/>
      <c r="AJP1458" s="11"/>
      <c r="AJQ1458" s="11"/>
      <c r="AJR1458" s="11"/>
      <c r="AJS1458" s="11"/>
      <c r="AJT1458" s="11"/>
      <c r="AJU1458" s="11"/>
      <c r="AJV1458" s="11"/>
      <c r="AJW1458" s="11"/>
      <c r="AJX1458" s="11"/>
      <c r="AJY1458" s="11"/>
      <c r="AJZ1458" s="11"/>
      <c r="AKA1458" s="11"/>
      <c r="AKB1458" s="11"/>
      <c r="AKC1458" s="11"/>
      <c r="AKD1458" s="11"/>
      <c r="AKE1458" s="11"/>
      <c r="AKF1458" s="11"/>
      <c r="AKG1458" s="11"/>
      <c r="AKH1458" s="11"/>
      <c r="AKI1458" s="11"/>
      <c r="AKJ1458" s="11"/>
      <c r="AKK1458" s="11"/>
      <c r="AKL1458" s="11"/>
      <c r="AKM1458" s="11"/>
      <c r="AKN1458" s="11"/>
      <c r="AKO1458" s="11"/>
      <c r="AKP1458" s="11"/>
      <c r="AKQ1458" s="11"/>
      <c r="AKR1458" s="11"/>
      <c r="AKS1458" s="11"/>
      <c r="AKT1458" s="11"/>
      <c r="AKU1458" s="11"/>
      <c r="AKV1458" s="11"/>
      <c r="AKW1458" s="11"/>
      <c r="AKX1458" s="11"/>
      <c r="AKY1458" s="11"/>
      <c r="AKZ1458" s="11"/>
      <c r="ALA1458" s="11"/>
      <c r="ALB1458" s="11"/>
      <c r="ALC1458" s="11"/>
      <c r="ALD1458" s="11"/>
      <c r="ALE1458" s="11"/>
      <c r="ALF1458" s="11"/>
      <c r="ALG1458" s="11"/>
      <c r="ALH1458" s="11"/>
      <c r="ALI1458" s="11"/>
      <c r="ALJ1458" s="11"/>
      <c r="ALK1458" s="11"/>
      <c r="ALL1458" s="11"/>
      <c r="ALM1458" s="11"/>
      <c r="ALN1458" s="11"/>
      <c r="ALO1458" s="11"/>
      <c r="ALP1458" s="11"/>
      <c r="ALQ1458" s="11"/>
      <c r="ALR1458" s="11"/>
      <c r="ALS1458" s="11"/>
      <c r="ALT1458" s="11"/>
      <c r="ALU1458" s="11"/>
      <c r="ALV1458" s="11"/>
      <c r="ALW1458" s="11"/>
      <c r="ALX1458" s="11"/>
      <c r="ALY1458" s="11"/>
      <c r="ALZ1458" s="11"/>
      <c r="AMA1458" s="11"/>
      <c r="AMB1458" s="11"/>
      <c r="AMC1458" s="11"/>
      <c r="AMD1458" s="11"/>
      <c r="AME1458" s="11"/>
      <c r="AMF1458" s="11"/>
      <c r="AMG1458" s="11"/>
      <c r="AMH1458" s="11"/>
      <c r="AMI1458" s="11"/>
      <c r="AMJ1458" s="11"/>
    </row>
    <row r="1459" spans="1:1024" s="9" customFormat="1" ht="56.25" x14ac:dyDescent="0.3">
      <c r="A1459" s="18">
        <v>53</v>
      </c>
      <c r="B1459" s="19"/>
      <c r="C1459" s="74"/>
      <c r="D1459" s="19"/>
      <c r="E1459" s="19"/>
      <c r="F1459" s="24"/>
      <c r="G1459" s="19"/>
      <c r="H1459" s="19"/>
      <c r="I1459" s="25">
        <v>5048.5</v>
      </c>
      <c r="J1459" s="25"/>
      <c r="K1459" s="26" t="s">
        <v>93</v>
      </c>
      <c r="L1459" s="34">
        <f t="shared" si="231"/>
        <v>725317.99499999988</v>
      </c>
      <c r="M1459" s="34">
        <f t="shared" si="232"/>
        <v>52958.764999999999</v>
      </c>
      <c r="N1459" s="34">
        <f t="shared" si="221"/>
        <v>778276.75999999989</v>
      </c>
      <c r="O1459" s="201"/>
      <c r="P1459" s="34">
        <v>143.66999999999999</v>
      </c>
      <c r="Q1459" s="23">
        <v>10.49</v>
      </c>
      <c r="R1459" s="24" t="s">
        <v>279</v>
      </c>
      <c r="S1459" s="24" t="s">
        <v>655</v>
      </c>
      <c r="T1459" s="8" t="s">
        <v>671</v>
      </c>
      <c r="U1459" s="7"/>
      <c r="V1459" s="8"/>
      <c r="W1459" s="7"/>
      <c r="X1459" s="7"/>
      <c r="Z1459" s="7"/>
      <c r="AA1459" s="7"/>
      <c r="AB1459" s="7"/>
      <c r="AC1459" s="10"/>
      <c r="DX1459" s="11"/>
      <c r="DY1459" s="11"/>
      <c r="DZ1459" s="11"/>
      <c r="EA1459" s="11"/>
      <c r="EB1459" s="11"/>
      <c r="EC1459" s="11"/>
      <c r="ED1459" s="11"/>
      <c r="EE1459" s="11"/>
      <c r="EF1459" s="11"/>
      <c r="EG1459" s="11"/>
      <c r="EH1459" s="11"/>
      <c r="EI1459" s="11"/>
      <c r="EJ1459" s="11"/>
      <c r="EK1459" s="11"/>
      <c r="EL1459" s="11"/>
      <c r="EM1459" s="11"/>
      <c r="EN1459" s="11"/>
      <c r="EO1459" s="11"/>
      <c r="EP1459" s="11"/>
      <c r="EQ1459" s="11"/>
      <c r="ER1459" s="11"/>
      <c r="ES1459" s="11"/>
      <c r="ET1459" s="11"/>
      <c r="EU1459" s="11"/>
      <c r="EV1459" s="11"/>
      <c r="EW1459" s="11"/>
      <c r="EX1459" s="11"/>
      <c r="EY1459" s="11"/>
      <c r="EZ1459" s="11"/>
      <c r="FA1459" s="11"/>
      <c r="FB1459" s="11"/>
      <c r="FC1459" s="11"/>
      <c r="FD1459" s="11"/>
      <c r="FE1459" s="11"/>
      <c r="FF1459" s="11"/>
      <c r="FG1459" s="11"/>
      <c r="FH1459" s="11"/>
      <c r="FI1459" s="11"/>
      <c r="FJ1459" s="11"/>
      <c r="FK1459" s="11"/>
      <c r="FL1459" s="11"/>
      <c r="FM1459" s="11"/>
      <c r="FN1459" s="11"/>
      <c r="FO1459" s="11"/>
      <c r="FP1459" s="11"/>
      <c r="FQ1459" s="11"/>
      <c r="FR1459" s="11"/>
      <c r="FS1459" s="11"/>
      <c r="FT1459" s="11"/>
      <c r="FU1459" s="11"/>
      <c r="FV1459" s="11"/>
      <c r="FW1459" s="11"/>
      <c r="FX1459" s="11"/>
      <c r="FY1459" s="11"/>
      <c r="FZ1459" s="11"/>
      <c r="GA1459" s="11"/>
      <c r="GB1459" s="11"/>
      <c r="GC1459" s="11"/>
      <c r="GD1459" s="11"/>
      <c r="GE1459" s="11"/>
      <c r="GF1459" s="11"/>
      <c r="GG1459" s="11"/>
      <c r="GH1459" s="11"/>
      <c r="GI1459" s="11"/>
      <c r="GJ1459" s="11"/>
      <c r="GK1459" s="11"/>
      <c r="GL1459" s="11"/>
      <c r="GM1459" s="11"/>
      <c r="GN1459" s="11"/>
      <c r="GO1459" s="11"/>
      <c r="GP1459" s="11"/>
      <c r="GQ1459" s="11"/>
      <c r="GR1459" s="11"/>
      <c r="GS1459" s="11"/>
      <c r="GT1459" s="11"/>
      <c r="GU1459" s="11"/>
      <c r="GV1459" s="11"/>
      <c r="GW1459" s="11"/>
      <c r="GX1459" s="11"/>
      <c r="GY1459" s="11"/>
      <c r="GZ1459" s="11"/>
      <c r="HA1459" s="11"/>
      <c r="HB1459" s="11"/>
      <c r="HC1459" s="11"/>
      <c r="HD1459" s="11"/>
      <c r="HE1459" s="11"/>
      <c r="HF1459" s="11"/>
      <c r="HG1459" s="11"/>
      <c r="HH1459" s="11"/>
      <c r="HI1459" s="11"/>
      <c r="HJ1459" s="11"/>
      <c r="HK1459" s="11"/>
      <c r="HL1459" s="11"/>
      <c r="HM1459" s="11"/>
      <c r="HN1459" s="11"/>
      <c r="HO1459" s="11"/>
      <c r="HP1459" s="11"/>
      <c r="HQ1459" s="11"/>
      <c r="HR1459" s="11"/>
      <c r="HS1459" s="11"/>
      <c r="HT1459" s="11"/>
      <c r="HU1459" s="11"/>
      <c r="HV1459" s="11"/>
      <c r="HW1459" s="11"/>
      <c r="HX1459" s="11"/>
      <c r="HY1459" s="11"/>
      <c r="HZ1459" s="11"/>
      <c r="IA1459" s="11"/>
      <c r="IB1459" s="11"/>
      <c r="IC1459" s="11"/>
      <c r="ID1459" s="11"/>
      <c r="IE1459" s="11"/>
      <c r="IF1459" s="11"/>
      <c r="IG1459" s="11"/>
      <c r="IH1459" s="11"/>
      <c r="II1459" s="11"/>
      <c r="IJ1459" s="11"/>
      <c r="IK1459" s="11"/>
      <c r="IL1459" s="11"/>
      <c r="IM1459" s="11"/>
      <c r="IN1459" s="11"/>
      <c r="IO1459" s="11"/>
      <c r="IP1459" s="11"/>
      <c r="IQ1459" s="11"/>
      <c r="IR1459" s="11"/>
      <c r="IS1459" s="11"/>
      <c r="IT1459" s="11"/>
      <c r="IU1459" s="11"/>
      <c r="IV1459" s="11"/>
      <c r="IW1459" s="11"/>
      <c r="IX1459" s="11"/>
      <c r="IY1459" s="11"/>
      <c r="IZ1459" s="11"/>
      <c r="JA1459" s="11"/>
      <c r="JB1459" s="11"/>
      <c r="JC1459" s="11"/>
      <c r="JD1459" s="11"/>
      <c r="JE1459" s="11"/>
      <c r="JF1459" s="11"/>
      <c r="JG1459" s="11"/>
      <c r="JH1459" s="11"/>
      <c r="JI1459" s="11"/>
      <c r="JJ1459" s="11"/>
      <c r="JK1459" s="11"/>
      <c r="JL1459" s="11"/>
      <c r="JM1459" s="11"/>
      <c r="JN1459" s="11"/>
      <c r="JO1459" s="11"/>
      <c r="JP1459" s="11"/>
      <c r="JQ1459" s="11"/>
      <c r="JR1459" s="11"/>
      <c r="JS1459" s="11"/>
      <c r="JT1459" s="11"/>
      <c r="JU1459" s="11"/>
      <c r="JV1459" s="11"/>
      <c r="JW1459" s="11"/>
      <c r="JX1459" s="11"/>
      <c r="JY1459" s="11"/>
      <c r="JZ1459" s="11"/>
      <c r="KA1459" s="11"/>
      <c r="KB1459" s="11"/>
      <c r="KC1459" s="11"/>
      <c r="KD1459" s="11"/>
      <c r="KE1459" s="11"/>
      <c r="KF1459" s="11"/>
      <c r="KG1459" s="11"/>
      <c r="KH1459" s="11"/>
      <c r="KI1459" s="11"/>
      <c r="KJ1459" s="11"/>
      <c r="KK1459" s="11"/>
      <c r="KL1459" s="11"/>
      <c r="KM1459" s="11"/>
      <c r="KN1459" s="11"/>
      <c r="KO1459" s="11"/>
      <c r="KP1459" s="11"/>
      <c r="KQ1459" s="11"/>
      <c r="KR1459" s="11"/>
      <c r="KS1459" s="11"/>
      <c r="KT1459" s="11"/>
      <c r="KU1459" s="11"/>
      <c r="KV1459" s="11"/>
      <c r="KW1459" s="11"/>
      <c r="KX1459" s="11"/>
      <c r="KY1459" s="11"/>
      <c r="KZ1459" s="11"/>
      <c r="LA1459" s="11"/>
      <c r="LB1459" s="11"/>
      <c r="LC1459" s="11"/>
      <c r="LD1459" s="11"/>
      <c r="LE1459" s="11"/>
      <c r="LF1459" s="11"/>
      <c r="LG1459" s="11"/>
      <c r="LH1459" s="11"/>
      <c r="LI1459" s="11"/>
      <c r="LJ1459" s="11"/>
      <c r="LK1459" s="11"/>
      <c r="LL1459" s="11"/>
      <c r="LM1459" s="11"/>
      <c r="LN1459" s="11"/>
      <c r="LO1459" s="11"/>
      <c r="LP1459" s="11"/>
      <c r="LQ1459" s="11"/>
      <c r="LR1459" s="11"/>
      <c r="LS1459" s="11"/>
      <c r="LT1459" s="11"/>
      <c r="LU1459" s="11"/>
      <c r="LV1459" s="11"/>
      <c r="LW1459" s="11"/>
      <c r="LX1459" s="11"/>
      <c r="LY1459" s="11"/>
      <c r="LZ1459" s="11"/>
      <c r="MA1459" s="11"/>
      <c r="MB1459" s="11"/>
      <c r="MC1459" s="11"/>
      <c r="MD1459" s="11"/>
      <c r="ME1459" s="11"/>
      <c r="MF1459" s="11"/>
      <c r="MG1459" s="11"/>
      <c r="MH1459" s="11"/>
      <c r="MI1459" s="11"/>
      <c r="MJ1459" s="11"/>
      <c r="MK1459" s="11"/>
      <c r="ML1459" s="11"/>
      <c r="MM1459" s="11"/>
      <c r="MN1459" s="11"/>
      <c r="MO1459" s="11"/>
      <c r="MP1459" s="11"/>
      <c r="MQ1459" s="11"/>
      <c r="MR1459" s="11"/>
      <c r="MS1459" s="11"/>
      <c r="MT1459" s="11"/>
      <c r="MU1459" s="11"/>
      <c r="MV1459" s="11"/>
      <c r="MW1459" s="11"/>
      <c r="MX1459" s="11"/>
      <c r="MY1459" s="11"/>
      <c r="MZ1459" s="11"/>
      <c r="NA1459" s="11"/>
      <c r="NB1459" s="11"/>
      <c r="NC1459" s="11"/>
      <c r="ND1459" s="11"/>
      <c r="NE1459" s="11"/>
      <c r="NF1459" s="11"/>
      <c r="NG1459" s="11"/>
      <c r="NH1459" s="11"/>
      <c r="NI1459" s="11"/>
      <c r="NJ1459" s="11"/>
      <c r="NK1459" s="11"/>
      <c r="NL1459" s="11"/>
      <c r="NM1459" s="11"/>
      <c r="NN1459" s="11"/>
      <c r="NO1459" s="11"/>
      <c r="NP1459" s="11"/>
      <c r="NQ1459" s="11"/>
      <c r="NR1459" s="11"/>
      <c r="NS1459" s="11"/>
      <c r="NT1459" s="11"/>
      <c r="NU1459" s="11"/>
      <c r="NV1459" s="11"/>
      <c r="NW1459" s="11"/>
      <c r="NX1459" s="11"/>
      <c r="NY1459" s="11"/>
      <c r="NZ1459" s="11"/>
      <c r="OA1459" s="11"/>
      <c r="OB1459" s="11"/>
      <c r="OC1459" s="11"/>
      <c r="OD1459" s="11"/>
      <c r="OE1459" s="11"/>
      <c r="OF1459" s="11"/>
      <c r="OG1459" s="11"/>
      <c r="OH1459" s="11"/>
      <c r="OI1459" s="11"/>
      <c r="OJ1459" s="11"/>
      <c r="OK1459" s="11"/>
      <c r="OL1459" s="11"/>
      <c r="OM1459" s="11"/>
      <c r="ON1459" s="11"/>
      <c r="OO1459" s="11"/>
      <c r="OP1459" s="11"/>
      <c r="OQ1459" s="11"/>
      <c r="OR1459" s="11"/>
      <c r="OS1459" s="11"/>
      <c r="OT1459" s="11"/>
      <c r="OU1459" s="11"/>
      <c r="OV1459" s="11"/>
      <c r="OW1459" s="11"/>
      <c r="OX1459" s="11"/>
      <c r="OY1459" s="11"/>
      <c r="OZ1459" s="11"/>
      <c r="PA1459" s="11"/>
      <c r="PB1459" s="11"/>
      <c r="PC1459" s="11"/>
      <c r="PD1459" s="11"/>
      <c r="PE1459" s="11"/>
      <c r="PF1459" s="11"/>
      <c r="PG1459" s="11"/>
      <c r="PH1459" s="11"/>
      <c r="PI1459" s="11"/>
      <c r="PJ1459" s="11"/>
      <c r="PK1459" s="11"/>
      <c r="PL1459" s="11"/>
      <c r="PM1459" s="11"/>
      <c r="PN1459" s="11"/>
      <c r="PO1459" s="11"/>
      <c r="PP1459" s="11"/>
      <c r="PQ1459" s="11"/>
      <c r="PR1459" s="11"/>
      <c r="PS1459" s="11"/>
      <c r="PT1459" s="11"/>
      <c r="PU1459" s="11"/>
      <c r="PV1459" s="11"/>
      <c r="PW1459" s="11"/>
      <c r="PX1459" s="11"/>
      <c r="PY1459" s="11"/>
      <c r="PZ1459" s="11"/>
      <c r="QA1459" s="11"/>
      <c r="QB1459" s="11"/>
      <c r="QC1459" s="11"/>
      <c r="QD1459" s="11"/>
      <c r="QE1459" s="11"/>
      <c r="QF1459" s="11"/>
      <c r="QG1459" s="11"/>
      <c r="QH1459" s="11"/>
      <c r="QI1459" s="11"/>
      <c r="QJ1459" s="11"/>
      <c r="QK1459" s="11"/>
      <c r="QL1459" s="11"/>
      <c r="QM1459" s="11"/>
      <c r="QN1459" s="11"/>
      <c r="QO1459" s="11"/>
      <c r="QP1459" s="11"/>
      <c r="QQ1459" s="11"/>
      <c r="QR1459" s="11"/>
      <c r="QS1459" s="11"/>
      <c r="QT1459" s="11"/>
      <c r="QU1459" s="11"/>
      <c r="QV1459" s="11"/>
      <c r="QW1459" s="11"/>
      <c r="QX1459" s="11"/>
      <c r="QY1459" s="11"/>
      <c r="QZ1459" s="11"/>
      <c r="RA1459" s="11"/>
      <c r="RB1459" s="11"/>
      <c r="RC1459" s="11"/>
      <c r="RD1459" s="11"/>
      <c r="RE1459" s="11"/>
      <c r="RF1459" s="11"/>
      <c r="RG1459" s="11"/>
      <c r="RH1459" s="11"/>
      <c r="RI1459" s="11"/>
      <c r="RJ1459" s="11"/>
      <c r="RK1459" s="11"/>
      <c r="RL1459" s="11"/>
      <c r="RM1459" s="11"/>
      <c r="RN1459" s="11"/>
      <c r="RO1459" s="11"/>
      <c r="RP1459" s="11"/>
      <c r="RQ1459" s="11"/>
      <c r="RR1459" s="11"/>
      <c r="RS1459" s="11"/>
      <c r="RT1459" s="11"/>
      <c r="RU1459" s="11"/>
      <c r="RV1459" s="11"/>
      <c r="RW1459" s="11"/>
      <c r="RX1459" s="11"/>
      <c r="RY1459" s="11"/>
      <c r="RZ1459" s="11"/>
      <c r="SA1459" s="11"/>
      <c r="SB1459" s="11"/>
      <c r="SC1459" s="11"/>
      <c r="SD1459" s="11"/>
      <c r="SE1459" s="11"/>
      <c r="SF1459" s="11"/>
      <c r="SG1459" s="11"/>
      <c r="SH1459" s="11"/>
      <c r="SI1459" s="11"/>
      <c r="SJ1459" s="11"/>
      <c r="SK1459" s="11"/>
      <c r="SL1459" s="11"/>
      <c r="SM1459" s="11"/>
      <c r="SN1459" s="11"/>
      <c r="SO1459" s="11"/>
      <c r="SP1459" s="11"/>
      <c r="SQ1459" s="11"/>
      <c r="SR1459" s="11"/>
      <c r="SS1459" s="11"/>
      <c r="ST1459" s="11"/>
      <c r="SU1459" s="11"/>
      <c r="SV1459" s="11"/>
      <c r="SW1459" s="11"/>
      <c r="SX1459" s="11"/>
      <c r="SY1459" s="11"/>
      <c r="SZ1459" s="11"/>
      <c r="TA1459" s="11"/>
      <c r="TB1459" s="11"/>
      <c r="TC1459" s="11"/>
      <c r="TD1459" s="11"/>
      <c r="TE1459" s="11"/>
      <c r="TF1459" s="11"/>
      <c r="TG1459" s="11"/>
      <c r="TH1459" s="11"/>
      <c r="TI1459" s="11"/>
      <c r="TJ1459" s="11"/>
      <c r="TK1459" s="11"/>
      <c r="TL1459" s="11"/>
      <c r="TM1459" s="11"/>
      <c r="TN1459" s="11"/>
      <c r="TO1459" s="11"/>
      <c r="TP1459" s="11"/>
      <c r="TQ1459" s="11"/>
      <c r="TR1459" s="11"/>
      <c r="TS1459" s="11"/>
      <c r="TT1459" s="11"/>
      <c r="TU1459" s="11"/>
      <c r="TV1459" s="11"/>
      <c r="TW1459" s="11"/>
      <c r="TX1459" s="11"/>
      <c r="TY1459" s="11"/>
      <c r="TZ1459" s="11"/>
      <c r="UA1459" s="11"/>
      <c r="UB1459" s="11"/>
      <c r="UC1459" s="11"/>
      <c r="UD1459" s="11"/>
      <c r="UE1459" s="11"/>
      <c r="UF1459" s="11"/>
      <c r="UG1459" s="11"/>
      <c r="UH1459" s="11"/>
      <c r="UI1459" s="11"/>
      <c r="UJ1459" s="11"/>
      <c r="UK1459" s="11"/>
      <c r="UL1459" s="11"/>
      <c r="UM1459" s="11"/>
      <c r="UN1459" s="11"/>
      <c r="UO1459" s="11"/>
      <c r="UP1459" s="11"/>
      <c r="UQ1459" s="11"/>
      <c r="UR1459" s="11"/>
      <c r="US1459" s="11"/>
      <c r="UT1459" s="11"/>
      <c r="UU1459" s="11"/>
      <c r="UV1459" s="11"/>
      <c r="UW1459" s="11"/>
      <c r="UX1459" s="11"/>
      <c r="UY1459" s="11"/>
      <c r="UZ1459" s="11"/>
      <c r="VA1459" s="11"/>
      <c r="VB1459" s="11"/>
      <c r="VC1459" s="11"/>
      <c r="VD1459" s="11"/>
      <c r="VE1459" s="11"/>
      <c r="VF1459" s="11"/>
      <c r="VG1459" s="11"/>
      <c r="VH1459" s="11"/>
      <c r="VI1459" s="11"/>
      <c r="VJ1459" s="11"/>
      <c r="VK1459" s="11"/>
      <c r="VL1459" s="11"/>
      <c r="VM1459" s="11"/>
      <c r="VN1459" s="11"/>
      <c r="VO1459" s="11"/>
      <c r="VP1459" s="11"/>
      <c r="VQ1459" s="11"/>
      <c r="VR1459" s="11"/>
      <c r="VS1459" s="11"/>
      <c r="VT1459" s="11"/>
      <c r="VU1459" s="11"/>
      <c r="VV1459" s="11"/>
      <c r="VW1459" s="11"/>
      <c r="VX1459" s="11"/>
      <c r="VY1459" s="11"/>
      <c r="VZ1459" s="11"/>
      <c r="WA1459" s="11"/>
      <c r="WB1459" s="11"/>
      <c r="WC1459" s="11"/>
      <c r="WD1459" s="11"/>
      <c r="WE1459" s="11"/>
      <c r="WF1459" s="11"/>
      <c r="WG1459" s="11"/>
      <c r="WH1459" s="11"/>
      <c r="WI1459" s="11"/>
      <c r="WJ1459" s="11"/>
      <c r="WK1459" s="11"/>
      <c r="WL1459" s="11"/>
      <c r="WM1459" s="11"/>
      <c r="WN1459" s="11"/>
      <c r="WO1459" s="11"/>
      <c r="WP1459" s="11"/>
      <c r="WQ1459" s="11"/>
      <c r="WR1459" s="11"/>
      <c r="WS1459" s="11"/>
      <c r="WT1459" s="11"/>
      <c r="WU1459" s="11"/>
      <c r="WV1459" s="11"/>
      <c r="WW1459" s="11"/>
      <c r="WX1459" s="11"/>
      <c r="WY1459" s="11"/>
      <c r="WZ1459" s="11"/>
      <c r="XA1459" s="11"/>
      <c r="XB1459" s="11"/>
      <c r="XC1459" s="11"/>
      <c r="XD1459" s="11"/>
      <c r="XE1459" s="11"/>
      <c r="XF1459" s="11"/>
      <c r="XG1459" s="11"/>
      <c r="XH1459" s="11"/>
      <c r="XI1459" s="11"/>
      <c r="XJ1459" s="11"/>
      <c r="XK1459" s="11"/>
      <c r="XL1459" s="11"/>
      <c r="XM1459" s="11"/>
      <c r="XN1459" s="11"/>
      <c r="XO1459" s="11"/>
      <c r="XP1459" s="11"/>
      <c r="XQ1459" s="11"/>
      <c r="XR1459" s="11"/>
      <c r="XS1459" s="11"/>
      <c r="XT1459" s="11"/>
      <c r="XU1459" s="11"/>
      <c r="XV1459" s="11"/>
      <c r="XW1459" s="11"/>
      <c r="XX1459" s="11"/>
      <c r="XY1459" s="11"/>
      <c r="XZ1459" s="11"/>
      <c r="YA1459" s="11"/>
      <c r="YB1459" s="11"/>
      <c r="YC1459" s="11"/>
      <c r="YD1459" s="11"/>
      <c r="YE1459" s="11"/>
      <c r="YF1459" s="11"/>
      <c r="YG1459" s="11"/>
      <c r="YH1459" s="11"/>
      <c r="YI1459" s="11"/>
      <c r="YJ1459" s="11"/>
      <c r="YK1459" s="11"/>
      <c r="YL1459" s="11"/>
      <c r="YM1459" s="11"/>
      <c r="YN1459" s="11"/>
      <c r="YO1459" s="11"/>
      <c r="YP1459" s="11"/>
      <c r="YQ1459" s="11"/>
      <c r="YR1459" s="11"/>
      <c r="YS1459" s="11"/>
      <c r="YT1459" s="11"/>
      <c r="YU1459" s="11"/>
      <c r="YV1459" s="11"/>
      <c r="YW1459" s="11"/>
      <c r="YX1459" s="11"/>
      <c r="YY1459" s="11"/>
      <c r="YZ1459" s="11"/>
      <c r="ZA1459" s="11"/>
      <c r="ZB1459" s="11"/>
      <c r="ZC1459" s="11"/>
      <c r="ZD1459" s="11"/>
      <c r="ZE1459" s="11"/>
      <c r="ZF1459" s="11"/>
      <c r="ZG1459" s="11"/>
      <c r="ZH1459" s="11"/>
      <c r="ZI1459" s="11"/>
      <c r="ZJ1459" s="11"/>
      <c r="ZK1459" s="11"/>
      <c r="ZL1459" s="11"/>
      <c r="ZM1459" s="11"/>
      <c r="ZN1459" s="11"/>
      <c r="ZO1459" s="11"/>
      <c r="ZP1459" s="11"/>
      <c r="ZQ1459" s="11"/>
      <c r="ZR1459" s="11"/>
      <c r="ZS1459" s="11"/>
      <c r="ZT1459" s="11"/>
      <c r="ZU1459" s="11"/>
      <c r="ZV1459" s="11"/>
      <c r="ZW1459" s="11"/>
      <c r="ZX1459" s="11"/>
      <c r="ZY1459" s="11"/>
      <c r="ZZ1459" s="11"/>
      <c r="AAA1459" s="11"/>
      <c r="AAB1459" s="11"/>
      <c r="AAC1459" s="11"/>
      <c r="AAD1459" s="11"/>
      <c r="AAE1459" s="11"/>
      <c r="AAF1459" s="11"/>
      <c r="AAG1459" s="11"/>
      <c r="AAH1459" s="11"/>
      <c r="AAI1459" s="11"/>
      <c r="AAJ1459" s="11"/>
      <c r="AAK1459" s="11"/>
      <c r="AAL1459" s="11"/>
      <c r="AAM1459" s="11"/>
      <c r="AAN1459" s="11"/>
      <c r="AAO1459" s="11"/>
      <c r="AAP1459" s="11"/>
      <c r="AAQ1459" s="11"/>
      <c r="AAR1459" s="11"/>
      <c r="AAS1459" s="11"/>
      <c r="AAT1459" s="11"/>
      <c r="AAU1459" s="11"/>
      <c r="AAV1459" s="11"/>
      <c r="AAW1459" s="11"/>
      <c r="AAX1459" s="11"/>
      <c r="AAY1459" s="11"/>
      <c r="AAZ1459" s="11"/>
      <c r="ABA1459" s="11"/>
      <c r="ABB1459" s="11"/>
      <c r="ABC1459" s="11"/>
      <c r="ABD1459" s="11"/>
      <c r="ABE1459" s="11"/>
      <c r="ABF1459" s="11"/>
      <c r="ABG1459" s="11"/>
      <c r="ABH1459" s="11"/>
      <c r="ABI1459" s="11"/>
      <c r="ABJ1459" s="11"/>
      <c r="ABK1459" s="11"/>
      <c r="ABL1459" s="11"/>
      <c r="ABM1459" s="11"/>
      <c r="ABN1459" s="11"/>
      <c r="ABO1459" s="11"/>
      <c r="ABP1459" s="11"/>
      <c r="ABQ1459" s="11"/>
      <c r="ABR1459" s="11"/>
      <c r="ABS1459" s="11"/>
      <c r="ABT1459" s="11"/>
      <c r="ABU1459" s="11"/>
      <c r="ABV1459" s="11"/>
      <c r="ABW1459" s="11"/>
      <c r="ABX1459" s="11"/>
      <c r="ABY1459" s="11"/>
      <c r="ABZ1459" s="11"/>
      <c r="ACA1459" s="11"/>
      <c r="ACB1459" s="11"/>
      <c r="ACC1459" s="11"/>
      <c r="ACD1459" s="11"/>
      <c r="ACE1459" s="11"/>
      <c r="ACF1459" s="11"/>
      <c r="ACG1459" s="11"/>
      <c r="ACH1459" s="11"/>
      <c r="ACI1459" s="11"/>
      <c r="ACJ1459" s="11"/>
      <c r="ACK1459" s="11"/>
      <c r="ACL1459" s="11"/>
      <c r="ACM1459" s="11"/>
      <c r="ACN1459" s="11"/>
      <c r="ACO1459" s="11"/>
      <c r="ACP1459" s="11"/>
      <c r="ACQ1459" s="11"/>
      <c r="ACR1459" s="11"/>
      <c r="ACS1459" s="11"/>
      <c r="ACT1459" s="11"/>
      <c r="ACU1459" s="11"/>
      <c r="ACV1459" s="11"/>
      <c r="ACW1459" s="11"/>
      <c r="ACX1459" s="11"/>
      <c r="ACY1459" s="11"/>
      <c r="ACZ1459" s="11"/>
      <c r="ADA1459" s="11"/>
      <c r="ADB1459" s="11"/>
      <c r="ADC1459" s="11"/>
      <c r="ADD1459" s="11"/>
      <c r="ADE1459" s="11"/>
      <c r="ADF1459" s="11"/>
      <c r="ADG1459" s="11"/>
      <c r="ADH1459" s="11"/>
      <c r="ADI1459" s="11"/>
      <c r="ADJ1459" s="11"/>
      <c r="ADK1459" s="11"/>
      <c r="ADL1459" s="11"/>
      <c r="ADM1459" s="11"/>
      <c r="ADN1459" s="11"/>
      <c r="ADO1459" s="11"/>
      <c r="ADP1459" s="11"/>
      <c r="ADQ1459" s="11"/>
      <c r="ADR1459" s="11"/>
      <c r="ADS1459" s="11"/>
      <c r="ADT1459" s="11"/>
      <c r="ADU1459" s="11"/>
      <c r="ADV1459" s="11"/>
      <c r="ADW1459" s="11"/>
      <c r="ADX1459" s="11"/>
      <c r="ADY1459" s="11"/>
      <c r="ADZ1459" s="11"/>
      <c r="AEA1459" s="11"/>
      <c r="AEB1459" s="11"/>
      <c r="AEC1459" s="11"/>
      <c r="AED1459" s="11"/>
      <c r="AEE1459" s="11"/>
      <c r="AEF1459" s="11"/>
      <c r="AEG1459" s="11"/>
      <c r="AEH1459" s="11"/>
      <c r="AEI1459" s="11"/>
      <c r="AEJ1459" s="11"/>
      <c r="AEK1459" s="11"/>
      <c r="AEL1459" s="11"/>
      <c r="AEM1459" s="11"/>
      <c r="AEN1459" s="11"/>
      <c r="AEO1459" s="11"/>
      <c r="AEP1459" s="11"/>
      <c r="AEQ1459" s="11"/>
      <c r="AER1459" s="11"/>
      <c r="AES1459" s="11"/>
      <c r="AET1459" s="11"/>
      <c r="AEU1459" s="11"/>
      <c r="AEV1459" s="11"/>
      <c r="AEW1459" s="11"/>
      <c r="AEX1459" s="11"/>
      <c r="AEY1459" s="11"/>
      <c r="AEZ1459" s="11"/>
      <c r="AFA1459" s="11"/>
      <c r="AFB1459" s="11"/>
      <c r="AFC1459" s="11"/>
      <c r="AFD1459" s="11"/>
      <c r="AFE1459" s="11"/>
      <c r="AFF1459" s="11"/>
      <c r="AFG1459" s="11"/>
      <c r="AFH1459" s="11"/>
      <c r="AFI1459" s="11"/>
      <c r="AFJ1459" s="11"/>
      <c r="AFK1459" s="11"/>
      <c r="AFL1459" s="11"/>
      <c r="AFM1459" s="11"/>
      <c r="AFN1459" s="11"/>
      <c r="AFO1459" s="11"/>
      <c r="AFP1459" s="11"/>
      <c r="AFQ1459" s="11"/>
      <c r="AFR1459" s="11"/>
      <c r="AFS1459" s="11"/>
      <c r="AFT1459" s="11"/>
      <c r="AFU1459" s="11"/>
      <c r="AFV1459" s="11"/>
      <c r="AFW1459" s="11"/>
      <c r="AFX1459" s="11"/>
      <c r="AFY1459" s="11"/>
      <c r="AFZ1459" s="11"/>
      <c r="AGA1459" s="11"/>
      <c r="AGB1459" s="11"/>
      <c r="AGC1459" s="11"/>
      <c r="AGD1459" s="11"/>
      <c r="AGE1459" s="11"/>
      <c r="AGF1459" s="11"/>
      <c r="AGG1459" s="11"/>
      <c r="AGH1459" s="11"/>
      <c r="AGI1459" s="11"/>
      <c r="AGJ1459" s="11"/>
      <c r="AGK1459" s="11"/>
      <c r="AGL1459" s="11"/>
      <c r="AGM1459" s="11"/>
      <c r="AGN1459" s="11"/>
      <c r="AGO1459" s="11"/>
      <c r="AGP1459" s="11"/>
      <c r="AGQ1459" s="11"/>
      <c r="AGR1459" s="11"/>
      <c r="AGS1459" s="11"/>
      <c r="AGT1459" s="11"/>
      <c r="AGU1459" s="11"/>
      <c r="AGV1459" s="11"/>
      <c r="AGW1459" s="11"/>
      <c r="AGX1459" s="11"/>
      <c r="AGY1459" s="11"/>
      <c r="AGZ1459" s="11"/>
      <c r="AHA1459" s="11"/>
      <c r="AHB1459" s="11"/>
      <c r="AHC1459" s="11"/>
      <c r="AHD1459" s="11"/>
      <c r="AHE1459" s="11"/>
      <c r="AHF1459" s="11"/>
      <c r="AHG1459" s="11"/>
      <c r="AHH1459" s="11"/>
      <c r="AHI1459" s="11"/>
      <c r="AHJ1459" s="11"/>
      <c r="AHK1459" s="11"/>
      <c r="AHL1459" s="11"/>
      <c r="AHM1459" s="11"/>
      <c r="AHN1459" s="11"/>
      <c r="AHO1459" s="11"/>
      <c r="AHP1459" s="11"/>
      <c r="AHQ1459" s="11"/>
      <c r="AHR1459" s="11"/>
      <c r="AHS1459" s="11"/>
      <c r="AHT1459" s="11"/>
      <c r="AHU1459" s="11"/>
      <c r="AHV1459" s="11"/>
      <c r="AHW1459" s="11"/>
      <c r="AHX1459" s="11"/>
      <c r="AHY1459" s="11"/>
      <c r="AHZ1459" s="11"/>
      <c r="AIA1459" s="11"/>
      <c r="AIB1459" s="11"/>
      <c r="AIC1459" s="11"/>
      <c r="AID1459" s="11"/>
      <c r="AIE1459" s="11"/>
      <c r="AIF1459" s="11"/>
      <c r="AIG1459" s="11"/>
      <c r="AIH1459" s="11"/>
      <c r="AII1459" s="11"/>
      <c r="AIJ1459" s="11"/>
      <c r="AIK1459" s="11"/>
      <c r="AIL1459" s="11"/>
      <c r="AIM1459" s="11"/>
      <c r="AIN1459" s="11"/>
      <c r="AIO1459" s="11"/>
      <c r="AIP1459" s="11"/>
      <c r="AIQ1459" s="11"/>
      <c r="AIR1459" s="11"/>
      <c r="AIS1459" s="11"/>
      <c r="AIT1459" s="11"/>
      <c r="AIU1459" s="11"/>
      <c r="AIV1459" s="11"/>
      <c r="AIW1459" s="11"/>
      <c r="AIX1459" s="11"/>
      <c r="AIY1459" s="11"/>
      <c r="AIZ1459" s="11"/>
      <c r="AJA1459" s="11"/>
      <c r="AJB1459" s="11"/>
      <c r="AJC1459" s="11"/>
      <c r="AJD1459" s="11"/>
      <c r="AJE1459" s="11"/>
      <c r="AJF1459" s="11"/>
      <c r="AJG1459" s="11"/>
      <c r="AJH1459" s="11"/>
      <c r="AJI1459" s="11"/>
      <c r="AJJ1459" s="11"/>
      <c r="AJK1459" s="11"/>
      <c r="AJL1459" s="11"/>
      <c r="AJM1459" s="11"/>
      <c r="AJN1459" s="11"/>
      <c r="AJO1459" s="11"/>
      <c r="AJP1459" s="11"/>
      <c r="AJQ1459" s="11"/>
      <c r="AJR1459" s="11"/>
      <c r="AJS1459" s="11"/>
      <c r="AJT1459" s="11"/>
      <c r="AJU1459" s="11"/>
      <c r="AJV1459" s="11"/>
      <c r="AJW1459" s="11"/>
      <c r="AJX1459" s="11"/>
      <c r="AJY1459" s="11"/>
      <c r="AJZ1459" s="11"/>
      <c r="AKA1459" s="11"/>
      <c r="AKB1459" s="11"/>
      <c r="AKC1459" s="11"/>
      <c r="AKD1459" s="11"/>
      <c r="AKE1459" s="11"/>
      <c r="AKF1459" s="11"/>
      <c r="AKG1459" s="11"/>
      <c r="AKH1459" s="11"/>
      <c r="AKI1459" s="11"/>
      <c r="AKJ1459" s="11"/>
      <c r="AKK1459" s="11"/>
      <c r="AKL1459" s="11"/>
      <c r="AKM1459" s="11"/>
      <c r="AKN1459" s="11"/>
      <c r="AKO1459" s="11"/>
      <c r="AKP1459" s="11"/>
      <c r="AKQ1459" s="11"/>
      <c r="AKR1459" s="11"/>
      <c r="AKS1459" s="11"/>
      <c r="AKT1459" s="11"/>
      <c r="AKU1459" s="11"/>
      <c r="AKV1459" s="11"/>
      <c r="AKW1459" s="11"/>
      <c r="AKX1459" s="11"/>
      <c r="AKY1459" s="11"/>
      <c r="AKZ1459" s="11"/>
      <c r="ALA1459" s="11"/>
      <c r="ALB1459" s="11"/>
      <c r="ALC1459" s="11"/>
      <c r="ALD1459" s="11"/>
      <c r="ALE1459" s="11"/>
      <c r="ALF1459" s="11"/>
      <c r="ALG1459" s="11"/>
      <c r="ALH1459" s="11"/>
      <c r="ALI1459" s="11"/>
      <c r="ALJ1459" s="11"/>
      <c r="ALK1459" s="11"/>
      <c r="ALL1459" s="11"/>
      <c r="ALM1459" s="11"/>
      <c r="ALN1459" s="11"/>
      <c r="ALO1459" s="11"/>
      <c r="ALP1459" s="11"/>
      <c r="ALQ1459" s="11"/>
      <c r="ALR1459" s="11"/>
      <c r="ALS1459" s="11"/>
      <c r="ALT1459" s="11"/>
      <c r="ALU1459" s="11"/>
      <c r="ALV1459" s="11"/>
      <c r="ALW1459" s="11"/>
      <c r="ALX1459" s="11"/>
      <c r="ALY1459" s="11"/>
      <c r="ALZ1459" s="11"/>
      <c r="AMA1459" s="11"/>
      <c r="AMB1459" s="11"/>
      <c r="AMC1459" s="11"/>
      <c r="AMD1459" s="11"/>
      <c r="AME1459" s="11"/>
      <c r="AMF1459" s="11"/>
      <c r="AMG1459" s="11"/>
      <c r="AMH1459" s="11"/>
      <c r="AMI1459" s="11"/>
      <c r="AMJ1459" s="11"/>
    </row>
    <row r="1460" spans="1:1024" s="9" customFormat="1" ht="56.25" x14ac:dyDescent="0.3">
      <c r="A1460" s="18">
        <v>54</v>
      </c>
      <c r="B1460" s="19"/>
      <c r="C1460" s="74"/>
      <c r="D1460" s="19"/>
      <c r="E1460" s="19"/>
      <c r="F1460" s="24"/>
      <c r="G1460" s="19"/>
      <c r="H1460" s="19"/>
      <c r="I1460" s="25">
        <v>5048.5</v>
      </c>
      <c r="J1460" s="25"/>
      <c r="K1460" s="26" t="s">
        <v>37</v>
      </c>
      <c r="L1460" s="34">
        <f t="shared" si="231"/>
        <v>288319.83500000002</v>
      </c>
      <c r="M1460" s="34">
        <f t="shared" si="232"/>
        <v>21052.244999999999</v>
      </c>
      <c r="N1460" s="34">
        <f t="shared" si="221"/>
        <v>309372.08</v>
      </c>
      <c r="O1460" s="201"/>
      <c r="P1460" s="34">
        <v>57.11</v>
      </c>
      <c r="Q1460" s="23">
        <v>4.17</v>
      </c>
      <c r="R1460" s="24" t="s">
        <v>279</v>
      </c>
      <c r="S1460" s="24" t="s">
        <v>655</v>
      </c>
      <c r="T1460" s="8" t="s">
        <v>671</v>
      </c>
      <c r="U1460" s="7"/>
      <c r="V1460" s="8"/>
      <c r="W1460" s="7"/>
      <c r="X1460" s="7"/>
      <c r="Z1460" s="7"/>
      <c r="AA1460" s="7"/>
      <c r="AB1460" s="7"/>
      <c r="AC1460" s="10"/>
      <c r="DX1460" s="11"/>
      <c r="DY1460" s="11"/>
      <c r="DZ1460" s="11"/>
      <c r="EA1460" s="11"/>
      <c r="EB1460" s="11"/>
      <c r="EC1460" s="11"/>
      <c r="ED1460" s="11"/>
      <c r="EE1460" s="11"/>
      <c r="EF1460" s="11"/>
      <c r="EG1460" s="11"/>
      <c r="EH1460" s="11"/>
      <c r="EI1460" s="11"/>
      <c r="EJ1460" s="11"/>
      <c r="EK1460" s="11"/>
      <c r="EL1460" s="11"/>
      <c r="EM1460" s="11"/>
      <c r="EN1460" s="11"/>
      <c r="EO1460" s="11"/>
      <c r="EP1460" s="11"/>
      <c r="EQ1460" s="11"/>
      <c r="ER1460" s="11"/>
      <c r="ES1460" s="11"/>
      <c r="ET1460" s="11"/>
      <c r="EU1460" s="11"/>
      <c r="EV1460" s="11"/>
      <c r="EW1460" s="11"/>
      <c r="EX1460" s="11"/>
      <c r="EY1460" s="11"/>
      <c r="EZ1460" s="11"/>
      <c r="FA1460" s="11"/>
      <c r="FB1460" s="11"/>
      <c r="FC1460" s="11"/>
      <c r="FD1460" s="11"/>
      <c r="FE1460" s="11"/>
      <c r="FF1460" s="11"/>
      <c r="FG1460" s="11"/>
      <c r="FH1460" s="11"/>
      <c r="FI1460" s="11"/>
      <c r="FJ1460" s="11"/>
      <c r="FK1460" s="11"/>
      <c r="FL1460" s="11"/>
      <c r="FM1460" s="11"/>
      <c r="FN1460" s="11"/>
      <c r="FO1460" s="11"/>
      <c r="FP1460" s="11"/>
      <c r="FQ1460" s="11"/>
      <c r="FR1460" s="11"/>
      <c r="FS1460" s="11"/>
      <c r="FT1460" s="11"/>
      <c r="FU1460" s="11"/>
      <c r="FV1460" s="11"/>
      <c r="FW1460" s="11"/>
      <c r="FX1460" s="11"/>
      <c r="FY1460" s="11"/>
      <c r="FZ1460" s="11"/>
      <c r="GA1460" s="11"/>
      <c r="GB1460" s="11"/>
      <c r="GC1460" s="11"/>
      <c r="GD1460" s="11"/>
      <c r="GE1460" s="11"/>
      <c r="GF1460" s="11"/>
      <c r="GG1460" s="11"/>
      <c r="GH1460" s="11"/>
      <c r="GI1460" s="11"/>
      <c r="GJ1460" s="11"/>
      <c r="GK1460" s="11"/>
      <c r="GL1460" s="11"/>
      <c r="GM1460" s="11"/>
      <c r="GN1460" s="11"/>
      <c r="GO1460" s="11"/>
      <c r="GP1460" s="11"/>
      <c r="GQ1460" s="11"/>
      <c r="GR1460" s="11"/>
      <c r="GS1460" s="11"/>
      <c r="GT1460" s="11"/>
      <c r="GU1460" s="11"/>
      <c r="GV1460" s="11"/>
      <c r="GW1460" s="11"/>
      <c r="GX1460" s="11"/>
      <c r="GY1460" s="11"/>
      <c r="GZ1460" s="11"/>
      <c r="HA1460" s="11"/>
      <c r="HB1460" s="11"/>
      <c r="HC1460" s="11"/>
      <c r="HD1460" s="11"/>
      <c r="HE1460" s="11"/>
      <c r="HF1460" s="11"/>
      <c r="HG1460" s="11"/>
      <c r="HH1460" s="11"/>
      <c r="HI1460" s="11"/>
      <c r="HJ1460" s="11"/>
      <c r="HK1460" s="11"/>
      <c r="HL1460" s="11"/>
      <c r="HM1460" s="11"/>
      <c r="HN1460" s="11"/>
      <c r="HO1460" s="11"/>
      <c r="HP1460" s="11"/>
      <c r="HQ1460" s="11"/>
      <c r="HR1460" s="11"/>
      <c r="HS1460" s="11"/>
      <c r="HT1460" s="11"/>
      <c r="HU1460" s="11"/>
      <c r="HV1460" s="11"/>
      <c r="HW1460" s="11"/>
      <c r="HX1460" s="11"/>
      <c r="HY1460" s="11"/>
      <c r="HZ1460" s="11"/>
      <c r="IA1460" s="11"/>
      <c r="IB1460" s="11"/>
      <c r="IC1460" s="11"/>
      <c r="ID1460" s="11"/>
      <c r="IE1460" s="11"/>
      <c r="IF1460" s="11"/>
      <c r="IG1460" s="11"/>
      <c r="IH1460" s="11"/>
      <c r="II1460" s="11"/>
      <c r="IJ1460" s="11"/>
      <c r="IK1460" s="11"/>
      <c r="IL1460" s="11"/>
      <c r="IM1460" s="11"/>
      <c r="IN1460" s="11"/>
      <c r="IO1460" s="11"/>
      <c r="IP1460" s="11"/>
      <c r="IQ1460" s="11"/>
      <c r="IR1460" s="11"/>
      <c r="IS1460" s="11"/>
      <c r="IT1460" s="11"/>
      <c r="IU1460" s="11"/>
      <c r="IV1460" s="11"/>
      <c r="IW1460" s="11"/>
      <c r="IX1460" s="11"/>
      <c r="IY1460" s="11"/>
      <c r="IZ1460" s="11"/>
      <c r="JA1460" s="11"/>
      <c r="JB1460" s="11"/>
      <c r="JC1460" s="11"/>
      <c r="JD1460" s="11"/>
      <c r="JE1460" s="11"/>
      <c r="JF1460" s="11"/>
      <c r="JG1460" s="11"/>
      <c r="JH1460" s="11"/>
      <c r="JI1460" s="11"/>
      <c r="JJ1460" s="11"/>
      <c r="JK1460" s="11"/>
      <c r="JL1460" s="11"/>
      <c r="JM1460" s="11"/>
      <c r="JN1460" s="11"/>
      <c r="JO1460" s="11"/>
      <c r="JP1460" s="11"/>
      <c r="JQ1460" s="11"/>
      <c r="JR1460" s="11"/>
      <c r="JS1460" s="11"/>
      <c r="JT1460" s="11"/>
      <c r="JU1460" s="11"/>
      <c r="JV1460" s="11"/>
      <c r="JW1460" s="11"/>
      <c r="JX1460" s="11"/>
      <c r="JY1460" s="11"/>
      <c r="JZ1460" s="11"/>
      <c r="KA1460" s="11"/>
      <c r="KB1460" s="11"/>
      <c r="KC1460" s="11"/>
      <c r="KD1460" s="11"/>
      <c r="KE1460" s="11"/>
      <c r="KF1460" s="11"/>
      <c r="KG1460" s="11"/>
      <c r="KH1460" s="11"/>
      <c r="KI1460" s="11"/>
      <c r="KJ1460" s="11"/>
      <c r="KK1460" s="11"/>
      <c r="KL1460" s="11"/>
      <c r="KM1460" s="11"/>
      <c r="KN1460" s="11"/>
      <c r="KO1460" s="11"/>
      <c r="KP1460" s="11"/>
      <c r="KQ1460" s="11"/>
      <c r="KR1460" s="11"/>
      <c r="KS1460" s="11"/>
      <c r="KT1460" s="11"/>
      <c r="KU1460" s="11"/>
      <c r="KV1460" s="11"/>
      <c r="KW1460" s="11"/>
      <c r="KX1460" s="11"/>
      <c r="KY1460" s="11"/>
      <c r="KZ1460" s="11"/>
      <c r="LA1460" s="11"/>
      <c r="LB1460" s="11"/>
      <c r="LC1460" s="11"/>
      <c r="LD1460" s="11"/>
      <c r="LE1460" s="11"/>
      <c r="LF1460" s="11"/>
      <c r="LG1460" s="11"/>
      <c r="LH1460" s="11"/>
      <c r="LI1460" s="11"/>
      <c r="LJ1460" s="11"/>
      <c r="LK1460" s="11"/>
      <c r="LL1460" s="11"/>
      <c r="LM1460" s="11"/>
      <c r="LN1460" s="11"/>
      <c r="LO1460" s="11"/>
      <c r="LP1460" s="11"/>
      <c r="LQ1460" s="11"/>
      <c r="LR1460" s="11"/>
      <c r="LS1460" s="11"/>
      <c r="LT1460" s="11"/>
      <c r="LU1460" s="11"/>
      <c r="LV1460" s="11"/>
      <c r="LW1460" s="11"/>
      <c r="LX1460" s="11"/>
      <c r="LY1460" s="11"/>
      <c r="LZ1460" s="11"/>
      <c r="MA1460" s="11"/>
      <c r="MB1460" s="11"/>
      <c r="MC1460" s="11"/>
      <c r="MD1460" s="11"/>
      <c r="ME1460" s="11"/>
      <c r="MF1460" s="11"/>
      <c r="MG1460" s="11"/>
      <c r="MH1460" s="11"/>
      <c r="MI1460" s="11"/>
      <c r="MJ1460" s="11"/>
      <c r="MK1460" s="11"/>
      <c r="ML1460" s="11"/>
      <c r="MM1460" s="11"/>
      <c r="MN1460" s="11"/>
      <c r="MO1460" s="11"/>
      <c r="MP1460" s="11"/>
      <c r="MQ1460" s="11"/>
      <c r="MR1460" s="11"/>
      <c r="MS1460" s="11"/>
      <c r="MT1460" s="11"/>
      <c r="MU1460" s="11"/>
      <c r="MV1460" s="11"/>
      <c r="MW1460" s="11"/>
      <c r="MX1460" s="11"/>
      <c r="MY1460" s="11"/>
      <c r="MZ1460" s="11"/>
      <c r="NA1460" s="11"/>
      <c r="NB1460" s="11"/>
      <c r="NC1460" s="11"/>
      <c r="ND1460" s="11"/>
      <c r="NE1460" s="11"/>
      <c r="NF1460" s="11"/>
      <c r="NG1460" s="11"/>
      <c r="NH1460" s="11"/>
      <c r="NI1460" s="11"/>
      <c r="NJ1460" s="11"/>
      <c r="NK1460" s="11"/>
      <c r="NL1460" s="11"/>
      <c r="NM1460" s="11"/>
      <c r="NN1460" s="11"/>
      <c r="NO1460" s="11"/>
      <c r="NP1460" s="11"/>
      <c r="NQ1460" s="11"/>
      <c r="NR1460" s="11"/>
      <c r="NS1460" s="11"/>
      <c r="NT1460" s="11"/>
      <c r="NU1460" s="11"/>
      <c r="NV1460" s="11"/>
      <c r="NW1460" s="11"/>
      <c r="NX1460" s="11"/>
      <c r="NY1460" s="11"/>
      <c r="NZ1460" s="11"/>
      <c r="OA1460" s="11"/>
      <c r="OB1460" s="11"/>
      <c r="OC1460" s="11"/>
      <c r="OD1460" s="11"/>
      <c r="OE1460" s="11"/>
      <c r="OF1460" s="11"/>
      <c r="OG1460" s="11"/>
      <c r="OH1460" s="11"/>
      <c r="OI1460" s="11"/>
      <c r="OJ1460" s="11"/>
      <c r="OK1460" s="11"/>
      <c r="OL1460" s="11"/>
      <c r="OM1460" s="11"/>
      <c r="ON1460" s="11"/>
      <c r="OO1460" s="11"/>
      <c r="OP1460" s="11"/>
      <c r="OQ1460" s="11"/>
      <c r="OR1460" s="11"/>
      <c r="OS1460" s="11"/>
      <c r="OT1460" s="11"/>
      <c r="OU1460" s="11"/>
      <c r="OV1460" s="11"/>
      <c r="OW1460" s="11"/>
      <c r="OX1460" s="11"/>
      <c r="OY1460" s="11"/>
      <c r="OZ1460" s="11"/>
      <c r="PA1460" s="11"/>
      <c r="PB1460" s="11"/>
      <c r="PC1460" s="11"/>
      <c r="PD1460" s="11"/>
      <c r="PE1460" s="11"/>
      <c r="PF1460" s="11"/>
      <c r="PG1460" s="11"/>
      <c r="PH1460" s="11"/>
      <c r="PI1460" s="11"/>
      <c r="PJ1460" s="11"/>
      <c r="PK1460" s="11"/>
      <c r="PL1460" s="11"/>
      <c r="PM1460" s="11"/>
      <c r="PN1460" s="11"/>
      <c r="PO1460" s="11"/>
      <c r="PP1460" s="11"/>
      <c r="PQ1460" s="11"/>
      <c r="PR1460" s="11"/>
      <c r="PS1460" s="11"/>
      <c r="PT1460" s="11"/>
      <c r="PU1460" s="11"/>
      <c r="PV1460" s="11"/>
      <c r="PW1460" s="11"/>
      <c r="PX1460" s="11"/>
      <c r="PY1460" s="11"/>
      <c r="PZ1460" s="11"/>
      <c r="QA1460" s="11"/>
      <c r="QB1460" s="11"/>
      <c r="QC1460" s="11"/>
      <c r="QD1460" s="11"/>
      <c r="QE1460" s="11"/>
      <c r="QF1460" s="11"/>
      <c r="QG1460" s="11"/>
      <c r="QH1460" s="11"/>
      <c r="QI1460" s="11"/>
      <c r="QJ1460" s="11"/>
      <c r="QK1460" s="11"/>
      <c r="QL1460" s="11"/>
      <c r="QM1460" s="11"/>
      <c r="QN1460" s="11"/>
      <c r="QO1460" s="11"/>
      <c r="QP1460" s="11"/>
      <c r="QQ1460" s="11"/>
      <c r="QR1460" s="11"/>
      <c r="QS1460" s="11"/>
      <c r="QT1460" s="11"/>
      <c r="QU1460" s="11"/>
      <c r="QV1460" s="11"/>
      <c r="QW1460" s="11"/>
      <c r="QX1460" s="11"/>
      <c r="QY1460" s="11"/>
      <c r="QZ1460" s="11"/>
      <c r="RA1460" s="11"/>
      <c r="RB1460" s="11"/>
      <c r="RC1460" s="11"/>
      <c r="RD1460" s="11"/>
      <c r="RE1460" s="11"/>
      <c r="RF1460" s="11"/>
      <c r="RG1460" s="11"/>
      <c r="RH1460" s="11"/>
      <c r="RI1460" s="11"/>
      <c r="RJ1460" s="11"/>
      <c r="RK1460" s="11"/>
      <c r="RL1460" s="11"/>
      <c r="RM1460" s="11"/>
      <c r="RN1460" s="11"/>
      <c r="RO1460" s="11"/>
      <c r="RP1460" s="11"/>
      <c r="RQ1460" s="11"/>
      <c r="RR1460" s="11"/>
      <c r="RS1460" s="11"/>
      <c r="RT1460" s="11"/>
      <c r="RU1460" s="11"/>
      <c r="RV1460" s="11"/>
      <c r="RW1460" s="11"/>
      <c r="RX1460" s="11"/>
      <c r="RY1460" s="11"/>
      <c r="RZ1460" s="11"/>
      <c r="SA1460" s="11"/>
      <c r="SB1460" s="11"/>
      <c r="SC1460" s="11"/>
      <c r="SD1460" s="11"/>
      <c r="SE1460" s="11"/>
      <c r="SF1460" s="11"/>
      <c r="SG1460" s="11"/>
      <c r="SH1460" s="11"/>
      <c r="SI1460" s="11"/>
      <c r="SJ1460" s="11"/>
      <c r="SK1460" s="11"/>
      <c r="SL1460" s="11"/>
      <c r="SM1460" s="11"/>
      <c r="SN1460" s="11"/>
      <c r="SO1460" s="11"/>
      <c r="SP1460" s="11"/>
      <c r="SQ1460" s="11"/>
      <c r="SR1460" s="11"/>
      <c r="SS1460" s="11"/>
      <c r="ST1460" s="11"/>
      <c r="SU1460" s="11"/>
      <c r="SV1460" s="11"/>
      <c r="SW1460" s="11"/>
      <c r="SX1460" s="11"/>
      <c r="SY1460" s="11"/>
      <c r="SZ1460" s="11"/>
      <c r="TA1460" s="11"/>
      <c r="TB1460" s="11"/>
      <c r="TC1460" s="11"/>
      <c r="TD1460" s="11"/>
      <c r="TE1460" s="11"/>
      <c r="TF1460" s="11"/>
      <c r="TG1460" s="11"/>
      <c r="TH1460" s="11"/>
      <c r="TI1460" s="11"/>
      <c r="TJ1460" s="11"/>
      <c r="TK1460" s="11"/>
      <c r="TL1460" s="11"/>
      <c r="TM1460" s="11"/>
      <c r="TN1460" s="11"/>
      <c r="TO1460" s="11"/>
      <c r="TP1460" s="11"/>
      <c r="TQ1460" s="11"/>
      <c r="TR1460" s="11"/>
      <c r="TS1460" s="11"/>
      <c r="TT1460" s="11"/>
      <c r="TU1460" s="11"/>
      <c r="TV1460" s="11"/>
      <c r="TW1460" s="11"/>
      <c r="TX1460" s="11"/>
      <c r="TY1460" s="11"/>
      <c r="TZ1460" s="11"/>
      <c r="UA1460" s="11"/>
      <c r="UB1460" s="11"/>
      <c r="UC1460" s="11"/>
      <c r="UD1460" s="11"/>
      <c r="UE1460" s="11"/>
      <c r="UF1460" s="11"/>
      <c r="UG1460" s="11"/>
      <c r="UH1460" s="11"/>
      <c r="UI1460" s="11"/>
      <c r="UJ1460" s="11"/>
      <c r="UK1460" s="11"/>
      <c r="UL1460" s="11"/>
      <c r="UM1460" s="11"/>
      <c r="UN1460" s="11"/>
      <c r="UO1460" s="11"/>
      <c r="UP1460" s="11"/>
      <c r="UQ1460" s="11"/>
      <c r="UR1460" s="11"/>
      <c r="US1460" s="11"/>
      <c r="UT1460" s="11"/>
      <c r="UU1460" s="11"/>
      <c r="UV1460" s="11"/>
      <c r="UW1460" s="11"/>
      <c r="UX1460" s="11"/>
      <c r="UY1460" s="11"/>
      <c r="UZ1460" s="11"/>
      <c r="VA1460" s="11"/>
      <c r="VB1460" s="11"/>
      <c r="VC1460" s="11"/>
      <c r="VD1460" s="11"/>
      <c r="VE1460" s="11"/>
      <c r="VF1460" s="11"/>
      <c r="VG1460" s="11"/>
      <c r="VH1460" s="11"/>
      <c r="VI1460" s="11"/>
      <c r="VJ1460" s="11"/>
      <c r="VK1460" s="11"/>
      <c r="VL1460" s="11"/>
      <c r="VM1460" s="11"/>
      <c r="VN1460" s="11"/>
      <c r="VO1460" s="11"/>
      <c r="VP1460" s="11"/>
      <c r="VQ1460" s="11"/>
      <c r="VR1460" s="11"/>
      <c r="VS1460" s="11"/>
      <c r="VT1460" s="11"/>
      <c r="VU1460" s="11"/>
      <c r="VV1460" s="11"/>
      <c r="VW1460" s="11"/>
      <c r="VX1460" s="11"/>
      <c r="VY1460" s="11"/>
      <c r="VZ1460" s="11"/>
      <c r="WA1460" s="11"/>
      <c r="WB1460" s="11"/>
      <c r="WC1460" s="11"/>
      <c r="WD1460" s="11"/>
      <c r="WE1460" s="11"/>
      <c r="WF1460" s="11"/>
      <c r="WG1460" s="11"/>
      <c r="WH1460" s="11"/>
      <c r="WI1460" s="11"/>
      <c r="WJ1460" s="11"/>
      <c r="WK1460" s="11"/>
      <c r="WL1460" s="11"/>
      <c r="WM1460" s="11"/>
      <c r="WN1460" s="11"/>
      <c r="WO1460" s="11"/>
      <c r="WP1460" s="11"/>
      <c r="WQ1460" s="11"/>
      <c r="WR1460" s="11"/>
      <c r="WS1460" s="11"/>
      <c r="WT1460" s="11"/>
      <c r="WU1460" s="11"/>
      <c r="WV1460" s="11"/>
      <c r="WW1460" s="11"/>
      <c r="WX1460" s="11"/>
      <c r="WY1460" s="11"/>
      <c r="WZ1460" s="11"/>
      <c r="XA1460" s="11"/>
      <c r="XB1460" s="11"/>
      <c r="XC1460" s="11"/>
      <c r="XD1460" s="11"/>
      <c r="XE1460" s="11"/>
      <c r="XF1460" s="11"/>
      <c r="XG1460" s="11"/>
      <c r="XH1460" s="11"/>
      <c r="XI1460" s="11"/>
      <c r="XJ1460" s="11"/>
      <c r="XK1460" s="11"/>
      <c r="XL1460" s="11"/>
      <c r="XM1460" s="11"/>
      <c r="XN1460" s="11"/>
      <c r="XO1460" s="11"/>
      <c r="XP1460" s="11"/>
      <c r="XQ1460" s="11"/>
      <c r="XR1460" s="11"/>
      <c r="XS1460" s="11"/>
      <c r="XT1460" s="11"/>
      <c r="XU1460" s="11"/>
      <c r="XV1460" s="11"/>
      <c r="XW1460" s="11"/>
      <c r="XX1460" s="11"/>
      <c r="XY1460" s="11"/>
      <c r="XZ1460" s="11"/>
      <c r="YA1460" s="11"/>
      <c r="YB1460" s="11"/>
      <c r="YC1460" s="11"/>
      <c r="YD1460" s="11"/>
      <c r="YE1460" s="11"/>
      <c r="YF1460" s="11"/>
      <c r="YG1460" s="11"/>
      <c r="YH1460" s="11"/>
      <c r="YI1460" s="11"/>
      <c r="YJ1460" s="11"/>
      <c r="YK1460" s="11"/>
      <c r="YL1460" s="11"/>
      <c r="YM1460" s="11"/>
      <c r="YN1460" s="11"/>
      <c r="YO1460" s="11"/>
      <c r="YP1460" s="11"/>
      <c r="YQ1460" s="11"/>
      <c r="YR1460" s="11"/>
      <c r="YS1460" s="11"/>
      <c r="YT1460" s="11"/>
      <c r="YU1460" s="11"/>
      <c r="YV1460" s="11"/>
      <c r="YW1460" s="11"/>
      <c r="YX1460" s="11"/>
      <c r="YY1460" s="11"/>
      <c r="YZ1460" s="11"/>
      <c r="ZA1460" s="11"/>
      <c r="ZB1460" s="11"/>
      <c r="ZC1460" s="11"/>
      <c r="ZD1460" s="11"/>
      <c r="ZE1460" s="11"/>
      <c r="ZF1460" s="11"/>
      <c r="ZG1460" s="11"/>
      <c r="ZH1460" s="11"/>
      <c r="ZI1460" s="11"/>
      <c r="ZJ1460" s="11"/>
      <c r="ZK1460" s="11"/>
      <c r="ZL1460" s="11"/>
      <c r="ZM1460" s="11"/>
      <c r="ZN1460" s="11"/>
      <c r="ZO1460" s="11"/>
      <c r="ZP1460" s="11"/>
      <c r="ZQ1460" s="11"/>
      <c r="ZR1460" s="11"/>
      <c r="ZS1460" s="11"/>
      <c r="ZT1460" s="11"/>
      <c r="ZU1460" s="11"/>
      <c r="ZV1460" s="11"/>
      <c r="ZW1460" s="11"/>
      <c r="ZX1460" s="11"/>
      <c r="ZY1460" s="11"/>
      <c r="ZZ1460" s="11"/>
      <c r="AAA1460" s="11"/>
      <c r="AAB1460" s="11"/>
      <c r="AAC1460" s="11"/>
      <c r="AAD1460" s="11"/>
      <c r="AAE1460" s="11"/>
      <c r="AAF1460" s="11"/>
      <c r="AAG1460" s="11"/>
      <c r="AAH1460" s="11"/>
      <c r="AAI1460" s="11"/>
      <c r="AAJ1460" s="11"/>
      <c r="AAK1460" s="11"/>
      <c r="AAL1460" s="11"/>
      <c r="AAM1460" s="11"/>
      <c r="AAN1460" s="11"/>
      <c r="AAO1460" s="11"/>
      <c r="AAP1460" s="11"/>
      <c r="AAQ1460" s="11"/>
      <c r="AAR1460" s="11"/>
      <c r="AAS1460" s="11"/>
      <c r="AAT1460" s="11"/>
      <c r="AAU1460" s="11"/>
      <c r="AAV1460" s="11"/>
      <c r="AAW1460" s="11"/>
      <c r="AAX1460" s="11"/>
      <c r="AAY1460" s="11"/>
      <c r="AAZ1460" s="11"/>
      <c r="ABA1460" s="11"/>
      <c r="ABB1460" s="11"/>
      <c r="ABC1460" s="11"/>
      <c r="ABD1460" s="11"/>
      <c r="ABE1460" s="11"/>
      <c r="ABF1460" s="11"/>
      <c r="ABG1460" s="11"/>
      <c r="ABH1460" s="11"/>
      <c r="ABI1460" s="11"/>
      <c r="ABJ1460" s="11"/>
      <c r="ABK1460" s="11"/>
      <c r="ABL1460" s="11"/>
      <c r="ABM1460" s="11"/>
      <c r="ABN1460" s="11"/>
      <c r="ABO1460" s="11"/>
      <c r="ABP1460" s="11"/>
      <c r="ABQ1460" s="11"/>
      <c r="ABR1460" s="11"/>
      <c r="ABS1460" s="11"/>
      <c r="ABT1460" s="11"/>
      <c r="ABU1460" s="11"/>
      <c r="ABV1460" s="11"/>
      <c r="ABW1460" s="11"/>
      <c r="ABX1460" s="11"/>
      <c r="ABY1460" s="11"/>
      <c r="ABZ1460" s="11"/>
      <c r="ACA1460" s="11"/>
      <c r="ACB1460" s="11"/>
      <c r="ACC1460" s="11"/>
      <c r="ACD1460" s="11"/>
      <c r="ACE1460" s="11"/>
      <c r="ACF1460" s="11"/>
      <c r="ACG1460" s="11"/>
      <c r="ACH1460" s="11"/>
      <c r="ACI1460" s="11"/>
      <c r="ACJ1460" s="11"/>
      <c r="ACK1460" s="11"/>
      <c r="ACL1460" s="11"/>
      <c r="ACM1460" s="11"/>
      <c r="ACN1460" s="11"/>
      <c r="ACO1460" s="11"/>
      <c r="ACP1460" s="11"/>
      <c r="ACQ1460" s="11"/>
      <c r="ACR1460" s="11"/>
      <c r="ACS1460" s="11"/>
      <c r="ACT1460" s="11"/>
      <c r="ACU1460" s="11"/>
      <c r="ACV1460" s="11"/>
      <c r="ACW1460" s="11"/>
      <c r="ACX1460" s="11"/>
      <c r="ACY1460" s="11"/>
      <c r="ACZ1460" s="11"/>
      <c r="ADA1460" s="11"/>
      <c r="ADB1460" s="11"/>
      <c r="ADC1460" s="11"/>
      <c r="ADD1460" s="11"/>
      <c r="ADE1460" s="11"/>
      <c r="ADF1460" s="11"/>
      <c r="ADG1460" s="11"/>
      <c r="ADH1460" s="11"/>
      <c r="ADI1460" s="11"/>
      <c r="ADJ1460" s="11"/>
      <c r="ADK1460" s="11"/>
      <c r="ADL1460" s="11"/>
      <c r="ADM1460" s="11"/>
      <c r="ADN1460" s="11"/>
      <c r="ADO1460" s="11"/>
      <c r="ADP1460" s="11"/>
      <c r="ADQ1460" s="11"/>
      <c r="ADR1460" s="11"/>
      <c r="ADS1460" s="11"/>
      <c r="ADT1460" s="11"/>
      <c r="ADU1460" s="11"/>
      <c r="ADV1460" s="11"/>
      <c r="ADW1460" s="11"/>
      <c r="ADX1460" s="11"/>
      <c r="ADY1460" s="11"/>
      <c r="ADZ1460" s="11"/>
      <c r="AEA1460" s="11"/>
      <c r="AEB1460" s="11"/>
      <c r="AEC1460" s="11"/>
      <c r="AED1460" s="11"/>
      <c r="AEE1460" s="11"/>
      <c r="AEF1460" s="11"/>
      <c r="AEG1460" s="11"/>
      <c r="AEH1460" s="11"/>
      <c r="AEI1460" s="11"/>
      <c r="AEJ1460" s="11"/>
      <c r="AEK1460" s="11"/>
      <c r="AEL1460" s="11"/>
      <c r="AEM1460" s="11"/>
      <c r="AEN1460" s="11"/>
      <c r="AEO1460" s="11"/>
      <c r="AEP1460" s="11"/>
      <c r="AEQ1460" s="11"/>
      <c r="AER1460" s="11"/>
      <c r="AES1460" s="11"/>
      <c r="AET1460" s="11"/>
      <c r="AEU1460" s="11"/>
      <c r="AEV1460" s="11"/>
      <c r="AEW1460" s="11"/>
      <c r="AEX1460" s="11"/>
      <c r="AEY1460" s="11"/>
      <c r="AEZ1460" s="11"/>
      <c r="AFA1460" s="11"/>
      <c r="AFB1460" s="11"/>
      <c r="AFC1460" s="11"/>
      <c r="AFD1460" s="11"/>
      <c r="AFE1460" s="11"/>
      <c r="AFF1460" s="11"/>
      <c r="AFG1460" s="11"/>
      <c r="AFH1460" s="11"/>
      <c r="AFI1460" s="11"/>
      <c r="AFJ1460" s="11"/>
      <c r="AFK1460" s="11"/>
      <c r="AFL1460" s="11"/>
      <c r="AFM1460" s="11"/>
      <c r="AFN1460" s="11"/>
      <c r="AFO1460" s="11"/>
      <c r="AFP1460" s="11"/>
      <c r="AFQ1460" s="11"/>
      <c r="AFR1460" s="11"/>
      <c r="AFS1460" s="11"/>
      <c r="AFT1460" s="11"/>
      <c r="AFU1460" s="11"/>
      <c r="AFV1460" s="11"/>
      <c r="AFW1460" s="11"/>
      <c r="AFX1460" s="11"/>
      <c r="AFY1460" s="11"/>
      <c r="AFZ1460" s="11"/>
      <c r="AGA1460" s="11"/>
      <c r="AGB1460" s="11"/>
      <c r="AGC1460" s="11"/>
      <c r="AGD1460" s="11"/>
      <c r="AGE1460" s="11"/>
      <c r="AGF1460" s="11"/>
      <c r="AGG1460" s="11"/>
      <c r="AGH1460" s="11"/>
      <c r="AGI1460" s="11"/>
      <c r="AGJ1460" s="11"/>
      <c r="AGK1460" s="11"/>
      <c r="AGL1460" s="11"/>
      <c r="AGM1460" s="11"/>
      <c r="AGN1460" s="11"/>
      <c r="AGO1460" s="11"/>
      <c r="AGP1460" s="11"/>
      <c r="AGQ1460" s="11"/>
      <c r="AGR1460" s="11"/>
      <c r="AGS1460" s="11"/>
      <c r="AGT1460" s="11"/>
      <c r="AGU1460" s="11"/>
      <c r="AGV1460" s="11"/>
      <c r="AGW1460" s="11"/>
      <c r="AGX1460" s="11"/>
      <c r="AGY1460" s="11"/>
      <c r="AGZ1460" s="11"/>
      <c r="AHA1460" s="11"/>
      <c r="AHB1460" s="11"/>
      <c r="AHC1460" s="11"/>
      <c r="AHD1460" s="11"/>
      <c r="AHE1460" s="11"/>
      <c r="AHF1460" s="11"/>
      <c r="AHG1460" s="11"/>
      <c r="AHH1460" s="11"/>
      <c r="AHI1460" s="11"/>
      <c r="AHJ1460" s="11"/>
      <c r="AHK1460" s="11"/>
      <c r="AHL1460" s="11"/>
      <c r="AHM1460" s="11"/>
      <c r="AHN1460" s="11"/>
      <c r="AHO1460" s="11"/>
      <c r="AHP1460" s="11"/>
      <c r="AHQ1460" s="11"/>
      <c r="AHR1460" s="11"/>
      <c r="AHS1460" s="11"/>
      <c r="AHT1460" s="11"/>
      <c r="AHU1460" s="11"/>
      <c r="AHV1460" s="11"/>
      <c r="AHW1460" s="11"/>
      <c r="AHX1460" s="11"/>
      <c r="AHY1460" s="11"/>
      <c r="AHZ1460" s="11"/>
      <c r="AIA1460" s="11"/>
      <c r="AIB1460" s="11"/>
      <c r="AIC1460" s="11"/>
      <c r="AID1460" s="11"/>
      <c r="AIE1460" s="11"/>
      <c r="AIF1460" s="11"/>
      <c r="AIG1460" s="11"/>
      <c r="AIH1460" s="11"/>
      <c r="AII1460" s="11"/>
      <c r="AIJ1460" s="11"/>
      <c r="AIK1460" s="11"/>
      <c r="AIL1460" s="11"/>
      <c r="AIM1460" s="11"/>
      <c r="AIN1460" s="11"/>
      <c r="AIO1460" s="11"/>
      <c r="AIP1460" s="11"/>
      <c r="AIQ1460" s="11"/>
      <c r="AIR1460" s="11"/>
      <c r="AIS1460" s="11"/>
      <c r="AIT1460" s="11"/>
      <c r="AIU1460" s="11"/>
      <c r="AIV1460" s="11"/>
      <c r="AIW1460" s="11"/>
      <c r="AIX1460" s="11"/>
      <c r="AIY1460" s="11"/>
      <c r="AIZ1460" s="11"/>
      <c r="AJA1460" s="11"/>
      <c r="AJB1460" s="11"/>
      <c r="AJC1460" s="11"/>
      <c r="AJD1460" s="11"/>
      <c r="AJE1460" s="11"/>
      <c r="AJF1460" s="11"/>
      <c r="AJG1460" s="11"/>
      <c r="AJH1460" s="11"/>
      <c r="AJI1460" s="11"/>
      <c r="AJJ1460" s="11"/>
      <c r="AJK1460" s="11"/>
      <c r="AJL1460" s="11"/>
      <c r="AJM1460" s="11"/>
      <c r="AJN1460" s="11"/>
      <c r="AJO1460" s="11"/>
      <c r="AJP1460" s="11"/>
      <c r="AJQ1460" s="11"/>
      <c r="AJR1460" s="11"/>
      <c r="AJS1460" s="11"/>
      <c r="AJT1460" s="11"/>
      <c r="AJU1460" s="11"/>
      <c r="AJV1460" s="11"/>
      <c r="AJW1460" s="11"/>
      <c r="AJX1460" s="11"/>
      <c r="AJY1460" s="11"/>
      <c r="AJZ1460" s="11"/>
      <c r="AKA1460" s="11"/>
      <c r="AKB1460" s="11"/>
      <c r="AKC1460" s="11"/>
      <c r="AKD1460" s="11"/>
      <c r="AKE1460" s="11"/>
      <c r="AKF1460" s="11"/>
      <c r="AKG1460" s="11"/>
      <c r="AKH1460" s="11"/>
      <c r="AKI1460" s="11"/>
      <c r="AKJ1460" s="11"/>
      <c r="AKK1460" s="11"/>
      <c r="AKL1460" s="11"/>
      <c r="AKM1460" s="11"/>
      <c r="AKN1460" s="11"/>
      <c r="AKO1460" s="11"/>
      <c r="AKP1460" s="11"/>
      <c r="AKQ1460" s="11"/>
      <c r="AKR1460" s="11"/>
      <c r="AKS1460" s="11"/>
      <c r="AKT1460" s="11"/>
      <c r="AKU1460" s="11"/>
      <c r="AKV1460" s="11"/>
      <c r="AKW1460" s="11"/>
      <c r="AKX1460" s="11"/>
      <c r="AKY1460" s="11"/>
      <c r="AKZ1460" s="11"/>
      <c r="ALA1460" s="11"/>
      <c r="ALB1460" s="11"/>
      <c r="ALC1460" s="11"/>
      <c r="ALD1460" s="11"/>
      <c r="ALE1460" s="11"/>
      <c r="ALF1460" s="11"/>
      <c r="ALG1460" s="11"/>
      <c r="ALH1460" s="11"/>
      <c r="ALI1460" s="11"/>
      <c r="ALJ1460" s="11"/>
      <c r="ALK1460" s="11"/>
      <c r="ALL1460" s="11"/>
      <c r="ALM1460" s="11"/>
      <c r="ALN1460" s="11"/>
      <c r="ALO1460" s="11"/>
      <c r="ALP1460" s="11"/>
      <c r="ALQ1460" s="11"/>
      <c r="ALR1460" s="11"/>
      <c r="ALS1460" s="11"/>
      <c r="ALT1460" s="11"/>
      <c r="ALU1460" s="11"/>
      <c r="ALV1460" s="11"/>
      <c r="ALW1460" s="11"/>
      <c r="ALX1460" s="11"/>
      <c r="ALY1460" s="11"/>
      <c r="ALZ1460" s="11"/>
      <c r="AMA1460" s="11"/>
      <c r="AMB1460" s="11"/>
      <c r="AMC1460" s="11"/>
      <c r="AMD1460" s="11"/>
      <c r="AME1460" s="11"/>
      <c r="AMF1460" s="11"/>
      <c r="AMG1460" s="11"/>
      <c r="AMH1460" s="11"/>
      <c r="AMI1460" s="11"/>
      <c r="AMJ1460" s="11"/>
    </row>
    <row r="1461" spans="1:1024" s="9" customFormat="1" ht="56.25" x14ac:dyDescent="0.3">
      <c r="A1461" s="18">
        <v>55</v>
      </c>
      <c r="B1461" s="19"/>
      <c r="C1461" s="74"/>
      <c r="D1461" s="19"/>
      <c r="E1461" s="19"/>
      <c r="F1461" s="24"/>
      <c r="G1461" s="19"/>
      <c r="H1461" s="19"/>
      <c r="I1461" s="25">
        <v>5048.5</v>
      </c>
      <c r="J1461" s="25"/>
      <c r="K1461" s="26" t="s">
        <v>41</v>
      </c>
      <c r="L1461" s="34">
        <f t="shared" si="231"/>
        <v>179373.20500000002</v>
      </c>
      <c r="M1461" s="34">
        <f t="shared" si="232"/>
        <v>13075.615</v>
      </c>
      <c r="N1461" s="34">
        <f t="shared" si="221"/>
        <v>192448.82</v>
      </c>
      <c r="O1461" s="202"/>
      <c r="P1461" s="34">
        <v>35.53</v>
      </c>
      <c r="Q1461" s="23">
        <v>2.59</v>
      </c>
      <c r="R1461" s="24" t="s">
        <v>279</v>
      </c>
      <c r="S1461" s="24" t="s">
        <v>655</v>
      </c>
      <c r="T1461" s="8" t="s">
        <v>671</v>
      </c>
      <c r="U1461" s="7"/>
      <c r="V1461" s="8"/>
      <c r="W1461" s="7"/>
      <c r="X1461" s="7"/>
      <c r="Z1461" s="7"/>
      <c r="AA1461" s="7"/>
      <c r="AB1461" s="7"/>
      <c r="AC1461" s="10"/>
      <c r="DX1461" s="11"/>
      <c r="DY1461" s="11"/>
      <c r="DZ1461" s="11"/>
      <c r="EA1461" s="11"/>
      <c r="EB1461" s="11"/>
      <c r="EC1461" s="11"/>
      <c r="ED1461" s="11"/>
      <c r="EE1461" s="11"/>
      <c r="EF1461" s="11"/>
      <c r="EG1461" s="11"/>
      <c r="EH1461" s="11"/>
      <c r="EI1461" s="11"/>
      <c r="EJ1461" s="11"/>
      <c r="EK1461" s="11"/>
      <c r="EL1461" s="11"/>
      <c r="EM1461" s="11"/>
      <c r="EN1461" s="11"/>
      <c r="EO1461" s="11"/>
      <c r="EP1461" s="11"/>
      <c r="EQ1461" s="11"/>
      <c r="ER1461" s="11"/>
      <c r="ES1461" s="11"/>
      <c r="ET1461" s="11"/>
      <c r="EU1461" s="11"/>
      <c r="EV1461" s="11"/>
      <c r="EW1461" s="11"/>
      <c r="EX1461" s="11"/>
      <c r="EY1461" s="11"/>
      <c r="EZ1461" s="11"/>
      <c r="FA1461" s="11"/>
      <c r="FB1461" s="11"/>
      <c r="FC1461" s="11"/>
      <c r="FD1461" s="11"/>
      <c r="FE1461" s="11"/>
      <c r="FF1461" s="11"/>
      <c r="FG1461" s="11"/>
      <c r="FH1461" s="11"/>
      <c r="FI1461" s="11"/>
      <c r="FJ1461" s="11"/>
      <c r="FK1461" s="11"/>
      <c r="FL1461" s="11"/>
      <c r="FM1461" s="11"/>
      <c r="FN1461" s="11"/>
      <c r="FO1461" s="11"/>
      <c r="FP1461" s="11"/>
      <c r="FQ1461" s="11"/>
      <c r="FR1461" s="11"/>
      <c r="FS1461" s="11"/>
      <c r="FT1461" s="11"/>
      <c r="FU1461" s="11"/>
      <c r="FV1461" s="11"/>
      <c r="FW1461" s="11"/>
      <c r="FX1461" s="11"/>
      <c r="FY1461" s="11"/>
      <c r="FZ1461" s="11"/>
      <c r="GA1461" s="11"/>
      <c r="GB1461" s="11"/>
      <c r="GC1461" s="11"/>
      <c r="GD1461" s="11"/>
      <c r="GE1461" s="11"/>
      <c r="GF1461" s="11"/>
      <c r="GG1461" s="11"/>
      <c r="GH1461" s="11"/>
      <c r="GI1461" s="11"/>
      <c r="GJ1461" s="11"/>
      <c r="GK1461" s="11"/>
      <c r="GL1461" s="11"/>
      <c r="GM1461" s="11"/>
      <c r="GN1461" s="11"/>
      <c r="GO1461" s="11"/>
      <c r="GP1461" s="11"/>
      <c r="GQ1461" s="11"/>
      <c r="GR1461" s="11"/>
      <c r="GS1461" s="11"/>
      <c r="GT1461" s="11"/>
      <c r="GU1461" s="11"/>
      <c r="GV1461" s="11"/>
      <c r="GW1461" s="11"/>
      <c r="GX1461" s="11"/>
      <c r="GY1461" s="11"/>
      <c r="GZ1461" s="11"/>
      <c r="HA1461" s="11"/>
      <c r="HB1461" s="11"/>
      <c r="HC1461" s="11"/>
      <c r="HD1461" s="11"/>
      <c r="HE1461" s="11"/>
      <c r="HF1461" s="11"/>
      <c r="HG1461" s="11"/>
      <c r="HH1461" s="11"/>
      <c r="HI1461" s="11"/>
      <c r="HJ1461" s="11"/>
      <c r="HK1461" s="11"/>
      <c r="HL1461" s="11"/>
      <c r="HM1461" s="11"/>
      <c r="HN1461" s="11"/>
      <c r="HO1461" s="11"/>
      <c r="HP1461" s="11"/>
      <c r="HQ1461" s="11"/>
      <c r="HR1461" s="11"/>
      <c r="HS1461" s="11"/>
      <c r="HT1461" s="11"/>
      <c r="HU1461" s="11"/>
      <c r="HV1461" s="11"/>
      <c r="HW1461" s="11"/>
      <c r="HX1461" s="11"/>
      <c r="HY1461" s="11"/>
      <c r="HZ1461" s="11"/>
      <c r="IA1461" s="11"/>
      <c r="IB1461" s="11"/>
      <c r="IC1461" s="11"/>
      <c r="ID1461" s="11"/>
      <c r="IE1461" s="11"/>
      <c r="IF1461" s="11"/>
      <c r="IG1461" s="11"/>
      <c r="IH1461" s="11"/>
      <c r="II1461" s="11"/>
      <c r="IJ1461" s="11"/>
      <c r="IK1461" s="11"/>
      <c r="IL1461" s="11"/>
      <c r="IM1461" s="11"/>
      <c r="IN1461" s="11"/>
      <c r="IO1461" s="11"/>
      <c r="IP1461" s="11"/>
      <c r="IQ1461" s="11"/>
      <c r="IR1461" s="11"/>
      <c r="IS1461" s="11"/>
      <c r="IT1461" s="11"/>
      <c r="IU1461" s="11"/>
      <c r="IV1461" s="11"/>
      <c r="IW1461" s="11"/>
      <c r="IX1461" s="11"/>
      <c r="IY1461" s="11"/>
      <c r="IZ1461" s="11"/>
      <c r="JA1461" s="11"/>
      <c r="JB1461" s="11"/>
      <c r="JC1461" s="11"/>
      <c r="JD1461" s="11"/>
      <c r="JE1461" s="11"/>
      <c r="JF1461" s="11"/>
      <c r="JG1461" s="11"/>
      <c r="JH1461" s="11"/>
      <c r="JI1461" s="11"/>
      <c r="JJ1461" s="11"/>
      <c r="JK1461" s="11"/>
      <c r="JL1461" s="11"/>
      <c r="JM1461" s="11"/>
      <c r="JN1461" s="11"/>
      <c r="JO1461" s="11"/>
      <c r="JP1461" s="11"/>
      <c r="JQ1461" s="11"/>
      <c r="JR1461" s="11"/>
      <c r="JS1461" s="11"/>
      <c r="JT1461" s="11"/>
      <c r="JU1461" s="11"/>
      <c r="JV1461" s="11"/>
      <c r="JW1461" s="11"/>
      <c r="JX1461" s="11"/>
      <c r="JY1461" s="11"/>
      <c r="JZ1461" s="11"/>
      <c r="KA1461" s="11"/>
      <c r="KB1461" s="11"/>
      <c r="KC1461" s="11"/>
      <c r="KD1461" s="11"/>
      <c r="KE1461" s="11"/>
      <c r="KF1461" s="11"/>
      <c r="KG1461" s="11"/>
      <c r="KH1461" s="11"/>
      <c r="KI1461" s="11"/>
      <c r="KJ1461" s="11"/>
      <c r="KK1461" s="11"/>
      <c r="KL1461" s="11"/>
      <c r="KM1461" s="11"/>
      <c r="KN1461" s="11"/>
      <c r="KO1461" s="11"/>
      <c r="KP1461" s="11"/>
      <c r="KQ1461" s="11"/>
      <c r="KR1461" s="11"/>
      <c r="KS1461" s="11"/>
      <c r="KT1461" s="11"/>
      <c r="KU1461" s="11"/>
      <c r="KV1461" s="11"/>
      <c r="KW1461" s="11"/>
      <c r="KX1461" s="11"/>
      <c r="KY1461" s="11"/>
      <c r="KZ1461" s="11"/>
      <c r="LA1461" s="11"/>
      <c r="LB1461" s="11"/>
      <c r="LC1461" s="11"/>
      <c r="LD1461" s="11"/>
      <c r="LE1461" s="11"/>
      <c r="LF1461" s="11"/>
      <c r="LG1461" s="11"/>
      <c r="LH1461" s="11"/>
      <c r="LI1461" s="11"/>
      <c r="LJ1461" s="11"/>
      <c r="LK1461" s="11"/>
      <c r="LL1461" s="11"/>
      <c r="LM1461" s="11"/>
      <c r="LN1461" s="11"/>
      <c r="LO1461" s="11"/>
      <c r="LP1461" s="11"/>
      <c r="LQ1461" s="11"/>
      <c r="LR1461" s="11"/>
      <c r="LS1461" s="11"/>
      <c r="LT1461" s="11"/>
      <c r="LU1461" s="11"/>
      <c r="LV1461" s="11"/>
      <c r="LW1461" s="11"/>
      <c r="LX1461" s="11"/>
      <c r="LY1461" s="11"/>
      <c r="LZ1461" s="11"/>
      <c r="MA1461" s="11"/>
      <c r="MB1461" s="11"/>
      <c r="MC1461" s="11"/>
      <c r="MD1461" s="11"/>
      <c r="ME1461" s="11"/>
      <c r="MF1461" s="11"/>
      <c r="MG1461" s="11"/>
      <c r="MH1461" s="11"/>
      <c r="MI1461" s="11"/>
      <c r="MJ1461" s="11"/>
      <c r="MK1461" s="11"/>
      <c r="ML1461" s="11"/>
      <c r="MM1461" s="11"/>
      <c r="MN1461" s="11"/>
      <c r="MO1461" s="11"/>
      <c r="MP1461" s="11"/>
      <c r="MQ1461" s="11"/>
      <c r="MR1461" s="11"/>
      <c r="MS1461" s="11"/>
      <c r="MT1461" s="11"/>
      <c r="MU1461" s="11"/>
      <c r="MV1461" s="11"/>
      <c r="MW1461" s="11"/>
      <c r="MX1461" s="11"/>
      <c r="MY1461" s="11"/>
      <c r="MZ1461" s="11"/>
      <c r="NA1461" s="11"/>
      <c r="NB1461" s="11"/>
      <c r="NC1461" s="11"/>
      <c r="ND1461" s="11"/>
      <c r="NE1461" s="11"/>
      <c r="NF1461" s="11"/>
      <c r="NG1461" s="11"/>
      <c r="NH1461" s="11"/>
      <c r="NI1461" s="11"/>
      <c r="NJ1461" s="11"/>
      <c r="NK1461" s="11"/>
      <c r="NL1461" s="11"/>
      <c r="NM1461" s="11"/>
      <c r="NN1461" s="11"/>
      <c r="NO1461" s="11"/>
      <c r="NP1461" s="11"/>
      <c r="NQ1461" s="11"/>
      <c r="NR1461" s="11"/>
      <c r="NS1461" s="11"/>
      <c r="NT1461" s="11"/>
      <c r="NU1461" s="11"/>
      <c r="NV1461" s="11"/>
      <c r="NW1461" s="11"/>
      <c r="NX1461" s="11"/>
      <c r="NY1461" s="11"/>
      <c r="NZ1461" s="11"/>
      <c r="OA1461" s="11"/>
      <c r="OB1461" s="11"/>
      <c r="OC1461" s="11"/>
      <c r="OD1461" s="11"/>
      <c r="OE1461" s="11"/>
      <c r="OF1461" s="11"/>
      <c r="OG1461" s="11"/>
      <c r="OH1461" s="11"/>
      <c r="OI1461" s="11"/>
      <c r="OJ1461" s="11"/>
      <c r="OK1461" s="11"/>
      <c r="OL1461" s="11"/>
      <c r="OM1461" s="11"/>
      <c r="ON1461" s="11"/>
      <c r="OO1461" s="11"/>
      <c r="OP1461" s="11"/>
      <c r="OQ1461" s="11"/>
      <c r="OR1461" s="11"/>
      <c r="OS1461" s="11"/>
      <c r="OT1461" s="11"/>
      <c r="OU1461" s="11"/>
      <c r="OV1461" s="11"/>
      <c r="OW1461" s="11"/>
      <c r="OX1461" s="11"/>
      <c r="OY1461" s="11"/>
      <c r="OZ1461" s="11"/>
      <c r="PA1461" s="11"/>
      <c r="PB1461" s="11"/>
      <c r="PC1461" s="11"/>
      <c r="PD1461" s="11"/>
      <c r="PE1461" s="11"/>
      <c r="PF1461" s="11"/>
      <c r="PG1461" s="11"/>
      <c r="PH1461" s="11"/>
      <c r="PI1461" s="11"/>
      <c r="PJ1461" s="11"/>
      <c r="PK1461" s="11"/>
      <c r="PL1461" s="11"/>
      <c r="PM1461" s="11"/>
      <c r="PN1461" s="11"/>
      <c r="PO1461" s="11"/>
      <c r="PP1461" s="11"/>
      <c r="PQ1461" s="11"/>
      <c r="PR1461" s="11"/>
      <c r="PS1461" s="11"/>
      <c r="PT1461" s="11"/>
      <c r="PU1461" s="11"/>
      <c r="PV1461" s="11"/>
      <c r="PW1461" s="11"/>
      <c r="PX1461" s="11"/>
      <c r="PY1461" s="11"/>
      <c r="PZ1461" s="11"/>
      <c r="QA1461" s="11"/>
      <c r="QB1461" s="11"/>
      <c r="QC1461" s="11"/>
      <c r="QD1461" s="11"/>
      <c r="QE1461" s="11"/>
      <c r="QF1461" s="11"/>
      <c r="QG1461" s="11"/>
      <c r="QH1461" s="11"/>
      <c r="QI1461" s="11"/>
      <c r="QJ1461" s="11"/>
      <c r="QK1461" s="11"/>
      <c r="QL1461" s="11"/>
      <c r="QM1461" s="11"/>
      <c r="QN1461" s="11"/>
      <c r="QO1461" s="11"/>
      <c r="QP1461" s="11"/>
      <c r="QQ1461" s="11"/>
      <c r="QR1461" s="11"/>
      <c r="QS1461" s="11"/>
      <c r="QT1461" s="11"/>
      <c r="QU1461" s="11"/>
      <c r="QV1461" s="11"/>
      <c r="QW1461" s="11"/>
      <c r="QX1461" s="11"/>
      <c r="QY1461" s="11"/>
      <c r="QZ1461" s="11"/>
      <c r="RA1461" s="11"/>
      <c r="RB1461" s="11"/>
      <c r="RC1461" s="11"/>
      <c r="RD1461" s="11"/>
      <c r="RE1461" s="11"/>
      <c r="RF1461" s="11"/>
      <c r="RG1461" s="11"/>
      <c r="RH1461" s="11"/>
      <c r="RI1461" s="11"/>
      <c r="RJ1461" s="11"/>
      <c r="RK1461" s="11"/>
      <c r="RL1461" s="11"/>
      <c r="RM1461" s="11"/>
      <c r="RN1461" s="11"/>
      <c r="RO1461" s="11"/>
      <c r="RP1461" s="11"/>
      <c r="RQ1461" s="11"/>
      <c r="RR1461" s="11"/>
      <c r="RS1461" s="11"/>
      <c r="RT1461" s="11"/>
      <c r="RU1461" s="11"/>
      <c r="RV1461" s="11"/>
      <c r="RW1461" s="11"/>
      <c r="RX1461" s="11"/>
      <c r="RY1461" s="11"/>
      <c r="RZ1461" s="11"/>
      <c r="SA1461" s="11"/>
      <c r="SB1461" s="11"/>
      <c r="SC1461" s="11"/>
      <c r="SD1461" s="11"/>
      <c r="SE1461" s="11"/>
      <c r="SF1461" s="11"/>
      <c r="SG1461" s="11"/>
      <c r="SH1461" s="11"/>
      <c r="SI1461" s="11"/>
      <c r="SJ1461" s="11"/>
      <c r="SK1461" s="11"/>
      <c r="SL1461" s="11"/>
      <c r="SM1461" s="11"/>
      <c r="SN1461" s="11"/>
      <c r="SO1461" s="11"/>
      <c r="SP1461" s="11"/>
      <c r="SQ1461" s="11"/>
      <c r="SR1461" s="11"/>
      <c r="SS1461" s="11"/>
      <c r="ST1461" s="11"/>
      <c r="SU1461" s="11"/>
      <c r="SV1461" s="11"/>
      <c r="SW1461" s="11"/>
      <c r="SX1461" s="11"/>
      <c r="SY1461" s="11"/>
      <c r="SZ1461" s="11"/>
      <c r="TA1461" s="11"/>
      <c r="TB1461" s="11"/>
      <c r="TC1461" s="11"/>
      <c r="TD1461" s="11"/>
      <c r="TE1461" s="11"/>
      <c r="TF1461" s="11"/>
      <c r="TG1461" s="11"/>
      <c r="TH1461" s="11"/>
      <c r="TI1461" s="11"/>
      <c r="TJ1461" s="11"/>
      <c r="TK1461" s="11"/>
      <c r="TL1461" s="11"/>
      <c r="TM1461" s="11"/>
      <c r="TN1461" s="11"/>
      <c r="TO1461" s="11"/>
      <c r="TP1461" s="11"/>
      <c r="TQ1461" s="11"/>
      <c r="TR1461" s="11"/>
      <c r="TS1461" s="11"/>
      <c r="TT1461" s="11"/>
      <c r="TU1461" s="11"/>
      <c r="TV1461" s="11"/>
      <c r="TW1461" s="11"/>
      <c r="TX1461" s="11"/>
      <c r="TY1461" s="11"/>
      <c r="TZ1461" s="11"/>
      <c r="UA1461" s="11"/>
      <c r="UB1461" s="11"/>
      <c r="UC1461" s="11"/>
      <c r="UD1461" s="11"/>
      <c r="UE1461" s="11"/>
      <c r="UF1461" s="11"/>
      <c r="UG1461" s="11"/>
      <c r="UH1461" s="11"/>
      <c r="UI1461" s="11"/>
      <c r="UJ1461" s="11"/>
      <c r="UK1461" s="11"/>
      <c r="UL1461" s="11"/>
      <c r="UM1461" s="11"/>
      <c r="UN1461" s="11"/>
      <c r="UO1461" s="11"/>
      <c r="UP1461" s="11"/>
      <c r="UQ1461" s="11"/>
      <c r="UR1461" s="11"/>
      <c r="US1461" s="11"/>
      <c r="UT1461" s="11"/>
      <c r="UU1461" s="11"/>
      <c r="UV1461" s="11"/>
      <c r="UW1461" s="11"/>
      <c r="UX1461" s="11"/>
      <c r="UY1461" s="11"/>
      <c r="UZ1461" s="11"/>
      <c r="VA1461" s="11"/>
      <c r="VB1461" s="11"/>
      <c r="VC1461" s="11"/>
      <c r="VD1461" s="11"/>
      <c r="VE1461" s="11"/>
      <c r="VF1461" s="11"/>
      <c r="VG1461" s="11"/>
      <c r="VH1461" s="11"/>
      <c r="VI1461" s="11"/>
      <c r="VJ1461" s="11"/>
      <c r="VK1461" s="11"/>
      <c r="VL1461" s="11"/>
      <c r="VM1461" s="11"/>
      <c r="VN1461" s="11"/>
      <c r="VO1461" s="11"/>
      <c r="VP1461" s="11"/>
      <c r="VQ1461" s="11"/>
      <c r="VR1461" s="11"/>
      <c r="VS1461" s="11"/>
      <c r="VT1461" s="11"/>
      <c r="VU1461" s="11"/>
      <c r="VV1461" s="11"/>
      <c r="VW1461" s="11"/>
      <c r="VX1461" s="11"/>
      <c r="VY1461" s="11"/>
      <c r="VZ1461" s="11"/>
      <c r="WA1461" s="11"/>
      <c r="WB1461" s="11"/>
      <c r="WC1461" s="11"/>
      <c r="WD1461" s="11"/>
      <c r="WE1461" s="11"/>
      <c r="WF1461" s="11"/>
      <c r="WG1461" s="11"/>
      <c r="WH1461" s="11"/>
      <c r="WI1461" s="11"/>
      <c r="WJ1461" s="11"/>
      <c r="WK1461" s="11"/>
      <c r="WL1461" s="11"/>
      <c r="WM1461" s="11"/>
      <c r="WN1461" s="11"/>
      <c r="WO1461" s="11"/>
      <c r="WP1461" s="11"/>
      <c r="WQ1461" s="11"/>
      <c r="WR1461" s="11"/>
      <c r="WS1461" s="11"/>
      <c r="WT1461" s="11"/>
      <c r="WU1461" s="11"/>
      <c r="WV1461" s="11"/>
      <c r="WW1461" s="11"/>
      <c r="WX1461" s="11"/>
      <c r="WY1461" s="11"/>
      <c r="WZ1461" s="11"/>
      <c r="XA1461" s="11"/>
      <c r="XB1461" s="11"/>
      <c r="XC1461" s="11"/>
      <c r="XD1461" s="11"/>
      <c r="XE1461" s="11"/>
      <c r="XF1461" s="11"/>
      <c r="XG1461" s="11"/>
      <c r="XH1461" s="11"/>
      <c r="XI1461" s="11"/>
      <c r="XJ1461" s="11"/>
      <c r="XK1461" s="11"/>
      <c r="XL1461" s="11"/>
      <c r="XM1461" s="11"/>
      <c r="XN1461" s="11"/>
      <c r="XO1461" s="11"/>
      <c r="XP1461" s="11"/>
      <c r="XQ1461" s="11"/>
      <c r="XR1461" s="11"/>
      <c r="XS1461" s="11"/>
      <c r="XT1461" s="11"/>
      <c r="XU1461" s="11"/>
      <c r="XV1461" s="11"/>
      <c r="XW1461" s="11"/>
      <c r="XX1461" s="11"/>
      <c r="XY1461" s="11"/>
      <c r="XZ1461" s="11"/>
      <c r="YA1461" s="11"/>
      <c r="YB1461" s="11"/>
      <c r="YC1461" s="11"/>
      <c r="YD1461" s="11"/>
      <c r="YE1461" s="11"/>
      <c r="YF1461" s="11"/>
      <c r="YG1461" s="11"/>
      <c r="YH1461" s="11"/>
      <c r="YI1461" s="11"/>
      <c r="YJ1461" s="11"/>
      <c r="YK1461" s="11"/>
      <c r="YL1461" s="11"/>
      <c r="YM1461" s="11"/>
      <c r="YN1461" s="11"/>
      <c r="YO1461" s="11"/>
      <c r="YP1461" s="11"/>
      <c r="YQ1461" s="11"/>
      <c r="YR1461" s="11"/>
      <c r="YS1461" s="11"/>
      <c r="YT1461" s="11"/>
      <c r="YU1461" s="11"/>
      <c r="YV1461" s="11"/>
      <c r="YW1461" s="11"/>
      <c r="YX1461" s="11"/>
      <c r="YY1461" s="11"/>
      <c r="YZ1461" s="11"/>
      <c r="ZA1461" s="11"/>
      <c r="ZB1461" s="11"/>
      <c r="ZC1461" s="11"/>
      <c r="ZD1461" s="11"/>
      <c r="ZE1461" s="11"/>
      <c r="ZF1461" s="11"/>
      <c r="ZG1461" s="11"/>
      <c r="ZH1461" s="11"/>
      <c r="ZI1461" s="11"/>
      <c r="ZJ1461" s="11"/>
      <c r="ZK1461" s="11"/>
      <c r="ZL1461" s="11"/>
      <c r="ZM1461" s="11"/>
      <c r="ZN1461" s="11"/>
      <c r="ZO1461" s="11"/>
      <c r="ZP1461" s="11"/>
      <c r="ZQ1461" s="11"/>
      <c r="ZR1461" s="11"/>
      <c r="ZS1461" s="11"/>
      <c r="ZT1461" s="11"/>
      <c r="ZU1461" s="11"/>
      <c r="ZV1461" s="11"/>
      <c r="ZW1461" s="11"/>
      <c r="ZX1461" s="11"/>
      <c r="ZY1461" s="11"/>
      <c r="ZZ1461" s="11"/>
      <c r="AAA1461" s="11"/>
      <c r="AAB1461" s="11"/>
      <c r="AAC1461" s="11"/>
      <c r="AAD1461" s="11"/>
      <c r="AAE1461" s="11"/>
      <c r="AAF1461" s="11"/>
      <c r="AAG1461" s="11"/>
      <c r="AAH1461" s="11"/>
      <c r="AAI1461" s="11"/>
      <c r="AAJ1461" s="11"/>
      <c r="AAK1461" s="11"/>
      <c r="AAL1461" s="11"/>
      <c r="AAM1461" s="11"/>
      <c r="AAN1461" s="11"/>
      <c r="AAO1461" s="11"/>
      <c r="AAP1461" s="11"/>
      <c r="AAQ1461" s="11"/>
      <c r="AAR1461" s="11"/>
      <c r="AAS1461" s="11"/>
      <c r="AAT1461" s="11"/>
      <c r="AAU1461" s="11"/>
      <c r="AAV1461" s="11"/>
      <c r="AAW1461" s="11"/>
      <c r="AAX1461" s="11"/>
      <c r="AAY1461" s="11"/>
      <c r="AAZ1461" s="11"/>
      <c r="ABA1461" s="11"/>
      <c r="ABB1461" s="11"/>
      <c r="ABC1461" s="11"/>
      <c r="ABD1461" s="11"/>
      <c r="ABE1461" s="11"/>
      <c r="ABF1461" s="11"/>
      <c r="ABG1461" s="11"/>
      <c r="ABH1461" s="11"/>
      <c r="ABI1461" s="11"/>
      <c r="ABJ1461" s="11"/>
      <c r="ABK1461" s="11"/>
      <c r="ABL1461" s="11"/>
      <c r="ABM1461" s="11"/>
      <c r="ABN1461" s="11"/>
      <c r="ABO1461" s="11"/>
      <c r="ABP1461" s="11"/>
      <c r="ABQ1461" s="11"/>
      <c r="ABR1461" s="11"/>
      <c r="ABS1461" s="11"/>
      <c r="ABT1461" s="11"/>
      <c r="ABU1461" s="11"/>
      <c r="ABV1461" s="11"/>
      <c r="ABW1461" s="11"/>
      <c r="ABX1461" s="11"/>
      <c r="ABY1461" s="11"/>
      <c r="ABZ1461" s="11"/>
      <c r="ACA1461" s="11"/>
      <c r="ACB1461" s="11"/>
      <c r="ACC1461" s="11"/>
      <c r="ACD1461" s="11"/>
      <c r="ACE1461" s="11"/>
      <c r="ACF1461" s="11"/>
      <c r="ACG1461" s="11"/>
      <c r="ACH1461" s="11"/>
      <c r="ACI1461" s="11"/>
      <c r="ACJ1461" s="11"/>
      <c r="ACK1461" s="11"/>
      <c r="ACL1461" s="11"/>
      <c r="ACM1461" s="11"/>
      <c r="ACN1461" s="11"/>
      <c r="ACO1461" s="11"/>
      <c r="ACP1461" s="11"/>
      <c r="ACQ1461" s="11"/>
      <c r="ACR1461" s="11"/>
      <c r="ACS1461" s="11"/>
      <c r="ACT1461" s="11"/>
      <c r="ACU1461" s="11"/>
      <c r="ACV1461" s="11"/>
      <c r="ACW1461" s="11"/>
      <c r="ACX1461" s="11"/>
      <c r="ACY1461" s="11"/>
      <c r="ACZ1461" s="11"/>
      <c r="ADA1461" s="11"/>
      <c r="ADB1461" s="11"/>
      <c r="ADC1461" s="11"/>
      <c r="ADD1461" s="11"/>
      <c r="ADE1461" s="11"/>
      <c r="ADF1461" s="11"/>
      <c r="ADG1461" s="11"/>
      <c r="ADH1461" s="11"/>
      <c r="ADI1461" s="11"/>
      <c r="ADJ1461" s="11"/>
      <c r="ADK1461" s="11"/>
      <c r="ADL1461" s="11"/>
      <c r="ADM1461" s="11"/>
      <c r="ADN1461" s="11"/>
      <c r="ADO1461" s="11"/>
      <c r="ADP1461" s="11"/>
      <c r="ADQ1461" s="11"/>
      <c r="ADR1461" s="11"/>
      <c r="ADS1461" s="11"/>
      <c r="ADT1461" s="11"/>
      <c r="ADU1461" s="11"/>
      <c r="ADV1461" s="11"/>
      <c r="ADW1461" s="11"/>
      <c r="ADX1461" s="11"/>
      <c r="ADY1461" s="11"/>
      <c r="ADZ1461" s="11"/>
      <c r="AEA1461" s="11"/>
      <c r="AEB1461" s="11"/>
      <c r="AEC1461" s="11"/>
      <c r="AED1461" s="11"/>
      <c r="AEE1461" s="11"/>
      <c r="AEF1461" s="11"/>
      <c r="AEG1461" s="11"/>
      <c r="AEH1461" s="11"/>
      <c r="AEI1461" s="11"/>
      <c r="AEJ1461" s="11"/>
      <c r="AEK1461" s="11"/>
      <c r="AEL1461" s="11"/>
      <c r="AEM1461" s="11"/>
      <c r="AEN1461" s="11"/>
      <c r="AEO1461" s="11"/>
      <c r="AEP1461" s="11"/>
      <c r="AEQ1461" s="11"/>
      <c r="AER1461" s="11"/>
      <c r="AES1461" s="11"/>
      <c r="AET1461" s="11"/>
      <c r="AEU1461" s="11"/>
      <c r="AEV1461" s="11"/>
      <c r="AEW1461" s="11"/>
      <c r="AEX1461" s="11"/>
      <c r="AEY1461" s="11"/>
      <c r="AEZ1461" s="11"/>
      <c r="AFA1461" s="11"/>
      <c r="AFB1461" s="11"/>
      <c r="AFC1461" s="11"/>
      <c r="AFD1461" s="11"/>
      <c r="AFE1461" s="11"/>
      <c r="AFF1461" s="11"/>
      <c r="AFG1461" s="11"/>
      <c r="AFH1461" s="11"/>
      <c r="AFI1461" s="11"/>
      <c r="AFJ1461" s="11"/>
      <c r="AFK1461" s="11"/>
      <c r="AFL1461" s="11"/>
      <c r="AFM1461" s="11"/>
      <c r="AFN1461" s="11"/>
      <c r="AFO1461" s="11"/>
      <c r="AFP1461" s="11"/>
      <c r="AFQ1461" s="11"/>
      <c r="AFR1461" s="11"/>
      <c r="AFS1461" s="11"/>
      <c r="AFT1461" s="11"/>
      <c r="AFU1461" s="11"/>
      <c r="AFV1461" s="11"/>
      <c r="AFW1461" s="11"/>
      <c r="AFX1461" s="11"/>
      <c r="AFY1461" s="11"/>
      <c r="AFZ1461" s="11"/>
      <c r="AGA1461" s="11"/>
      <c r="AGB1461" s="11"/>
      <c r="AGC1461" s="11"/>
      <c r="AGD1461" s="11"/>
      <c r="AGE1461" s="11"/>
      <c r="AGF1461" s="11"/>
      <c r="AGG1461" s="11"/>
      <c r="AGH1461" s="11"/>
      <c r="AGI1461" s="11"/>
      <c r="AGJ1461" s="11"/>
      <c r="AGK1461" s="11"/>
      <c r="AGL1461" s="11"/>
      <c r="AGM1461" s="11"/>
      <c r="AGN1461" s="11"/>
      <c r="AGO1461" s="11"/>
      <c r="AGP1461" s="11"/>
      <c r="AGQ1461" s="11"/>
      <c r="AGR1461" s="11"/>
      <c r="AGS1461" s="11"/>
      <c r="AGT1461" s="11"/>
      <c r="AGU1461" s="11"/>
      <c r="AGV1461" s="11"/>
      <c r="AGW1461" s="11"/>
      <c r="AGX1461" s="11"/>
      <c r="AGY1461" s="11"/>
      <c r="AGZ1461" s="11"/>
      <c r="AHA1461" s="11"/>
      <c r="AHB1461" s="11"/>
      <c r="AHC1461" s="11"/>
      <c r="AHD1461" s="11"/>
      <c r="AHE1461" s="11"/>
      <c r="AHF1461" s="11"/>
      <c r="AHG1461" s="11"/>
      <c r="AHH1461" s="11"/>
      <c r="AHI1461" s="11"/>
      <c r="AHJ1461" s="11"/>
      <c r="AHK1461" s="11"/>
      <c r="AHL1461" s="11"/>
      <c r="AHM1461" s="11"/>
      <c r="AHN1461" s="11"/>
      <c r="AHO1461" s="11"/>
      <c r="AHP1461" s="11"/>
      <c r="AHQ1461" s="11"/>
      <c r="AHR1461" s="11"/>
      <c r="AHS1461" s="11"/>
      <c r="AHT1461" s="11"/>
      <c r="AHU1461" s="11"/>
      <c r="AHV1461" s="11"/>
      <c r="AHW1461" s="11"/>
      <c r="AHX1461" s="11"/>
      <c r="AHY1461" s="11"/>
      <c r="AHZ1461" s="11"/>
      <c r="AIA1461" s="11"/>
      <c r="AIB1461" s="11"/>
      <c r="AIC1461" s="11"/>
      <c r="AID1461" s="11"/>
      <c r="AIE1461" s="11"/>
      <c r="AIF1461" s="11"/>
      <c r="AIG1461" s="11"/>
      <c r="AIH1461" s="11"/>
      <c r="AII1461" s="11"/>
      <c r="AIJ1461" s="11"/>
      <c r="AIK1461" s="11"/>
      <c r="AIL1461" s="11"/>
      <c r="AIM1461" s="11"/>
      <c r="AIN1461" s="11"/>
      <c r="AIO1461" s="11"/>
      <c r="AIP1461" s="11"/>
      <c r="AIQ1461" s="11"/>
      <c r="AIR1461" s="11"/>
      <c r="AIS1461" s="11"/>
      <c r="AIT1461" s="11"/>
      <c r="AIU1461" s="11"/>
      <c r="AIV1461" s="11"/>
      <c r="AIW1461" s="11"/>
      <c r="AIX1461" s="11"/>
      <c r="AIY1461" s="11"/>
      <c r="AIZ1461" s="11"/>
      <c r="AJA1461" s="11"/>
      <c r="AJB1461" s="11"/>
      <c r="AJC1461" s="11"/>
      <c r="AJD1461" s="11"/>
      <c r="AJE1461" s="11"/>
      <c r="AJF1461" s="11"/>
      <c r="AJG1461" s="11"/>
      <c r="AJH1461" s="11"/>
      <c r="AJI1461" s="11"/>
      <c r="AJJ1461" s="11"/>
      <c r="AJK1461" s="11"/>
      <c r="AJL1461" s="11"/>
      <c r="AJM1461" s="11"/>
      <c r="AJN1461" s="11"/>
      <c r="AJO1461" s="11"/>
      <c r="AJP1461" s="11"/>
      <c r="AJQ1461" s="11"/>
      <c r="AJR1461" s="11"/>
      <c r="AJS1461" s="11"/>
      <c r="AJT1461" s="11"/>
      <c r="AJU1461" s="11"/>
      <c r="AJV1461" s="11"/>
      <c r="AJW1461" s="11"/>
      <c r="AJX1461" s="11"/>
      <c r="AJY1461" s="11"/>
      <c r="AJZ1461" s="11"/>
      <c r="AKA1461" s="11"/>
      <c r="AKB1461" s="11"/>
      <c r="AKC1461" s="11"/>
      <c r="AKD1461" s="11"/>
      <c r="AKE1461" s="11"/>
      <c r="AKF1461" s="11"/>
      <c r="AKG1461" s="11"/>
      <c r="AKH1461" s="11"/>
      <c r="AKI1461" s="11"/>
      <c r="AKJ1461" s="11"/>
      <c r="AKK1461" s="11"/>
      <c r="AKL1461" s="11"/>
      <c r="AKM1461" s="11"/>
      <c r="AKN1461" s="11"/>
      <c r="AKO1461" s="11"/>
      <c r="AKP1461" s="11"/>
      <c r="AKQ1461" s="11"/>
      <c r="AKR1461" s="11"/>
      <c r="AKS1461" s="11"/>
      <c r="AKT1461" s="11"/>
      <c r="AKU1461" s="11"/>
      <c r="AKV1461" s="11"/>
      <c r="AKW1461" s="11"/>
      <c r="AKX1461" s="11"/>
      <c r="AKY1461" s="11"/>
      <c r="AKZ1461" s="11"/>
      <c r="ALA1461" s="11"/>
      <c r="ALB1461" s="11"/>
      <c r="ALC1461" s="11"/>
      <c r="ALD1461" s="11"/>
      <c r="ALE1461" s="11"/>
      <c r="ALF1461" s="11"/>
      <c r="ALG1461" s="11"/>
      <c r="ALH1461" s="11"/>
      <c r="ALI1461" s="11"/>
      <c r="ALJ1461" s="11"/>
      <c r="ALK1461" s="11"/>
      <c r="ALL1461" s="11"/>
      <c r="ALM1461" s="11"/>
      <c r="ALN1461" s="11"/>
      <c r="ALO1461" s="11"/>
      <c r="ALP1461" s="11"/>
      <c r="ALQ1461" s="11"/>
      <c r="ALR1461" s="11"/>
      <c r="ALS1461" s="11"/>
      <c r="ALT1461" s="11"/>
      <c r="ALU1461" s="11"/>
      <c r="ALV1461" s="11"/>
      <c r="ALW1461" s="11"/>
      <c r="ALX1461" s="11"/>
      <c r="ALY1461" s="11"/>
      <c r="ALZ1461" s="11"/>
      <c r="AMA1461" s="11"/>
      <c r="AMB1461" s="11"/>
      <c r="AMC1461" s="11"/>
      <c r="AMD1461" s="11"/>
      <c r="AME1461" s="11"/>
      <c r="AMF1461" s="11"/>
      <c r="AMG1461" s="11"/>
      <c r="AMH1461" s="11"/>
      <c r="AMI1461" s="11"/>
      <c r="AMJ1461" s="11"/>
    </row>
    <row r="1462" spans="1:1024" s="9" customFormat="1" ht="37.5" x14ac:dyDescent="0.3">
      <c r="A1462" s="18">
        <v>56</v>
      </c>
      <c r="B1462" s="19">
        <v>39</v>
      </c>
      <c r="C1462" s="74" t="s">
        <v>964</v>
      </c>
      <c r="D1462" s="19">
        <v>1964</v>
      </c>
      <c r="E1462" s="19">
        <v>2009</v>
      </c>
      <c r="F1462" s="24" t="s">
        <v>59</v>
      </c>
      <c r="G1462" s="19" t="s">
        <v>36</v>
      </c>
      <c r="H1462" s="19">
        <v>4</v>
      </c>
      <c r="I1462" s="25">
        <v>2346.3000000000002</v>
      </c>
      <c r="J1462" s="25">
        <v>1332</v>
      </c>
      <c r="K1462" s="43" t="s">
        <v>46</v>
      </c>
      <c r="L1462" s="34">
        <f t="shared" si="231"/>
        <v>375408</v>
      </c>
      <c r="M1462" s="34">
        <f t="shared" si="232"/>
        <v>27404.784</v>
      </c>
      <c r="N1462" s="34">
        <f t="shared" si="221"/>
        <v>402812.78399999999</v>
      </c>
      <c r="O1462" s="34">
        <f t="shared" ref="O1462:O1471" si="233">N1462</f>
        <v>402812.78399999999</v>
      </c>
      <c r="P1462" s="34">
        <v>160</v>
      </c>
      <c r="Q1462" s="23">
        <v>11.68</v>
      </c>
      <c r="R1462" s="24" t="s">
        <v>279</v>
      </c>
      <c r="S1462" s="24" t="s">
        <v>655</v>
      </c>
      <c r="T1462" s="7"/>
      <c r="U1462" s="7"/>
      <c r="V1462" s="8"/>
      <c r="W1462" s="7"/>
      <c r="X1462" s="7"/>
      <c r="Z1462" s="7"/>
      <c r="AA1462" s="7"/>
      <c r="AB1462" s="7"/>
      <c r="AC1462" s="10"/>
      <c r="DX1462" s="11"/>
      <c r="DY1462" s="11"/>
      <c r="DZ1462" s="11"/>
      <c r="EA1462" s="11"/>
      <c r="EB1462" s="11"/>
      <c r="EC1462" s="11"/>
      <c r="ED1462" s="11"/>
      <c r="EE1462" s="11"/>
      <c r="EF1462" s="11"/>
      <c r="EG1462" s="11"/>
      <c r="EH1462" s="11"/>
      <c r="EI1462" s="11"/>
      <c r="EJ1462" s="11"/>
      <c r="EK1462" s="11"/>
      <c r="EL1462" s="11"/>
      <c r="EM1462" s="11"/>
      <c r="EN1462" s="11"/>
      <c r="EO1462" s="11"/>
      <c r="EP1462" s="11"/>
      <c r="EQ1462" s="11"/>
      <c r="ER1462" s="11"/>
      <c r="ES1462" s="11"/>
      <c r="ET1462" s="11"/>
      <c r="EU1462" s="11"/>
      <c r="EV1462" s="11"/>
      <c r="EW1462" s="11"/>
      <c r="EX1462" s="11"/>
      <c r="EY1462" s="11"/>
      <c r="EZ1462" s="11"/>
      <c r="FA1462" s="11"/>
      <c r="FB1462" s="11"/>
      <c r="FC1462" s="11"/>
      <c r="FD1462" s="11"/>
      <c r="FE1462" s="11"/>
      <c r="FF1462" s="11"/>
      <c r="FG1462" s="11"/>
      <c r="FH1462" s="11"/>
      <c r="FI1462" s="11"/>
      <c r="FJ1462" s="11"/>
      <c r="FK1462" s="11"/>
      <c r="FL1462" s="11"/>
      <c r="FM1462" s="11"/>
      <c r="FN1462" s="11"/>
      <c r="FO1462" s="11"/>
      <c r="FP1462" s="11"/>
      <c r="FQ1462" s="11"/>
      <c r="FR1462" s="11"/>
      <c r="FS1462" s="11"/>
      <c r="FT1462" s="11"/>
      <c r="FU1462" s="11"/>
      <c r="FV1462" s="11"/>
      <c r="FW1462" s="11"/>
      <c r="FX1462" s="11"/>
      <c r="FY1462" s="11"/>
      <c r="FZ1462" s="11"/>
      <c r="GA1462" s="11"/>
      <c r="GB1462" s="11"/>
      <c r="GC1462" s="11"/>
      <c r="GD1462" s="11"/>
      <c r="GE1462" s="11"/>
      <c r="GF1462" s="11"/>
      <c r="GG1462" s="11"/>
      <c r="GH1462" s="11"/>
      <c r="GI1462" s="11"/>
      <c r="GJ1462" s="11"/>
      <c r="GK1462" s="11"/>
      <c r="GL1462" s="11"/>
      <c r="GM1462" s="11"/>
      <c r="GN1462" s="11"/>
      <c r="GO1462" s="11"/>
      <c r="GP1462" s="11"/>
      <c r="GQ1462" s="11"/>
      <c r="GR1462" s="11"/>
      <c r="GS1462" s="11"/>
      <c r="GT1462" s="11"/>
      <c r="GU1462" s="11"/>
      <c r="GV1462" s="11"/>
      <c r="GW1462" s="11"/>
      <c r="GX1462" s="11"/>
      <c r="GY1462" s="11"/>
      <c r="GZ1462" s="11"/>
      <c r="HA1462" s="11"/>
      <c r="HB1462" s="11"/>
      <c r="HC1462" s="11"/>
      <c r="HD1462" s="11"/>
      <c r="HE1462" s="11"/>
      <c r="HF1462" s="11"/>
      <c r="HG1462" s="11"/>
      <c r="HH1462" s="11"/>
      <c r="HI1462" s="11"/>
      <c r="HJ1462" s="11"/>
      <c r="HK1462" s="11"/>
      <c r="HL1462" s="11"/>
      <c r="HM1462" s="11"/>
      <c r="HN1462" s="11"/>
      <c r="HO1462" s="11"/>
      <c r="HP1462" s="11"/>
      <c r="HQ1462" s="11"/>
      <c r="HR1462" s="11"/>
      <c r="HS1462" s="11"/>
      <c r="HT1462" s="11"/>
      <c r="HU1462" s="11"/>
      <c r="HV1462" s="11"/>
      <c r="HW1462" s="11"/>
      <c r="HX1462" s="11"/>
      <c r="HY1462" s="11"/>
      <c r="HZ1462" s="11"/>
      <c r="IA1462" s="11"/>
      <c r="IB1462" s="11"/>
      <c r="IC1462" s="11"/>
      <c r="ID1462" s="11"/>
      <c r="IE1462" s="11"/>
      <c r="IF1462" s="11"/>
      <c r="IG1462" s="11"/>
      <c r="IH1462" s="11"/>
      <c r="II1462" s="11"/>
      <c r="IJ1462" s="11"/>
      <c r="IK1462" s="11"/>
      <c r="IL1462" s="11"/>
      <c r="IM1462" s="11"/>
      <c r="IN1462" s="11"/>
      <c r="IO1462" s="11"/>
      <c r="IP1462" s="11"/>
      <c r="IQ1462" s="11"/>
      <c r="IR1462" s="11"/>
      <c r="IS1462" s="11"/>
      <c r="IT1462" s="11"/>
      <c r="IU1462" s="11"/>
      <c r="IV1462" s="11"/>
      <c r="IW1462" s="11"/>
      <c r="IX1462" s="11"/>
      <c r="IY1462" s="11"/>
      <c r="IZ1462" s="11"/>
      <c r="JA1462" s="11"/>
      <c r="JB1462" s="11"/>
      <c r="JC1462" s="11"/>
      <c r="JD1462" s="11"/>
      <c r="JE1462" s="11"/>
      <c r="JF1462" s="11"/>
      <c r="JG1462" s="11"/>
      <c r="JH1462" s="11"/>
      <c r="JI1462" s="11"/>
      <c r="JJ1462" s="11"/>
      <c r="JK1462" s="11"/>
      <c r="JL1462" s="11"/>
      <c r="JM1462" s="11"/>
      <c r="JN1462" s="11"/>
      <c r="JO1462" s="11"/>
      <c r="JP1462" s="11"/>
      <c r="JQ1462" s="11"/>
      <c r="JR1462" s="11"/>
      <c r="JS1462" s="11"/>
      <c r="JT1462" s="11"/>
      <c r="JU1462" s="11"/>
      <c r="JV1462" s="11"/>
      <c r="JW1462" s="11"/>
      <c r="JX1462" s="11"/>
      <c r="JY1462" s="11"/>
      <c r="JZ1462" s="11"/>
      <c r="KA1462" s="11"/>
      <c r="KB1462" s="11"/>
      <c r="KC1462" s="11"/>
      <c r="KD1462" s="11"/>
      <c r="KE1462" s="11"/>
      <c r="KF1462" s="11"/>
      <c r="KG1462" s="11"/>
      <c r="KH1462" s="11"/>
      <c r="KI1462" s="11"/>
      <c r="KJ1462" s="11"/>
      <c r="KK1462" s="11"/>
      <c r="KL1462" s="11"/>
      <c r="KM1462" s="11"/>
      <c r="KN1462" s="11"/>
      <c r="KO1462" s="11"/>
      <c r="KP1462" s="11"/>
      <c r="KQ1462" s="11"/>
      <c r="KR1462" s="11"/>
      <c r="KS1462" s="11"/>
      <c r="KT1462" s="11"/>
      <c r="KU1462" s="11"/>
      <c r="KV1462" s="11"/>
      <c r="KW1462" s="11"/>
      <c r="KX1462" s="11"/>
      <c r="KY1462" s="11"/>
      <c r="KZ1462" s="11"/>
      <c r="LA1462" s="11"/>
      <c r="LB1462" s="11"/>
      <c r="LC1462" s="11"/>
      <c r="LD1462" s="11"/>
      <c r="LE1462" s="11"/>
      <c r="LF1462" s="11"/>
      <c r="LG1462" s="11"/>
      <c r="LH1462" s="11"/>
      <c r="LI1462" s="11"/>
      <c r="LJ1462" s="11"/>
      <c r="LK1462" s="11"/>
      <c r="LL1462" s="11"/>
      <c r="LM1462" s="11"/>
      <c r="LN1462" s="11"/>
      <c r="LO1462" s="11"/>
      <c r="LP1462" s="11"/>
      <c r="LQ1462" s="11"/>
      <c r="LR1462" s="11"/>
      <c r="LS1462" s="11"/>
      <c r="LT1462" s="11"/>
      <c r="LU1462" s="11"/>
      <c r="LV1462" s="11"/>
      <c r="LW1462" s="11"/>
      <c r="LX1462" s="11"/>
      <c r="LY1462" s="11"/>
      <c r="LZ1462" s="11"/>
      <c r="MA1462" s="11"/>
      <c r="MB1462" s="11"/>
      <c r="MC1462" s="11"/>
      <c r="MD1462" s="11"/>
      <c r="ME1462" s="11"/>
      <c r="MF1462" s="11"/>
      <c r="MG1462" s="11"/>
      <c r="MH1462" s="11"/>
      <c r="MI1462" s="11"/>
      <c r="MJ1462" s="11"/>
      <c r="MK1462" s="11"/>
      <c r="ML1462" s="11"/>
      <c r="MM1462" s="11"/>
      <c r="MN1462" s="11"/>
      <c r="MO1462" s="11"/>
      <c r="MP1462" s="11"/>
      <c r="MQ1462" s="11"/>
      <c r="MR1462" s="11"/>
      <c r="MS1462" s="11"/>
      <c r="MT1462" s="11"/>
      <c r="MU1462" s="11"/>
      <c r="MV1462" s="11"/>
      <c r="MW1462" s="11"/>
      <c r="MX1462" s="11"/>
      <c r="MY1462" s="11"/>
      <c r="MZ1462" s="11"/>
      <c r="NA1462" s="11"/>
      <c r="NB1462" s="11"/>
      <c r="NC1462" s="11"/>
      <c r="ND1462" s="11"/>
      <c r="NE1462" s="11"/>
      <c r="NF1462" s="11"/>
      <c r="NG1462" s="11"/>
      <c r="NH1462" s="11"/>
      <c r="NI1462" s="11"/>
      <c r="NJ1462" s="11"/>
      <c r="NK1462" s="11"/>
      <c r="NL1462" s="11"/>
      <c r="NM1462" s="11"/>
      <c r="NN1462" s="11"/>
      <c r="NO1462" s="11"/>
      <c r="NP1462" s="11"/>
      <c r="NQ1462" s="11"/>
      <c r="NR1462" s="11"/>
      <c r="NS1462" s="11"/>
      <c r="NT1462" s="11"/>
      <c r="NU1462" s="11"/>
      <c r="NV1462" s="11"/>
      <c r="NW1462" s="11"/>
      <c r="NX1462" s="11"/>
      <c r="NY1462" s="11"/>
      <c r="NZ1462" s="11"/>
      <c r="OA1462" s="11"/>
      <c r="OB1462" s="11"/>
      <c r="OC1462" s="11"/>
      <c r="OD1462" s="11"/>
      <c r="OE1462" s="11"/>
      <c r="OF1462" s="11"/>
      <c r="OG1462" s="11"/>
      <c r="OH1462" s="11"/>
      <c r="OI1462" s="11"/>
      <c r="OJ1462" s="11"/>
      <c r="OK1462" s="11"/>
      <c r="OL1462" s="11"/>
      <c r="OM1462" s="11"/>
      <c r="ON1462" s="11"/>
      <c r="OO1462" s="11"/>
      <c r="OP1462" s="11"/>
      <c r="OQ1462" s="11"/>
      <c r="OR1462" s="11"/>
      <c r="OS1462" s="11"/>
      <c r="OT1462" s="11"/>
      <c r="OU1462" s="11"/>
      <c r="OV1462" s="11"/>
      <c r="OW1462" s="11"/>
      <c r="OX1462" s="11"/>
      <c r="OY1462" s="11"/>
      <c r="OZ1462" s="11"/>
      <c r="PA1462" s="11"/>
      <c r="PB1462" s="11"/>
      <c r="PC1462" s="11"/>
      <c r="PD1462" s="11"/>
      <c r="PE1462" s="11"/>
      <c r="PF1462" s="11"/>
      <c r="PG1462" s="11"/>
      <c r="PH1462" s="11"/>
      <c r="PI1462" s="11"/>
      <c r="PJ1462" s="11"/>
      <c r="PK1462" s="11"/>
      <c r="PL1462" s="11"/>
      <c r="PM1462" s="11"/>
      <c r="PN1462" s="11"/>
      <c r="PO1462" s="11"/>
      <c r="PP1462" s="11"/>
      <c r="PQ1462" s="11"/>
      <c r="PR1462" s="11"/>
      <c r="PS1462" s="11"/>
      <c r="PT1462" s="11"/>
      <c r="PU1462" s="11"/>
      <c r="PV1462" s="11"/>
      <c r="PW1462" s="11"/>
      <c r="PX1462" s="11"/>
      <c r="PY1462" s="11"/>
      <c r="PZ1462" s="11"/>
      <c r="QA1462" s="11"/>
      <c r="QB1462" s="11"/>
      <c r="QC1462" s="11"/>
      <c r="QD1462" s="11"/>
      <c r="QE1462" s="11"/>
      <c r="QF1462" s="11"/>
      <c r="QG1462" s="11"/>
      <c r="QH1462" s="11"/>
      <c r="QI1462" s="11"/>
      <c r="QJ1462" s="11"/>
      <c r="QK1462" s="11"/>
      <c r="QL1462" s="11"/>
      <c r="QM1462" s="11"/>
      <c r="QN1462" s="11"/>
      <c r="QO1462" s="11"/>
      <c r="QP1462" s="11"/>
      <c r="QQ1462" s="11"/>
      <c r="QR1462" s="11"/>
      <c r="QS1462" s="11"/>
      <c r="QT1462" s="11"/>
      <c r="QU1462" s="11"/>
      <c r="QV1462" s="11"/>
      <c r="QW1462" s="11"/>
      <c r="QX1462" s="11"/>
      <c r="QY1462" s="11"/>
      <c r="QZ1462" s="11"/>
      <c r="RA1462" s="11"/>
      <c r="RB1462" s="11"/>
      <c r="RC1462" s="11"/>
      <c r="RD1462" s="11"/>
      <c r="RE1462" s="11"/>
      <c r="RF1462" s="11"/>
      <c r="RG1462" s="11"/>
      <c r="RH1462" s="11"/>
      <c r="RI1462" s="11"/>
      <c r="RJ1462" s="11"/>
      <c r="RK1462" s="11"/>
      <c r="RL1462" s="11"/>
      <c r="RM1462" s="11"/>
      <c r="RN1462" s="11"/>
      <c r="RO1462" s="11"/>
      <c r="RP1462" s="11"/>
      <c r="RQ1462" s="11"/>
      <c r="RR1462" s="11"/>
      <c r="RS1462" s="11"/>
      <c r="RT1462" s="11"/>
      <c r="RU1462" s="11"/>
      <c r="RV1462" s="11"/>
      <c r="RW1462" s="11"/>
      <c r="RX1462" s="11"/>
      <c r="RY1462" s="11"/>
      <c r="RZ1462" s="11"/>
      <c r="SA1462" s="11"/>
      <c r="SB1462" s="11"/>
      <c r="SC1462" s="11"/>
      <c r="SD1462" s="11"/>
      <c r="SE1462" s="11"/>
      <c r="SF1462" s="11"/>
      <c r="SG1462" s="11"/>
      <c r="SH1462" s="11"/>
      <c r="SI1462" s="11"/>
      <c r="SJ1462" s="11"/>
      <c r="SK1462" s="11"/>
      <c r="SL1462" s="11"/>
      <c r="SM1462" s="11"/>
      <c r="SN1462" s="11"/>
      <c r="SO1462" s="11"/>
      <c r="SP1462" s="11"/>
      <c r="SQ1462" s="11"/>
      <c r="SR1462" s="11"/>
      <c r="SS1462" s="11"/>
      <c r="ST1462" s="11"/>
      <c r="SU1462" s="11"/>
      <c r="SV1462" s="11"/>
      <c r="SW1462" s="11"/>
      <c r="SX1462" s="11"/>
      <c r="SY1462" s="11"/>
      <c r="SZ1462" s="11"/>
      <c r="TA1462" s="11"/>
      <c r="TB1462" s="11"/>
      <c r="TC1462" s="11"/>
      <c r="TD1462" s="11"/>
      <c r="TE1462" s="11"/>
      <c r="TF1462" s="11"/>
      <c r="TG1462" s="11"/>
      <c r="TH1462" s="11"/>
      <c r="TI1462" s="11"/>
      <c r="TJ1462" s="11"/>
      <c r="TK1462" s="11"/>
      <c r="TL1462" s="11"/>
      <c r="TM1462" s="11"/>
      <c r="TN1462" s="11"/>
      <c r="TO1462" s="11"/>
      <c r="TP1462" s="11"/>
      <c r="TQ1462" s="11"/>
      <c r="TR1462" s="11"/>
      <c r="TS1462" s="11"/>
      <c r="TT1462" s="11"/>
      <c r="TU1462" s="11"/>
      <c r="TV1462" s="11"/>
      <c r="TW1462" s="11"/>
      <c r="TX1462" s="11"/>
      <c r="TY1462" s="11"/>
      <c r="TZ1462" s="11"/>
      <c r="UA1462" s="11"/>
      <c r="UB1462" s="11"/>
      <c r="UC1462" s="11"/>
      <c r="UD1462" s="11"/>
      <c r="UE1462" s="11"/>
      <c r="UF1462" s="11"/>
      <c r="UG1462" s="11"/>
      <c r="UH1462" s="11"/>
      <c r="UI1462" s="11"/>
      <c r="UJ1462" s="11"/>
      <c r="UK1462" s="11"/>
      <c r="UL1462" s="11"/>
      <c r="UM1462" s="11"/>
      <c r="UN1462" s="11"/>
      <c r="UO1462" s="11"/>
      <c r="UP1462" s="11"/>
      <c r="UQ1462" s="11"/>
      <c r="UR1462" s="11"/>
      <c r="US1462" s="11"/>
      <c r="UT1462" s="11"/>
      <c r="UU1462" s="11"/>
      <c r="UV1462" s="11"/>
      <c r="UW1462" s="11"/>
      <c r="UX1462" s="11"/>
      <c r="UY1462" s="11"/>
      <c r="UZ1462" s="11"/>
      <c r="VA1462" s="11"/>
      <c r="VB1462" s="11"/>
      <c r="VC1462" s="11"/>
      <c r="VD1462" s="11"/>
      <c r="VE1462" s="11"/>
      <c r="VF1462" s="11"/>
      <c r="VG1462" s="11"/>
      <c r="VH1462" s="11"/>
      <c r="VI1462" s="11"/>
      <c r="VJ1462" s="11"/>
      <c r="VK1462" s="11"/>
      <c r="VL1462" s="11"/>
      <c r="VM1462" s="11"/>
      <c r="VN1462" s="11"/>
      <c r="VO1462" s="11"/>
      <c r="VP1462" s="11"/>
      <c r="VQ1462" s="11"/>
      <c r="VR1462" s="11"/>
      <c r="VS1462" s="11"/>
      <c r="VT1462" s="11"/>
      <c r="VU1462" s="11"/>
      <c r="VV1462" s="11"/>
      <c r="VW1462" s="11"/>
      <c r="VX1462" s="11"/>
      <c r="VY1462" s="11"/>
      <c r="VZ1462" s="11"/>
      <c r="WA1462" s="11"/>
      <c r="WB1462" s="11"/>
      <c r="WC1462" s="11"/>
      <c r="WD1462" s="11"/>
      <c r="WE1462" s="11"/>
      <c r="WF1462" s="11"/>
      <c r="WG1462" s="11"/>
      <c r="WH1462" s="11"/>
      <c r="WI1462" s="11"/>
      <c r="WJ1462" s="11"/>
      <c r="WK1462" s="11"/>
      <c r="WL1462" s="11"/>
      <c r="WM1462" s="11"/>
      <c r="WN1462" s="11"/>
      <c r="WO1462" s="11"/>
      <c r="WP1462" s="11"/>
      <c r="WQ1462" s="11"/>
      <c r="WR1462" s="11"/>
      <c r="WS1462" s="11"/>
      <c r="WT1462" s="11"/>
      <c r="WU1462" s="11"/>
      <c r="WV1462" s="11"/>
      <c r="WW1462" s="11"/>
      <c r="WX1462" s="11"/>
      <c r="WY1462" s="11"/>
      <c r="WZ1462" s="11"/>
      <c r="XA1462" s="11"/>
      <c r="XB1462" s="11"/>
      <c r="XC1462" s="11"/>
      <c r="XD1462" s="11"/>
      <c r="XE1462" s="11"/>
      <c r="XF1462" s="11"/>
      <c r="XG1462" s="11"/>
      <c r="XH1462" s="11"/>
      <c r="XI1462" s="11"/>
      <c r="XJ1462" s="11"/>
      <c r="XK1462" s="11"/>
      <c r="XL1462" s="11"/>
      <c r="XM1462" s="11"/>
      <c r="XN1462" s="11"/>
      <c r="XO1462" s="11"/>
      <c r="XP1462" s="11"/>
      <c r="XQ1462" s="11"/>
      <c r="XR1462" s="11"/>
      <c r="XS1462" s="11"/>
      <c r="XT1462" s="11"/>
      <c r="XU1462" s="11"/>
      <c r="XV1462" s="11"/>
      <c r="XW1462" s="11"/>
      <c r="XX1462" s="11"/>
      <c r="XY1462" s="11"/>
      <c r="XZ1462" s="11"/>
      <c r="YA1462" s="11"/>
      <c r="YB1462" s="11"/>
      <c r="YC1462" s="11"/>
      <c r="YD1462" s="11"/>
      <c r="YE1462" s="11"/>
      <c r="YF1462" s="11"/>
      <c r="YG1462" s="11"/>
      <c r="YH1462" s="11"/>
      <c r="YI1462" s="11"/>
      <c r="YJ1462" s="11"/>
      <c r="YK1462" s="11"/>
      <c r="YL1462" s="11"/>
      <c r="YM1462" s="11"/>
      <c r="YN1462" s="11"/>
      <c r="YO1462" s="11"/>
      <c r="YP1462" s="11"/>
      <c r="YQ1462" s="11"/>
      <c r="YR1462" s="11"/>
      <c r="YS1462" s="11"/>
      <c r="YT1462" s="11"/>
      <c r="YU1462" s="11"/>
      <c r="YV1462" s="11"/>
      <c r="YW1462" s="11"/>
      <c r="YX1462" s="11"/>
      <c r="YY1462" s="11"/>
      <c r="YZ1462" s="11"/>
      <c r="ZA1462" s="11"/>
      <c r="ZB1462" s="11"/>
      <c r="ZC1462" s="11"/>
      <c r="ZD1462" s="11"/>
      <c r="ZE1462" s="11"/>
      <c r="ZF1462" s="11"/>
      <c r="ZG1462" s="11"/>
      <c r="ZH1462" s="11"/>
      <c r="ZI1462" s="11"/>
      <c r="ZJ1462" s="11"/>
      <c r="ZK1462" s="11"/>
      <c r="ZL1462" s="11"/>
      <c r="ZM1462" s="11"/>
      <c r="ZN1462" s="11"/>
      <c r="ZO1462" s="11"/>
      <c r="ZP1462" s="11"/>
      <c r="ZQ1462" s="11"/>
      <c r="ZR1462" s="11"/>
      <c r="ZS1462" s="11"/>
      <c r="ZT1462" s="11"/>
      <c r="ZU1462" s="11"/>
      <c r="ZV1462" s="11"/>
      <c r="ZW1462" s="11"/>
      <c r="ZX1462" s="11"/>
      <c r="ZY1462" s="11"/>
      <c r="ZZ1462" s="11"/>
      <c r="AAA1462" s="11"/>
      <c r="AAB1462" s="11"/>
      <c r="AAC1462" s="11"/>
      <c r="AAD1462" s="11"/>
      <c r="AAE1462" s="11"/>
      <c r="AAF1462" s="11"/>
      <c r="AAG1462" s="11"/>
      <c r="AAH1462" s="11"/>
      <c r="AAI1462" s="11"/>
      <c r="AAJ1462" s="11"/>
      <c r="AAK1462" s="11"/>
      <c r="AAL1462" s="11"/>
      <c r="AAM1462" s="11"/>
      <c r="AAN1462" s="11"/>
      <c r="AAO1462" s="11"/>
      <c r="AAP1462" s="11"/>
      <c r="AAQ1462" s="11"/>
      <c r="AAR1462" s="11"/>
      <c r="AAS1462" s="11"/>
      <c r="AAT1462" s="11"/>
      <c r="AAU1462" s="11"/>
      <c r="AAV1462" s="11"/>
      <c r="AAW1462" s="11"/>
      <c r="AAX1462" s="11"/>
      <c r="AAY1462" s="11"/>
      <c r="AAZ1462" s="11"/>
      <c r="ABA1462" s="11"/>
      <c r="ABB1462" s="11"/>
      <c r="ABC1462" s="11"/>
      <c r="ABD1462" s="11"/>
      <c r="ABE1462" s="11"/>
      <c r="ABF1462" s="11"/>
      <c r="ABG1462" s="11"/>
      <c r="ABH1462" s="11"/>
      <c r="ABI1462" s="11"/>
      <c r="ABJ1462" s="11"/>
      <c r="ABK1462" s="11"/>
      <c r="ABL1462" s="11"/>
      <c r="ABM1462" s="11"/>
      <c r="ABN1462" s="11"/>
      <c r="ABO1462" s="11"/>
      <c r="ABP1462" s="11"/>
      <c r="ABQ1462" s="11"/>
      <c r="ABR1462" s="11"/>
      <c r="ABS1462" s="11"/>
      <c r="ABT1462" s="11"/>
      <c r="ABU1462" s="11"/>
      <c r="ABV1462" s="11"/>
      <c r="ABW1462" s="11"/>
      <c r="ABX1462" s="11"/>
      <c r="ABY1462" s="11"/>
      <c r="ABZ1462" s="11"/>
      <c r="ACA1462" s="11"/>
      <c r="ACB1462" s="11"/>
      <c r="ACC1462" s="11"/>
      <c r="ACD1462" s="11"/>
      <c r="ACE1462" s="11"/>
      <c r="ACF1462" s="11"/>
      <c r="ACG1462" s="11"/>
      <c r="ACH1462" s="11"/>
      <c r="ACI1462" s="11"/>
      <c r="ACJ1462" s="11"/>
      <c r="ACK1462" s="11"/>
      <c r="ACL1462" s="11"/>
      <c r="ACM1462" s="11"/>
      <c r="ACN1462" s="11"/>
      <c r="ACO1462" s="11"/>
      <c r="ACP1462" s="11"/>
      <c r="ACQ1462" s="11"/>
      <c r="ACR1462" s="11"/>
      <c r="ACS1462" s="11"/>
      <c r="ACT1462" s="11"/>
      <c r="ACU1462" s="11"/>
      <c r="ACV1462" s="11"/>
      <c r="ACW1462" s="11"/>
      <c r="ACX1462" s="11"/>
      <c r="ACY1462" s="11"/>
      <c r="ACZ1462" s="11"/>
      <c r="ADA1462" s="11"/>
      <c r="ADB1462" s="11"/>
      <c r="ADC1462" s="11"/>
      <c r="ADD1462" s="11"/>
      <c r="ADE1462" s="11"/>
      <c r="ADF1462" s="11"/>
      <c r="ADG1462" s="11"/>
      <c r="ADH1462" s="11"/>
      <c r="ADI1462" s="11"/>
      <c r="ADJ1462" s="11"/>
      <c r="ADK1462" s="11"/>
      <c r="ADL1462" s="11"/>
      <c r="ADM1462" s="11"/>
      <c r="ADN1462" s="11"/>
      <c r="ADO1462" s="11"/>
      <c r="ADP1462" s="11"/>
      <c r="ADQ1462" s="11"/>
      <c r="ADR1462" s="11"/>
      <c r="ADS1462" s="11"/>
      <c r="ADT1462" s="11"/>
      <c r="ADU1462" s="11"/>
      <c r="ADV1462" s="11"/>
      <c r="ADW1462" s="11"/>
      <c r="ADX1462" s="11"/>
      <c r="ADY1462" s="11"/>
      <c r="ADZ1462" s="11"/>
      <c r="AEA1462" s="11"/>
      <c r="AEB1462" s="11"/>
      <c r="AEC1462" s="11"/>
      <c r="AED1462" s="11"/>
      <c r="AEE1462" s="11"/>
      <c r="AEF1462" s="11"/>
      <c r="AEG1462" s="11"/>
      <c r="AEH1462" s="11"/>
      <c r="AEI1462" s="11"/>
      <c r="AEJ1462" s="11"/>
      <c r="AEK1462" s="11"/>
      <c r="AEL1462" s="11"/>
      <c r="AEM1462" s="11"/>
      <c r="AEN1462" s="11"/>
      <c r="AEO1462" s="11"/>
      <c r="AEP1462" s="11"/>
      <c r="AEQ1462" s="11"/>
      <c r="AER1462" s="11"/>
      <c r="AES1462" s="11"/>
      <c r="AET1462" s="11"/>
      <c r="AEU1462" s="11"/>
      <c r="AEV1462" s="11"/>
      <c r="AEW1462" s="11"/>
      <c r="AEX1462" s="11"/>
      <c r="AEY1462" s="11"/>
      <c r="AEZ1462" s="11"/>
      <c r="AFA1462" s="11"/>
      <c r="AFB1462" s="11"/>
      <c r="AFC1462" s="11"/>
      <c r="AFD1462" s="11"/>
      <c r="AFE1462" s="11"/>
      <c r="AFF1462" s="11"/>
      <c r="AFG1462" s="11"/>
      <c r="AFH1462" s="11"/>
      <c r="AFI1462" s="11"/>
      <c r="AFJ1462" s="11"/>
      <c r="AFK1462" s="11"/>
      <c r="AFL1462" s="11"/>
      <c r="AFM1462" s="11"/>
      <c r="AFN1462" s="11"/>
      <c r="AFO1462" s="11"/>
      <c r="AFP1462" s="11"/>
      <c r="AFQ1462" s="11"/>
      <c r="AFR1462" s="11"/>
      <c r="AFS1462" s="11"/>
      <c r="AFT1462" s="11"/>
      <c r="AFU1462" s="11"/>
      <c r="AFV1462" s="11"/>
      <c r="AFW1462" s="11"/>
      <c r="AFX1462" s="11"/>
      <c r="AFY1462" s="11"/>
      <c r="AFZ1462" s="11"/>
      <c r="AGA1462" s="11"/>
      <c r="AGB1462" s="11"/>
      <c r="AGC1462" s="11"/>
      <c r="AGD1462" s="11"/>
      <c r="AGE1462" s="11"/>
      <c r="AGF1462" s="11"/>
      <c r="AGG1462" s="11"/>
      <c r="AGH1462" s="11"/>
      <c r="AGI1462" s="11"/>
      <c r="AGJ1462" s="11"/>
      <c r="AGK1462" s="11"/>
      <c r="AGL1462" s="11"/>
      <c r="AGM1462" s="11"/>
      <c r="AGN1462" s="11"/>
      <c r="AGO1462" s="11"/>
      <c r="AGP1462" s="11"/>
      <c r="AGQ1462" s="11"/>
      <c r="AGR1462" s="11"/>
      <c r="AGS1462" s="11"/>
      <c r="AGT1462" s="11"/>
      <c r="AGU1462" s="11"/>
      <c r="AGV1462" s="11"/>
      <c r="AGW1462" s="11"/>
      <c r="AGX1462" s="11"/>
      <c r="AGY1462" s="11"/>
      <c r="AGZ1462" s="11"/>
      <c r="AHA1462" s="11"/>
      <c r="AHB1462" s="11"/>
      <c r="AHC1462" s="11"/>
      <c r="AHD1462" s="11"/>
      <c r="AHE1462" s="11"/>
      <c r="AHF1462" s="11"/>
      <c r="AHG1462" s="11"/>
      <c r="AHH1462" s="11"/>
      <c r="AHI1462" s="11"/>
      <c r="AHJ1462" s="11"/>
      <c r="AHK1462" s="11"/>
      <c r="AHL1462" s="11"/>
      <c r="AHM1462" s="11"/>
      <c r="AHN1462" s="11"/>
      <c r="AHO1462" s="11"/>
      <c r="AHP1462" s="11"/>
      <c r="AHQ1462" s="11"/>
      <c r="AHR1462" s="11"/>
      <c r="AHS1462" s="11"/>
      <c r="AHT1462" s="11"/>
      <c r="AHU1462" s="11"/>
      <c r="AHV1462" s="11"/>
      <c r="AHW1462" s="11"/>
      <c r="AHX1462" s="11"/>
      <c r="AHY1462" s="11"/>
      <c r="AHZ1462" s="11"/>
      <c r="AIA1462" s="11"/>
      <c r="AIB1462" s="11"/>
      <c r="AIC1462" s="11"/>
      <c r="AID1462" s="11"/>
      <c r="AIE1462" s="11"/>
      <c r="AIF1462" s="11"/>
      <c r="AIG1462" s="11"/>
      <c r="AIH1462" s="11"/>
      <c r="AII1462" s="11"/>
      <c r="AIJ1462" s="11"/>
      <c r="AIK1462" s="11"/>
      <c r="AIL1462" s="11"/>
      <c r="AIM1462" s="11"/>
      <c r="AIN1462" s="11"/>
      <c r="AIO1462" s="11"/>
      <c r="AIP1462" s="11"/>
      <c r="AIQ1462" s="11"/>
      <c r="AIR1462" s="11"/>
      <c r="AIS1462" s="11"/>
      <c r="AIT1462" s="11"/>
      <c r="AIU1462" s="11"/>
      <c r="AIV1462" s="11"/>
      <c r="AIW1462" s="11"/>
      <c r="AIX1462" s="11"/>
      <c r="AIY1462" s="11"/>
      <c r="AIZ1462" s="11"/>
      <c r="AJA1462" s="11"/>
      <c r="AJB1462" s="11"/>
      <c r="AJC1462" s="11"/>
      <c r="AJD1462" s="11"/>
      <c r="AJE1462" s="11"/>
      <c r="AJF1462" s="11"/>
      <c r="AJG1462" s="11"/>
      <c r="AJH1462" s="11"/>
      <c r="AJI1462" s="11"/>
      <c r="AJJ1462" s="11"/>
      <c r="AJK1462" s="11"/>
      <c r="AJL1462" s="11"/>
      <c r="AJM1462" s="11"/>
      <c r="AJN1462" s="11"/>
      <c r="AJO1462" s="11"/>
      <c r="AJP1462" s="11"/>
      <c r="AJQ1462" s="11"/>
      <c r="AJR1462" s="11"/>
      <c r="AJS1462" s="11"/>
      <c r="AJT1462" s="11"/>
      <c r="AJU1462" s="11"/>
      <c r="AJV1462" s="11"/>
      <c r="AJW1462" s="11"/>
      <c r="AJX1462" s="11"/>
      <c r="AJY1462" s="11"/>
      <c r="AJZ1462" s="11"/>
      <c r="AKA1462" s="11"/>
      <c r="AKB1462" s="11"/>
      <c r="AKC1462" s="11"/>
      <c r="AKD1462" s="11"/>
      <c r="AKE1462" s="11"/>
      <c r="AKF1462" s="11"/>
      <c r="AKG1462" s="11"/>
      <c r="AKH1462" s="11"/>
      <c r="AKI1462" s="11"/>
      <c r="AKJ1462" s="11"/>
      <c r="AKK1462" s="11"/>
      <c r="AKL1462" s="11"/>
      <c r="AKM1462" s="11"/>
      <c r="AKN1462" s="11"/>
      <c r="AKO1462" s="11"/>
      <c r="AKP1462" s="11"/>
      <c r="AKQ1462" s="11"/>
      <c r="AKR1462" s="11"/>
      <c r="AKS1462" s="11"/>
      <c r="AKT1462" s="11"/>
      <c r="AKU1462" s="11"/>
      <c r="AKV1462" s="11"/>
      <c r="AKW1462" s="11"/>
      <c r="AKX1462" s="11"/>
      <c r="AKY1462" s="11"/>
      <c r="AKZ1462" s="11"/>
      <c r="ALA1462" s="11"/>
      <c r="ALB1462" s="11"/>
      <c r="ALC1462" s="11"/>
      <c r="ALD1462" s="11"/>
      <c r="ALE1462" s="11"/>
      <c r="ALF1462" s="11"/>
      <c r="ALG1462" s="11"/>
      <c r="ALH1462" s="11"/>
      <c r="ALI1462" s="11"/>
      <c r="ALJ1462" s="11"/>
      <c r="ALK1462" s="11"/>
      <c r="ALL1462" s="11"/>
      <c r="ALM1462" s="11"/>
      <c r="ALN1462" s="11"/>
      <c r="ALO1462" s="11"/>
      <c r="ALP1462" s="11"/>
      <c r="ALQ1462" s="11"/>
      <c r="ALR1462" s="11"/>
      <c r="ALS1462" s="11"/>
      <c r="ALT1462" s="11"/>
      <c r="ALU1462" s="11"/>
      <c r="ALV1462" s="11"/>
      <c r="ALW1462" s="11"/>
      <c r="ALX1462" s="11"/>
      <c r="ALY1462" s="11"/>
      <c r="ALZ1462" s="11"/>
      <c r="AMA1462" s="11"/>
      <c r="AMB1462" s="11"/>
      <c r="AMC1462" s="11"/>
      <c r="AMD1462" s="11"/>
      <c r="AME1462" s="11"/>
      <c r="AMF1462" s="11"/>
      <c r="AMG1462" s="11"/>
      <c r="AMH1462" s="11"/>
      <c r="AMI1462" s="11"/>
      <c r="AMJ1462" s="11"/>
    </row>
    <row r="1463" spans="1:1024" s="9" customFormat="1" ht="37.5" x14ac:dyDescent="0.3">
      <c r="A1463" s="18">
        <v>57</v>
      </c>
      <c r="B1463" s="19">
        <v>40</v>
      </c>
      <c r="C1463" s="74" t="s">
        <v>965</v>
      </c>
      <c r="D1463" s="19">
        <v>56</v>
      </c>
      <c r="E1463" s="19">
        <v>2009</v>
      </c>
      <c r="F1463" s="24" t="s">
        <v>59</v>
      </c>
      <c r="G1463" s="19" t="s">
        <v>36</v>
      </c>
      <c r="H1463" s="19">
        <v>4</v>
      </c>
      <c r="I1463" s="25">
        <f>J1463*1.8</f>
        <v>2465.2799999999997</v>
      </c>
      <c r="J1463" s="25">
        <v>1369.6</v>
      </c>
      <c r="K1463" s="43" t="s">
        <v>46</v>
      </c>
      <c r="L1463" s="34">
        <f t="shared" si="231"/>
        <v>394444.79999999993</v>
      </c>
      <c r="M1463" s="34">
        <f t="shared" si="232"/>
        <v>28794.470399999995</v>
      </c>
      <c r="N1463" s="34">
        <f t="shared" si="221"/>
        <v>423239.27039999992</v>
      </c>
      <c r="O1463" s="34">
        <f t="shared" si="233"/>
        <v>423239.27039999992</v>
      </c>
      <c r="P1463" s="34">
        <v>160</v>
      </c>
      <c r="Q1463" s="23">
        <v>11.68</v>
      </c>
      <c r="R1463" s="24" t="s">
        <v>279</v>
      </c>
      <c r="S1463" s="24" t="s">
        <v>655</v>
      </c>
      <c r="T1463" s="7"/>
      <c r="U1463" s="7"/>
      <c r="V1463" s="8"/>
      <c r="W1463" s="7"/>
      <c r="X1463" s="7"/>
      <c r="Z1463" s="7"/>
      <c r="AA1463" s="7"/>
      <c r="AB1463" s="7"/>
      <c r="AC1463" s="10"/>
      <c r="DX1463" s="11"/>
      <c r="DY1463" s="11"/>
      <c r="DZ1463" s="11"/>
      <c r="EA1463" s="11"/>
      <c r="EB1463" s="11"/>
      <c r="EC1463" s="11"/>
      <c r="ED1463" s="11"/>
      <c r="EE1463" s="11"/>
      <c r="EF1463" s="11"/>
      <c r="EG1463" s="11"/>
      <c r="EH1463" s="11"/>
      <c r="EI1463" s="11"/>
      <c r="EJ1463" s="11"/>
      <c r="EK1463" s="11"/>
      <c r="EL1463" s="11"/>
      <c r="EM1463" s="11"/>
      <c r="EN1463" s="11"/>
      <c r="EO1463" s="11"/>
      <c r="EP1463" s="11"/>
      <c r="EQ1463" s="11"/>
      <c r="ER1463" s="11"/>
      <c r="ES1463" s="11"/>
      <c r="ET1463" s="11"/>
      <c r="EU1463" s="11"/>
      <c r="EV1463" s="11"/>
      <c r="EW1463" s="11"/>
      <c r="EX1463" s="11"/>
      <c r="EY1463" s="11"/>
      <c r="EZ1463" s="11"/>
      <c r="FA1463" s="11"/>
      <c r="FB1463" s="11"/>
      <c r="FC1463" s="11"/>
      <c r="FD1463" s="11"/>
      <c r="FE1463" s="11"/>
      <c r="FF1463" s="11"/>
      <c r="FG1463" s="11"/>
      <c r="FH1463" s="11"/>
      <c r="FI1463" s="11"/>
      <c r="FJ1463" s="11"/>
      <c r="FK1463" s="11"/>
      <c r="FL1463" s="11"/>
      <c r="FM1463" s="11"/>
      <c r="FN1463" s="11"/>
      <c r="FO1463" s="11"/>
      <c r="FP1463" s="11"/>
      <c r="FQ1463" s="11"/>
      <c r="FR1463" s="11"/>
      <c r="FS1463" s="11"/>
      <c r="FT1463" s="11"/>
      <c r="FU1463" s="11"/>
      <c r="FV1463" s="11"/>
      <c r="FW1463" s="11"/>
      <c r="FX1463" s="11"/>
      <c r="FY1463" s="11"/>
      <c r="FZ1463" s="11"/>
      <c r="GA1463" s="11"/>
      <c r="GB1463" s="11"/>
      <c r="GC1463" s="11"/>
      <c r="GD1463" s="11"/>
      <c r="GE1463" s="11"/>
      <c r="GF1463" s="11"/>
      <c r="GG1463" s="11"/>
      <c r="GH1463" s="11"/>
      <c r="GI1463" s="11"/>
      <c r="GJ1463" s="11"/>
      <c r="GK1463" s="11"/>
      <c r="GL1463" s="11"/>
      <c r="GM1463" s="11"/>
      <c r="GN1463" s="11"/>
      <c r="GO1463" s="11"/>
      <c r="GP1463" s="11"/>
      <c r="GQ1463" s="11"/>
      <c r="GR1463" s="11"/>
      <c r="GS1463" s="11"/>
      <c r="GT1463" s="11"/>
      <c r="GU1463" s="11"/>
      <c r="GV1463" s="11"/>
      <c r="GW1463" s="11"/>
      <c r="GX1463" s="11"/>
      <c r="GY1463" s="11"/>
      <c r="GZ1463" s="11"/>
      <c r="HA1463" s="11"/>
      <c r="HB1463" s="11"/>
      <c r="HC1463" s="11"/>
      <c r="HD1463" s="11"/>
      <c r="HE1463" s="11"/>
      <c r="HF1463" s="11"/>
      <c r="HG1463" s="11"/>
      <c r="HH1463" s="11"/>
      <c r="HI1463" s="11"/>
      <c r="HJ1463" s="11"/>
      <c r="HK1463" s="11"/>
      <c r="HL1463" s="11"/>
      <c r="HM1463" s="11"/>
      <c r="HN1463" s="11"/>
      <c r="HO1463" s="11"/>
      <c r="HP1463" s="11"/>
      <c r="HQ1463" s="11"/>
      <c r="HR1463" s="11"/>
      <c r="HS1463" s="11"/>
      <c r="HT1463" s="11"/>
      <c r="HU1463" s="11"/>
      <c r="HV1463" s="11"/>
      <c r="HW1463" s="11"/>
      <c r="HX1463" s="11"/>
      <c r="HY1463" s="11"/>
      <c r="HZ1463" s="11"/>
      <c r="IA1463" s="11"/>
      <c r="IB1463" s="11"/>
      <c r="IC1463" s="11"/>
      <c r="ID1463" s="11"/>
      <c r="IE1463" s="11"/>
      <c r="IF1463" s="11"/>
      <c r="IG1463" s="11"/>
      <c r="IH1463" s="11"/>
      <c r="II1463" s="11"/>
      <c r="IJ1463" s="11"/>
      <c r="IK1463" s="11"/>
      <c r="IL1463" s="11"/>
      <c r="IM1463" s="11"/>
      <c r="IN1463" s="11"/>
      <c r="IO1463" s="11"/>
      <c r="IP1463" s="11"/>
      <c r="IQ1463" s="11"/>
      <c r="IR1463" s="11"/>
      <c r="IS1463" s="11"/>
      <c r="IT1463" s="11"/>
      <c r="IU1463" s="11"/>
      <c r="IV1463" s="11"/>
      <c r="IW1463" s="11"/>
      <c r="IX1463" s="11"/>
      <c r="IY1463" s="11"/>
      <c r="IZ1463" s="11"/>
      <c r="JA1463" s="11"/>
      <c r="JB1463" s="11"/>
      <c r="JC1463" s="11"/>
      <c r="JD1463" s="11"/>
      <c r="JE1463" s="11"/>
      <c r="JF1463" s="11"/>
      <c r="JG1463" s="11"/>
      <c r="JH1463" s="11"/>
      <c r="JI1463" s="11"/>
      <c r="JJ1463" s="11"/>
      <c r="JK1463" s="11"/>
      <c r="JL1463" s="11"/>
      <c r="JM1463" s="11"/>
      <c r="JN1463" s="11"/>
      <c r="JO1463" s="11"/>
      <c r="JP1463" s="11"/>
      <c r="JQ1463" s="11"/>
      <c r="JR1463" s="11"/>
      <c r="JS1463" s="11"/>
      <c r="JT1463" s="11"/>
      <c r="JU1463" s="11"/>
      <c r="JV1463" s="11"/>
      <c r="JW1463" s="11"/>
      <c r="JX1463" s="11"/>
      <c r="JY1463" s="11"/>
      <c r="JZ1463" s="11"/>
      <c r="KA1463" s="11"/>
      <c r="KB1463" s="11"/>
      <c r="KC1463" s="11"/>
      <c r="KD1463" s="11"/>
      <c r="KE1463" s="11"/>
      <c r="KF1463" s="11"/>
      <c r="KG1463" s="11"/>
      <c r="KH1463" s="11"/>
      <c r="KI1463" s="11"/>
      <c r="KJ1463" s="11"/>
      <c r="KK1463" s="11"/>
      <c r="KL1463" s="11"/>
      <c r="KM1463" s="11"/>
      <c r="KN1463" s="11"/>
      <c r="KO1463" s="11"/>
      <c r="KP1463" s="11"/>
      <c r="KQ1463" s="11"/>
      <c r="KR1463" s="11"/>
      <c r="KS1463" s="11"/>
      <c r="KT1463" s="11"/>
      <c r="KU1463" s="11"/>
      <c r="KV1463" s="11"/>
      <c r="KW1463" s="11"/>
      <c r="KX1463" s="11"/>
      <c r="KY1463" s="11"/>
      <c r="KZ1463" s="11"/>
      <c r="LA1463" s="11"/>
      <c r="LB1463" s="11"/>
      <c r="LC1463" s="11"/>
      <c r="LD1463" s="11"/>
      <c r="LE1463" s="11"/>
      <c r="LF1463" s="11"/>
      <c r="LG1463" s="11"/>
      <c r="LH1463" s="11"/>
      <c r="LI1463" s="11"/>
      <c r="LJ1463" s="11"/>
      <c r="LK1463" s="11"/>
      <c r="LL1463" s="11"/>
      <c r="LM1463" s="11"/>
      <c r="LN1463" s="11"/>
      <c r="LO1463" s="11"/>
      <c r="LP1463" s="11"/>
      <c r="LQ1463" s="11"/>
      <c r="LR1463" s="11"/>
      <c r="LS1463" s="11"/>
      <c r="LT1463" s="11"/>
      <c r="LU1463" s="11"/>
      <c r="LV1463" s="11"/>
      <c r="LW1463" s="11"/>
      <c r="LX1463" s="11"/>
      <c r="LY1463" s="11"/>
      <c r="LZ1463" s="11"/>
      <c r="MA1463" s="11"/>
      <c r="MB1463" s="11"/>
      <c r="MC1463" s="11"/>
      <c r="MD1463" s="11"/>
      <c r="ME1463" s="11"/>
      <c r="MF1463" s="11"/>
      <c r="MG1463" s="11"/>
      <c r="MH1463" s="11"/>
      <c r="MI1463" s="11"/>
      <c r="MJ1463" s="11"/>
      <c r="MK1463" s="11"/>
      <c r="ML1463" s="11"/>
      <c r="MM1463" s="11"/>
      <c r="MN1463" s="11"/>
      <c r="MO1463" s="11"/>
      <c r="MP1463" s="11"/>
      <c r="MQ1463" s="11"/>
      <c r="MR1463" s="11"/>
      <c r="MS1463" s="11"/>
      <c r="MT1463" s="11"/>
      <c r="MU1463" s="11"/>
      <c r="MV1463" s="11"/>
      <c r="MW1463" s="11"/>
      <c r="MX1463" s="11"/>
      <c r="MY1463" s="11"/>
      <c r="MZ1463" s="11"/>
      <c r="NA1463" s="11"/>
      <c r="NB1463" s="11"/>
      <c r="NC1463" s="11"/>
      <c r="ND1463" s="11"/>
      <c r="NE1463" s="11"/>
      <c r="NF1463" s="11"/>
      <c r="NG1463" s="11"/>
      <c r="NH1463" s="11"/>
      <c r="NI1463" s="11"/>
      <c r="NJ1463" s="11"/>
      <c r="NK1463" s="11"/>
      <c r="NL1463" s="11"/>
      <c r="NM1463" s="11"/>
      <c r="NN1463" s="11"/>
      <c r="NO1463" s="11"/>
      <c r="NP1463" s="11"/>
      <c r="NQ1463" s="11"/>
      <c r="NR1463" s="11"/>
      <c r="NS1463" s="11"/>
      <c r="NT1463" s="11"/>
      <c r="NU1463" s="11"/>
      <c r="NV1463" s="11"/>
      <c r="NW1463" s="11"/>
      <c r="NX1463" s="11"/>
      <c r="NY1463" s="11"/>
      <c r="NZ1463" s="11"/>
      <c r="OA1463" s="11"/>
      <c r="OB1463" s="11"/>
      <c r="OC1463" s="11"/>
      <c r="OD1463" s="11"/>
      <c r="OE1463" s="11"/>
      <c r="OF1463" s="11"/>
      <c r="OG1463" s="11"/>
      <c r="OH1463" s="11"/>
      <c r="OI1463" s="11"/>
      <c r="OJ1463" s="11"/>
      <c r="OK1463" s="11"/>
      <c r="OL1463" s="11"/>
      <c r="OM1463" s="11"/>
      <c r="ON1463" s="11"/>
      <c r="OO1463" s="11"/>
      <c r="OP1463" s="11"/>
      <c r="OQ1463" s="11"/>
      <c r="OR1463" s="11"/>
      <c r="OS1463" s="11"/>
      <c r="OT1463" s="11"/>
      <c r="OU1463" s="11"/>
      <c r="OV1463" s="11"/>
      <c r="OW1463" s="11"/>
      <c r="OX1463" s="11"/>
      <c r="OY1463" s="11"/>
      <c r="OZ1463" s="11"/>
      <c r="PA1463" s="11"/>
      <c r="PB1463" s="11"/>
      <c r="PC1463" s="11"/>
      <c r="PD1463" s="11"/>
      <c r="PE1463" s="11"/>
      <c r="PF1463" s="11"/>
      <c r="PG1463" s="11"/>
      <c r="PH1463" s="11"/>
      <c r="PI1463" s="11"/>
      <c r="PJ1463" s="11"/>
      <c r="PK1463" s="11"/>
      <c r="PL1463" s="11"/>
      <c r="PM1463" s="11"/>
      <c r="PN1463" s="11"/>
      <c r="PO1463" s="11"/>
      <c r="PP1463" s="11"/>
      <c r="PQ1463" s="11"/>
      <c r="PR1463" s="11"/>
      <c r="PS1463" s="11"/>
      <c r="PT1463" s="11"/>
      <c r="PU1463" s="11"/>
      <c r="PV1463" s="11"/>
      <c r="PW1463" s="11"/>
      <c r="PX1463" s="11"/>
      <c r="PY1463" s="11"/>
      <c r="PZ1463" s="11"/>
      <c r="QA1463" s="11"/>
      <c r="QB1463" s="11"/>
      <c r="QC1463" s="11"/>
      <c r="QD1463" s="11"/>
      <c r="QE1463" s="11"/>
      <c r="QF1463" s="11"/>
      <c r="QG1463" s="11"/>
      <c r="QH1463" s="11"/>
      <c r="QI1463" s="11"/>
      <c r="QJ1463" s="11"/>
      <c r="QK1463" s="11"/>
      <c r="QL1463" s="11"/>
      <c r="QM1463" s="11"/>
      <c r="QN1463" s="11"/>
      <c r="QO1463" s="11"/>
      <c r="QP1463" s="11"/>
      <c r="QQ1463" s="11"/>
      <c r="QR1463" s="11"/>
      <c r="QS1463" s="11"/>
      <c r="QT1463" s="11"/>
      <c r="QU1463" s="11"/>
      <c r="QV1463" s="11"/>
      <c r="QW1463" s="11"/>
      <c r="QX1463" s="11"/>
      <c r="QY1463" s="11"/>
      <c r="QZ1463" s="11"/>
      <c r="RA1463" s="11"/>
      <c r="RB1463" s="11"/>
      <c r="RC1463" s="11"/>
      <c r="RD1463" s="11"/>
      <c r="RE1463" s="11"/>
      <c r="RF1463" s="11"/>
      <c r="RG1463" s="11"/>
      <c r="RH1463" s="11"/>
      <c r="RI1463" s="11"/>
      <c r="RJ1463" s="11"/>
      <c r="RK1463" s="11"/>
      <c r="RL1463" s="11"/>
      <c r="RM1463" s="11"/>
      <c r="RN1463" s="11"/>
      <c r="RO1463" s="11"/>
      <c r="RP1463" s="11"/>
      <c r="RQ1463" s="11"/>
      <c r="RR1463" s="11"/>
      <c r="RS1463" s="11"/>
      <c r="RT1463" s="11"/>
      <c r="RU1463" s="11"/>
      <c r="RV1463" s="11"/>
      <c r="RW1463" s="11"/>
      <c r="RX1463" s="11"/>
      <c r="RY1463" s="11"/>
      <c r="RZ1463" s="11"/>
      <c r="SA1463" s="11"/>
      <c r="SB1463" s="11"/>
      <c r="SC1463" s="11"/>
      <c r="SD1463" s="11"/>
      <c r="SE1463" s="11"/>
      <c r="SF1463" s="11"/>
      <c r="SG1463" s="11"/>
      <c r="SH1463" s="11"/>
      <c r="SI1463" s="11"/>
      <c r="SJ1463" s="11"/>
      <c r="SK1463" s="11"/>
      <c r="SL1463" s="11"/>
      <c r="SM1463" s="11"/>
      <c r="SN1463" s="11"/>
      <c r="SO1463" s="11"/>
      <c r="SP1463" s="11"/>
      <c r="SQ1463" s="11"/>
      <c r="SR1463" s="11"/>
      <c r="SS1463" s="11"/>
      <c r="ST1463" s="11"/>
      <c r="SU1463" s="11"/>
      <c r="SV1463" s="11"/>
      <c r="SW1463" s="11"/>
      <c r="SX1463" s="11"/>
      <c r="SY1463" s="11"/>
      <c r="SZ1463" s="11"/>
      <c r="TA1463" s="11"/>
      <c r="TB1463" s="11"/>
      <c r="TC1463" s="11"/>
      <c r="TD1463" s="11"/>
      <c r="TE1463" s="11"/>
      <c r="TF1463" s="11"/>
      <c r="TG1463" s="11"/>
      <c r="TH1463" s="11"/>
      <c r="TI1463" s="11"/>
      <c r="TJ1463" s="11"/>
      <c r="TK1463" s="11"/>
      <c r="TL1463" s="11"/>
      <c r="TM1463" s="11"/>
      <c r="TN1463" s="11"/>
      <c r="TO1463" s="11"/>
      <c r="TP1463" s="11"/>
      <c r="TQ1463" s="11"/>
      <c r="TR1463" s="11"/>
      <c r="TS1463" s="11"/>
      <c r="TT1463" s="11"/>
      <c r="TU1463" s="11"/>
      <c r="TV1463" s="11"/>
      <c r="TW1463" s="11"/>
      <c r="TX1463" s="11"/>
      <c r="TY1463" s="11"/>
      <c r="TZ1463" s="11"/>
      <c r="UA1463" s="11"/>
      <c r="UB1463" s="11"/>
      <c r="UC1463" s="11"/>
      <c r="UD1463" s="11"/>
      <c r="UE1463" s="11"/>
      <c r="UF1463" s="11"/>
      <c r="UG1463" s="11"/>
      <c r="UH1463" s="11"/>
      <c r="UI1463" s="11"/>
      <c r="UJ1463" s="11"/>
      <c r="UK1463" s="11"/>
      <c r="UL1463" s="11"/>
      <c r="UM1463" s="11"/>
      <c r="UN1463" s="11"/>
      <c r="UO1463" s="11"/>
      <c r="UP1463" s="11"/>
      <c r="UQ1463" s="11"/>
      <c r="UR1463" s="11"/>
      <c r="US1463" s="11"/>
      <c r="UT1463" s="11"/>
      <c r="UU1463" s="11"/>
      <c r="UV1463" s="11"/>
      <c r="UW1463" s="11"/>
      <c r="UX1463" s="11"/>
      <c r="UY1463" s="11"/>
      <c r="UZ1463" s="11"/>
      <c r="VA1463" s="11"/>
      <c r="VB1463" s="11"/>
      <c r="VC1463" s="11"/>
      <c r="VD1463" s="11"/>
      <c r="VE1463" s="11"/>
      <c r="VF1463" s="11"/>
      <c r="VG1463" s="11"/>
      <c r="VH1463" s="11"/>
      <c r="VI1463" s="11"/>
      <c r="VJ1463" s="11"/>
      <c r="VK1463" s="11"/>
      <c r="VL1463" s="11"/>
      <c r="VM1463" s="11"/>
      <c r="VN1463" s="11"/>
      <c r="VO1463" s="11"/>
      <c r="VP1463" s="11"/>
      <c r="VQ1463" s="11"/>
      <c r="VR1463" s="11"/>
      <c r="VS1463" s="11"/>
      <c r="VT1463" s="11"/>
      <c r="VU1463" s="11"/>
      <c r="VV1463" s="11"/>
      <c r="VW1463" s="11"/>
      <c r="VX1463" s="11"/>
      <c r="VY1463" s="11"/>
      <c r="VZ1463" s="11"/>
      <c r="WA1463" s="11"/>
      <c r="WB1463" s="11"/>
      <c r="WC1463" s="11"/>
      <c r="WD1463" s="11"/>
      <c r="WE1463" s="11"/>
      <c r="WF1463" s="11"/>
      <c r="WG1463" s="11"/>
      <c r="WH1463" s="11"/>
      <c r="WI1463" s="11"/>
      <c r="WJ1463" s="11"/>
      <c r="WK1463" s="11"/>
      <c r="WL1463" s="11"/>
      <c r="WM1463" s="11"/>
      <c r="WN1463" s="11"/>
      <c r="WO1463" s="11"/>
      <c r="WP1463" s="11"/>
      <c r="WQ1463" s="11"/>
      <c r="WR1463" s="11"/>
      <c r="WS1463" s="11"/>
      <c r="WT1463" s="11"/>
      <c r="WU1463" s="11"/>
      <c r="WV1463" s="11"/>
      <c r="WW1463" s="11"/>
      <c r="WX1463" s="11"/>
      <c r="WY1463" s="11"/>
      <c r="WZ1463" s="11"/>
      <c r="XA1463" s="11"/>
      <c r="XB1463" s="11"/>
      <c r="XC1463" s="11"/>
      <c r="XD1463" s="11"/>
      <c r="XE1463" s="11"/>
      <c r="XF1463" s="11"/>
      <c r="XG1463" s="11"/>
      <c r="XH1463" s="11"/>
      <c r="XI1463" s="11"/>
      <c r="XJ1463" s="11"/>
      <c r="XK1463" s="11"/>
      <c r="XL1463" s="11"/>
      <c r="XM1463" s="11"/>
      <c r="XN1463" s="11"/>
      <c r="XO1463" s="11"/>
      <c r="XP1463" s="11"/>
      <c r="XQ1463" s="11"/>
      <c r="XR1463" s="11"/>
      <c r="XS1463" s="11"/>
      <c r="XT1463" s="11"/>
      <c r="XU1463" s="11"/>
      <c r="XV1463" s="11"/>
      <c r="XW1463" s="11"/>
      <c r="XX1463" s="11"/>
      <c r="XY1463" s="11"/>
      <c r="XZ1463" s="11"/>
      <c r="YA1463" s="11"/>
      <c r="YB1463" s="11"/>
      <c r="YC1463" s="11"/>
      <c r="YD1463" s="11"/>
      <c r="YE1463" s="11"/>
      <c r="YF1463" s="11"/>
      <c r="YG1463" s="11"/>
      <c r="YH1463" s="11"/>
      <c r="YI1463" s="11"/>
      <c r="YJ1463" s="11"/>
      <c r="YK1463" s="11"/>
      <c r="YL1463" s="11"/>
      <c r="YM1463" s="11"/>
      <c r="YN1463" s="11"/>
      <c r="YO1463" s="11"/>
      <c r="YP1463" s="11"/>
      <c r="YQ1463" s="11"/>
      <c r="YR1463" s="11"/>
      <c r="YS1463" s="11"/>
      <c r="YT1463" s="11"/>
      <c r="YU1463" s="11"/>
      <c r="YV1463" s="11"/>
      <c r="YW1463" s="11"/>
      <c r="YX1463" s="11"/>
      <c r="YY1463" s="11"/>
      <c r="YZ1463" s="11"/>
      <c r="ZA1463" s="11"/>
      <c r="ZB1463" s="11"/>
      <c r="ZC1463" s="11"/>
      <c r="ZD1463" s="11"/>
      <c r="ZE1463" s="11"/>
      <c r="ZF1463" s="11"/>
      <c r="ZG1463" s="11"/>
      <c r="ZH1463" s="11"/>
      <c r="ZI1463" s="11"/>
      <c r="ZJ1463" s="11"/>
      <c r="ZK1463" s="11"/>
      <c r="ZL1463" s="11"/>
      <c r="ZM1463" s="11"/>
      <c r="ZN1463" s="11"/>
      <c r="ZO1463" s="11"/>
      <c r="ZP1463" s="11"/>
      <c r="ZQ1463" s="11"/>
      <c r="ZR1463" s="11"/>
      <c r="ZS1463" s="11"/>
      <c r="ZT1463" s="11"/>
      <c r="ZU1463" s="11"/>
      <c r="ZV1463" s="11"/>
      <c r="ZW1463" s="11"/>
      <c r="ZX1463" s="11"/>
      <c r="ZY1463" s="11"/>
      <c r="ZZ1463" s="11"/>
      <c r="AAA1463" s="11"/>
      <c r="AAB1463" s="11"/>
      <c r="AAC1463" s="11"/>
      <c r="AAD1463" s="11"/>
      <c r="AAE1463" s="11"/>
      <c r="AAF1463" s="11"/>
      <c r="AAG1463" s="11"/>
      <c r="AAH1463" s="11"/>
      <c r="AAI1463" s="11"/>
      <c r="AAJ1463" s="11"/>
      <c r="AAK1463" s="11"/>
      <c r="AAL1463" s="11"/>
      <c r="AAM1463" s="11"/>
      <c r="AAN1463" s="11"/>
      <c r="AAO1463" s="11"/>
      <c r="AAP1463" s="11"/>
      <c r="AAQ1463" s="11"/>
      <c r="AAR1463" s="11"/>
      <c r="AAS1463" s="11"/>
      <c r="AAT1463" s="11"/>
      <c r="AAU1463" s="11"/>
      <c r="AAV1463" s="11"/>
      <c r="AAW1463" s="11"/>
      <c r="AAX1463" s="11"/>
      <c r="AAY1463" s="11"/>
      <c r="AAZ1463" s="11"/>
      <c r="ABA1463" s="11"/>
      <c r="ABB1463" s="11"/>
      <c r="ABC1463" s="11"/>
      <c r="ABD1463" s="11"/>
      <c r="ABE1463" s="11"/>
      <c r="ABF1463" s="11"/>
      <c r="ABG1463" s="11"/>
      <c r="ABH1463" s="11"/>
      <c r="ABI1463" s="11"/>
      <c r="ABJ1463" s="11"/>
      <c r="ABK1463" s="11"/>
      <c r="ABL1463" s="11"/>
      <c r="ABM1463" s="11"/>
      <c r="ABN1463" s="11"/>
      <c r="ABO1463" s="11"/>
      <c r="ABP1463" s="11"/>
      <c r="ABQ1463" s="11"/>
      <c r="ABR1463" s="11"/>
      <c r="ABS1463" s="11"/>
      <c r="ABT1463" s="11"/>
      <c r="ABU1463" s="11"/>
      <c r="ABV1463" s="11"/>
      <c r="ABW1463" s="11"/>
      <c r="ABX1463" s="11"/>
      <c r="ABY1463" s="11"/>
      <c r="ABZ1463" s="11"/>
      <c r="ACA1463" s="11"/>
      <c r="ACB1463" s="11"/>
      <c r="ACC1463" s="11"/>
      <c r="ACD1463" s="11"/>
      <c r="ACE1463" s="11"/>
      <c r="ACF1463" s="11"/>
      <c r="ACG1463" s="11"/>
      <c r="ACH1463" s="11"/>
      <c r="ACI1463" s="11"/>
      <c r="ACJ1463" s="11"/>
      <c r="ACK1463" s="11"/>
      <c r="ACL1463" s="11"/>
      <c r="ACM1463" s="11"/>
      <c r="ACN1463" s="11"/>
      <c r="ACO1463" s="11"/>
      <c r="ACP1463" s="11"/>
      <c r="ACQ1463" s="11"/>
      <c r="ACR1463" s="11"/>
      <c r="ACS1463" s="11"/>
      <c r="ACT1463" s="11"/>
      <c r="ACU1463" s="11"/>
      <c r="ACV1463" s="11"/>
      <c r="ACW1463" s="11"/>
      <c r="ACX1463" s="11"/>
      <c r="ACY1463" s="11"/>
      <c r="ACZ1463" s="11"/>
      <c r="ADA1463" s="11"/>
      <c r="ADB1463" s="11"/>
      <c r="ADC1463" s="11"/>
      <c r="ADD1463" s="11"/>
      <c r="ADE1463" s="11"/>
      <c r="ADF1463" s="11"/>
      <c r="ADG1463" s="11"/>
      <c r="ADH1463" s="11"/>
      <c r="ADI1463" s="11"/>
      <c r="ADJ1463" s="11"/>
      <c r="ADK1463" s="11"/>
      <c r="ADL1463" s="11"/>
      <c r="ADM1463" s="11"/>
      <c r="ADN1463" s="11"/>
      <c r="ADO1463" s="11"/>
      <c r="ADP1463" s="11"/>
      <c r="ADQ1463" s="11"/>
      <c r="ADR1463" s="11"/>
      <c r="ADS1463" s="11"/>
      <c r="ADT1463" s="11"/>
      <c r="ADU1463" s="11"/>
      <c r="ADV1463" s="11"/>
      <c r="ADW1463" s="11"/>
      <c r="ADX1463" s="11"/>
      <c r="ADY1463" s="11"/>
      <c r="ADZ1463" s="11"/>
      <c r="AEA1463" s="11"/>
      <c r="AEB1463" s="11"/>
      <c r="AEC1463" s="11"/>
      <c r="AED1463" s="11"/>
      <c r="AEE1463" s="11"/>
      <c r="AEF1463" s="11"/>
      <c r="AEG1463" s="11"/>
      <c r="AEH1463" s="11"/>
      <c r="AEI1463" s="11"/>
      <c r="AEJ1463" s="11"/>
      <c r="AEK1463" s="11"/>
      <c r="AEL1463" s="11"/>
      <c r="AEM1463" s="11"/>
      <c r="AEN1463" s="11"/>
      <c r="AEO1463" s="11"/>
      <c r="AEP1463" s="11"/>
      <c r="AEQ1463" s="11"/>
      <c r="AER1463" s="11"/>
      <c r="AES1463" s="11"/>
      <c r="AET1463" s="11"/>
      <c r="AEU1463" s="11"/>
      <c r="AEV1463" s="11"/>
      <c r="AEW1463" s="11"/>
      <c r="AEX1463" s="11"/>
      <c r="AEY1463" s="11"/>
      <c r="AEZ1463" s="11"/>
      <c r="AFA1463" s="11"/>
      <c r="AFB1463" s="11"/>
      <c r="AFC1463" s="11"/>
      <c r="AFD1463" s="11"/>
      <c r="AFE1463" s="11"/>
      <c r="AFF1463" s="11"/>
      <c r="AFG1463" s="11"/>
      <c r="AFH1463" s="11"/>
      <c r="AFI1463" s="11"/>
      <c r="AFJ1463" s="11"/>
      <c r="AFK1463" s="11"/>
      <c r="AFL1463" s="11"/>
      <c r="AFM1463" s="11"/>
      <c r="AFN1463" s="11"/>
      <c r="AFO1463" s="11"/>
      <c r="AFP1463" s="11"/>
      <c r="AFQ1463" s="11"/>
      <c r="AFR1463" s="11"/>
      <c r="AFS1463" s="11"/>
      <c r="AFT1463" s="11"/>
      <c r="AFU1463" s="11"/>
      <c r="AFV1463" s="11"/>
      <c r="AFW1463" s="11"/>
      <c r="AFX1463" s="11"/>
      <c r="AFY1463" s="11"/>
      <c r="AFZ1463" s="11"/>
      <c r="AGA1463" s="11"/>
      <c r="AGB1463" s="11"/>
      <c r="AGC1463" s="11"/>
      <c r="AGD1463" s="11"/>
      <c r="AGE1463" s="11"/>
      <c r="AGF1463" s="11"/>
      <c r="AGG1463" s="11"/>
      <c r="AGH1463" s="11"/>
      <c r="AGI1463" s="11"/>
      <c r="AGJ1463" s="11"/>
      <c r="AGK1463" s="11"/>
      <c r="AGL1463" s="11"/>
      <c r="AGM1463" s="11"/>
      <c r="AGN1463" s="11"/>
      <c r="AGO1463" s="11"/>
      <c r="AGP1463" s="11"/>
      <c r="AGQ1463" s="11"/>
      <c r="AGR1463" s="11"/>
      <c r="AGS1463" s="11"/>
      <c r="AGT1463" s="11"/>
      <c r="AGU1463" s="11"/>
      <c r="AGV1463" s="11"/>
      <c r="AGW1463" s="11"/>
      <c r="AGX1463" s="11"/>
      <c r="AGY1463" s="11"/>
      <c r="AGZ1463" s="11"/>
      <c r="AHA1463" s="11"/>
      <c r="AHB1463" s="11"/>
      <c r="AHC1463" s="11"/>
      <c r="AHD1463" s="11"/>
      <c r="AHE1463" s="11"/>
      <c r="AHF1463" s="11"/>
      <c r="AHG1463" s="11"/>
      <c r="AHH1463" s="11"/>
      <c r="AHI1463" s="11"/>
      <c r="AHJ1463" s="11"/>
      <c r="AHK1463" s="11"/>
      <c r="AHL1463" s="11"/>
      <c r="AHM1463" s="11"/>
      <c r="AHN1463" s="11"/>
      <c r="AHO1463" s="11"/>
      <c r="AHP1463" s="11"/>
      <c r="AHQ1463" s="11"/>
      <c r="AHR1463" s="11"/>
      <c r="AHS1463" s="11"/>
      <c r="AHT1463" s="11"/>
      <c r="AHU1463" s="11"/>
      <c r="AHV1463" s="11"/>
      <c r="AHW1463" s="11"/>
      <c r="AHX1463" s="11"/>
      <c r="AHY1463" s="11"/>
      <c r="AHZ1463" s="11"/>
      <c r="AIA1463" s="11"/>
      <c r="AIB1463" s="11"/>
      <c r="AIC1463" s="11"/>
      <c r="AID1463" s="11"/>
      <c r="AIE1463" s="11"/>
      <c r="AIF1463" s="11"/>
      <c r="AIG1463" s="11"/>
      <c r="AIH1463" s="11"/>
      <c r="AII1463" s="11"/>
      <c r="AIJ1463" s="11"/>
      <c r="AIK1463" s="11"/>
      <c r="AIL1463" s="11"/>
      <c r="AIM1463" s="11"/>
      <c r="AIN1463" s="11"/>
      <c r="AIO1463" s="11"/>
      <c r="AIP1463" s="11"/>
      <c r="AIQ1463" s="11"/>
      <c r="AIR1463" s="11"/>
      <c r="AIS1463" s="11"/>
      <c r="AIT1463" s="11"/>
      <c r="AIU1463" s="11"/>
      <c r="AIV1463" s="11"/>
      <c r="AIW1463" s="11"/>
      <c r="AIX1463" s="11"/>
      <c r="AIY1463" s="11"/>
      <c r="AIZ1463" s="11"/>
      <c r="AJA1463" s="11"/>
      <c r="AJB1463" s="11"/>
      <c r="AJC1463" s="11"/>
      <c r="AJD1463" s="11"/>
      <c r="AJE1463" s="11"/>
      <c r="AJF1463" s="11"/>
      <c r="AJG1463" s="11"/>
      <c r="AJH1463" s="11"/>
      <c r="AJI1463" s="11"/>
      <c r="AJJ1463" s="11"/>
      <c r="AJK1463" s="11"/>
      <c r="AJL1463" s="11"/>
      <c r="AJM1463" s="11"/>
      <c r="AJN1463" s="11"/>
      <c r="AJO1463" s="11"/>
      <c r="AJP1463" s="11"/>
      <c r="AJQ1463" s="11"/>
      <c r="AJR1463" s="11"/>
      <c r="AJS1463" s="11"/>
      <c r="AJT1463" s="11"/>
      <c r="AJU1463" s="11"/>
      <c r="AJV1463" s="11"/>
      <c r="AJW1463" s="11"/>
      <c r="AJX1463" s="11"/>
      <c r="AJY1463" s="11"/>
      <c r="AJZ1463" s="11"/>
      <c r="AKA1463" s="11"/>
      <c r="AKB1463" s="11"/>
      <c r="AKC1463" s="11"/>
      <c r="AKD1463" s="11"/>
      <c r="AKE1463" s="11"/>
      <c r="AKF1463" s="11"/>
      <c r="AKG1463" s="11"/>
      <c r="AKH1463" s="11"/>
      <c r="AKI1463" s="11"/>
      <c r="AKJ1463" s="11"/>
      <c r="AKK1463" s="11"/>
      <c r="AKL1463" s="11"/>
      <c r="AKM1463" s="11"/>
      <c r="AKN1463" s="11"/>
      <c r="AKO1463" s="11"/>
      <c r="AKP1463" s="11"/>
      <c r="AKQ1463" s="11"/>
      <c r="AKR1463" s="11"/>
      <c r="AKS1463" s="11"/>
      <c r="AKT1463" s="11"/>
      <c r="AKU1463" s="11"/>
      <c r="AKV1463" s="11"/>
      <c r="AKW1463" s="11"/>
      <c r="AKX1463" s="11"/>
      <c r="AKY1463" s="11"/>
      <c r="AKZ1463" s="11"/>
      <c r="ALA1463" s="11"/>
      <c r="ALB1463" s="11"/>
      <c r="ALC1463" s="11"/>
      <c r="ALD1463" s="11"/>
      <c r="ALE1463" s="11"/>
      <c r="ALF1463" s="11"/>
      <c r="ALG1463" s="11"/>
      <c r="ALH1463" s="11"/>
      <c r="ALI1463" s="11"/>
      <c r="ALJ1463" s="11"/>
      <c r="ALK1463" s="11"/>
      <c r="ALL1463" s="11"/>
      <c r="ALM1463" s="11"/>
      <c r="ALN1463" s="11"/>
      <c r="ALO1463" s="11"/>
      <c r="ALP1463" s="11"/>
      <c r="ALQ1463" s="11"/>
      <c r="ALR1463" s="11"/>
      <c r="ALS1463" s="11"/>
      <c r="ALT1463" s="11"/>
      <c r="ALU1463" s="11"/>
      <c r="ALV1463" s="11"/>
      <c r="ALW1463" s="11"/>
      <c r="ALX1463" s="11"/>
      <c r="ALY1463" s="11"/>
      <c r="ALZ1463" s="11"/>
      <c r="AMA1463" s="11"/>
      <c r="AMB1463" s="11"/>
      <c r="AMC1463" s="11"/>
      <c r="AMD1463" s="11"/>
      <c r="AME1463" s="11"/>
      <c r="AMF1463" s="11"/>
      <c r="AMG1463" s="11"/>
      <c r="AMH1463" s="11"/>
      <c r="AMI1463" s="11"/>
      <c r="AMJ1463" s="11"/>
    </row>
    <row r="1464" spans="1:1024" s="9" customFormat="1" ht="37.5" x14ac:dyDescent="0.3">
      <c r="A1464" s="18">
        <v>58</v>
      </c>
      <c r="B1464" s="19">
        <v>41</v>
      </c>
      <c r="C1464" s="74" t="s">
        <v>966</v>
      </c>
      <c r="D1464" s="19">
        <v>1965</v>
      </c>
      <c r="E1464" s="19">
        <v>2009</v>
      </c>
      <c r="F1464" s="24" t="s">
        <v>59</v>
      </c>
      <c r="G1464" s="19" t="s">
        <v>36</v>
      </c>
      <c r="H1464" s="19">
        <v>4</v>
      </c>
      <c r="I1464" s="25">
        <v>2314.9</v>
      </c>
      <c r="J1464" s="25">
        <v>1257.2</v>
      </c>
      <c r="K1464" s="43" t="s">
        <v>46</v>
      </c>
      <c r="L1464" s="34">
        <f t="shared" si="231"/>
        <v>370384</v>
      </c>
      <c r="M1464" s="34">
        <f t="shared" si="232"/>
        <v>27038.031999999999</v>
      </c>
      <c r="N1464" s="34">
        <f t="shared" si="221"/>
        <v>397422.03200000001</v>
      </c>
      <c r="O1464" s="34">
        <f t="shared" si="233"/>
        <v>397422.03200000001</v>
      </c>
      <c r="P1464" s="34">
        <v>160</v>
      </c>
      <c r="Q1464" s="23">
        <v>11.68</v>
      </c>
      <c r="R1464" s="24" t="s">
        <v>279</v>
      </c>
      <c r="S1464" s="24" t="s">
        <v>655</v>
      </c>
      <c r="T1464" s="7"/>
      <c r="U1464" s="7"/>
      <c r="V1464" s="8"/>
      <c r="W1464" s="7"/>
      <c r="X1464" s="7"/>
      <c r="Z1464" s="7"/>
      <c r="AA1464" s="7"/>
      <c r="AB1464" s="7"/>
      <c r="AC1464" s="10"/>
      <c r="DX1464" s="11"/>
      <c r="DY1464" s="11"/>
      <c r="DZ1464" s="11"/>
      <c r="EA1464" s="11"/>
      <c r="EB1464" s="11"/>
      <c r="EC1464" s="11"/>
      <c r="ED1464" s="11"/>
      <c r="EE1464" s="11"/>
      <c r="EF1464" s="11"/>
      <c r="EG1464" s="11"/>
      <c r="EH1464" s="11"/>
      <c r="EI1464" s="11"/>
      <c r="EJ1464" s="11"/>
      <c r="EK1464" s="11"/>
      <c r="EL1464" s="11"/>
      <c r="EM1464" s="11"/>
      <c r="EN1464" s="11"/>
      <c r="EO1464" s="11"/>
      <c r="EP1464" s="11"/>
      <c r="EQ1464" s="11"/>
      <c r="ER1464" s="11"/>
      <c r="ES1464" s="11"/>
      <c r="ET1464" s="11"/>
      <c r="EU1464" s="11"/>
      <c r="EV1464" s="11"/>
      <c r="EW1464" s="11"/>
      <c r="EX1464" s="11"/>
      <c r="EY1464" s="11"/>
      <c r="EZ1464" s="11"/>
      <c r="FA1464" s="11"/>
      <c r="FB1464" s="11"/>
      <c r="FC1464" s="11"/>
      <c r="FD1464" s="11"/>
      <c r="FE1464" s="11"/>
      <c r="FF1464" s="11"/>
      <c r="FG1464" s="11"/>
      <c r="FH1464" s="11"/>
      <c r="FI1464" s="11"/>
      <c r="FJ1464" s="11"/>
      <c r="FK1464" s="11"/>
      <c r="FL1464" s="11"/>
      <c r="FM1464" s="11"/>
      <c r="FN1464" s="11"/>
      <c r="FO1464" s="11"/>
      <c r="FP1464" s="11"/>
      <c r="FQ1464" s="11"/>
      <c r="FR1464" s="11"/>
      <c r="FS1464" s="11"/>
      <c r="FT1464" s="11"/>
      <c r="FU1464" s="11"/>
      <c r="FV1464" s="11"/>
      <c r="FW1464" s="11"/>
      <c r="FX1464" s="11"/>
      <c r="FY1464" s="11"/>
      <c r="FZ1464" s="11"/>
      <c r="GA1464" s="11"/>
      <c r="GB1464" s="11"/>
      <c r="GC1464" s="11"/>
      <c r="GD1464" s="11"/>
      <c r="GE1464" s="11"/>
      <c r="GF1464" s="11"/>
      <c r="GG1464" s="11"/>
      <c r="GH1464" s="11"/>
      <c r="GI1464" s="11"/>
      <c r="GJ1464" s="11"/>
      <c r="GK1464" s="11"/>
      <c r="GL1464" s="11"/>
      <c r="GM1464" s="11"/>
      <c r="GN1464" s="11"/>
      <c r="GO1464" s="11"/>
      <c r="GP1464" s="11"/>
      <c r="GQ1464" s="11"/>
      <c r="GR1464" s="11"/>
      <c r="GS1464" s="11"/>
      <c r="GT1464" s="11"/>
      <c r="GU1464" s="11"/>
      <c r="GV1464" s="11"/>
      <c r="GW1464" s="11"/>
      <c r="GX1464" s="11"/>
      <c r="GY1464" s="11"/>
      <c r="GZ1464" s="11"/>
      <c r="HA1464" s="11"/>
      <c r="HB1464" s="11"/>
      <c r="HC1464" s="11"/>
      <c r="HD1464" s="11"/>
      <c r="HE1464" s="11"/>
      <c r="HF1464" s="11"/>
      <c r="HG1464" s="11"/>
      <c r="HH1464" s="11"/>
      <c r="HI1464" s="11"/>
      <c r="HJ1464" s="11"/>
      <c r="HK1464" s="11"/>
      <c r="HL1464" s="11"/>
      <c r="HM1464" s="11"/>
      <c r="HN1464" s="11"/>
      <c r="HO1464" s="11"/>
      <c r="HP1464" s="11"/>
      <c r="HQ1464" s="11"/>
      <c r="HR1464" s="11"/>
      <c r="HS1464" s="11"/>
      <c r="HT1464" s="11"/>
      <c r="HU1464" s="11"/>
      <c r="HV1464" s="11"/>
      <c r="HW1464" s="11"/>
      <c r="HX1464" s="11"/>
      <c r="HY1464" s="11"/>
      <c r="HZ1464" s="11"/>
      <c r="IA1464" s="11"/>
      <c r="IB1464" s="11"/>
      <c r="IC1464" s="11"/>
      <c r="ID1464" s="11"/>
      <c r="IE1464" s="11"/>
      <c r="IF1464" s="11"/>
      <c r="IG1464" s="11"/>
      <c r="IH1464" s="11"/>
      <c r="II1464" s="11"/>
      <c r="IJ1464" s="11"/>
      <c r="IK1464" s="11"/>
      <c r="IL1464" s="11"/>
      <c r="IM1464" s="11"/>
      <c r="IN1464" s="11"/>
      <c r="IO1464" s="11"/>
      <c r="IP1464" s="11"/>
      <c r="IQ1464" s="11"/>
      <c r="IR1464" s="11"/>
      <c r="IS1464" s="11"/>
      <c r="IT1464" s="11"/>
      <c r="IU1464" s="11"/>
      <c r="IV1464" s="11"/>
      <c r="IW1464" s="11"/>
      <c r="IX1464" s="11"/>
      <c r="IY1464" s="11"/>
      <c r="IZ1464" s="11"/>
      <c r="JA1464" s="11"/>
      <c r="JB1464" s="11"/>
      <c r="JC1464" s="11"/>
      <c r="JD1464" s="11"/>
      <c r="JE1464" s="11"/>
      <c r="JF1464" s="11"/>
      <c r="JG1464" s="11"/>
      <c r="JH1464" s="11"/>
      <c r="JI1464" s="11"/>
      <c r="JJ1464" s="11"/>
      <c r="JK1464" s="11"/>
      <c r="JL1464" s="11"/>
      <c r="JM1464" s="11"/>
      <c r="JN1464" s="11"/>
      <c r="JO1464" s="11"/>
      <c r="JP1464" s="11"/>
      <c r="JQ1464" s="11"/>
      <c r="JR1464" s="11"/>
      <c r="JS1464" s="11"/>
      <c r="JT1464" s="11"/>
      <c r="JU1464" s="11"/>
      <c r="JV1464" s="11"/>
      <c r="JW1464" s="11"/>
      <c r="JX1464" s="11"/>
      <c r="JY1464" s="11"/>
      <c r="JZ1464" s="11"/>
      <c r="KA1464" s="11"/>
      <c r="KB1464" s="11"/>
      <c r="KC1464" s="11"/>
      <c r="KD1464" s="11"/>
      <c r="KE1464" s="11"/>
      <c r="KF1464" s="11"/>
      <c r="KG1464" s="11"/>
      <c r="KH1464" s="11"/>
      <c r="KI1464" s="11"/>
      <c r="KJ1464" s="11"/>
      <c r="KK1464" s="11"/>
      <c r="KL1464" s="11"/>
      <c r="KM1464" s="11"/>
      <c r="KN1464" s="11"/>
      <c r="KO1464" s="11"/>
      <c r="KP1464" s="11"/>
      <c r="KQ1464" s="11"/>
      <c r="KR1464" s="11"/>
      <c r="KS1464" s="11"/>
      <c r="KT1464" s="11"/>
      <c r="KU1464" s="11"/>
      <c r="KV1464" s="11"/>
      <c r="KW1464" s="11"/>
      <c r="KX1464" s="11"/>
      <c r="KY1464" s="11"/>
      <c r="KZ1464" s="11"/>
      <c r="LA1464" s="11"/>
      <c r="LB1464" s="11"/>
      <c r="LC1464" s="11"/>
      <c r="LD1464" s="11"/>
      <c r="LE1464" s="11"/>
      <c r="LF1464" s="11"/>
      <c r="LG1464" s="11"/>
      <c r="LH1464" s="11"/>
      <c r="LI1464" s="11"/>
      <c r="LJ1464" s="11"/>
      <c r="LK1464" s="11"/>
      <c r="LL1464" s="11"/>
      <c r="LM1464" s="11"/>
      <c r="LN1464" s="11"/>
      <c r="LO1464" s="11"/>
      <c r="LP1464" s="11"/>
      <c r="LQ1464" s="11"/>
      <c r="LR1464" s="11"/>
      <c r="LS1464" s="11"/>
      <c r="LT1464" s="11"/>
      <c r="LU1464" s="11"/>
      <c r="LV1464" s="11"/>
      <c r="LW1464" s="11"/>
      <c r="LX1464" s="11"/>
      <c r="LY1464" s="11"/>
      <c r="LZ1464" s="11"/>
      <c r="MA1464" s="11"/>
      <c r="MB1464" s="11"/>
      <c r="MC1464" s="11"/>
      <c r="MD1464" s="11"/>
      <c r="ME1464" s="11"/>
      <c r="MF1464" s="11"/>
      <c r="MG1464" s="11"/>
      <c r="MH1464" s="11"/>
      <c r="MI1464" s="11"/>
      <c r="MJ1464" s="11"/>
      <c r="MK1464" s="11"/>
      <c r="ML1464" s="11"/>
      <c r="MM1464" s="11"/>
      <c r="MN1464" s="11"/>
      <c r="MO1464" s="11"/>
      <c r="MP1464" s="11"/>
      <c r="MQ1464" s="11"/>
      <c r="MR1464" s="11"/>
      <c r="MS1464" s="11"/>
      <c r="MT1464" s="11"/>
      <c r="MU1464" s="11"/>
      <c r="MV1464" s="11"/>
      <c r="MW1464" s="11"/>
      <c r="MX1464" s="11"/>
      <c r="MY1464" s="11"/>
      <c r="MZ1464" s="11"/>
      <c r="NA1464" s="11"/>
      <c r="NB1464" s="11"/>
      <c r="NC1464" s="11"/>
      <c r="ND1464" s="11"/>
      <c r="NE1464" s="11"/>
      <c r="NF1464" s="11"/>
      <c r="NG1464" s="11"/>
      <c r="NH1464" s="11"/>
      <c r="NI1464" s="11"/>
      <c r="NJ1464" s="11"/>
      <c r="NK1464" s="11"/>
      <c r="NL1464" s="11"/>
      <c r="NM1464" s="11"/>
      <c r="NN1464" s="11"/>
      <c r="NO1464" s="11"/>
      <c r="NP1464" s="11"/>
      <c r="NQ1464" s="11"/>
      <c r="NR1464" s="11"/>
      <c r="NS1464" s="11"/>
      <c r="NT1464" s="11"/>
      <c r="NU1464" s="11"/>
      <c r="NV1464" s="11"/>
      <c r="NW1464" s="11"/>
      <c r="NX1464" s="11"/>
      <c r="NY1464" s="11"/>
      <c r="NZ1464" s="11"/>
      <c r="OA1464" s="11"/>
      <c r="OB1464" s="11"/>
      <c r="OC1464" s="11"/>
      <c r="OD1464" s="11"/>
      <c r="OE1464" s="11"/>
      <c r="OF1464" s="11"/>
      <c r="OG1464" s="11"/>
      <c r="OH1464" s="11"/>
      <c r="OI1464" s="11"/>
      <c r="OJ1464" s="11"/>
      <c r="OK1464" s="11"/>
      <c r="OL1464" s="11"/>
      <c r="OM1464" s="11"/>
      <c r="ON1464" s="11"/>
      <c r="OO1464" s="11"/>
      <c r="OP1464" s="11"/>
      <c r="OQ1464" s="11"/>
      <c r="OR1464" s="11"/>
      <c r="OS1464" s="11"/>
      <c r="OT1464" s="11"/>
      <c r="OU1464" s="11"/>
      <c r="OV1464" s="11"/>
      <c r="OW1464" s="11"/>
      <c r="OX1464" s="11"/>
      <c r="OY1464" s="11"/>
      <c r="OZ1464" s="11"/>
      <c r="PA1464" s="11"/>
      <c r="PB1464" s="11"/>
      <c r="PC1464" s="11"/>
      <c r="PD1464" s="11"/>
      <c r="PE1464" s="11"/>
      <c r="PF1464" s="11"/>
      <c r="PG1464" s="11"/>
      <c r="PH1464" s="11"/>
      <c r="PI1464" s="11"/>
      <c r="PJ1464" s="11"/>
      <c r="PK1464" s="11"/>
      <c r="PL1464" s="11"/>
      <c r="PM1464" s="11"/>
      <c r="PN1464" s="11"/>
      <c r="PO1464" s="11"/>
      <c r="PP1464" s="11"/>
      <c r="PQ1464" s="11"/>
      <c r="PR1464" s="11"/>
      <c r="PS1464" s="11"/>
      <c r="PT1464" s="11"/>
      <c r="PU1464" s="11"/>
      <c r="PV1464" s="11"/>
      <c r="PW1464" s="11"/>
      <c r="PX1464" s="11"/>
      <c r="PY1464" s="11"/>
      <c r="PZ1464" s="11"/>
      <c r="QA1464" s="11"/>
      <c r="QB1464" s="11"/>
      <c r="QC1464" s="11"/>
      <c r="QD1464" s="11"/>
      <c r="QE1464" s="11"/>
      <c r="QF1464" s="11"/>
      <c r="QG1464" s="11"/>
      <c r="QH1464" s="11"/>
      <c r="QI1464" s="11"/>
      <c r="QJ1464" s="11"/>
      <c r="QK1464" s="11"/>
      <c r="QL1464" s="11"/>
      <c r="QM1464" s="11"/>
      <c r="QN1464" s="11"/>
      <c r="QO1464" s="11"/>
      <c r="QP1464" s="11"/>
      <c r="QQ1464" s="11"/>
      <c r="QR1464" s="11"/>
      <c r="QS1464" s="11"/>
      <c r="QT1464" s="11"/>
      <c r="QU1464" s="11"/>
      <c r="QV1464" s="11"/>
      <c r="QW1464" s="11"/>
      <c r="QX1464" s="11"/>
      <c r="QY1464" s="11"/>
      <c r="QZ1464" s="11"/>
      <c r="RA1464" s="11"/>
      <c r="RB1464" s="11"/>
      <c r="RC1464" s="11"/>
      <c r="RD1464" s="11"/>
      <c r="RE1464" s="11"/>
      <c r="RF1464" s="11"/>
      <c r="RG1464" s="11"/>
      <c r="RH1464" s="11"/>
      <c r="RI1464" s="11"/>
      <c r="RJ1464" s="11"/>
      <c r="RK1464" s="11"/>
      <c r="RL1464" s="11"/>
      <c r="RM1464" s="11"/>
      <c r="RN1464" s="11"/>
      <c r="RO1464" s="11"/>
      <c r="RP1464" s="11"/>
      <c r="RQ1464" s="11"/>
      <c r="RR1464" s="11"/>
      <c r="RS1464" s="11"/>
      <c r="RT1464" s="11"/>
      <c r="RU1464" s="11"/>
      <c r="RV1464" s="11"/>
      <c r="RW1464" s="11"/>
      <c r="RX1464" s="11"/>
      <c r="RY1464" s="11"/>
      <c r="RZ1464" s="11"/>
      <c r="SA1464" s="11"/>
      <c r="SB1464" s="11"/>
      <c r="SC1464" s="11"/>
      <c r="SD1464" s="11"/>
      <c r="SE1464" s="11"/>
      <c r="SF1464" s="11"/>
      <c r="SG1464" s="11"/>
      <c r="SH1464" s="11"/>
      <c r="SI1464" s="11"/>
      <c r="SJ1464" s="11"/>
      <c r="SK1464" s="11"/>
      <c r="SL1464" s="11"/>
      <c r="SM1464" s="11"/>
      <c r="SN1464" s="11"/>
      <c r="SO1464" s="11"/>
      <c r="SP1464" s="11"/>
      <c r="SQ1464" s="11"/>
      <c r="SR1464" s="11"/>
      <c r="SS1464" s="11"/>
      <c r="ST1464" s="11"/>
      <c r="SU1464" s="11"/>
      <c r="SV1464" s="11"/>
      <c r="SW1464" s="11"/>
      <c r="SX1464" s="11"/>
      <c r="SY1464" s="11"/>
      <c r="SZ1464" s="11"/>
      <c r="TA1464" s="11"/>
      <c r="TB1464" s="11"/>
      <c r="TC1464" s="11"/>
      <c r="TD1464" s="11"/>
      <c r="TE1464" s="11"/>
      <c r="TF1464" s="11"/>
      <c r="TG1464" s="11"/>
      <c r="TH1464" s="11"/>
      <c r="TI1464" s="11"/>
      <c r="TJ1464" s="11"/>
      <c r="TK1464" s="11"/>
      <c r="TL1464" s="11"/>
      <c r="TM1464" s="11"/>
      <c r="TN1464" s="11"/>
      <c r="TO1464" s="11"/>
      <c r="TP1464" s="11"/>
      <c r="TQ1464" s="11"/>
      <c r="TR1464" s="11"/>
      <c r="TS1464" s="11"/>
      <c r="TT1464" s="11"/>
      <c r="TU1464" s="11"/>
      <c r="TV1464" s="11"/>
      <c r="TW1464" s="11"/>
      <c r="TX1464" s="11"/>
      <c r="TY1464" s="11"/>
      <c r="TZ1464" s="11"/>
      <c r="UA1464" s="11"/>
      <c r="UB1464" s="11"/>
      <c r="UC1464" s="11"/>
      <c r="UD1464" s="11"/>
      <c r="UE1464" s="11"/>
      <c r="UF1464" s="11"/>
      <c r="UG1464" s="11"/>
      <c r="UH1464" s="11"/>
      <c r="UI1464" s="11"/>
      <c r="UJ1464" s="11"/>
      <c r="UK1464" s="11"/>
      <c r="UL1464" s="11"/>
      <c r="UM1464" s="11"/>
      <c r="UN1464" s="11"/>
      <c r="UO1464" s="11"/>
      <c r="UP1464" s="11"/>
      <c r="UQ1464" s="11"/>
      <c r="UR1464" s="11"/>
      <c r="US1464" s="11"/>
      <c r="UT1464" s="11"/>
      <c r="UU1464" s="11"/>
      <c r="UV1464" s="11"/>
      <c r="UW1464" s="11"/>
      <c r="UX1464" s="11"/>
      <c r="UY1464" s="11"/>
      <c r="UZ1464" s="11"/>
      <c r="VA1464" s="11"/>
      <c r="VB1464" s="11"/>
      <c r="VC1464" s="11"/>
      <c r="VD1464" s="11"/>
      <c r="VE1464" s="11"/>
      <c r="VF1464" s="11"/>
      <c r="VG1464" s="11"/>
      <c r="VH1464" s="11"/>
      <c r="VI1464" s="11"/>
      <c r="VJ1464" s="11"/>
      <c r="VK1464" s="11"/>
      <c r="VL1464" s="11"/>
      <c r="VM1464" s="11"/>
      <c r="VN1464" s="11"/>
      <c r="VO1464" s="11"/>
      <c r="VP1464" s="11"/>
      <c r="VQ1464" s="11"/>
      <c r="VR1464" s="11"/>
      <c r="VS1464" s="11"/>
      <c r="VT1464" s="11"/>
      <c r="VU1464" s="11"/>
      <c r="VV1464" s="11"/>
      <c r="VW1464" s="11"/>
      <c r="VX1464" s="11"/>
      <c r="VY1464" s="11"/>
      <c r="VZ1464" s="11"/>
      <c r="WA1464" s="11"/>
      <c r="WB1464" s="11"/>
      <c r="WC1464" s="11"/>
      <c r="WD1464" s="11"/>
      <c r="WE1464" s="11"/>
      <c r="WF1464" s="11"/>
      <c r="WG1464" s="11"/>
      <c r="WH1464" s="11"/>
      <c r="WI1464" s="11"/>
      <c r="WJ1464" s="11"/>
      <c r="WK1464" s="11"/>
      <c r="WL1464" s="11"/>
      <c r="WM1464" s="11"/>
      <c r="WN1464" s="11"/>
      <c r="WO1464" s="11"/>
      <c r="WP1464" s="11"/>
      <c r="WQ1464" s="11"/>
      <c r="WR1464" s="11"/>
      <c r="WS1464" s="11"/>
      <c r="WT1464" s="11"/>
      <c r="WU1464" s="11"/>
      <c r="WV1464" s="11"/>
      <c r="WW1464" s="11"/>
      <c r="WX1464" s="11"/>
      <c r="WY1464" s="11"/>
      <c r="WZ1464" s="11"/>
      <c r="XA1464" s="11"/>
      <c r="XB1464" s="11"/>
      <c r="XC1464" s="11"/>
      <c r="XD1464" s="11"/>
      <c r="XE1464" s="11"/>
      <c r="XF1464" s="11"/>
      <c r="XG1464" s="11"/>
      <c r="XH1464" s="11"/>
      <c r="XI1464" s="11"/>
      <c r="XJ1464" s="11"/>
      <c r="XK1464" s="11"/>
      <c r="XL1464" s="11"/>
      <c r="XM1464" s="11"/>
      <c r="XN1464" s="11"/>
      <c r="XO1464" s="11"/>
      <c r="XP1464" s="11"/>
      <c r="XQ1464" s="11"/>
      <c r="XR1464" s="11"/>
      <c r="XS1464" s="11"/>
      <c r="XT1464" s="11"/>
      <c r="XU1464" s="11"/>
      <c r="XV1464" s="11"/>
      <c r="XW1464" s="11"/>
      <c r="XX1464" s="11"/>
      <c r="XY1464" s="11"/>
      <c r="XZ1464" s="11"/>
      <c r="YA1464" s="11"/>
      <c r="YB1464" s="11"/>
      <c r="YC1464" s="11"/>
      <c r="YD1464" s="11"/>
      <c r="YE1464" s="11"/>
      <c r="YF1464" s="11"/>
      <c r="YG1464" s="11"/>
      <c r="YH1464" s="11"/>
      <c r="YI1464" s="11"/>
      <c r="YJ1464" s="11"/>
      <c r="YK1464" s="11"/>
      <c r="YL1464" s="11"/>
      <c r="YM1464" s="11"/>
      <c r="YN1464" s="11"/>
      <c r="YO1464" s="11"/>
      <c r="YP1464" s="11"/>
      <c r="YQ1464" s="11"/>
      <c r="YR1464" s="11"/>
      <c r="YS1464" s="11"/>
      <c r="YT1464" s="11"/>
      <c r="YU1464" s="11"/>
      <c r="YV1464" s="11"/>
      <c r="YW1464" s="11"/>
      <c r="YX1464" s="11"/>
      <c r="YY1464" s="11"/>
      <c r="YZ1464" s="11"/>
      <c r="ZA1464" s="11"/>
      <c r="ZB1464" s="11"/>
      <c r="ZC1464" s="11"/>
      <c r="ZD1464" s="11"/>
      <c r="ZE1464" s="11"/>
      <c r="ZF1464" s="11"/>
      <c r="ZG1464" s="11"/>
      <c r="ZH1464" s="11"/>
      <c r="ZI1464" s="11"/>
      <c r="ZJ1464" s="11"/>
      <c r="ZK1464" s="11"/>
      <c r="ZL1464" s="11"/>
      <c r="ZM1464" s="11"/>
      <c r="ZN1464" s="11"/>
      <c r="ZO1464" s="11"/>
      <c r="ZP1464" s="11"/>
      <c r="ZQ1464" s="11"/>
      <c r="ZR1464" s="11"/>
      <c r="ZS1464" s="11"/>
      <c r="ZT1464" s="11"/>
      <c r="ZU1464" s="11"/>
      <c r="ZV1464" s="11"/>
      <c r="ZW1464" s="11"/>
      <c r="ZX1464" s="11"/>
      <c r="ZY1464" s="11"/>
      <c r="ZZ1464" s="11"/>
      <c r="AAA1464" s="11"/>
      <c r="AAB1464" s="11"/>
      <c r="AAC1464" s="11"/>
      <c r="AAD1464" s="11"/>
      <c r="AAE1464" s="11"/>
      <c r="AAF1464" s="11"/>
      <c r="AAG1464" s="11"/>
      <c r="AAH1464" s="11"/>
      <c r="AAI1464" s="11"/>
      <c r="AAJ1464" s="11"/>
      <c r="AAK1464" s="11"/>
      <c r="AAL1464" s="11"/>
      <c r="AAM1464" s="11"/>
      <c r="AAN1464" s="11"/>
      <c r="AAO1464" s="11"/>
      <c r="AAP1464" s="11"/>
      <c r="AAQ1464" s="11"/>
      <c r="AAR1464" s="11"/>
      <c r="AAS1464" s="11"/>
      <c r="AAT1464" s="11"/>
      <c r="AAU1464" s="11"/>
      <c r="AAV1464" s="11"/>
      <c r="AAW1464" s="11"/>
      <c r="AAX1464" s="11"/>
      <c r="AAY1464" s="11"/>
      <c r="AAZ1464" s="11"/>
      <c r="ABA1464" s="11"/>
      <c r="ABB1464" s="11"/>
      <c r="ABC1464" s="11"/>
      <c r="ABD1464" s="11"/>
      <c r="ABE1464" s="11"/>
      <c r="ABF1464" s="11"/>
      <c r="ABG1464" s="11"/>
      <c r="ABH1464" s="11"/>
      <c r="ABI1464" s="11"/>
      <c r="ABJ1464" s="11"/>
      <c r="ABK1464" s="11"/>
      <c r="ABL1464" s="11"/>
      <c r="ABM1464" s="11"/>
      <c r="ABN1464" s="11"/>
      <c r="ABO1464" s="11"/>
      <c r="ABP1464" s="11"/>
      <c r="ABQ1464" s="11"/>
      <c r="ABR1464" s="11"/>
      <c r="ABS1464" s="11"/>
      <c r="ABT1464" s="11"/>
      <c r="ABU1464" s="11"/>
      <c r="ABV1464" s="11"/>
      <c r="ABW1464" s="11"/>
      <c r="ABX1464" s="11"/>
      <c r="ABY1464" s="11"/>
      <c r="ABZ1464" s="11"/>
      <c r="ACA1464" s="11"/>
      <c r="ACB1464" s="11"/>
      <c r="ACC1464" s="11"/>
      <c r="ACD1464" s="11"/>
      <c r="ACE1464" s="11"/>
      <c r="ACF1464" s="11"/>
      <c r="ACG1464" s="11"/>
      <c r="ACH1464" s="11"/>
      <c r="ACI1464" s="11"/>
      <c r="ACJ1464" s="11"/>
      <c r="ACK1464" s="11"/>
      <c r="ACL1464" s="11"/>
      <c r="ACM1464" s="11"/>
      <c r="ACN1464" s="11"/>
      <c r="ACO1464" s="11"/>
      <c r="ACP1464" s="11"/>
      <c r="ACQ1464" s="11"/>
      <c r="ACR1464" s="11"/>
      <c r="ACS1464" s="11"/>
      <c r="ACT1464" s="11"/>
      <c r="ACU1464" s="11"/>
      <c r="ACV1464" s="11"/>
      <c r="ACW1464" s="11"/>
      <c r="ACX1464" s="11"/>
      <c r="ACY1464" s="11"/>
      <c r="ACZ1464" s="11"/>
      <c r="ADA1464" s="11"/>
      <c r="ADB1464" s="11"/>
      <c r="ADC1464" s="11"/>
      <c r="ADD1464" s="11"/>
      <c r="ADE1464" s="11"/>
      <c r="ADF1464" s="11"/>
      <c r="ADG1464" s="11"/>
      <c r="ADH1464" s="11"/>
      <c r="ADI1464" s="11"/>
      <c r="ADJ1464" s="11"/>
      <c r="ADK1464" s="11"/>
      <c r="ADL1464" s="11"/>
      <c r="ADM1464" s="11"/>
      <c r="ADN1464" s="11"/>
      <c r="ADO1464" s="11"/>
      <c r="ADP1464" s="11"/>
      <c r="ADQ1464" s="11"/>
      <c r="ADR1464" s="11"/>
      <c r="ADS1464" s="11"/>
      <c r="ADT1464" s="11"/>
      <c r="ADU1464" s="11"/>
      <c r="ADV1464" s="11"/>
      <c r="ADW1464" s="11"/>
      <c r="ADX1464" s="11"/>
      <c r="ADY1464" s="11"/>
      <c r="ADZ1464" s="11"/>
      <c r="AEA1464" s="11"/>
      <c r="AEB1464" s="11"/>
      <c r="AEC1464" s="11"/>
      <c r="AED1464" s="11"/>
      <c r="AEE1464" s="11"/>
      <c r="AEF1464" s="11"/>
      <c r="AEG1464" s="11"/>
      <c r="AEH1464" s="11"/>
      <c r="AEI1464" s="11"/>
      <c r="AEJ1464" s="11"/>
      <c r="AEK1464" s="11"/>
      <c r="AEL1464" s="11"/>
      <c r="AEM1464" s="11"/>
      <c r="AEN1464" s="11"/>
      <c r="AEO1464" s="11"/>
      <c r="AEP1464" s="11"/>
      <c r="AEQ1464" s="11"/>
      <c r="AER1464" s="11"/>
      <c r="AES1464" s="11"/>
      <c r="AET1464" s="11"/>
      <c r="AEU1464" s="11"/>
      <c r="AEV1464" s="11"/>
      <c r="AEW1464" s="11"/>
      <c r="AEX1464" s="11"/>
      <c r="AEY1464" s="11"/>
      <c r="AEZ1464" s="11"/>
      <c r="AFA1464" s="11"/>
      <c r="AFB1464" s="11"/>
      <c r="AFC1464" s="11"/>
      <c r="AFD1464" s="11"/>
      <c r="AFE1464" s="11"/>
      <c r="AFF1464" s="11"/>
      <c r="AFG1464" s="11"/>
      <c r="AFH1464" s="11"/>
      <c r="AFI1464" s="11"/>
      <c r="AFJ1464" s="11"/>
      <c r="AFK1464" s="11"/>
      <c r="AFL1464" s="11"/>
      <c r="AFM1464" s="11"/>
      <c r="AFN1464" s="11"/>
      <c r="AFO1464" s="11"/>
      <c r="AFP1464" s="11"/>
      <c r="AFQ1464" s="11"/>
      <c r="AFR1464" s="11"/>
      <c r="AFS1464" s="11"/>
      <c r="AFT1464" s="11"/>
      <c r="AFU1464" s="11"/>
      <c r="AFV1464" s="11"/>
      <c r="AFW1464" s="11"/>
      <c r="AFX1464" s="11"/>
      <c r="AFY1464" s="11"/>
      <c r="AFZ1464" s="11"/>
      <c r="AGA1464" s="11"/>
      <c r="AGB1464" s="11"/>
      <c r="AGC1464" s="11"/>
      <c r="AGD1464" s="11"/>
      <c r="AGE1464" s="11"/>
      <c r="AGF1464" s="11"/>
      <c r="AGG1464" s="11"/>
      <c r="AGH1464" s="11"/>
      <c r="AGI1464" s="11"/>
      <c r="AGJ1464" s="11"/>
      <c r="AGK1464" s="11"/>
      <c r="AGL1464" s="11"/>
      <c r="AGM1464" s="11"/>
      <c r="AGN1464" s="11"/>
      <c r="AGO1464" s="11"/>
      <c r="AGP1464" s="11"/>
      <c r="AGQ1464" s="11"/>
      <c r="AGR1464" s="11"/>
      <c r="AGS1464" s="11"/>
      <c r="AGT1464" s="11"/>
      <c r="AGU1464" s="11"/>
      <c r="AGV1464" s="11"/>
      <c r="AGW1464" s="11"/>
      <c r="AGX1464" s="11"/>
      <c r="AGY1464" s="11"/>
      <c r="AGZ1464" s="11"/>
      <c r="AHA1464" s="11"/>
      <c r="AHB1464" s="11"/>
      <c r="AHC1464" s="11"/>
      <c r="AHD1464" s="11"/>
      <c r="AHE1464" s="11"/>
      <c r="AHF1464" s="11"/>
      <c r="AHG1464" s="11"/>
      <c r="AHH1464" s="11"/>
      <c r="AHI1464" s="11"/>
      <c r="AHJ1464" s="11"/>
      <c r="AHK1464" s="11"/>
      <c r="AHL1464" s="11"/>
      <c r="AHM1464" s="11"/>
      <c r="AHN1464" s="11"/>
      <c r="AHO1464" s="11"/>
      <c r="AHP1464" s="11"/>
      <c r="AHQ1464" s="11"/>
      <c r="AHR1464" s="11"/>
      <c r="AHS1464" s="11"/>
      <c r="AHT1464" s="11"/>
      <c r="AHU1464" s="11"/>
      <c r="AHV1464" s="11"/>
      <c r="AHW1464" s="11"/>
      <c r="AHX1464" s="11"/>
      <c r="AHY1464" s="11"/>
      <c r="AHZ1464" s="11"/>
      <c r="AIA1464" s="11"/>
      <c r="AIB1464" s="11"/>
      <c r="AIC1464" s="11"/>
      <c r="AID1464" s="11"/>
      <c r="AIE1464" s="11"/>
      <c r="AIF1464" s="11"/>
      <c r="AIG1464" s="11"/>
      <c r="AIH1464" s="11"/>
      <c r="AII1464" s="11"/>
      <c r="AIJ1464" s="11"/>
      <c r="AIK1464" s="11"/>
      <c r="AIL1464" s="11"/>
      <c r="AIM1464" s="11"/>
      <c r="AIN1464" s="11"/>
      <c r="AIO1464" s="11"/>
      <c r="AIP1464" s="11"/>
      <c r="AIQ1464" s="11"/>
      <c r="AIR1464" s="11"/>
      <c r="AIS1464" s="11"/>
      <c r="AIT1464" s="11"/>
      <c r="AIU1464" s="11"/>
      <c r="AIV1464" s="11"/>
      <c r="AIW1464" s="11"/>
      <c r="AIX1464" s="11"/>
      <c r="AIY1464" s="11"/>
      <c r="AIZ1464" s="11"/>
      <c r="AJA1464" s="11"/>
      <c r="AJB1464" s="11"/>
      <c r="AJC1464" s="11"/>
      <c r="AJD1464" s="11"/>
      <c r="AJE1464" s="11"/>
      <c r="AJF1464" s="11"/>
      <c r="AJG1464" s="11"/>
      <c r="AJH1464" s="11"/>
      <c r="AJI1464" s="11"/>
      <c r="AJJ1464" s="11"/>
      <c r="AJK1464" s="11"/>
      <c r="AJL1464" s="11"/>
      <c r="AJM1464" s="11"/>
      <c r="AJN1464" s="11"/>
      <c r="AJO1464" s="11"/>
      <c r="AJP1464" s="11"/>
      <c r="AJQ1464" s="11"/>
      <c r="AJR1464" s="11"/>
      <c r="AJS1464" s="11"/>
      <c r="AJT1464" s="11"/>
      <c r="AJU1464" s="11"/>
      <c r="AJV1464" s="11"/>
      <c r="AJW1464" s="11"/>
      <c r="AJX1464" s="11"/>
      <c r="AJY1464" s="11"/>
      <c r="AJZ1464" s="11"/>
      <c r="AKA1464" s="11"/>
      <c r="AKB1464" s="11"/>
      <c r="AKC1464" s="11"/>
      <c r="AKD1464" s="11"/>
      <c r="AKE1464" s="11"/>
      <c r="AKF1464" s="11"/>
      <c r="AKG1464" s="11"/>
      <c r="AKH1464" s="11"/>
      <c r="AKI1464" s="11"/>
      <c r="AKJ1464" s="11"/>
      <c r="AKK1464" s="11"/>
      <c r="AKL1464" s="11"/>
      <c r="AKM1464" s="11"/>
      <c r="AKN1464" s="11"/>
      <c r="AKO1464" s="11"/>
      <c r="AKP1464" s="11"/>
      <c r="AKQ1464" s="11"/>
      <c r="AKR1464" s="11"/>
      <c r="AKS1464" s="11"/>
      <c r="AKT1464" s="11"/>
      <c r="AKU1464" s="11"/>
      <c r="AKV1464" s="11"/>
      <c r="AKW1464" s="11"/>
      <c r="AKX1464" s="11"/>
      <c r="AKY1464" s="11"/>
      <c r="AKZ1464" s="11"/>
      <c r="ALA1464" s="11"/>
      <c r="ALB1464" s="11"/>
      <c r="ALC1464" s="11"/>
      <c r="ALD1464" s="11"/>
      <c r="ALE1464" s="11"/>
      <c r="ALF1464" s="11"/>
      <c r="ALG1464" s="11"/>
      <c r="ALH1464" s="11"/>
      <c r="ALI1464" s="11"/>
      <c r="ALJ1464" s="11"/>
      <c r="ALK1464" s="11"/>
      <c r="ALL1464" s="11"/>
      <c r="ALM1464" s="11"/>
      <c r="ALN1464" s="11"/>
      <c r="ALO1464" s="11"/>
      <c r="ALP1464" s="11"/>
      <c r="ALQ1464" s="11"/>
      <c r="ALR1464" s="11"/>
      <c r="ALS1464" s="11"/>
      <c r="ALT1464" s="11"/>
      <c r="ALU1464" s="11"/>
      <c r="ALV1464" s="11"/>
      <c r="ALW1464" s="11"/>
      <c r="ALX1464" s="11"/>
      <c r="ALY1464" s="11"/>
      <c r="ALZ1464" s="11"/>
      <c r="AMA1464" s="11"/>
      <c r="AMB1464" s="11"/>
      <c r="AMC1464" s="11"/>
      <c r="AMD1464" s="11"/>
      <c r="AME1464" s="11"/>
      <c r="AMF1464" s="11"/>
      <c r="AMG1464" s="11"/>
      <c r="AMH1464" s="11"/>
      <c r="AMI1464" s="11"/>
      <c r="AMJ1464" s="11"/>
    </row>
    <row r="1465" spans="1:1024" s="9" customFormat="1" ht="37.5" x14ac:dyDescent="0.3">
      <c r="A1465" s="18">
        <v>59</v>
      </c>
      <c r="B1465" s="19">
        <v>42</v>
      </c>
      <c r="C1465" s="74" t="s">
        <v>967</v>
      </c>
      <c r="D1465" s="19">
        <v>1964</v>
      </c>
      <c r="E1465" s="19">
        <v>2009</v>
      </c>
      <c r="F1465" s="24" t="s">
        <v>59</v>
      </c>
      <c r="G1465" s="19" t="s">
        <v>36</v>
      </c>
      <c r="H1465" s="19">
        <v>4</v>
      </c>
      <c r="I1465" s="25">
        <v>3540.8</v>
      </c>
      <c r="J1465" s="25">
        <v>1982.8</v>
      </c>
      <c r="K1465" s="43" t="s">
        <v>46</v>
      </c>
      <c r="L1465" s="34">
        <f t="shared" si="231"/>
        <v>566528</v>
      </c>
      <c r="M1465" s="34">
        <f>I1465*Q1465</f>
        <v>41356.544000000002</v>
      </c>
      <c r="N1465" s="34">
        <f>L1465+M1465</f>
        <v>607884.54399999999</v>
      </c>
      <c r="O1465" s="34">
        <f t="shared" si="233"/>
        <v>607884.54399999999</v>
      </c>
      <c r="P1465" s="34">
        <v>160</v>
      </c>
      <c r="Q1465" s="23">
        <v>11.68</v>
      </c>
      <c r="R1465" s="24" t="s">
        <v>279</v>
      </c>
      <c r="S1465" s="24" t="s">
        <v>655</v>
      </c>
      <c r="T1465" s="7"/>
      <c r="U1465" s="7"/>
      <c r="V1465" s="8"/>
      <c r="W1465" s="7"/>
      <c r="X1465" s="7"/>
      <c r="Z1465" s="7"/>
      <c r="AA1465" s="7"/>
      <c r="AB1465" s="7"/>
      <c r="AC1465" s="10"/>
      <c r="DX1465" s="11"/>
      <c r="DY1465" s="11"/>
      <c r="DZ1465" s="11"/>
      <c r="EA1465" s="11"/>
      <c r="EB1465" s="11"/>
      <c r="EC1465" s="11"/>
      <c r="ED1465" s="11"/>
      <c r="EE1465" s="11"/>
      <c r="EF1465" s="11"/>
      <c r="EG1465" s="11"/>
      <c r="EH1465" s="11"/>
      <c r="EI1465" s="11"/>
      <c r="EJ1465" s="11"/>
      <c r="EK1465" s="11"/>
      <c r="EL1465" s="11"/>
      <c r="EM1465" s="11"/>
      <c r="EN1465" s="11"/>
      <c r="EO1465" s="11"/>
      <c r="EP1465" s="11"/>
      <c r="EQ1465" s="11"/>
      <c r="ER1465" s="11"/>
      <c r="ES1465" s="11"/>
      <c r="ET1465" s="11"/>
      <c r="EU1465" s="11"/>
      <c r="EV1465" s="11"/>
      <c r="EW1465" s="11"/>
      <c r="EX1465" s="11"/>
      <c r="EY1465" s="11"/>
      <c r="EZ1465" s="11"/>
      <c r="FA1465" s="11"/>
      <c r="FB1465" s="11"/>
      <c r="FC1465" s="11"/>
      <c r="FD1465" s="11"/>
      <c r="FE1465" s="11"/>
      <c r="FF1465" s="11"/>
      <c r="FG1465" s="11"/>
      <c r="FH1465" s="11"/>
      <c r="FI1465" s="11"/>
      <c r="FJ1465" s="11"/>
      <c r="FK1465" s="11"/>
      <c r="FL1465" s="11"/>
      <c r="FM1465" s="11"/>
      <c r="FN1465" s="11"/>
      <c r="FO1465" s="11"/>
      <c r="FP1465" s="11"/>
      <c r="FQ1465" s="11"/>
      <c r="FR1465" s="11"/>
      <c r="FS1465" s="11"/>
      <c r="FT1465" s="11"/>
      <c r="FU1465" s="11"/>
      <c r="FV1465" s="11"/>
      <c r="FW1465" s="11"/>
      <c r="FX1465" s="11"/>
      <c r="FY1465" s="11"/>
      <c r="FZ1465" s="11"/>
      <c r="GA1465" s="11"/>
      <c r="GB1465" s="11"/>
      <c r="GC1465" s="11"/>
      <c r="GD1465" s="11"/>
      <c r="GE1465" s="11"/>
      <c r="GF1465" s="11"/>
      <c r="GG1465" s="11"/>
      <c r="GH1465" s="11"/>
      <c r="GI1465" s="11"/>
      <c r="GJ1465" s="11"/>
      <c r="GK1465" s="11"/>
      <c r="GL1465" s="11"/>
      <c r="GM1465" s="11"/>
      <c r="GN1465" s="11"/>
      <c r="GO1465" s="11"/>
      <c r="GP1465" s="11"/>
      <c r="GQ1465" s="11"/>
      <c r="GR1465" s="11"/>
      <c r="GS1465" s="11"/>
      <c r="GT1465" s="11"/>
      <c r="GU1465" s="11"/>
      <c r="GV1465" s="11"/>
      <c r="GW1465" s="11"/>
      <c r="GX1465" s="11"/>
      <c r="GY1465" s="11"/>
      <c r="GZ1465" s="11"/>
      <c r="HA1465" s="11"/>
      <c r="HB1465" s="11"/>
      <c r="HC1465" s="11"/>
      <c r="HD1465" s="11"/>
      <c r="HE1465" s="11"/>
      <c r="HF1465" s="11"/>
      <c r="HG1465" s="11"/>
      <c r="HH1465" s="11"/>
      <c r="HI1465" s="11"/>
      <c r="HJ1465" s="11"/>
      <c r="HK1465" s="11"/>
      <c r="HL1465" s="11"/>
      <c r="HM1465" s="11"/>
      <c r="HN1465" s="11"/>
      <c r="HO1465" s="11"/>
      <c r="HP1465" s="11"/>
      <c r="HQ1465" s="11"/>
      <c r="HR1465" s="11"/>
      <c r="HS1465" s="11"/>
      <c r="HT1465" s="11"/>
      <c r="HU1465" s="11"/>
      <c r="HV1465" s="11"/>
      <c r="HW1465" s="11"/>
      <c r="HX1465" s="11"/>
      <c r="HY1465" s="11"/>
      <c r="HZ1465" s="11"/>
      <c r="IA1465" s="11"/>
      <c r="IB1465" s="11"/>
      <c r="IC1465" s="11"/>
      <c r="ID1465" s="11"/>
      <c r="IE1465" s="11"/>
      <c r="IF1465" s="11"/>
      <c r="IG1465" s="11"/>
      <c r="IH1465" s="11"/>
      <c r="II1465" s="11"/>
      <c r="IJ1465" s="11"/>
      <c r="IK1465" s="11"/>
      <c r="IL1465" s="11"/>
      <c r="IM1465" s="11"/>
      <c r="IN1465" s="11"/>
      <c r="IO1465" s="11"/>
      <c r="IP1465" s="11"/>
      <c r="IQ1465" s="11"/>
      <c r="IR1465" s="11"/>
      <c r="IS1465" s="11"/>
      <c r="IT1465" s="11"/>
      <c r="IU1465" s="11"/>
      <c r="IV1465" s="11"/>
      <c r="IW1465" s="11"/>
      <c r="IX1465" s="11"/>
      <c r="IY1465" s="11"/>
      <c r="IZ1465" s="11"/>
      <c r="JA1465" s="11"/>
      <c r="JB1465" s="11"/>
      <c r="JC1465" s="11"/>
      <c r="JD1465" s="11"/>
      <c r="JE1465" s="11"/>
      <c r="JF1465" s="11"/>
      <c r="JG1465" s="11"/>
      <c r="JH1465" s="11"/>
      <c r="JI1465" s="11"/>
      <c r="JJ1465" s="11"/>
      <c r="JK1465" s="11"/>
      <c r="JL1465" s="11"/>
      <c r="JM1465" s="11"/>
      <c r="JN1465" s="11"/>
      <c r="JO1465" s="11"/>
      <c r="JP1465" s="11"/>
      <c r="JQ1465" s="11"/>
      <c r="JR1465" s="11"/>
      <c r="JS1465" s="11"/>
      <c r="JT1465" s="11"/>
      <c r="JU1465" s="11"/>
      <c r="JV1465" s="11"/>
      <c r="JW1465" s="11"/>
      <c r="JX1465" s="11"/>
      <c r="JY1465" s="11"/>
      <c r="JZ1465" s="11"/>
      <c r="KA1465" s="11"/>
      <c r="KB1465" s="11"/>
      <c r="KC1465" s="11"/>
      <c r="KD1465" s="11"/>
      <c r="KE1465" s="11"/>
      <c r="KF1465" s="11"/>
      <c r="KG1465" s="11"/>
      <c r="KH1465" s="11"/>
      <c r="KI1465" s="11"/>
      <c r="KJ1465" s="11"/>
      <c r="KK1465" s="11"/>
      <c r="KL1465" s="11"/>
      <c r="KM1465" s="11"/>
      <c r="KN1465" s="11"/>
      <c r="KO1465" s="11"/>
      <c r="KP1465" s="11"/>
      <c r="KQ1465" s="11"/>
      <c r="KR1465" s="11"/>
      <c r="KS1465" s="11"/>
      <c r="KT1465" s="11"/>
      <c r="KU1465" s="11"/>
      <c r="KV1465" s="11"/>
      <c r="KW1465" s="11"/>
      <c r="KX1465" s="11"/>
      <c r="KY1465" s="11"/>
      <c r="KZ1465" s="11"/>
      <c r="LA1465" s="11"/>
      <c r="LB1465" s="11"/>
      <c r="LC1465" s="11"/>
      <c r="LD1465" s="11"/>
      <c r="LE1465" s="11"/>
      <c r="LF1465" s="11"/>
      <c r="LG1465" s="11"/>
      <c r="LH1465" s="11"/>
      <c r="LI1465" s="11"/>
      <c r="LJ1465" s="11"/>
      <c r="LK1465" s="11"/>
      <c r="LL1465" s="11"/>
      <c r="LM1465" s="11"/>
      <c r="LN1465" s="11"/>
      <c r="LO1465" s="11"/>
      <c r="LP1465" s="11"/>
      <c r="LQ1465" s="11"/>
      <c r="LR1465" s="11"/>
      <c r="LS1465" s="11"/>
      <c r="LT1465" s="11"/>
      <c r="LU1465" s="11"/>
      <c r="LV1465" s="11"/>
      <c r="LW1465" s="11"/>
      <c r="LX1465" s="11"/>
      <c r="LY1465" s="11"/>
      <c r="LZ1465" s="11"/>
      <c r="MA1465" s="11"/>
      <c r="MB1465" s="11"/>
      <c r="MC1465" s="11"/>
      <c r="MD1465" s="11"/>
      <c r="ME1465" s="11"/>
      <c r="MF1465" s="11"/>
      <c r="MG1465" s="11"/>
      <c r="MH1465" s="11"/>
      <c r="MI1465" s="11"/>
      <c r="MJ1465" s="11"/>
      <c r="MK1465" s="11"/>
      <c r="ML1465" s="11"/>
      <c r="MM1465" s="11"/>
      <c r="MN1465" s="11"/>
      <c r="MO1465" s="11"/>
      <c r="MP1465" s="11"/>
      <c r="MQ1465" s="11"/>
      <c r="MR1465" s="11"/>
      <c r="MS1465" s="11"/>
      <c r="MT1465" s="11"/>
      <c r="MU1465" s="11"/>
      <c r="MV1465" s="11"/>
      <c r="MW1465" s="11"/>
      <c r="MX1465" s="11"/>
      <c r="MY1465" s="11"/>
      <c r="MZ1465" s="11"/>
      <c r="NA1465" s="11"/>
      <c r="NB1465" s="11"/>
      <c r="NC1465" s="11"/>
      <c r="ND1465" s="11"/>
      <c r="NE1465" s="11"/>
      <c r="NF1465" s="11"/>
      <c r="NG1465" s="11"/>
      <c r="NH1465" s="11"/>
      <c r="NI1465" s="11"/>
      <c r="NJ1465" s="11"/>
      <c r="NK1465" s="11"/>
      <c r="NL1465" s="11"/>
      <c r="NM1465" s="11"/>
      <c r="NN1465" s="11"/>
      <c r="NO1465" s="11"/>
      <c r="NP1465" s="11"/>
      <c r="NQ1465" s="11"/>
      <c r="NR1465" s="11"/>
      <c r="NS1465" s="11"/>
      <c r="NT1465" s="11"/>
      <c r="NU1465" s="11"/>
      <c r="NV1465" s="11"/>
      <c r="NW1465" s="11"/>
      <c r="NX1465" s="11"/>
      <c r="NY1465" s="11"/>
      <c r="NZ1465" s="11"/>
      <c r="OA1465" s="11"/>
      <c r="OB1465" s="11"/>
      <c r="OC1465" s="11"/>
      <c r="OD1465" s="11"/>
      <c r="OE1465" s="11"/>
      <c r="OF1465" s="11"/>
      <c r="OG1465" s="11"/>
      <c r="OH1465" s="11"/>
      <c r="OI1465" s="11"/>
      <c r="OJ1465" s="11"/>
      <c r="OK1465" s="11"/>
      <c r="OL1465" s="11"/>
      <c r="OM1465" s="11"/>
      <c r="ON1465" s="11"/>
      <c r="OO1465" s="11"/>
      <c r="OP1465" s="11"/>
      <c r="OQ1465" s="11"/>
      <c r="OR1465" s="11"/>
      <c r="OS1465" s="11"/>
      <c r="OT1465" s="11"/>
      <c r="OU1465" s="11"/>
      <c r="OV1465" s="11"/>
      <c r="OW1465" s="11"/>
      <c r="OX1465" s="11"/>
      <c r="OY1465" s="11"/>
      <c r="OZ1465" s="11"/>
      <c r="PA1465" s="11"/>
      <c r="PB1465" s="11"/>
      <c r="PC1465" s="11"/>
      <c r="PD1465" s="11"/>
      <c r="PE1465" s="11"/>
      <c r="PF1465" s="11"/>
      <c r="PG1465" s="11"/>
      <c r="PH1465" s="11"/>
      <c r="PI1465" s="11"/>
      <c r="PJ1465" s="11"/>
      <c r="PK1465" s="11"/>
      <c r="PL1465" s="11"/>
      <c r="PM1465" s="11"/>
      <c r="PN1465" s="11"/>
      <c r="PO1465" s="11"/>
      <c r="PP1465" s="11"/>
      <c r="PQ1465" s="11"/>
      <c r="PR1465" s="11"/>
      <c r="PS1465" s="11"/>
      <c r="PT1465" s="11"/>
      <c r="PU1465" s="11"/>
      <c r="PV1465" s="11"/>
      <c r="PW1465" s="11"/>
      <c r="PX1465" s="11"/>
      <c r="PY1465" s="11"/>
      <c r="PZ1465" s="11"/>
      <c r="QA1465" s="11"/>
      <c r="QB1465" s="11"/>
      <c r="QC1465" s="11"/>
      <c r="QD1465" s="11"/>
      <c r="QE1465" s="11"/>
      <c r="QF1465" s="11"/>
      <c r="QG1465" s="11"/>
      <c r="QH1465" s="11"/>
      <c r="QI1465" s="11"/>
      <c r="QJ1465" s="11"/>
      <c r="QK1465" s="11"/>
      <c r="QL1465" s="11"/>
      <c r="QM1465" s="11"/>
      <c r="QN1465" s="11"/>
      <c r="QO1465" s="11"/>
      <c r="QP1465" s="11"/>
      <c r="QQ1465" s="11"/>
      <c r="QR1465" s="11"/>
      <c r="QS1465" s="11"/>
      <c r="QT1465" s="11"/>
      <c r="QU1465" s="11"/>
      <c r="QV1465" s="11"/>
      <c r="QW1465" s="11"/>
      <c r="QX1465" s="11"/>
      <c r="QY1465" s="11"/>
      <c r="QZ1465" s="11"/>
      <c r="RA1465" s="11"/>
      <c r="RB1465" s="11"/>
      <c r="RC1465" s="11"/>
      <c r="RD1465" s="11"/>
      <c r="RE1465" s="11"/>
      <c r="RF1465" s="11"/>
      <c r="RG1465" s="11"/>
      <c r="RH1465" s="11"/>
      <c r="RI1465" s="11"/>
      <c r="RJ1465" s="11"/>
      <c r="RK1465" s="11"/>
      <c r="RL1465" s="11"/>
      <c r="RM1465" s="11"/>
      <c r="RN1465" s="11"/>
      <c r="RO1465" s="11"/>
      <c r="RP1465" s="11"/>
      <c r="RQ1465" s="11"/>
      <c r="RR1465" s="11"/>
      <c r="RS1465" s="11"/>
      <c r="RT1465" s="11"/>
      <c r="RU1465" s="11"/>
      <c r="RV1465" s="11"/>
      <c r="RW1465" s="11"/>
      <c r="RX1465" s="11"/>
      <c r="RY1465" s="11"/>
      <c r="RZ1465" s="11"/>
      <c r="SA1465" s="11"/>
      <c r="SB1465" s="11"/>
      <c r="SC1465" s="11"/>
      <c r="SD1465" s="11"/>
      <c r="SE1465" s="11"/>
      <c r="SF1465" s="11"/>
      <c r="SG1465" s="11"/>
      <c r="SH1465" s="11"/>
      <c r="SI1465" s="11"/>
      <c r="SJ1465" s="11"/>
      <c r="SK1465" s="11"/>
      <c r="SL1465" s="11"/>
      <c r="SM1465" s="11"/>
      <c r="SN1465" s="11"/>
      <c r="SO1465" s="11"/>
      <c r="SP1465" s="11"/>
      <c r="SQ1465" s="11"/>
      <c r="SR1465" s="11"/>
      <c r="SS1465" s="11"/>
      <c r="ST1465" s="11"/>
      <c r="SU1465" s="11"/>
      <c r="SV1465" s="11"/>
      <c r="SW1465" s="11"/>
      <c r="SX1465" s="11"/>
      <c r="SY1465" s="11"/>
      <c r="SZ1465" s="11"/>
      <c r="TA1465" s="11"/>
      <c r="TB1465" s="11"/>
      <c r="TC1465" s="11"/>
      <c r="TD1465" s="11"/>
      <c r="TE1465" s="11"/>
      <c r="TF1465" s="11"/>
      <c r="TG1465" s="11"/>
      <c r="TH1465" s="11"/>
      <c r="TI1465" s="11"/>
      <c r="TJ1465" s="11"/>
      <c r="TK1465" s="11"/>
      <c r="TL1465" s="11"/>
      <c r="TM1465" s="11"/>
      <c r="TN1465" s="11"/>
      <c r="TO1465" s="11"/>
      <c r="TP1465" s="11"/>
      <c r="TQ1465" s="11"/>
      <c r="TR1465" s="11"/>
      <c r="TS1465" s="11"/>
      <c r="TT1465" s="11"/>
      <c r="TU1465" s="11"/>
      <c r="TV1465" s="11"/>
      <c r="TW1465" s="11"/>
      <c r="TX1465" s="11"/>
      <c r="TY1465" s="11"/>
      <c r="TZ1465" s="11"/>
      <c r="UA1465" s="11"/>
      <c r="UB1465" s="11"/>
      <c r="UC1465" s="11"/>
      <c r="UD1465" s="11"/>
      <c r="UE1465" s="11"/>
      <c r="UF1465" s="11"/>
      <c r="UG1465" s="11"/>
      <c r="UH1465" s="11"/>
      <c r="UI1465" s="11"/>
      <c r="UJ1465" s="11"/>
      <c r="UK1465" s="11"/>
      <c r="UL1465" s="11"/>
      <c r="UM1465" s="11"/>
      <c r="UN1465" s="11"/>
      <c r="UO1465" s="11"/>
      <c r="UP1465" s="11"/>
      <c r="UQ1465" s="11"/>
      <c r="UR1465" s="11"/>
      <c r="US1465" s="11"/>
      <c r="UT1465" s="11"/>
      <c r="UU1465" s="11"/>
      <c r="UV1465" s="11"/>
      <c r="UW1465" s="11"/>
      <c r="UX1465" s="11"/>
      <c r="UY1465" s="11"/>
      <c r="UZ1465" s="11"/>
      <c r="VA1465" s="11"/>
      <c r="VB1465" s="11"/>
      <c r="VC1465" s="11"/>
      <c r="VD1465" s="11"/>
      <c r="VE1465" s="11"/>
      <c r="VF1465" s="11"/>
      <c r="VG1465" s="11"/>
      <c r="VH1465" s="11"/>
      <c r="VI1465" s="11"/>
      <c r="VJ1465" s="11"/>
      <c r="VK1465" s="11"/>
      <c r="VL1465" s="11"/>
      <c r="VM1465" s="11"/>
      <c r="VN1465" s="11"/>
      <c r="VO1465" s="11"/>
      <c r="VP1465" s="11"/>
      <c r="VQ1465" s="11"/>
      <c r="VR1465" s="11"/>
      <c r="VS1465" s="11"/>
      <c r="VT1465" s="11"/>
      <c r="VU1465" s="11"/>
      <c r="VV1465" s="11"/>
      <c r="VW1465" s="11"/>
      <c r="VX1465" s="11"/>
      <c r="VY1465" s="11"/>
      <c r="VZ1465" s="11"/>
      <c r="WA1465" s="11"/>
      <c r="WB1465" s="11"/>
      <c r="WC1465" s="11"/>
      <c r="WD1465" s="11"/>
      <c r="WE1465" s="11"/>
      <c r="WF1465" s="11"/>
      <c r="WG1465" s="11"/>
      <c r="WH1465" s="11"/>
      <c r="WI1465" s="11"/>
      <c r="WJ1465" s="11"/>
      <c r="WK1465" s="11"/>
      <c r="WL1465" s="11"/>
      <c r="WM1465" s="11"/>
      <c r="WN1465" s="11"/>
      <c r="WO1465" s="11"/>
      <c r="WP1465" s="11"/>
      <c r="WQ1465" s="11"/>
      <c r="WR1465" s="11"/>
      <c r="WS1465" s="11"/>
      <c r="WT1465" s="11"/>
      <c r="WU1465" s="11"/>
      <c r="WV1465" s="11"/>
      <c r="WW1465" s="11"/>
      <c r="WX1465" s="11"/>
      <c r="WY1465" s="11"/>
      <c r="WZ1465" s="11"/>
      <c r="XA1465" s="11"/>
      <c r="XB1465" s="11"/>
      <c r="XC1465" s="11"/>
      <c r="XD1465" s="11"/>
      <c r="XE1465" s="11"/>
      <c r="XF1465" s="11"/>
      <c r="XG1465" s="11"/>
      <c r="XH1465" s="11"/>
      <c r="XI1465" s="11"/>
      <c r="XJ1465" s="11"/>
      <c r="XK1465" s="11"/>
      <c r="XL1465" s="11"/>
      <c r="XM1465" s="11"/>
      <c r="XN1465" s="11"/>
      <c r="XO1465" s="11"/>
      <c r="XP1465" s="11"/>
      <c r="XQ1465" s="11"/>
      <c r="XR1465" s="11"/>
      <c r="XS1465" s="11"/>
      <c r="XT1465" s="11"/>
      <c r="XU1465" s="11"/>
      <c r="XV1465" s="11"/>
      <c r="XW1465" s="11"/>
      <c r="XX1465" s="11"/>
      <c r="XY1465" s="11"/>
      <c r="XZ1465" s="11"/>
      <c r="YA1465" s="11"/>
      <c r="YB1465" s="11"/>
      <c r="YC1465" s="11"/>
      <c r="YD1465" s="11"/>
      <c r="YE1465" s="11"/>
      <c r="YF1465" s="11"/>
      <c r="YG1465" s="11"/>
      <c r="YH1465" s="11"/>
      <c r="YI1465" s="11"/>
      <c r="YJ1465" s="11"/>
      <c r="YK1465" s="11"/>
      <c r="YL1465" s="11"/>
      <c r="YM1465" s="11"/>
      <c r="YN1465" s="11"/>
      <c r="YO1465" s="11"/>
      <c r="YP1465" s="11"/>
      <c r="YQ1465" s="11"/>
      <c r="YR1465" s="11"/>
      <c r="YS1465" s="11"/>
      <c r="YT1465" s="11"/>
      <c r="YU1465" s="11"/>
      <c r="YV1465" s="11"/>
      <c r="YW1465" s="11"/>
      <c r="YX1465" s="11"/>
      <c r="YY1465" s="11"/>
      <c r="YZ1465" s="11"/>
      <c r="ZA1465" s="11"/>
      <c r="ZB1465" s="11"/>
      <c r="ZC1465" s="11"/>
      <c r="ZD1465" s="11"/>
      <c r="ZE1465" s="11"/>
      <c r="ZF1465" s="11"/>
      <c r="ZG1465" s="11"/>
      <c r="ZH1465" s="11"/>
      <c r="ZI1465" s="11"/>
      <c r="ZJ1465" s="11"/>
      <c r="ZK1465" s="11"/>
      <c r="ZL1465" s="11"/>
      <c r="ZM1465" s="11"/>
      <c r="ZN1465" s="11"/>
      <c r="ZO1465" s="11"/>
      <c r="ZP1465" s="11"/>
      <c r="ZQ1465" s="11"/>
      <c r="ZR1465" s="11"/>
      <c r="ZS1465" s="11"/>
      <c r="ZT1465" s="11"/>
      <c r="ZU1465" s="11"/>
      <c r="ZV1465" s="11"/>
      <c r="ZW1465" s="11"/>
      <c r="ZX1465" s="11"/>
      <c r="ZY1465" s="11"/>
      <c r="ZZ1465" s="11"/>
      <c r="AAA1465" s="11"/>
      <c r="AAB1465" s="11"/>
      <c r="AAC1465" s="11"/>
      <c r="AAD1465" s="11"/>
      <c r="AAE1465" s="11"/>
      <c r="AAF1465" s="11"/>
      <c r="AAG1465" s="11"/>
      <c r="AAH1465" s="11"/>
      <c r="AAI1465" s="11"/>
      <c r="AAJ1465" s="11"/>
      <c r="AAK1465" s="11"/>
      <c r="AAL1465" s="11"/>
      <c r="AAM1465" s="11"/>
      <c r="AAN1465" s="11"/>
      <c r="AAO1465" s="11"/>
      <c r="AAP1465" s="11"/>
      <c r="AAQ1465" s="11"/>
      <c r="AAR1465" s="11"/>
      <c r="AAS1465" s="11"/>
      <c r="AAT1465" s="11"/>
      <c r="AAU1465" s="11"/>
      <c r="AAV1465" s="11"/>
      <c r="AAW1465" s="11"/>
      <c r="AAX1465" s="11"/>
      <c r="AAY1465" s="11"/>
      <c r="AAZ1465" s="11"/>
      <c r="ABA1465" s="11"/>
      <c r="ABB1465" s="11"/>
      <c r="ABC1465" s="11"/>
      <c r="ABD1465" s="11"/>
      <c r="ABE1465" s="11"/>
      <c r="ABF1465" s="11"/>
      <c r="ABG1465" s="11"/>
      <c r="ABH1465" s="11"/>
      <c r="ABI1465" s="11"/>
      <c r="ABJ1465" s="11"/>
      <c r="ABK1465" s="11"/>
      <c r="ABL1465" s="11"/>
      <c r="ABM1465" s="11"/>
      <c r="ABN1465" s="11"/>
      <c r="ABO1465" s="11"/>
      <c r="ABP1465" s="11"/>
      <c r="ABQ1465" s="11"/>
      <c r="ABR1465" s="11"/>
      <c r="ABS1465" s="11"/>
      <c r="ABT1465" s="11"/>
      <c r="ABU1465" s="11"/>
      <c r="ABV1465" s="11"/>
      <c r="ABW1465" s="11"/>
      <c r="ABX1465" s="11"/>
      <c r="ABY1465" s="11"/>
      <c r="ABZ1465" s="11"/>
      <c r="ACA1465" s="11"/>
      <c r="ACB1465" s="11"/>
      <c r="ACC1465" s="11"/>
      <c r="ACD1465" s="11"/>
      <c r="ACE1465" s="11"/>
      <c r="ACF1465" s="11"/>
      <c r="ACG1465" s="11"/>
      <c r="ACH1465" s="11"/>
      <c r="ACI1465" s="11"/>
      <c r="ACJ1465" s="11"/>
      <c r="ACK1465" s="11"/>
      <c r="ACL1465" s="11"/>
      <c r="ACM1465" s="11"/>
      <c r="ACN1465" s="11"/>
      <c r="ACO1465" s="11"/>
      <c r="ACP1465" s="11"/>
      <c r="ACQ1465" s="11"/>
      <c r="ACR1465" s="11"/>
      <c r="ACS1465" s="11"/>
      <c r="ACT1465" s="11"/>
      <c r="ACU1465" s="11"/>
      <c r="ACV1465" s="11"/>
      <c r="ACW1465" s="11"/>
      <c r="ACX1465" s="11"/>
      <c r="ACY1465" s="11"/>
      <c r="ACZ1465" s="11"/>
      <c r="ADA1465" s="11"/>
      <c r="ADB1465" s="11"/>
      <c r="ADC1465" s="11"/>
      <c r="ADD1465" s="11"/>
      <c r="ADE1465" s="11"/>
      <c r="ADF1465" s="11"/>
      <c r="ADG1465" s="11"/>
      <c r="ADH1465" s="11"/>
      <c r="ADI1465" s="11"/>
      <c r="ADJ1465" s="11"/>
      <c r="ADK1465" s="11"/>
      <c r="ADL1465" s="11"/>
      <c r="ADM1465" s="11"/>
      <c r="ADN1465" s="11"/>
      <c r="ADO1465" s="11"/>
      <c r="ADP1465" s="11"/>
      <c r="ADQ1465" s="11"/>
      <c r="ADR1465" s="11"/>
      <c r="ADS1465" s="11"/>
      <c r="ADT1465" s="11"/>
      <c r="ADU1465" s="11"/>
      <c r="ADV1465" s="11"/>
      <c r="ADW1465" s="11"/>
      <c r="ADX1465" s="11"/>
      <c r="ADY1465" s="11"/>
      <c r="ADZ1465" s="11"/>
      <c r="AEA1465" s="11"/>
      <c r="AEB1465" s="11"/>
      <c r="AEC1465" s="11"/>
      <c r="AED1465" s="11"/>
      <c r="AEE1465" s="11"/>
      <c r="AEF1465" s="11"/>
      <c r="AEG1465" s="11"/>
      <c r="AEH1465" s="11"/>
      <c r="AEI1465" s="11"/>
      <c r="AEJ1465" s="11"/>
      <c r="AEK1465" s="11"/>
      <c r="AEL1465" s="11"/>
      <c r="AEM1465" s="11"/>
      <c r="AEN1465" s="11"/>
      <c r="AEO1465" s="11"/>
      <c r="AEP1465" s="11"/>
      <c r="AEQ1465" s="11"/>
      <c r="AER1465" s="11"/>
      <c r="AES1465" s="11"/>
      <c r="AET1465" s="11"/>
      <c r="AEU1465" s="11"/>
      <c r="AEV1465" s="11"/>
      <c r="AEW1465" s="11"/>
      <c r="AEX1465" s="11"/>
      <c r="AEY1465" s="11"/>
      <c r="AEZ1465" s="11"/>
      <c r="AFA1465" s="11"/>
      <c r="AFB1465" s="11"/>
      <c r="AFC1465" s="11"/>
      <c r="AFD1465" s="11"/>
      <c r="AFE1465" s="11"/>
      <c r="AFF1465" s="11"/>
      <c r="AFG1465" s="11"/>
      <c r="AFH1465" s="11"/>
      <c r="AFI1465" s="11"/>
      <c r="AFJ1465" s="11"/>
      <c r="AFK1465" s="11"/>
      <c r="AFL1465" s="11"/>
      <c r="AFM1465" s="11"/>
      <c r="AFN1465" s="11"/>
      <c r="AFO1465" s="11"/>
      <c r="AFP1465" s="11"/>
      <c r="AFQ1465" s="11"/>
      <c r="AFR1465" s="11"/>
      <c r="AFS1465" s="11"/>
      <c r="AFT1465" s="11"/>
      <c r="AFU1465" s="11"/>
      <c r="AFV1465" s="11"/>
      <c r="AFW1465" s="11"/>
      <c r="AFX1465" s="11"/>
      <c r="AFY1465" s="11"/>
      <c r="AFZ1465" s="11"/>
      <c r="AGA1465" s="11"/>
      <c r="AGB1465" s="11"/>
      <c r="AGC1465" s="11"/>
      <c r="AGD1465" s="11"/>
      <c r="AGE1465" s="11"/>
      <c r="AGF1465" s="11"/>
      <c r="AGG1465" s="11"/>
      <c r="AGH1465" s="11"/>
      <c r="AGI1465" s="11"/>
      <c r="AGJ1465" s="11"/>
      <c r="AGK1465" s="11"/>
      <c r="AGL1465" s="11"/>
      <c r="AGM1465" s="11"/>
      <c r="AGN1465" s="11"/>
      <c r="AGO1465" s="11"/>
      <c r="AGP1465" s="11"/>
      <c r="AGQ1465" s="11"/>
      <c r="AGR1465" s="11"/>
      <c r="AGS1465" s="11"/>
      <c r="AGT1465" s="11"/>
      <c r="AGU1465" s="11"/>
      <c r="AGV1465" s="11"/>
      <c r="AGW1465" s="11"/>
      <c r="AGX1465" s="11"/>
      <c r="AGY1465" s="11"/>
      <c r="AGZ1465" s="11"/>
      <c r="AHA1465" s="11"/>
      <c r="AHB1465" s="11"/>
      <c r="AHC1465" s="11"/>
      <c r="AHD1465" s="11"/>
      <c r="AHE1465" s="11"/>
      <c r="AHF1465" s="11"/>
      <c r="AHG1465" s="11"/>
      <c r="AHH1465" s="11"/>
      <c r="AHI1465" s="11"/>
      <c r="AHJ1465" s="11"/>
      <c r="AHK1465" s="11"/>
      <c r="AHL1465" s="11"/>
      <c r="AHM1465" s="11"/>
      <c r="AHN1465" s="11"/>
      <c r="AHO1465" s="11"/>
      <c r="AHP1465" s="11"/>
      <c r="AHQ1465" s="11"/>
      <c r="AHR1465" s="11"/>
      <c r="AHS1465" s="11"/>
      <c r="AHT1465" s="11"/>
      <c r="AHU1465" s="11"/>
      <c r="AHV1465" s="11"/>
      <c r="AHW1465" s="11"/>
      <c r="AHX1465" s="11"/>
      <c r="AHY1465" s="11"/>
      <c r="AHZ1465" s="11"/>
      <c r="AIA1465" s="11"/>
      <c r="AIB1465" s="11"/>
      <c r="AIC1465" s="11"/>
      <c r="AID1465" s="11"/>
      <c r="AIE1465" s="11"/>
      <c r="AIF1465" s="11"/>
      <c r="AIG1465" s="11"/>
      <c r="AIH1465" s="11"/>
      <c r="AII1465" s="11"/>
      <c r="AIJ1465" s="11"/>
      <c r="AIK1465" s="11"/>
      <c r="AIL1465" s="11"/>
      <c r="AIM1465" s="11"/>
      <c r="AIN1465" s="11"/>
      <c r="AIO1465" s="11"/>
      <c r="AIP1465" s="11"/>
      <c r="AIQ1465" s="11"/>
      <c r="AIR1465" s="11"/>
      <c r="AIS1465" s="11"/>
      <c r="AIT1465" s="11"/>
      <c r="AIU1465" s="11"/>
      <c r="AIV1465" s="11"/>
      <c r="AIW1465" s="11"/>
      <c r="AIX1465" s="11"/>
      <c r="AIY1465" s="11"/>
      <c r="AIZ1465" s="11"/>
      <c r="AJA1465" s="11"/>
      <c r="AJB1465" s="11"/>
      <c r="AJC1465" s="11"/>
      <c r="AJD1465" s="11"/>
      <c r="AJE1465" s="11"/>
      <c r="AJF1465" s="11"/>
      <c r="AJG1465" s="11"/>
      <c r="AJH1465" s="11"/>
      <c r="AJI1465" s="11"/>
      <c r="AJJ1465" s="11"/>
      <c r="AJK1465" s="11"/>
      <c r="AJL1465" s="11"/>
      <c r="AJM1465" s="11"/>
      <c r="AJN1465" s="11"/>
      <c r="AJO1465" s="11"/>
      <c r="AJP1465" s="11"/>
      <c r="AJQ1465" s="11"/>
      <c r="AJR1465" s="11"/>
      <c r="AJS1465" s="11"/>
      <c r="AJT1465" s="11"/>
      <c r="AJU1465" s="11"/>
      <c r="AJV1465" s="11"/>
      <c r="AJW1465" s="11"/>
      <c r="AJX1465" s="11"/>
      <c r="AJY1465" s="11"/>
      <c r="AJZ1465" s="11"/>
      <c r="AKA1465" s="11"/>
      <c r="AKB1465" s="11"/>
      <c r="AKC1465" s="11"/>
      <c r="AKD1465" s="11"/>
      <c r="AKE1465" s="11"/>
      <c r="AKF1465" s="11"/>
      <c r="AKG1465" s="11"/>
      <c r="AKH1465" s="11"/>
      <c r="AKI1465" s="11"/>
      <c r="AKJ1465" s="11"/>
      <c r="AKK1465" s="11"/>
      <c r="AKL1465" s="11"/>
      <c r="AKM1465" s="11"/>
      <c r="AKN1465" s="11"/>
      <c r="AKO1465" s="11"/>
      <c r="AKP1465" s="11"/>
      <c r="AKQ1465" s="11"/>
      <c r="AKR1465" s="11"/>
      <c r="AKS1465" s="11"/>
      <c r="AKT1465" s="11"/>
      <c r="AKU1465" s="11"/>
      <c r="AKV1465" s="11"/>
      <c r="AKW1465" s="11"/>
      <c r="AKX1465" s="11"/>
      <c r="AKY1465" s="11"/>
      <c r="AKZ1465" s="11"/>
      <c r="ALA1465" s="11"/>
      <c r="ALB1465" s="11"/>
      <c r="ALC1465" s="11"/>
      <c r="ALD1465" s="11"/>
      <c r="ALE1465" s="11"/>
      <c r="ALF1465" s="11"/>
      <c r="ALG1465" s="11"/>
      <c r="ALH1465" s="11"/>
      <c r="ALI1465" s="11"/>
      <c r="ALJ1465" s="11"/>
      <c r="ALK1465" s="11"/>
      <c r="ALL1465" s="11"/>
      <c r="ALM1465" s="11"/>
      <c r="ALN1465" s="11"/>
      <c r="ALO1465" s="11"/>
      <c r="ALP1465" s="11"/>
      <c r="ALQ1465" s="11"/>
      <c r="ALR1465" s="11"/>
      <c r="ALS1465" s="11"/>
      <c r="ALT1465" s="11"/>
      <c r="ALU1465" s="11"/>
      <c r="ALV1465" s="11"/>
      <c r="ALW1465" s="11"/>
      <c r="ALX1465" s="11"/>
      <c r="ALY1465" s="11"/>
      <c r="ALZ1465" s="11"/>
      <c r="AMA1465" s="11"/>
      <c r="AMB1465" s="11"/>
      <c r="AMC1465" s="11"/>
      <c r="AMD1465" s="11"/>
      <c r="AME1465" s="11"/>
      <c r="AMF1465" s="11"/>
      <c r="AMG1465" s="11"/>
      <c r="AMH1465" s="11"/>
      <c r="AMI1465" s="11"/>
      <c r="AMJ1465" s="11"/>
    </row>
    <row r="1466" spans="1:1024" s="9" customFormat="1" ht="37.5" x14ac:dyDescent="0.3">
      <c r="A1466" s="18">
        <v>60</v>
      </c>
      <c r="B1466" s="19">
        <v>43</v>
      </c>
      <c r="C1466" s="74" t="s">
        <v>968</v>
      </c>
      <c r="D1466" s="19">
        <v>1965</v>
      </c>
      <c r="E1466" s="19">
        <v>2009</v>
      </c>
      <c r="F1466" s="24" t="s">
        <v>59</v>
      </c>
      <c r="G1466" s="19" t="s">
        <v>36</v>
      </c>
      <c r="H1466" s="19">
        <v>5</v>
      </c>
      <c r="I1466" s="25">
        <v>4094.1</v>
      </c>
      <c r="J1466" s="25">
        <v>2500.3000000000002</v>
      </c>
      <c r="K1466" s="43" t="s">
        <v>46</v>
      </c>
      <c r="L1466" s="34">
        <f t="shared" si="231"/>
        <v>655056</v>
      </c>
      <c r="M1466" s="34">
        <f>I1466*Q1466</f>
        <v>47819.087999999996</v>
      </c>
      <c r="N1466" s="34">
        <f>L1466+M1466</f>
        <v>702875.08799999999</v>
      </c>
      <c r="O1466" s="34">
        <f t="shared" si="233"/>
        <v>702875.08799999999</v>
      </c>
      <c r="P1466" s="34">
        <v>160</v>
      </c>
      <c r="Q1466" s="23">
        <v>11.68</v>
      </c>
      <c r="R1466" s="24" t="s">
        <v>279</v>
      </c>
      <c r="S1466" s="24" t="s">
        <v>655</v>
      </c>
      <c r="T1466" s="7"/>
      <c r="U1466" s="7"/>
      <c r="V1466" s="8"/>
      <c r="W1466" s="7"/>
      <c r="X1466" s="7"/>
      <c r="Z1466" s="7"/>
      <c r="AA1466" s="7"/>
      <c r="AB1466" s="7"/>
      <c r="AC1466" s="10"/>
      <c r="DX1466" s="11"/>
      <c r="DY1466" s="11"/>
      <c r="DZ1466" s="11"/>
      <c r="EA1466" s="11"/>
      <c r="EB1466" s="11"/>
      <c r="EC1466" s="11"/>
      <c r="ED1466" s="11"/>
      <c r="EE1466" s="11"/>
      <c r="EF1466" s="11"/>
      <c r="EG1466" s="11"/>
      <c r="EH1466" s="11"/>
      <c r="EI1466" s="11"/>
      <c r="EJ1466" s="11"/>
      <c r="EK1466" s="11"/>
      <c r="EL1466" s="11"/>
      <c r="EM1466" s="11"/>
      <c r="EN1466" s="11"/>
      <c r="EO1466" s="11"/>
      <c r="EP1466" s="11"/>
      <c r="EQ1466" s="11"/>
      <c r="ER1466" s="11"/>
      <c r="ES1466" s="11"/>
      <c r="ET1466" s="11"/>
      <c r="EU1466" s="11"/>
      <c r="EV1466" s="11"/>
      <c r="EW1466" s="11"/>
      <c r="EX1466" s="11"/>
      <c r="EY1466" s="11"/>
      <c r="EZ1466" s="11"/>
      <c r="FA1466" s="11"/>
      <c r="FB1466" s="11"/>
      <c r="FC1466" s="11"/>
      <c r="FD1466" s="11"/>
      <c r="FE1466" s="11"/>
      <c r="FF1466" s="11"/>
      <c r="FG1466" s="11"/>
      <c r="FH1466" s="11"/>
      <c r="FI1466" s="11"/>
      <c r="FJ1466" s="11"/>
      <c r="FK1466" s="11"/>
      <c r="FL1466" s="11"/>
      <c r="FM1466" s="11"/>
      <c r="FN1466" s="11"/>
      <c r="FO1466" s="11"/>
      <c r="FP1466" s="11"/>
      <c r="FQ1466" s="11"/>
      <c r="FR1466" s="11"/>
      <c r="FS1466" s="11"/>
      <c r="FT1466" s="11"/>
      <c r="FU1466" s="11"/>
      <c r="FV1466" s="11"/>
      <c r="FW1466" s="11"/>
      <c r="FX1466" s="11"/>
      <c r="FY1466" s="11"/>
      <c r="FZ1466" s="11"/>
      <c r="GA1466" s="11"/>
      <c r="GB1466" s="11"/>
      <c r="GC1466" s="11"/>
      <c r="GD1466" s="11"/>
      <c r="GE1466" s="11"/>
      <c r="GF1466" s="11"/>
      <c r="GG1466" s="11"/>
      <c r="GH1466" s="11"/>
      <c r="GI1466" s="11"/>
      <c r="GJ1466" s="11"/>
      <c r="GK1466" s="11"/>
      <c r="GL1466" s="11"/>
      <c r="GM1466" s="11"/>
      <c r="GN1466" s="11"/>
      <c r="GO1466" s="11"/>
      <c r="GP1466" s="11"/>
      <c r="GQ1466" s="11"/>
      <c r="GR1466" s="11"/>
      <c r="GS1466" s="11"/>
      <c r="GT1466" s="11"/>
      <c r="GU1466" s="11"/>
      <c r="GV1466" s="11"/>
      <c r="GW1466" s="11"/>
      <c r="GX1466" s="11"/>
      <c r="GY1466" s="11"/>
      <c r="GZ1466" s="11"/>
      <c r="HA1466" s="11"/>
      <c r="HB1466" s="11"/>
      <c r="HC1466" s="11"/>
      <c r="HD1466" s="11"/>
      <c r="HE1466" s="11"/>
      <c r="HF1466" s="11"/>
      <c r="HG1466" s="11"/>
      <c r="HH1466" s="11"/>
      <c r="HI1466" s="11"/>
      <c r="HJ1466" s="11"/>
      <c r="HK1466" s="11"/>
      <c r="HL1466" s="11"/>
      <c r="HM1466" s="11"/>
      <c r="HN1466" s="11"/>
      <c r="HO1466" s="11"/>
      <c r="HP1466" s="11"/>
      <c r="HQ1466" s="11"/>
      <c r="HR1466" s="11"/>
      <c r="HS1466" s="11"/>
      <c r="HT1466" s="11"/>
      <c r="HU1466" s="11"/>
      <c r="HV1466" s="11"/>
      <c r="HW1466" s="11"/>
      <c r="HX1466" s="11"/>
      <c r="HY1466" s="11"/>
      <c r="HZ1466" s="11"/>
      <c r="IA1466" s="11"/>
      <c r="IB1466" s="11"/>
      <c r="IC1466" s="11"/>
      <c r="ID1466" s="11"/>
      <c r="IE1466" s="11"/>
      <c r="IF1466" s="11"/>
      <c r="IG1466" s="11"/>
      <c r="IH1466" s="11"/>
      <c r="II1466" s="11"/>
      <c r="IJ1466" s="11"/>
      <c r="IK1466" s="11"/>
      <c r="IL1466" s="11"/>
      <c r="IM1466" s="11"/>
      <c r="IN1466" s="11"/>
      <c r="IO1466" s="11"/>
      <c r="IP1466" s="11"/>
      <c r="IQ1466" s="11"/>
      <c r="IR1466" s="11"/>
      <c r="IS1466" s="11"/>
      <c r="IT1466" s="11"/>
      <c r="IU1466" s="11"/>
      <c r="IV1466" s="11"/>
      <c r="IW1466" s="11"/>
      <c r="IX1466" s="11"/>
      <c r="IY1466" s="11"/>
      <c r="IZ1466" s="11"/>
      <c r="JA1466" s="11"/>
      <c r="JB1466" s="11"/>
      <c r="JC1466" s="11"/>
      <c r="JD1466" s="11"/>
      <c r="JE1466" s="11"/>
      <c r="JF1466" s="11"/>
      <c r="JG1466" s="11"/>
      <c r="JH1466" s="11"/>
      <c r="JI1466" s="11"/>
      <c r="JJ1466" s="11"/>
      <c r="JK1466" s="11"/>
      <c r="JL1466" s="11"/>
      <c r="JM1466" s="11"/>
      <c r="JN1466" s="11"/>
      <c r="JO1466" s="11"/>
      <c r="JP1466" s="11"/>
      <c r="JQ1466" s="11"/>
      <c r="JR1466" s="11"/>
      <c r="JS1466" s="11"/>
      <c r="JT1466" s="11"/>
      <c r="JU1466" s="11"/>
      <c r="JV1466" s="11"/>
      <c r="JW1466" s="11"/>
      <c r="JX1466" s="11"/>
      <c r="JY1466" s="11"/>
      <c r="JZ1466" s="11"/>
      <c r="KA1466" s="11"/>
      <c r="KB1466" s="11"/>
      <c r="KC1466" s="11"/>
      <c r="KD1466" s="11"/>
      <c r="KE1466" s="11"/>
      <c r="KF1466" s="11"/>
      <c r="KG1466" s="11"/>
      <c r="KH1466" s="11"/>
      <c r="KI1466" s="11"/>
      <c r="KJ1466" s="11"/>
      <c r="KK1466" s="11"/>
      <c r="KL1466" s="11"/>
      <c r="KM1466" s="11"/>
      <c r="KN1466" s="11"/>
      <c r="KO1466" s="11"/>
      <c r="KP1466" s="11"/>
      <c r="KQ1466" s="11"/>
      <c r="KR1466" s="11"/>
      <c r="KS1466" s="11"/>
      <c r="KT1466" s="11"/>
      <c r="KU1466" s="11"/>
      <c r="KV1466" s="11"/>
      <c r="KW1466" s="11"/>
      <c r="KX1466" s="11"/>
      <c r="KY1466" s="11"/>
      <c r="KZ1466" s="11"/>
      <c r="LA1466" s="11"/>
      <c r="LB1466" s="11"/>
      <c r="LC1466" s="11"/>
      <c r="LD1466" s="11"/>
      <c r="LE1466" s="11"/>
      <c r="LF1466" s="11"/>
      <c r="LG1466" s="11"/>
      <c r="LH1466" s="11"/>
      <c r="LI1466" s="11"/>
      <c r="LJ1466" s="11"/>
      <c r="LK1466" s="11"/>
      <c r="LL1466" s="11"/>
      <c r="LM1466" s="11"/>
      <c r="LN1466" s="11"/>
      <c r="LO1466" s="11"/>
      <c r="LP1466" s="11"/>
      <c r="LQ1466" s="11"/>
      <c r="LR1466" s="11"/>
      <c r="LS1466" s="11"/>
      <c r="LT1466" s="11"/>
      <c r="LU1466" s="11"/>
      <c r="LV1466" s="11"/>
      <c r="LW1466" s="11"/>
      <c r="LX1466" s="11"/>
      <c r="LY1466" s="11"/>
      <c r="LZ1466" s="11"/>
      <c r="MA1466" s="11"/>
      <c r="MB1466" s="11"/>
      <c r="MC1466" s="11"/>
      <c r="MD1466" s="11"/>
      <c r="ME1466" s="11"/>
      <c r="MF1466" s="11"/>
      <c r="MG1466" s="11"/>
      <c r="MH1466" s="11"/>
      <c r="MI1466" s="11"/>
      <c r="MJ1466" s="11"/>
      <c r="MK1466" s="11"/>
      <c r="ML1466" s="11"/>
      <c r="MM1466" s="11"/>
      <c r="MN1466" s="11"/>
      <c r="MO1466" s="11"/>
      <c r="MP1466" s="11"/>
      <c r="MQ1466" s="11"/>
      <c r="MR1466" s="11"/>
      <c r="MS1466" s="11"/>
      <c r="MT1466" s="11"/>
      <c r="MU1466" s="11"/>
      <c r="MV1466" s="11"/>
      <c r="MW1466" s="11"/>
      <c r="MX1466" s="11"/>
      <c r="MY1466" s="11"/>
      <c r="MZ1466" s="11"/>
      <c r="NA1466" s="11"/>
      <c r="NB1466" s="11"/>
      <c r="NC1466" s="11"/>
      <c r="ND1466" s="11"/>
      <c r="NE1466" s="11"/>
      <c r="NF1466" s="11"/>
      <c r="NG1466" s="11"/>
      <c r="NH1466" s="11"/>
      <c r="NI1466" s="11"/>
      <c r="NJ1466" s="11"/>
      <c r="NK1466" s="11"/>
      <c r="NL1466" s="11"/>
      <c r="NM1466" s="11"/>
      <c r="NN1466" s="11"/>
      <c r="NO1466" s="11"/>
      <c r="NP1466" s="11"/>
      <c r="NQ1466" s="11"/>
      <c r="NR1466" s="11"/>
      <c r="NS1466" s="11"/>
      <c r="NT1466" s="11"/>
      <c r="NU1466" s="11"/>
      <c r="NV1466" s="11"/>
      <c r="NW1466" s="11"/>
      <c r="NX1466" s="11"/>
      <c r="NY1466" s="11"/>
      <c r="NZ1466" s="11"/>
      <c r="OA1466" s="11"/>
      <c r="OB1466" s="11"/>
      <c r="OC1466" s="11"/>
      <c r="OD1466" s="11"/>
      <c r="OE1466" s="11"/>
      <c r="OF1466" s="11"/>
      <c r="OG1466" s="11"/>
      <c r="OH1466" s="11"/>
      <c r="OI1466" s="11"/>
      <c r="OJ1466" s="11"/>
      <c r="OK1466" s="11"/>
      <c r="OL1466" s="11"/>
      <c r="OM1466" s="11"/>
      <c r="ON1466" s="11"/>
      <c r="OO1466" s="11"/>
      <c r="OP1466" s="11"/>
      <c r="OQ1466" s="11"/>
      <c r="OR1466" s="11"/>
      <c r="OS1466" s="11"/>
      <c r="OT1466" s="11"/>
      <c r="OU1466" s="11"/>
      <c r="OV1466" s="11"/>
      <c r="OW1466" s="11"/>
      <c r="OX1466" s="11"/>
      <c r="OY1466" s="11"/>
      <c r="OZ1466" s="11"/>
      <c r="PA1466" s="11"/>
      <c r="PB1466" s="11"/>
      <c r="PC1466" s="11"/>
      <c r="PD1466" s="11"/>
      <c r="PE1466" s="11"/>
      <c r="PF1466" s="11"/>
      <c r="PG1466" s="11"/>
      <c r="PH1466" s="11"/>
      <c r="PI1466" s="11"/>
      <c r="PJ1466" s="11"/>
      <c r="PK1466" s="11"/>
      <c r="PL1466" s="11"/>
      <c r="PM1466" s="11"/>
      <c r="PN1466" s="11"/>
      <c r="PO1466" s="11"/>
      <c r="PP1466" s="11"/>
      <c r="PQ1466" s="11"/>
      <c r="PR1466" s="11"/>
      <c r="PS1466" s="11"/>
      <c r="PT1466" s="11"/>
      <c r="PU1466" s="11"/>
      <c r="PV1466" s="11"/>
      <c r="PW1466" s="11"/>
      <c r="PX1466" s="11"/>
      <c r="PY1466" s="11"/>
      <c r="PZ1466" s="11"/>
      <c r="QA1466" s="11"/>
      <c r="QB1466" s="11"/>
      <c r="QC1466" s="11"/>
      <c r="QD1466" s="11"/>
      <c r="QE1466" s="11"/>
      <c r="QF1466" s="11"/>
      <c r="QG1466" s="11"/>
      <c r="QH1466" s="11"/>
      <c r="QI1466" s="11"/>
      <c r="QJ1466" s="11"/>
      <c r="QK1466" s="11"/>
      <c r="QL1466" s="11"/>
      <c r="QM1466" s="11"/>
      <c r="QN1466" s="11"/>
      <c r="QO1466" s="11"/>
      <c r="QP1466" s="11"/>
      <c r="QQ1466" s="11"/>
      <c r="QR1466" s="11"/>
      <c r="QS1466" s="11"/>
      <c r="QT1466" s="11"/>
      <c r="QU1466" s="11"/>
      <c r="QV1466" s="11"/>
      <c r="QW1466" s="11"/>
      <c r="QX1466" s="11"/>
      <c r="QY1466" s="11"/>
      <c r="QZ1466" s="11"/>
      <c r="RA1466" s="11"/>
      <c r="RB1466" s="11"/>
      <c r="RC1466" s="11"/>
      <c r="RD1466" s="11"/>
      <c r="RE1466" s="11"/>
      <c r="RF1466" s="11"/>
      <c r="RG1466" s="11"/>
      <c r="RH1466" s="11"/>
      <c r="RI1466" s="11"/>
      <c r="RJ1466" s="11"/>
      <c r="RK1466" s="11"/>
      <c r="RL1466" s="11"/>
      <c r="RM1466" s="11"/>
      <c r="RN1466" s="11"/>
      <c r="RO1466" s="11"/>
      <c r="RP1466" s="11"/>
      <c r="RQ1466" s="11"/>
      <c r="RR1466" s="11"/>
      <c r="RS1466" s="11"/>
      <c r="RT1466" s="11"/>
      <c r="RU1466" s="11"/>
      <c r="RV1466" s="11"/>
      <c r="RW1466" s="11"/>
      <c r="RX1466" s="11"/>
      <c r="RY1466" s="11"/>
      <c r="RZ1466" s="11"/>
      <c r="SA1466" s="11"/>
      <c r="SB1466" s="11"/>
      <c r="SC1466" s="11"/>
      <c r="SD1466" s="11"/>
      <c r="SE1466" s="11"/>
      <c r="SF1466" s="11"/>
      <c r="SG1466" s="11"/>
      <c r="SH1466" s="11"/>
      <c r="SI1466" s="11"/>
      <c r="SJ1466" s="11"/>
      <c r="SK1466" s="11"/>
      <c r="SL1466" s="11"/>
      <c r="SM1466" s="11"/>
      <c r="SN1466" s="11"/>
      <c r="SO1466" s="11"/>
      <c r="SP1466" s="11"/>
      <c r="SQ1466" s="11"/>
      <c r="SR1466" s="11"/>
      <c r="SS1466" s="11"/>
      <c r="ST1466" s="11"/>
      <c r="SU1466" s="11"/>
      <c r="SV1466" s="11"/>
      <c r="SW1466" s="11"/>
      <c r="SX1466" s="11"/>
      <c r="SY1466" s="11"/>
      <c r="SZ1466" s="11"/>
      <c r="TA1466" s="11"/>
      <c r="TB1466" s="11"/>
      <c r="TC1466" s="11"/>
      <c r="TD1466" s="11"/>
      <c r="TE1466" s="11"/>
      <c r="TF1466" s="11"/>
      <c r="TG1466" s="11"/>
      <c r="TH1466" s="11"/>
      <c r="TI1466" s="11"/>
      <c r="TJ1466" s="11"/>
      <c r="TK1466" s="11"/>
      <c r="TL1466" s="11"/>
      <c r="TM1466" s="11"/>
      <c r="TN1466" s="11"/>
      <c r="TO1466" s="11"/>
      <c r="TP1466" s="11"/>
      <c r="TQ1466" s="11"/>
      <c r="TR1466" s="11"/>
      <c r="TS1466" s="11"/>
      <c r="TT1466" s="11"/>
      <c r="TU1466" s="11"/>
      <c r="TV1466" s="11"/>
      <c r="TW1466" s="11"/>
      <c r="TX1466" s="11"/>
      <c r="TY1466" s="11"/>
      <c r="TZ1466" s="11"/>
      <c r="UA1466" s="11"/>
      <c r="UB1466" s="11"/>
      <c r="UC1466" s="11"/>
      <c r="UD1466" s="11"/>
      <c r="UE1466" s="11"/>
      <c r="UF1466" s="11"/>
      <c r="UG1466" s="11"/>
      <c r="UH1466" s="11"/>
      <c r="UI1466" s="11"/>
      <c r="UJ1466" s="11"/>
      <c r="UK1466" s="11"/>
      <c r="UL1466" s="11"/>
      <c r="UM1466" s="11"/>
      <c r="UN1466" s="11"/>
      <c r="UO1466" s="11"/>
      <c r="UP1466" s="11"/>
      <c r="UQ1466" s="11"/>
      <c r="UR1466" s="11"/>
      <c r="US1466" s="11"/>
      <c r="UT1466" s="11"/>
      <c r="UU1466" s="11"/>
      <c r="UV1466" s="11"/>
      <c r="UW1466" s="11"/>
      <c r="UX1466" s="11"/>
      <c r="UY1466" s="11"/>
      <c r="UZ1466" s="11"/>
      <c r="VA1466" s="11"/>
      <c r="VB1466" s="11"/>
      <c r="VC1466" s="11"/>
      <c r="VD1466" s="11"/>
      <c r="VE1466" s="11"/>
      <c r="VF1466" s="11"/>
      <c r="VG1466" s="11"/>
      <c r="VH1466" s="11"/>
      <c r="VI1466" s="11"/>
      <c r="VJ1466" s="11"/>
      <c r="VK1466" s="11"/>
      <c r="VL1466" s="11"/>
      <c r="VM1466" s="11"/>
      <c r="VN1466" s="11"/>
      <c r="VO1466" s="11"/>
      <c r="VP1466" s="11"/>
      <c r="VQ1466" s="11"/>
      <c r="VR1466" s="11"/>
      <c r="VS1466" s="11"/>
      <c r="VT1466" s="11"/>
      <c r="VU1466" s="11"/>
      <c r="VV1466" s="11"/>
      <c r="VW1466" s="11"/>
      <c r="VX1466" s="11"/>
      <c r="VY1466" s="11"/>
      <c r="VZ1466" s="11"/>
      <c r="WA1466" s="11"/>
      <c r="WB1466" s="11"/>
      <c r="WC1466" s="11"/>
      <c r="WD1466" s="11"/>
      <c r="WE1466" s="11"/>
      <c r="WF1466" s="11"/>
      <c r="WG1466" s="11"/>
      <c r="WH1466" s="11"/>
      <c r="WI1466" s="11"/>
      <c r="WJ1466" s="11"/>
      <c r="WK1466" s="11"/>
      <c r="WL1466" s="11"/>
      <c r="WM1466" s="11"/>
      <c r="WN1466" s="11"/>
      <c r="WO1466" s="11"/>
      <c r="WP1466" s="11"/>
      <c r="WQ1466" s="11"/>
      <c r="WR1466" s="11"/>
      <c r="WS1466" s="11"/>
      <c r="WT1466" s="11"/>
      <c r="WU1466" s="11"/>
      <c r="WV1466" s="11"/>
      <c r="WW1466" s="11"/>
      <c r="WX1466" s="11"/>
      <c r="WY1466" s="11"/>
      <c r="WZ1466" s="11"/>
      <c r="XA1466" s="11"/>
      <c r="XB1466" s="11"/>
      <c r="XC1466" s="11"/>
      <c r="XD1466" s="11"/>
      <c r="XE1466" s="11"/>
      <c r="XF1466" s="11"/>
      <c r="XG1466" s="11"/>
      <c r="XH1466" s="11"/>
      <c r="XI1466" s="11"/>
      <c r="XJ1466" s="11"/>
      <c r="XK1466" s="11"/>
      <c r="XL1466" s="11"/>
      <c r="XM1466" s="11"/>
      <c r="XN1466" s="11"/>
      <c r="XO1466" s="11"/>
      <c r="XP1466" s="11"/>
      <c r="XQ1466" s="11"/>
      <c r="XR1466" s="11"/>
      <c r="XS1466" s="11"/>
      <c r="XT1466" s="11"/>
      <c r="XU1466" s="11"/>
      <c r="XV1466" s="11"/>
      <c r="XW1466" s="11"/>
      <c r="XX1466" s="11"/>
      <c r="XY1466" s="11"/>
      <c r="XZ1466" s="11"/>
      <c r="YA1466" s="11"/>
      <c r="YB1466" s="11"/>
      <c r="YC1466" s="11"/>
      <c r="YD1466" s="11"/>
      <c r="YE1466" s="11"/>
      <c r="YF1466" s="11"/>
      <c r="YG1466" s="11"/>
      <c r="YH1466" s="11"/>
      <c r="YI1466" s="11"/>
      <c r="YJ1466" s="11"/>
      <c r="YK1466" s="11"/>
      <c r="YL1466" s="11"/>
      <c r="YM1466" s="11"/>
      <c r="YN1466" s="11"/>
      <c r="YO1466" s="11"/>
      <c r="YP1466" s="11"/>
      <c r="YQ1466" s="11"/>
      <c r="YR1466" s="11"/>
      <c r="YS1466" s="11"/>
      <c r="YT1466" s="11"/>
      <c r="YU1466" s="11"/>
      <c r="YV1466" s="11"/>
      <c r="YW1466" s="11"/>
      <c r="YX1466" s="11"/>
      <c r="YY1466" s="11"/>
      <c r="YZ1466" s="11"/>
      <c r="ZA1466" s="11"/>
      <c r="ZB1466" s="11"/>
      <c r="ZC1466" s="11"/>
      <c r="ZD1466" s="11"/>
      <c r="ZE1466" s="11"/>
      <c r="ZF1466" s="11"/>
      <c r="ZG1466" s="11"/>
      <c r="ZH1466" s="11"/>
      <c r="ZI1466" s="11"/>
      <c r="ZJ1466" s="11"/>
      <c r="ZK1466" s="11"/>
      <c r="ZL1466" s="11"/>
      <c r="ZM1466" s="11"/>
      <c r="ZN1466" s="11"/>
      <c r="ZO1466" s="11"/>
      <c r="ZP1466" s="11"/>
      <c r="ZQ1466" s="11"/>
      <c r="ZR1466" s="11"/>
      <c r="ZS1466" s="11"/>
      <c r="ZT1466" s="11"/>
      <c r="ZU1466" s="11"/>
      <c r="ZV1466" s="11"/>
      <c r="ZW1466" s="11"/>
      <c r="ZX1466" s="11"/>
      <c r="ZY1466" s="11"/>
      <c r="ZZ1466" s="11"/>
      <c r="AAA1466" s="11"/>
      <c r="AAB1466" s="11"/>
      <c r="AAC1466" s="11"/>
      <c r="AAD1466" s="11"/>
      <c r="AAE1466" s="11"/>
      <c r="AAF1466" s="11"/>
      <c r="AAG1466" s="11"/>
      <c r="AAH1466" s="11"/>
      <c r="AAI1466" s="11"/>
      <c r="AAJ1466" s="11"/>
      <c r="AAK1466" s="11"/>
      <c r="AAL1466" s="11"/>
      <c r="AAM1466" s="11"/>
      <c r="AAN1466" s="11"/>
      <c r="AAO1466" s="11"/>
      <c r="AAP1466" s="11"/>
      <c r="AAQ1466" s="11"/>
      <c r="AAR1466" s="11"/>
      <c r="AAS1466" s="11"/>
      <c r="AAT1466" s="11"/>
      <c r="AAU1466" s="11"/>
      <c r="AAV1466" s="11"/>
      <c r="AAW1466" s="11"/>
      <c r="AAX1466" s="11"/>
      <c r="AAY1466" s="11"/>
      <c r="AAZ1466" s="11"/>
      <c r="ABA1466" s="11"/>
      <c r="ABB1466" s="11"/>
      <c r="ABC1466" s="11"/>
      <c r="ABD1466" s="11"/>
      <c r="ABE1466" s="11"/>
      <c r="ABF1466" s="11"/>
      <c r="ABG1466" s="11"/>
      <c r="ABH1466" s="11"/>
      <c r="ABI1466" s="11"/>
      <c r="ABJ1466" s="11"/>
      <c r="ABK1466" s="11"/>
      <c r="ABL1466" s="11"/>
      <c r="ABM1466" s="11"/>
      <c r="ABN1466" s="11"/>
      <c r="ABO1466" s="11"/>
      <c r="ABP1466" s="11"/>
      <c r="ABQ1466" s="11"/>
      <c r="ABR1466" s="11"/>
      <c r="ABS1466" s="11"/>
      <c r="ABT1466" s="11"/>
      <c r="ABU1466" s="11"/>
      <c r="ABV1466" s="11"/>
      <c r="ABW1466" s="11"/>
      <c r="ABX1466" s="11"/>
      <c r="ABY1466" s="11"/>
      <c r="ABZ1466" s="11"/>
      <c r="ACA1466" s="11"/>
      <c r="ACB1466" s="11"/>
      <c r="ACC1466" s="11"/>
      <c r="ACD1466" s="11"/>
      <c r="ACE1466" s="11"/>
      <c r="ACF1466" s="11"/>
      <c r="ACG1466" s="11"/>
      <c r="ACH1466" s="11"/>
      <c r="ACI1466" s="11"/>
      <c r="ACJ1466" s="11"/>
      <c r="ACK1466" s="11"/>
      <c r="ACL1466" s="11"/>
      <c r="ACM1466" s="11"/>
      <c r="ACN1466" s="11"/>
      <c r="ACO1466" s="11"/>
      <c r="ACP1466" s="11"/>
      <c r="ACQ1466" s="11"/>
      <c r="ACR1466" s="11"/>
      <c r="ACS1466" s="11"/>
      <c r="ACT1466" s="11"/>
      <c r="ACU1466" s="11"/>
      <c r="ACV1466" s="11"/>
      <c r="ACW1466" s="11"/>
      <c r="ACX1466" s="11"/>
      <c r="ACY1466" s="11"/>
      <c r="ACZ1466" s="11"/>
      <c r="ADA1466" s="11"/>
      <c r="ADB1466" s="11"/>
      <c r="ADC1466" s="11"/>
      <c r="ADD1466" s="11"/>
      <c r="ADE1466" s="11"/>
      <c r="ADF1466" s="11"/>
      <c r="ADG1466" s="11"/>
      <c r="ADH1466" s="11"/>
      <c r="ADI1466" s="11"/>
      <c r="ADJ1466" s="11"/>
      <c r="ADK1466" s="11"/>
      <c r="ADL1466" s="11"/>
      <c r="ADM1466" s="11"/>
      <c r="ADN1466" s="11"/>
      <c r="ADO1466" s="11"/>
      <c r="ADP1466" s="11"/>
      <c r="ADQ1466" s="11"/>
      <c r="ADR1466" s="11"/>
      <c r="ADS1466" s="11"/>
      <c r="ADT1466" s="11"/>
      <c r="ADU1466" s="11"/>
      <c r="ADV1466" s="11"/>
      <c r="ADW1466" s="11"/>
      <c r="ADX1466" s="11"/>
      <c r="ADY1466" s="11"/>
      <c r="ADZ1466" s="11"/>
      <c r="AEA1466" s="11"/>
      <c r="AEB1466" s="11"/>
      <c r="AEC1466" s="11"/>
      <c r="AED1466" s="11"/>
      <c r="AEE1466" s="11"/>
      <c r="AEF1466" s="11"/>
      <c r="AEG1466" s="11"/>
      <c r="AEH1466" s="11"/>
      <c r="AEI1466" s="11"/>
      <c r="AEJ1466" s="11"/>
      <c r="AEK1466" s="11"/>
      <c r="AEL1466" s="11"/>
      <c r="AEM1466" s="11"/>
      <c r="AEN1466" s="11"/>
      <c r="AEO1466" s="11"/>
      <c r="AEP1466" s="11"/>
      <c r="AEQ1466" s="11"/>
      <c r="AER1466" s="11"/>
      <c r="AES1466" s="11"/>
      <c r="AET1466" s="11"/>
      <c r="AEU1466" s="11"/>
      <c r="AEV1466" s="11"/>
      <c r="AEW1466" s="11"/>
      <c r="AEX1466" s="11"/>
      <c r="AEY1466" s="11"/>
      <c r="AEZ1466" s="11"/>
      <c r="AFA1466" s="11"/>
      <c r="AFB1466" s="11"/>
      <c r="AFC1466" s="11"/>
      <c r="AFD1466" s="11"/>
      <c r="AFE1466" s="11"/>
      <c r="AFF1466" s="11"/>
      <c r="AFG1466" s="11"/>
      <c r="AFH1466" s="11"/>
      <c r="AFI1466" s="11"/>
      <c r="AFJ1466" s="11"/>
      <c r="AFK1466" s="11"/>
      <c r="AFL1466" s="11"/>
      <c r="AFM1466" s="11"/>
      <c r="AFN1466" s="11"/>
      <c r="AFO1466" s="11"/>
      <c r="AFP1466" s="11"/>
      <c r="AFQ1466" s="11"/>
      <c r="AFR1466" s="11"/>
      <c r="AFS1466" s="11"/>
      <c r="AFT1466" s="11"/>
      <c r="AFU1466" s="11"/>
      <c r="AFV1466" s="11"/>
      <c r="AFW1466" s="11"/>
      <c r="AFX1466" s="11"/>
      <c r="AFY1466" s="11"/>
      <c r="AFZ1466" s="11"/>
      <c r="AGA1466" s="11"/>
      <c r="AGB1466" s="11"/>
      <c r="AGC1466" s="11"/>
      <c r="AGD1466" s="11"/>
      <c r="AGE1466" s="11"/>
      <c r="AGF1466" s="11"/>
      <c r="AGG1466" s="11"/>
      <c r="AGH1466" s="11"/>
      <c r="AGI1466" s="11"/>
      <c r="AGJ1466" s="11"/>
      <c r="AGK1466" s="11"/>
      <c r="AGL1466" s="11"/>
      <c r="AGM1466" s="11"/>
      <c r="AGN1466" s="11"/>
      <c r="AGO1466" s="11"/>
      <c r="AGP1466" s="11"/>
      <c r="AGQ1466" s="11"/>
      <c r="AGR1466" s="11"/>
      <c r="AGS1466" s="11"/>
      <c r="AGT1466" s="11"/>
      <c r="AGU1466" s="11"/>
      <c r="AGV1466" s="11"/>
      <c r="AGW1466" s="11"/>
      <c r="AGX1466" s="11"/>
      <c r="AGY1466" s="11"/>
      <c r="AGZ1466" s="11"/>
      <c r="AHA1466" s="11"/>
      <c r="AHB1466" s="11"/>
      <c r="AHC1466" s="11"/>
      <c r="AHD1466" s="11"/>
      <c r="AHE1466" s="11"/>
      <c r="AHF1466" s="11"/>
      <c r="AHG1466" s="11"/>
      <c r="AHH1466" s="11"/>
      <c r="AHI1466" s="11"/>
      <c r="AHJ1466" s="11"/>
      <c r="AHK1466" s="11"/>
      <c r="AHL1466" s="11"/>
      <c r="AHM1466" s="11"/>
      <c r="AHN1466" s="11"/>
      <c r="AHO1466" s="11"/>
      <c r="AHP1466" s="11"/>
      <c r="AHQ1466" s="11"/>
      <c r="AHR1466" s="11"/>
      <c r="AHS1466" s="11"/>
      <c r="AHT1466" s="11"/>
      <c r="AHU1466" s="11"/>
      <c r="AHV1466" s="11"/>
      <c r="AHW1466" s="11"/>
      <c r="AHX1466" s="11"/>
      <c r="AHY1466" s="11"/>
      <c r="AHZ1466" s="11"/>
      <c r="AIA1466" s="11"/>
      <c r="AIB1466" s="11"/>
      <c r="AIC1466" s="11"/>
      <c r="AID1466" s="11"/>
      <c r="AIE1466" s="11"/>
      <c r="AIF1466" s="11"/>
      <c r="AIG1466" s="11"/>
      <c r="AIH1466" s="11"/>
      <c r="AII1466" s="11"/>
      <c r="AIJ1466" s="11"/>
      <c r="AIK1466" s="11"/>
      <c r="AIL1466" s="11"/>
      <c r="AIM1466" s="11"/>
      <c r="AIN1466" s="11"/>
      <c r="AIO1466" s="11"/>
      <c r="AIP1466" s="11"/>
      <c r="AIQ1466" s="11"/>
      <c r="AIR1466" s="11"/>
      <c r="AIS1466" s="11"/>
      <c r="AIT1466" s="11"/>
      <c r="AIU1466" s="11"/>
      <c r="AIV1466" s="11"/>
      <c r="AIW1466" s="11"/>
      <c r="AIX1466" s="11"/>
      <c r="AIY1466" s="11"/>
      <c r="AIZ1466" s="11"/>
      <c r="AJA1466" s="11"/>
      <c r="AJB1466" s="11"/>
      <c r="AJC1466" s="11"/>
      <c r="AJD1466" s="11"/>
      <c r="AJE1466" s="11"/>
      <c r="AJF1466" s="11"/>
      <c r="AJG1466" s="11"/>
      <c r="AJH1466" s="11"/>
      <c r="AJI1466" s="11"/>
      <c r="AJJ1466" s="11"/>
      <c r="AJK1466" s="11"/>
      <c r="AJL1466" s="11"/>
      <c r="AJM1466" s="11"/>
      <c r="AJN1466" s="11"/>
      <c r="AJO1466" s="11"/>
      <c r="AJP1466" s="11"/>
      <c r="AJQ1466" s="11"/>
      <c r="AJR1466" s="11"/>
      <c r="AJS1466" s="11"/>
      <c r="AJT1466" s="11"/>
      <c r="AJU1466" s="11"/>
      <c r="AJV1466" s="11"/>
      <c r="AJW1466" s="11"/>
      <c r="AJX1466" s="11"/>
      <c r="AJY1466" s="11"/>
      <c r="AJZ1466" s="11"/>
      <c r="AKA1466" s="11"/>
      <c r="AKB1466" s="11"/>
      <c r="AKC1466" s="11"/>
      <c r="AKD1466" s="11"/>
      <c r="AKE1466" s="11"/>
      <c r="AKF1466" s="11"/>
      <c r="AKG1466" s="11"/>
      <c r="AKH1466" s="11"/>
      <c r="AKI1466" s="11"/>
      <c r="AKJ1466" s="11"/>
      <c r="AKK1466" s="11"/>
      <c r="AKL1466" s="11"/>
      <c r="AKM1466" s="11"/>
      <c r="AKN1466" s="11"/>
      <c r="AKO1466" s="11"/>
      <c r="AKP1466" s="11"/>
      <c r="AKQ1466" s="11"/>
      <c r="AKR1466" s="11"/>
      <c r="AKS1466" s="11"/>
      <c r="AKT1466" s="11"/>
      <c r="AKU1466" s="11"/>
      <c r="AKV1466" s="11"/>
      <c r="AKW1466" s="11"/>
      <c r="AKX1466" s="11"/>
      <c r="AKY1466" s="11"/>
      <c r="AKZ1466" s="11"/>
      <c r="ALA1466" s="11"/>
      <c r="ALB1466" s="11"/>
      <c r="ALC1466" s="11"/>
      <c r="ALD1466" s="11"/>
      <c r="ALE1466" s="11"/>
      <c r="ALF1466" s="11"/>
      <c r="ALG1466" s="11"/>
      <c r="ALH1466" s="11"/>
      <c r="ALI1466" s="11"/>
      <c r="ALJ1466" s="11"/>
      <c r="ALK1466" s="11"/>
      <c r="ALL1466" s="11"/>
      <c r="ALM1466" s="11"/>
      <c r="ALN1466" s="11"/>
      <c r="ALO1466" s="11"/>
      <c r="ALP1466" s="11"/>
      <c r="ALQ1466" s="11"/>
      <c r="ALR1466" s="11"/>
      <c r="ALS1466" s="11"/>
      <c r="ALT1466" s="11"/>
      <c r="ALU1466" s="11"/>
      <c r="ALV1466" s="11"/>
      <c r="ALW1466" s="11"/>
      <c r="ALX1466" s="11"/>
      <c r="ALY1466" s="11"/>
      <c r="ALZ1466" s="11"/>
      <c r="AMA1466" s="11"/>
      <c r="AMB1466" s="11"/>
      <c r="AMC1466" s="11"/>
      <c r="AMD1466" s="11"/>
      <c r="AME1466" s="11"/>
      <c r="AMF1466" s="11"/>
      <c r="AMG1466" s="11"/>
      <c r="AMH1466" s="11"/>
      <c r="AMI1466" s="11"/>
      <c r="AMJ1466" s="11"/>
    </row>
    <row r="1467" spans="1:1024" s="9" customFormat="1" ht="37.5" x14ac:dyDescent="0.3">
      <c r="A1467" s="18">
        <v>61</v>
      </c>
      <c r="B1467" s="19">
        <v>44</v>
      </c>
      <c r="C1467" s="74" t="s">
        <v>969</v>
      </c>
      <c r="D1467" s="19">
        <v>1969</v>
      </c>
      <c r="E1467" s="19">
        <v>1999</v>
      </c>
      <c r="F1467" s="24" t="s">
        <v>63</v>
      </c>
      <c r="G1467" s="19" t="s">
        <v>36</v>
      </c>
      <c r="H1467" s="19">
        <v>2</v>
      </c>
      <c r="I1467" s="25">
        <f>J1467*1.8</f>
        <v>1928.16</v>
      </c>
      <c r="J1467" s="25">
        <v>1071.2</v>
      </c>
      <c r="K1467" s="43" t="s">
        <v>46</v>
      </c>
      <c r="L1467" s="34">
        <f t="shared" si="231"/>
        <v>478646.43840000004</v>
      </c>
      <c r="M1467" s="34">
        <f>I1467*Q1467</f>
        <v>34938.2592</v>
      </c>
      <c r="N1467" s="34">
        <f>L1467+M1467</f>
        <v>513584.69760000007</v>
      </c>
      <c r="O1467" s="34">
        <f t="shared" si="233"/>
        <v>513584.69760000007</v>
      </c>
      <c r="P1467" s="34">
        <v>248.24</v>
      </c>
      <c r="Q1467" s="23">
        <v>18.12</v>
      </c>
      <c r="R1467" s="24" t="s">
        <v>279</v>
      </c>
      <c r="S1467" s="24" t="s">
        <v>655</v>
      </c>
      <c r="T1467" s="7"/>
      <c r="U1467" s="7"/>
      <c r="V1467" s="8"/>
      <c r="W1467" s="7"/>
      <c r="X1467" s="7"/>
      <c r="Z1467" s="7"/>
      <c r="AA1467" s="7"/>
      <c r="AB1467" s="7"/>
      <c r="AC1467" s="10"/>
      <c r="DX1467" s="11"/>
      <c r="DY1467" s="11"/>
      <c r="DZ1467" s="11"/>
      <c r="EA1467" s="11"/>
      <c r="EB1467" s="11"/>
      <c r="EC1467" s="11"/>
      <c r="ED1467" s="11"/>
      <c r="EE1467" s="11"/>
      <c r="EF1467" s="11"/>
      <c r="EG1467" s="11"/>
      <c r="EH1467" s="11"/>
      <c r="EI1467" s="11"/>
      <c r="EJ1467" s="11"/>
      <c r="EK1467" s="11"/>
      <c r="EL1467" s="11"/>
      <c r="EM1467" s="11"/>
      <c r="EN1467" s="11"/>
      <c r="EO1467" s="11"/>
      <c r="EP1467" s="11"/>
      <c r="EQ1467" s="11"/>
      <c r="ER1467" s="11"/>
      <c r="ES1467" s="11"/>
      <c r="ET1467" s="11"/>
      <c r="EU1467" s="11"/>
      <c r="EV1467" s="11"/>
      <c r="EW1467" s="11"/>
      <c r="EX1467" s="11"/>
      <c r="EY1467" s="11"/>
      <c r="EZ1467" s="11"/>
      <c r="FA1467" s="11"/>
      <c r="FB1467" s="11"/>
      <c r="FC1467" s="11"/>
      <c r="FD1467" s="11"/>
      <c r="FE1467" s="11"/>
      <c r="FF1467" s="11"/>
      <c r="FG1467" s="11"/>
      <c r="FH1467" s="11"/>
      <c r="FI1467" s="11"/>
      <c r="FJ1467" s="11"/>
      <c r="FK1467" s="11"/>
      <c r="FL1467" s="11"/>
      <c r="FM1467" s="11"/>
      <c r="FN1467" s="11"/>
      <c r="FO1467" s="11"/>
      <c r="FP1467" s="11"/>
      <c r="FQ1467" s="11"/>
      <c r="FR1467" s="11"/>
      <c r="FS1467" s="11"/>
      <c r="FT1467" s="11"/>
      <c r="FU1467" s="11"/>
      <c r="FV1467" s="11"/>
      <c r="FW1467" s="11"/>
      <c r="FX1467" s="11"/>
      <c r="FY1467" s="11"/>
      <c r="FZ1467" s="11"/>
      <c r="GA1467" s="11"/>
      <c r="GB1467" s="11"/>
      <c r="GC1467" s="11"/>
      <c r="GD1467" s="11"/>
      <c r="GE1467" s="11"/>
      <c r="GF1467" s="11"/>
      <c r="GG1467" s="11"/>
      <c r="GH1467" s="11"/>
      <c r="GI1467" s="11"/>
      <c r="GJ1467" s="11"/>
      <c r="GK1467" s="11"/>
      <c r="GL1467" s="11"/>
      <c r="GM1467" s="11"/>
      <c r="GN1467" s="11"/>
      <c r="GO1467" s="11"/>
      <c r="GP1467" s="11"/>
      <c r="GQ1467" s="11"/>
      <c r="GR1467" s="11"/>
      <c r="GS1467" s="11"/>
      <c r="GT1467" s="11"/>
      <c r="GU1467" s="11"/>
      <c r="GV1467" s="11"/>
      <c r="GW1467" s="11"/>
      <c r="GX1467" s="11"/>
      <c r="GY1467" s="11"/>
      <c r="GZ1467" s="11"/>
      <c r="HA1467" s="11"/>
      <c r="HB1467" s="11"/>
      <c r="HC1467" s="11"/>
      <c r="HD1467" s="11"/>
      <c r="HE1467" s="11"/>
      <c r="HF1467" s="11"/>
      <c r="HG1467" s="11"/>
      <c r="HH1467" s="11"/>
      <c r="HI1467" s="11"/>
      <c r="HJ1467" s="11"/>
      <c r="HK1467" s="11"/>
      <c r="HL1467" s="11"/>
      <c r="HM1467" s="11"/>
      <c r="HN1467" s="11"/>
      <c r="HO1467" s="11"/>
      <c r="HP1467" s="11"/>
      <c r="HQ1467" s="11"/>
      <c r="HR1467" s="11"/>
      <c r="HS1467" s="11"/>
      <c r="HT1467" s="11"/>
      <c r="HU1467" s="11"/>
      <c r="HV1467" s="11"/>
      <c r="HW1467" s="11"/>
      <c r="HX1467" s="11"/>
      <c r="HY1467" s="11"/>
      <c r="HZ1467" s="11"/>
      <c r="IA1467" s="11"/>
      <c r="IB1467" s="11"/>
      <c r="IC1467" s="11"/>
      <c r="ID1467" s="11"/>
      <c r="IE1467" s="11"/>
      <c r="IF1467" s="11"/>
      <c r="IG1467" s="11"/>
      <c r="IH1467" s="11"/>
      <c r="II1467" s="11"/>
      <c r="IJ1467" s="11"/>
      <c r="IK1467" s="11"/>
      <c r="IL1467" s="11"/>
      <c r="IM1467" s="11"/>
      <c r="IN1467" s="11"/>
      <c r="IO1467" s="11"/>
      <c r="IP1467" s="11"/>
      <c r="IQ1467" s="11"/>
      <c r="IR1467" s="11"/>
      <c r="IS1467" s="11"/>
      <c r="IT1467" s="11"/>
      <c r="IU1467" s="11"/>
      <c r="IV1467" s="11"/>
      <c r="IW1467" s="11"/>
      <c r="IX1467" s="11"/>
      <c r="IY1467" s="11"/>
      <c r="IZ1467" s="11"/>
      <c r="JA1467" s="11"/>
      <c r="JB1467" s="11"/>
      <c r="JC1467" s="11"/>
      <c r="JD1467" s="11"/>
      <c r="JE1467" s="11"/>
      <c r="JF1467" s="11"/>
      <c r="JG1467" s="11"/>
      <c r="JH1467" s="11"/>
      <c r="JI1467" s="11"/>
      <c r="JJ1467" s="11"/>
      <c r="JK1467" s="11"/>
      <c r="JL1467" s="11"/>
      <c r="JM1467" s="11"/>
      <c r="JN1467" s="11"/>
      <c r="JO1467" s="11"/>
      <c r="JP1467" s="11"/>
      <c r="JQ1467" s="11"/>
      <c r="JR1467" s="11"/>
      <c r="JS1467" s="11"/>
      <c r="JT1467" s="11"/>
      <c r="JU1467" s="11"/>
      <c r="JV1467" s="11"/>
      <c r="JW1467" s="11"/>
      <c r="JX1467" s="11"/>
      <c r="JY1467" s="11"/>
      <c r="JZ1467" s="11"/>
      <c r="KA1467" s="11"/>
      <c r="KB1467" s="11"/>
      <c r="KC1467" s="11"/>
      <c r="KD1467" s="11"/>
      <c r="KE1467" s="11"/>
      <c r="KF1467" s="11"/>
      <c r="KG1467" s="11"/>
      <c r="KH1467" s="11"/>
      <c r="KI1467" s="11"/>
      <c r="KJ1467" s="11"/>
      <c r="KK1467" s="11"/>
      <c r="KL1467" s="11"/>
      <c r="KM1467" s="11"/>
      <c r="KN1467" s="11"/>
      <c r="KO1467" s="11"/>
      <c r="KP1467" s="11"/>
      <c r="KQ1467" s="11"/>
      <c r="KR1467" s="11"/>
      <c r="KS1467" s="11"/>
      <c r="KT1467" s="11"/>
      <c r="KU1467" s="11"/>
      <c r="KV1467" s="11"/>
      <c r="KW1467" s="11"/>
      <c r="KX1467" s="11"/>
      <c r="KY1467" s="11"/>
      <c r="KZ1467" s="11"/>
      <c r="LA1467" s="11"/>
      <c r="LB1467" s="11"/>
      <c r="LC1467" s="11"/>
      <c r="LD1467" s="11"/>
      <c r="LE1467" s="11"/>
      <c r="LF1467" s="11"/>
      <c r="LG1467" s="11"/>
      <c r="LH1467" s="11"/>
      <c r="LI1467" s="11"/>
      <c r="LJ1467" s="11"/>
      <c r="LK1467" s="11"/>
      <c r="LL1467" s="11"/>
      <c r="LM1467" s="11"/>
      <c r="LN1467" s="11"/>
      <c r="LO1467" s="11"/>
      <c r="LP1467" s="11"/>
      <c r="LQ1467" s="11"/>
      <c r="LR1467" s="11"/>
      <c r="LS1467" s="11"/>
      <c r="LT1467" s="11"/>
      <c r="LU1467" s="11"/>
      <c r="LV1467" s="11"/>
      <c r="LW1467" s="11"/>
      <c r="LX1467" s="11"/>
      <c r="LY1467" s="11"/>
      <c r="LZ1467" s="11"/>
      <c r="MA1467" s="11"/>
      <c r="MB1467" s="11"/>
      <c r="MC1467" s="11"/>
      <c r="MD1467" s="11"/>
      <c r="ME1467" s="11"/>
      <c r="MF1467" s="11"/>
      <c r="MG1467" s="11"/>
      <c r="MH1467" s="11"/>
      <c r="MI1467" s="11"/>
      <c r="MJ1467" s="11"/>
      <c r="MK1467" s="11"/>
      <c r="ML1467" s="11"/>
      <c r="MM1467" s="11"/>
      <c r="MN1467" s="11"/>
      <c r="MO1467" s="11"/>
      <c r="MP1467" s="11"/>
      <c r="MQ1467" s="11"/>
      <c r="MR1467" s="11"/>
      <c r="MS1467" s="11"/>
      <c r="MT1467" s="11"/>
      <c r="MU1467" s="11"/>
      <c r="MV1467" s="11"/>
      <c r="MW1467" s="11"/>
      <c r="MX1467" s="11"/>
      <c r="MY1467" s="11"/>
      <c r="MZ1467" s="11"/>
      <c r="NA1467" s="11"/>
      <c r="NB1467" s="11"/>
      <c r="NC1467" s="11"/>
      <c r="ND1467" s="11"/>
      <c r="NE1467" s="11"/>
      <c r="NF1467" s="11"/>
      <c r="NG1467" s="11"/>
      <c r="NH1467" s="11"/>
      <c r="NI1467" s="11"/>
      <c r="NJ1467" s="11"/>
      <c r="NK1467" s="11"/>
      <c r="NL1467" s="11"/>
      <c r="NM1467" s="11"/>
      <c r="NN1467" s="11"/>
      <c r="NO1467" s="11"/>
      <c r="NP1467" s="11"/>
      <c r="NQ1467" s="11"/>
      <c r="NR1467" s="11"/>
      <c r="NS1467" s="11"/>
      <c r="NT1467" s="11"/>
      <c r="NU1467" s="11"/>
      <c r="NV1467" s="11"/>
      <c r="NW1467" s="11"/>
      <c r="NX1467" s="11"/>
      <c r="NY1467" s="11"/>
      <c r="NZ1467" s="11"/>
      <c r="OA1467" s="11"/>
      <c r="OB1467" s="11"/>
      <c r="OC1467" s="11"/>
      <c r="OD1467" s="11"/>
      <c r="OE1467" s="11"/>
      <c r="OF1467" s="11"/>
      <c r="OG1467" s="11"/>
      <c r="OH1467" s="11"/>
      <c r="OI1467" s="11"/>
      <c r="OJ1467" s="11"/>
      <c r="OK1467" s="11"/>
      <c r="OL1467" s="11"/>
      <c r="OM1467" s="11"/>
      <c r="ON1467" s="11"/>
      <c r="OO1467" s="11"/>
      <c r="OP1467" s="11"/>
      <c r="OQ1467" s="11"/>
      <c r="OR1467" s="11"/>
      <c r="OS1467" s="11"/>
      <c r="OT1467" s="11"/>
      <c r="OU1467" s="11"/>
      <c r="OV1467" s="11"/>
      <c r="OW1467" s="11"/>
      <c r="OX1467" s="11"/>
      <c r="OY1467" s="11"/>
      <c r="OZ1467" s="11"/>
      <c r="PA1467" s="11"/>
      <c r="PB1467" s="11"/>
      <c r="PC1467" s="11"/>
      <c r="PD1467" s="11"/>
      <c r="PE1467" s="11"/>
      <c r="PF1467" s="11"/>
      <c r="PG1467" s="11"/>
      <c r="PH1467" s="11"/>
      <c r="PI1467" s="11"/>
      <c r="PJ1467" s="11"/>
      <c r="PK1467" s="11"/>
      <c r="PL1467" s="11"/>
      <c r="PM1467" s="11"/>
      <c r="PN1467" s="11"/>
      <c r="PO1467" s="11"/>
      <c r="PP1467" s="11"/>
      <c r="PQ1467" s="11"/>
      <c r="PR1467" s="11"/>
      <c r="PS1467" s="11"/>
      <c r="PT1467" s="11"/>
      <c r="PU1467" s="11"/>
      <c r="PV1467" s="11"/>
      <c r="PW1467" s="11"/>
      <c r="PX1467" s="11"/>
      <c r="PY1467" s="11"/>
      <c r="PZ1467" s="11"/>
      <c r="QA1467" s="11"/>
      <c r="QB1467" s="11"/>
      <c r="QC1467" s="11"/>
      <c r="QD1467" s="11"/>
      <c r="QE1467" s="11"/>
      <c r="QF1467" s="11"/>
      <c r="QG1467" s="11"/>
      <c r="QH1467" s="11"/>
      <c r="QI1467" s="11"/>
      <c r="QJ1467" s="11"/>
      <c r="QK1467" s="11"/>
      <c r="QL1467" s="11"/>
      <c r="QM1467" s="11"/>
      <c r="QN1467" s="11"/>
      <c r="QO1467" s="11"/>
      <c r="QP1467" s="11"/>
      <c r="QQ1467" s="11"/>
      <c r="QR1467" s="11"/>
      <c r="QS1467" s="11"/>
      <c r="QT1467" s="11"/>
      <c r="QU1467" s="11"/>
      <c r="QV1467" s="11"/>
      <c r="QW1467" s="11"/>
      <c r="QX1467" s="11"/>
      <c r="QY1467" s="11"/>
      <c r="QZ1467" s="11"/>
      <c r="RA1467" s="11"/>
      <c r="RB1467" s="11"/>
      <c r="RC1467" s="11"/>
      <c r="RD1467" s="11"/>
      <c r="RE1467" s="11"/>
      <c r="RF1467" s="11"/>
      <c r="RG1467" s="11"/>
      <c r="RH1467" s="11"/>
      <c r="RI1467" s="11"/>
      <c r="RJ1467" s="11"/>
      <c r="RK1467" s="11"/>
      <c r="RL1467" s="11"/>
      <c r="RM1467" s="11"/>
      <c r="RN1467" s="11"/>
      <c r="RO1467" s="11"/>
      <c r="RP1467" s="11"/>
      <c r="RQ1467" s="11"/>
      <c r="RR1467" s="11"/>
      <c r="RS1467" s="11"/>
      <c r="RT1467" s="11"/>
      <c r="RU1467" s="11"/>
      <c r="RV1467" s="11"/>
      <c r="RW1467" s="11"/>
      <c r="RX1467" s="11"/>
      <c r="RY1467" s="11"/>
      <c r="RZ1467" s="11"/>
      <c r="SA1467" s="11"/>
      <c r="SB1467" s="11"/>
      <c r="SC1467" s="11"/>
      <c r="SD1467" s="11"/>
      <c r="SE1467" s="11"/>
      <c r="SF1467" s="11"/>
      <c r="SG1467" s="11"/>
      <c r="SH1467" s="11"/>
      <c r="SI1467" s="11"/>
      <c r="SJ1467" s="11"/>
      <c r="SK1467" s="11"/>
      <c r="SL1467" s="11"/>
      <c r="SM1467" s="11"/>
      <c r="SN1467" s="11"/>
      <c r="SO1467" s="11"/>
      <c r="SP1467" s="11"/>
      <c r="SQ1467" s="11"/>
      <c r="SR1467" s="11"/>
      <c r="SS1467" s="11"/>
      <c r="ST1467" s="11"/>
      <c r="SU1467" s="11"/>
      <c r="SV1467" s="11"/>
      <c r="SW1467" s="11"/>
      <c r="SX1467" s="11"/>
      <c r="SY1467" s="11"/>
      <c r="SZ1467" s="11"/>
      <c r="TA1467" s="11"/>
      <c r="TB1467" s="11"/>
      <c r="TC1467" s="11"/>
      <c r="TD1467" s="11"/>
      <c r="TE1467" s="11"/>
      <c r="TF1467" s="11"/>
      <c r="TG1467" s="11"/>
      <c r="TH1467" s="11"/>
      <c r="TI1467" s="11"/>
      <c r="TJ1467" s="11"/>
      <c r="TK1467" s="11"/>
      <c r="TL1467" s="11"/>
      <c r="TM1467" s="11"/>
      <c r="TN1467" s="11"/>
      <c r="TO1467" s="11"/>
      <c r="TP1467" s="11"/>
      <c r="TQ1467" s="11"/>
      <c r="TR1467" s="11"/>
      <c r="TS1467" s="11"/>
      <c r="TT1467" s="11"/>
      <c r="TU1467" s="11"/>
      <c r="TV1467" s="11"/>
      <c r="TW1467" s="11"/>
      <c r="TX1467" s="11"/>
      <c r="TY1467" s="11"/>
      <c r="TZ1467" s="11"/>
      <c r="UA1467" s="11"/>
      <c r="UB1467" s="11"/>
      <c r="UC1467" s="11"/>
      <c r="UD1467" s="11"/>
      <c r="UE1467" s="11"/>
      <c r="UF1467" s="11"/>
      <c r="UG1467" s="11"/>
      <c r="UH1467" s="11"/>
      <c r="UI1467" s="11"/>
      <c r="UJ1467" s="11"/>
      <c r="UK1467" s="11"/>
      <c r="UL1467" s="11"/>
      <c r="UM1467" s="11"/>
      <c r="UN1467" s="11"/>
      <c r="UO1467" s="11"/>
      <c r="UP1467" s="11"/>
      <c r="UQ1467" s="11"/>
      <c r="UR1467" s="11"/>
      <c r="US1467" s="11"/>
      <c r="UT1467" s="11"/>
      <c r="UU1467" s="11"/>
      <c r="UV1467" s="11"/>
      <c r="UW1467" s="11"/>
      <c r="UX1467" s="11"/>
      <c r="UY1467" s="11"/>
      <c r="UZ1467" s="11"/>
      <c r="VA1467" s="11"/>
      <c r="VB1467" s="11"/>
      <c r="VC1467" s="11"/>
      <c r="VD1467" s="11"/>
      <c r="VE1467" s="11"/>
      <c r="VF1467" s="11"/>
      <c r="VG1467" s="11"/>
      <c r="VH1467" s="11"/>
      <c r="VI1467" s="11"/>
      <c r="VJ1467" s="11"/>
      <c r="VK1467" s="11"/>
      <c r="VL1467" s="11"/>
      <c r="VM1467" s="11"/>
      <c r="VN1467" s="11"/>
      <c r="VO1467" s="11"/>
      <c r="VP1467" s="11"/>
      <c r="VQ1467" s="11"/>
      <c r="VR1467" s="11"/>
      <c r="VS1467" s="11"/>
      <c r="VT1467" s="11"/>
      <c r="VU1467" s="11"/>
      <c r="VV1467" s="11"/>
      <c r="VW1467" s="11"/>
      <c r="VX1467" s="11"/>
      <c r="VY1467" s="11"/>
      <c r="VZ1467" s="11"/>
      <c r="WA1467" s="11"/>
      <c r="WB1467" s="11"/>
      <c r="WC1467" s="11"/>
      <c r="WD1467" s="11"/>
      <c r="WE1467" s="11"/>
      <c r="WF1467" s="11"/>
      <c r="WG1467" s="11"/>
      <c r="WH1467" s="11"/>
      <c r="WI1467" s="11"/>
      <c r="WJ1467" s="11"/>
      <c r="WK1467" s="11"/>
      <c r="WL1467" s="11"/>
      <c r="WM1467" s="11"/>
      <c r="WN1467" s="11"/>
      <c r="WO1467" s="11"/>
      <c r="WP1467" s="11"/>
      <c r="WQ1467" s="11"/>
      <c r="WR1467" s="11"/>
      <c r="WS1467" s="11"/>
      <c r="WT1467" s="11"/>
      <c r="WU1467" s="11"/>
      <c r="WV1467" s="11"/>
      <c r="WW1467" s="11"/>
      <c r="WX1467" s="11"/>
      <c r="WY1467" s="11"/>
      <c r="WZ1467" s="11"/>
      <c r="XA1467" s="11"/>
      <c r="XB1467" s="11"/>
      <c r="XC1467" s="11"/>
      <c r="XD1467" s="11"/>
      <c r="XE1467" s="11"/>
      <c r="XF1467" s="11"/>
      <c r="XG1467" s="11"/>
      <c r="XH1467" s="11"/>
      <c r="XI1467" s="11"/>
      <c r="XJ1467" s="11"/>
      <c r="XK1467" s="11"/>
      <c r="XL1467" s="11"/>
      <c r="XM1467" s="11"/>
      <c r="XN1467" s="11"/>
      <c r="XO1467" s="11"/>
      <c r="XP1467" s="11"/>
      <c r="XQ1467" s="11"/>
      <c r="XR1467" s="11"/>
      <c r="XS1467" s="11"/>
      <c r="XT1467" s="11"/>
      <c r="XU1467" s="11"/>
      <c r="XV1467" s="11"/>
      <c r="XW1467" s="11"/>
      <c r="XX1467" s="11"/>
      <c r="XY1467" s="11"/>
      <c r="XZ1467" s="11"/>
      <c r="YA1467" s="11"/>
      <c r="YB1467" s="11"/>
      <c r="YC1467" s="11"/>
      <c r="YD1467" s="11"/>
      <c r="YE1467" s="11"/>
      <c r="YF1467" s="11"/>
      <c r="YG1467" s="11"/>
      <c r="YH1467" s="11"/>
      <c r="YI1467" s="11"/>
      <c r="YJ1467" s="11"/>
      <c r="YK1467" s="11"/>
      <c r="YL1467" s="11"/>
      <c r="YM1467" s="11"/>
      <c r="YN1467" s="11"/>
      <c r="YO1467" s="11"/>
      <c r="YP1467" s="11"/>
      <c r="YQ1467" s="11"/>
      <c r="YR1467" s="11"/>
      <c r="YS1467" s="11"/>
      <c r="YT1467" s="11"/>
      <c r="YU1467" s="11"/>
      <c r="YV1467" s="11"/>
      <c r="YW1467" s="11"/>
      <c r="YX1467" s="11"/>
      <c r="YY1467" s="11"/>
      <c r="YZ1467" s="11"/>
      <c r="ZA1467" s="11"/>
      <c r="ZB1467" s="11"/>
      <c r="ZC1467" s="11"/>
      <c r="ZD1467" s="11"/>
      <c r="ZE1467" s="11"/>
      <c r="ZF1467" s="11"/>
      <c r="ZG1467" s="11"/>
      <c r="ZH1467" s="11"/>
      <c r="ZI1467" s="11"/>
      <c r="ZJ1467" s="11"/>
      <c r="ZK1467" s="11"/>
      <c r="ZL1467" s="11"/>
      <c r="ZM1467" s="11"/>
      <c r="ZN1467" s="11"/>
      <c r="ZO1467" s="11"/>
      <c r="ZP1467" s="11"/>
      <c r="ZQ1467" s="11"/>
      <c r="ZR1467" s="11"/>
      <c r="ZS1467" s="11"/>
      <c r="ZT1467" s="11"/>
      <c r="ZU1467" s="11"/>
      <c r="ZV1467" s="11"/>
      <c r="ZW1467" s="11"/>
      <c r="ZX1467" s="11"/>
      <c r="ZY1467" s="11"/>
      <c r="ZZ1467" s="11"/>
      <c r="AAA1467" s="11"/>
      <c r="AAB1467" s="11"/>
      <c r="AAC1467" s="11"/>
      <c r="AAD1467" s="11"/>
      <c r="AAE1467" s="11"/>
      <c r="AAF1467" s="11"/>
      <c r="AAG1467" s="11"/>
      <c r="AAH1467" s="11"/>
      <c r="AAI1467" s="11"/>
      <c r="AAJ1467" s="11"/>
      <c r="AAK1467" s="11"/>
      <c r="AAL1467" s="11"/>
      <c r="AAM1467" s="11"/>
      <c r="AAN1467" s="11"/>
      <c r="AAO1467" s="11"/>
      <c r="AAP1467" s="11"/>
      <c r="AAQ1467" s="11"/>
      <c r="AAR1467" s="11"/>
      <c r="AAS1467" s="11"/>
      <c r="AAT1467" s="11"/>
      <c r="AAU1467" s="11"/>
      <c r="AAV1467" s="11"/>
      <c r="AAW1467" s="11"/>
      <c r="AAX1467" s="11"/>
      <c r="AAY1467" s="11"/>
      <c r="AAZ1467" s="11"/>
      <c r="ABA1467" s="11"/>
      <c r="ABB1467" s="11"/>
      <c r="ABC1467" s="11"/>
      <c r="ABD1467" s="11"/>
      <c r="ABE1467" s="11"/>
      <c r="ABF1467" s="11"/>
      <c r="ABG1467" s="11"/>
      <c r="ABH1467" s="11"/>
      <c r="ABI1467" s="11"/>
      <c r="ABJ1467" s="11"/>
      <c r="ABK1467" s="11"/>
      <c r="ABL1467" s="11"/>
      <c r="ABM1467" s="11"/>
      <c r="ABN1467" s="11"/>
      <c r="ABO1467" s="11"/>
      <c r="ABP1467" s="11"/>
      <c r="ABQ1467" s="11"/>
      <c r="ABR1467" s="11"/>
      <c r="ABS1467" s="11"/>
      <c r="ABT1467" s="11"/>
      <c r="ABU1467" s="11"/>
      <c r="ABV1467" s="11"/>
      <c r="ABW1467" s="11"/>
      <c r="ABX1467" s="11"/>
      <c r="ABY1467" s="11"/>
      <c r="ABZ1467" s="11"/>
      <c r="ACA1467" s="11"/>
      <c r="ACB1467" s="11"/>
      <c r="ACC1467" s="11"/>
      <c r="ACD1467" s="11"/>
      <c r="ACE1467" s="11"/>
      <c r="ACF1467" s="11"/>
      <c r="ACG1467" s="11"/>
      <c r="ACH1467" s="11"/>
      <c r="ACI1467" s="11"/>
      <c r="ACJ1467" s="11"/>
      <c r="ACK1467" s="11"/>
      <c r="ACL1467" s="11"/>
      <c r="ACM1467" s="11"/>
      <c r="ACN1467" s="11"/>
      <c r="ACO1467" s="11"/>
      <c r="ACP1467" s="11"/>
      <c r="ACQ1467" s="11"/>
      <c r="ACR1467" s="11"/>
      <c r="ACS1467" s="11"/>
      <c r="ACT1467" s="11"/>
      <c r="ACU1467" s="11"/>
      <c r="ACV1467" s="11"/>
      <c r="ACW1467" s="11"/>
      <c r="ACX1467" s="11"/>
      <c r="ACY1467" s="11"/>
      <c r="ACZ1467" s="11"/>
      <c r="ADA1467" s="11"/>
      <c r="ADB1467" s="11"/>
      <c r="ADC1467" s="11"/>
      <c r="ADD1467" s="11"/>
      <c r="ADE1467" s="11"/>
      <c r="ADF1467" s="11"/>
      <c r="ADG1467" s="11"/>
      <c r="ADH1467" s="11"/>
      <c r="ADI1467" s="11"/>
      <c r="ADJ1467" s="11"/>
      <c r="ADK1467" s="11"/>
      <c r="ADL1467" s="11"/>
      <c r="ADM1467" s="11"/>
      <c r="ADN1467" s="11"/>
      <c r="ADO1467" s="11"/>
      <c r="ADP1467" s="11"/>
      <c r="ADQ1467" s="11"/>
      <c r="ADR1467" s="11"/>
      <c r="ADS1467" s="11"/>
      <c r="ADT1467" s="11"/>
      <c r="ADU1467" s="11"/>
      <c r="ADV1467" s="11"/>
      <c r="ADW1467" s="11"/>
      <c r="ADX1467" s="11"/>
      <c r="ADY1467" s="11"/>
      <c r="ADZ1467" s="11"/>
      <c r="AEA1467" s="11"/>
      <c r="AEB1467" s="11"/>
      <c r="AEC1467" s="11"/>
      <c r="AED1467" s="11"/>
      <c r="AEE1467" s="11"/>
      <c r="AEF1467" s="11"/>
      <c r="AEG1467" s="11"/>
      <c r="AEH1467" s="11"/>
      <c r="AEI1467" s="11"/>
      <c r="AEJ1467" s="11"/>
      <c r="AEK1467" s="11"/>
      <c r="AEL1467" s="11"/>
      <c r="AEM1467" s="11"/>
      <c r="AEN1467" s="11"/>
      <c r="AEO1467" s="11"/>
      <c r="AEP1467" s="11"/>
      <c r="AEQ1467" s="11"/>
      <c r="AER1467" s="11"/>
      <c r="AES1467" s="11"/>
      <c r="AET1467" s="11"/>
      <c r="AEU1467" s="11"/>
      <c r="AEV1467" s="11"/>
      <c r="AEW1467" s="11"/>
      <c r="AEX1467" s="11"/>
      <c r="AEY1467" s="11"/>
      <c r="AEZ1467" s="11"/>
      <c r="AFA1467" s="11"/>
      <c r="AFB1467" s="11"/>
      <c r="AFC1467" s="11"/>
      <c r="AFD1467" s="11"/>
      <c r="AFE1467" s="11"/>
      <c r="AFF1467" s="11"/>
      <c r="AFG1467" s="11"/>
      <c r="AFH1467" s="11"/>
      <c r="AFI1467" s="11"/>
      <c r="AFJ1467" s="11"/>
      <c r="AFK1467" s="11"/>
      <c r="AFL1467" s="11"/>
      <c r="AFM1467" s="11"/>
      <c r="AFN1467" s="11"/>
      <c r="AFO1467" s="11"/>
      <c r="AFP1467" s="11"/>
      <c r="AFQ1467" s="11"/>
      <c r="AFR1467" s="11"/>
      <c r="AFS1467" s="11"/>
      <c r="AFT1467" s="11"/>
      <c r="AFU1467" s="11"/>
      <c r="AFV1467" s="11"/>
      <c r="AFW1467" s="11"/>
      <c r="AFX1467" s="11"/>
      <c r="AFY1467" s="11"/>
      <c r="AFZ1467" s="11"/>
      <c r="AGA1467" s="11"/>
      <c r="AGB1467" s="11"/>
      <c r="AGC1467" s="11"/>
      <c r="AGD1467" s="11"/>
      <c r="AGE1467" s="11"/>
      <c r="AGF1467" s="11"/>
      <c r="AGG1467" s="11"/>
      <c r="AGH1467" s="11"/>
      <c r="AGI1467" s="11"/>
      <c r="AGJ1467" s="11"/>
      <c r="AGK1467" s="11"/>
      <c r="AGL1467" s="11"/>
      <c r="AGM1467" s="11"/>
      <c r="AGN1467" s="11"/>
      <c r="AGO1467" s="11"/>
      <c r="AGP1467" s="11"/>
      <c r="AGQ1467" s="11"/>
      <c r="AGR1467" s="11"/>
      <c r="AGS1467" s="11"/>
      <c r="AGT1467" s="11"/>
      <c r="AGU1467" s="11"/>
      <c r="AGV1467" s="11"/>
      <c r="AGW1467" s="11"/>
      <c r="AGX1467" s="11"/>
      <c r="AGY1467" s="11"/>
      <c r="AGZ1467" s="11"/>
      <c r="AHA1467" s="11"/>
      <c r="AHB1467" s="11"/>
      <c r="AHC1467" s="11"/>
      <c r="AHD1467" s="11"/>
      <c r="AHE1467" s="11"/>
      <c r="AHF1467" s="11"/>
      <c r="AHG1467" s="11"/>
      <c r="AHH1467" s="11"/>
      <c r="AHI1467" s="11"/>
      <c r="AHJ1467" s="11"/>
      <c r="AHK1467" s="11"/>
      <c r="AHL1467" s="11"/>
      <c r="AHM1467" s="11"/>
      <c r="AHN1467" s="11"/>
      <c r="AHO1467" s="11"/>
      <c r="AHP1467" s="11"/>
      <c r="AHQ1467" s="11"/>
      <c r="AHR1467" s="11"/>
      <c r="AHS1467" s="11"/>
      <c r="AHT1467" s="11"/>
      <c r="AHU1467" s="11"/>
      <c r="AHV1467" s="11"/>
      <c r="AHW1467" s="11"/>
      <c r="AHX1467" s="11"/>
      <c r="AHY1467" s="11"/>
      <c r="AHZ1467" s="11"/>
      <c r="AIA1467" s="11"/>
      <c r="AIB1467" s="11"/>
      <c r="AIC1467" s="11"/>
      <c r="AID1467" s="11"/>
      <c r="AIE1467" s="11"/>
      <c r="AIF1467" s="11"/>
      <c r="AIG1467" s="11"/>
      <c r="AIH1467" s="11"/>
      <c r="AII1467" s="11"/>
      <c r="AIJ1467" s="11"/>
      <c r="AIK1467" s="11"/>
      <c r="AIL1467" s="11"/>
      <c r="AIM1467" s="11"/>
      <c r="AIN1467" s="11"/>
      <c r="AIO1467" s="11"/>
      <c r="AIP1467" s="11"/>
      <c r="AIQ1467" s="11"/>
      <c r="AIR1467" s="11"/>
      <c r="AIS1467" s="11"/>
      <c r="AIT1467" s="11"/>
      <c r="AIU1467" s="11"/>
      <c r="AIV1467" s="11"/>
      <c r="AIW1467" s="11"/>
      <c r="AIX1467" s="11"/>
      <c r="AIY1467" s="11"/>
      <c r="AIZ1467" s="11"/>
      <c r="AJA1467" s="11"/>
      <c r="AJB1467" s="11"/>
      <c r="AJC1467" s="11"/>
      <c r="AJD1467" s="11"/>
      <c r="AJE1467" s="11"/>
      <c r="AJF1467" s="11"/>
      <c r="AJG1467" s="11"/>
      <c r="AJH1467" s="11"/>
      <c r="AJI1467" s="11"/>
      <c r="AJJ1467" s="11"/>
      <c r="AJK1467" s="11"/>
      <c r="AJL1467" s="11"/>
      <c r="AJM1467" s="11"/>
      <c r="AJN1467" s="11"/>
      <c r="AJO1467" s="11"/>
      <c r="AJP1467" s="11"/>
      <c r="AJQ1467" s="11"/>
      <c r="AJR1467" s="11"/>
      <c r="AJS1467" s="11"/>
      <c r="AJT1467" s="11"/>
      <c r="AJU1467" s="11"/>
      <c r="AJV1467" s="11"/>
      <c r="AJW1467" s="11"/>
      <c r="AJX1467" s="11"/>
      <c r="AJY1467" s="11"/>
      <c r="AJZ1467" s="11"/>
      <c r="AKA1467" s="11"/>
      <c r="AKB1467" s="11"/>
      <c r="AKC1467" s="11"/>
      <c r="AKD1467" s="11"/>
      <c r="AKE1467" s="11"/>
      <c r="AKF1467" s="11"/>
      <c r="AKG1467" s="11"/>
      <c r="AKH1467" s="11"/>
      <c r="AKI1467" s="11"/>
      <c r="AKJ1467" s="11"/>
      <c r="AKK1467" s="11"/>
      <c r="AKL1467" s="11"/>
      <c r="AKM1467" s="11"/>
      <c r="AKN1467" s="11"/>
      <c r="AKO1467" s="11"/>
      <c r="AKP1467" s="11"/>
      <c r="AKQ1467" s="11"/>
      <c r="AKR1467" s="11"/>
      <c r="AKS1467" s="11"/>
      <c r="AKT1467" s="11"/>
      <c r="AKU1467" s="11"/>
      <c r="AKV1467" s="11"/>
      <c r="AKW1467" s="11"/>
      <c r="AKX1467" s="11"/>
      <c r="AKY1467" s="11"/>
      <c r="AKZ1467" s="11"/>
      <c r="ALA1467" s="11"/>
      <c r="ALB1467" s="11"/>
      <c r="ALC1467" s="11"/>
      <c r="ALD1467" s="11"/>
      <c r="ALE1467" s="11"/>
      <c r="ALF1467" s="11"/>
      <c r="ALG1467" s="11"/>
      <c r="ALH1467" s="11"/>
      <c r="ALI1467" s="11"/>
      <c r="ALJ1467" s="11"/>
      <c r="ALK1467" s="11"/>
      <c r="ALL1467" s="11"/>
      <c r="ALM1467" s="11"/>
      <c r="ALN1467" s="11"/>
      <c r="ALO1467" s="11"/>
      <c r="ALP1467" s="11"/>
      <c r="ALQ1467" s="11"/>
      <c r="ALR1467" s="11"/>
      <c r="ALS1467" s="11"/>
      <c r="ALT1467" s="11"/>
      <c r="ALU1467" s="11"/>
      <c r="ALV1467" s="11"/>
      <c r="ALW1467" s="11"/>
      <c r="ALX1467" s="11"/>
      <c r="ALY1467" s="11"/>
      <c r="ALZ1467" s="11"/>
      <c r="AMA1467" s="11"/>
      <c r="AMB1467" s="11"/>
      <c r="AMC1467" s="11"/>
      <c r="AMD1467" s="11"/>
      <c r="AME1467" s="11"/>
      <c r="AMF1467" s="11"/>
      <c r="AMG1467" s="11"/>
      <c r="AMH1467" s="11"/>
      <c r="AMI1467" s="11"/>
      <c r="AMJ1467" s="11"/>
    </row>
    <row r="1468" spans="1:1024" s="9" customFormat="1" ht="37.5" x14ac:dyDescent="0.3">
      <c r="A1468" s="18">
        <v>62</v>
      </c>
      <c r="B1468" s="19">
        <v>45</v>
      </c>
      <c r="C1468" s="74" t="s">
        <v>970</v>
      </c>
      <c r="D1468" s="19">
        <v>1965</v>
      </c>
      <c r="E1468" s="19" t="s">
        <v>34</v>
      </c>
      <c r="F1468" s="24" t="s">
        <v>59</v>
      </c>
      <c r="G1468" s="19" t="s">
        <v>466</v>
      </c>
      <c r="H1468" s="19">
        <v>4</v>
      </c>
      <c r="I1468" s="25">
        <v>2326.77</v>
      </c>
      <c r="J1468" s="25">
        <v>1086.47</v>
      </c>
      <c r="K1468" s="43" t="s">
        <v>46</v>
      </c>
      <c r="L1468" s="34">
        <f t="shared" si="231"/>
        <v>360649.35</v>
      </c>
      <c r="M1468" s="34">
        <f t="shared" si="232"/>
        <v>26339.036400000001</v>
      </c>
      <c r="N1468" s="34">
        <f t="shared" si="221"/>
        <v>386988.38639999996</v>
      </c>
      <c r="O1468" s="34">
        <f t="shared" si="233"/>
        <v>386988.38639999996</v>
      </c>
      <c r="P1468" s="34">
        <v>155</v>
      </c>
      <c r="Q1468" s="23">
        <v>11.32</v>
      </c>
      <c r="R1468" s="24" t="s">
        <v>279</v>
      </c>
      <c r="S1468" s="24" t="s">
        <v>655</v>
      </c>
      <c r="T1468" s="7"/>
      <c r="U1468" s="7"/>
      <c r="V1468" s="8"/>
      <c r="W1468" s="7"/>
      <c r="X1468" s="7"/>
      <c r="Z1468" s="7"/>
      <c r="AA1468" s="7"/>
      <c r="AB1468" s="7"/>
      <c r="AC1468" s="10"/>
      <c r="DX1468" s="11"/>
      <c r="DY1468" s="11"/>
      <c r="DZ1468" s="11"/>
      <c r="EA1468" s="11"/>
      <c r="EB1468" s="11"/>
      <c r="EC1468" s="11"/>
      <c r="ED1468" s="11"/>
      <c r="EE1468" s="11"/>
      <c r="EF1468" s="11"/>
      <c r="EG1468" s="11"/>
      <c r="EH1468" s="11"/>
      <c r="EI1468" s="11"/>
      <c r="EJ1468" s="11"/>
      <c r="EK1468" s="11"/>
      <c r="EL1468" s="11"/>
      <c r="EM1468" s="11"/>
      <c r="EN1468" s="11"/>
      <c r="EO1468" s="11"/>
      <c r="EP1468" s="11"/>
      <c r="EQ1468" s="11"/>
      <c r="ER1468" s="11"/>
      <c r="ES1468" s="11"/>
      <c r="ET1468" s="11"/>
      <c r="EU1468" s="11"/>
      <c r="EV1468" s="11"/>
      <c r="EW1468" s="11"/>
      <c r="EX1468" s="11"/>
      <c r="EY1468" s="11"/>
      <c r="EZ1468" s="11"/>
      <c r="FA1468" s="11"/>
      <c r="FB1468" s="11"/>
      <c r="FC1468" s="11"/>
      <c r="FD1468" s="11"/>
      <c r="FE1468" s="11"/>
      <c r="FF1468" s="11"/>
      <c r="FG1468" s="11"/>
      <c r="FH1468" s="11"/>
      <c r="FI1468" s="11"/>
      <c r="FJ1468" s="11"/>
      <c r="FK1468" s="11"/>
      <c r="FL1468" s="11"/>
      <c r="FM1468" s="11"/>
      <c r="FN1468" s="11"/>
      <c r="FO1468" s="11"/>
      <c r="FP1468" s="11"/>
      <c r="FQ1468" s="11"/>
      <c r="FR1468" s="11"/>
      <c r="FS1468" s="11"/>
      <c r="FT1468" s="11"/>
      <c r="FU1468" s="11"/>
      <c r="FV1468" s="11"/>
      <c r="FW1468" s="11"/>
      <c r="FX1468" s="11"/>
      <c r="FY1468" s="11"/>
      <c r="FZ1468" s="11"/>
      <c r="GA1468" s="11"/>
      <c r="GB1468" s="11"/>
      <c r="GC1468" s="11"/>
      <c r="GD1468" s="11"/>
      <c r="GE1468" s="11"/>
      <c r="GF1468" s="11"/>
      <c r="GG1468" s="11"/>
      <c r="GH1468" s="11"/>
      <c r="GI1468" s="11"/>
      <c r="GJ1468" s="11"/>
      <c r="GK1468" s="11"/>
      <c r="GL1468" s="11"/>
      <c r="GM1468" s="11"/>
      <c r="GN1468" s="11"/>
      <c r="GO1468" s="11"/>
      <c r="GP1468" s="11"/>
      <c r="GQ1468" s="11"/>
      <c r="GR1468" s="11"/>
      <c r="GS1468" s="11"/>
      <c r="GT1468" s="11"/>
      <c r="GU1468" s="11"/>
      <c r="GV1468" s="11"/>
      <c r="GW1468" s="11"/>
      <c r="GX1468" s="11"/>
      <c r="GY1468" s="11"/>
      <c r="GZ1468" s="11"/>
      <c r="HA1468" s="11"/>
      <c r="HB1468" s="11"/>
      <c r="HC1468" s="11"/>
      <c r="HD1468" s="11"/>
      <c r="HE1468" s="11"/>
      <c r="HF1468" s="11"/>
      <c r="HG1468" s="11"/>
      <c r="HH1468" s="11"/>
      <c r="HI1468" s="11"/>
      <c r="HJ1468" s="11"/>
      <c r="HK1468" s="11"/>
      <c r="HL1468" s="11"/>
      <c r="HM1468" s="11"/>
      <c r="HN1468" s="11"/>
      <c r="HO1468" s="11"/>
      <c r="HP1468" s="11"/>
      <c r="HQ1468" s="11"/>
      <c r="HR1468" s="11"/>
      <c r="HS1468" s="11"/>
      <c r="HT1468" s="11"/>
      <c r="HU1468" s="11"/>
      <c r="HV1468" s="11"/>
      <c r="HW1468" s="11"/>
      <c r="HX1468" s="11"/>
      <c r="HY1468" s="11"/>
      <c r="HZ1468" s="11"/>
      <c r="IA1468" s="11"/>
      <c r="IB1468" s="11"/>
      <c r="IC1468" s="11"/>
      <c r="ID1468" s="11"/>
      <c r="IE1468" s="11"/>
      <c r="IF1468" s="11"/>
      <c r="IG1468" s="11"/>
      <c r="IH1468" s="11"/>
      <c r="II1468" s="11"/>
      <c r="IJ1468" s="11"/>
      <c r="IK1468" s="11"/>
      <c r="IL1468" s="11"/>
      <c r="IM1468" s="11"/>
      <c r="IN1468" s="11"/>
      <c r="IO1468" s="11"/>
      <c r="IP1468" s="11"/>
      <c r="IQ1468" s="11"/>
      <c r="IR1468" s="11"/>
      <c r="IS1468" s="11"/>
      <c r="IT1468" s="11"/>
      <c r="IU1468" s="11"/>
      <c r="IV1468" s="11"/>
      <c r="IW1468" s="11"/>
      <c r="IX1468" s="11"/>
      <c r="IY1468" s="11"/>
      <c r="IZ1468" s="11"/>
      <c r="JA1468" s="11"/>
      <c r="JB1468" s="11"/>
      <c r="JC1468" s="11"/>
      <c r="JD1468" s="11"/>
      <c r="JE1468" s="11"/>
      <c r="JF1468" s="11"/>
      <c r="JG1468" s="11"/>
      <c r="JH1468" s="11"/>
      <c r="JI1468" s="11"/>
      <c r="JJ1468" s="11"/>
      <c r="JK1468" s="11"/>
      <c r="JL1468" s="11"/>
      <c r="JM1468" s="11"/>
      <c r="JN1468" s="11"/>
      <c r="JO1468" s="11"/>
      <c r="JP1468" s="11"/>
      <c r="JQ1468" s="11"/>
      <c r="JR1468" s="11"/>
      <c r="JS1468" s="11"/>
      <c r="JT1468" s="11"/>
      <c r="JU1468" s="11"/>
      <c r="JV1468" s="11"/>
      <c r="JW1468" s="11"/>
      <c r="JX1468" s="11"/>
      <c r="JY1468" s="11"/>
      <c r="JZ1468" s="11"/>
      <c r="KA1468" s="11"/>
      <c r="KB1468" s="11"/>
      <c r="KC1468" s="11"/>
      <c r="KD1468" s="11"/>
      <c r="KE1468" s="11"/>
      <c r="KF1468" s="11"/>
      <c r="KG1468" s="11"/>
      <c r="KH1468" s="11"/>
      <c r="KI1468" s="11"/>
      <c r="KJ1468" s="11"/>
      <c r="KK1468" s="11"/>
      <c r="KL1468" s="11"/>
      <c r="KM1468" s="11"/>
      <c r="KN1468" s="11"/>
      <c r="KO1468" s="11"/>
      <c r="KP1468" s="11"/>
      <c r="KQ1468" s="11"/>
      <c r="KR1468" s="11"/>
      <c r="KS1468" s="11"/>
      <c r="KT1468" s="11"/>
      <c r="KU1468" s="11"/>
      <c r="KV1468" s="11"/>
      <c r="KW1468" s="11"/>
      <c r="KX1468" s="11"/>
      <c r="KY1468" s="11"/>
      <c r="KZ1468" s="11"/>
      <c r="LA1468" s="11"/>
      <c r="LB1468" s="11"/>
      <c r="LC1468" s="11"/>
      <c r="LD1468" s="11"/>
      <c r="LE1468" s="11"/>
      <c r="LF1468" s="11"/>
      <c r="LG1468" s="11"/>
      <c r="LH1468" s="11"/>
      <c r="LI1468" s="11"/>
      <c r="LJ1468" s="11"/>
      <c r="LK1468" s="11"/>
      <c r="LL1468" s="11"/>
      <c r="LM1468" s="11"/>
      <c r="LN1468" s="11"/>
      <c r="LO1468" s="11"/>
      <c r="LP1468" s="11"/>
      <c r="LQ1468" s="11"/>
      <c r="LR1468" s="11"/>
      <c r="LS1468" s="11"/>
      <c r="LT1468" s="11"/>
      <c r="LU1468" s="11"/>
      <c r="LV1468" s="11"/>
      <c r="LW1468" s="11"/>
      <c r="LX1468" s="11"/>
      <c r="LY1468" s="11"/>
      <c r="LZ1468" s="11"/>
      <c r="MA1468" s="11"/>
      <c r="MB1468" s="11"/>
      <c r="MC1468" s="11"/>
      <c r="MD1468" s="11"/>
      <c r="ME1468" s="11"/>
      <c r="MF1468" s="11"/>
      <c r="MG1468" s="11"/>
      <c r="MH1468" s="11"/>
      <c r="MI1468" s="11"/>
      <c r="MJ1468" s="11"/>
      <c r="MK1468" s="11"/>
      <c r="ML1468" s="11"/>
      <c r="MM1468" s="11"/>
      <c r="MN1468" s="11"/>
      <c r="MO1468" s="11"/>
      <c r="MP1468" s="11"/>
      <c r="MQ1468" s="11"/>
      <c r="MR1468" s="11"/>
      <c r="MS1468" s="11"/>
      <c r="MT1468" s="11"/>
      <c r="MU1468" s="11"/>
      <c r="MV1468" s="11"/>
      <c r="MW1468" s="11"/>
      <c r="MX1468" s="11"/>
      <c r="MY1468" s="11"/>
      <c r="MZ1468" s="11"/>
      <c r="NA1468" s="11"/>
      <c r="NB1468" s="11"/>
      <c r="NC1468" s="11"/>
      <c r="ND1468" s="11"/>
      <c r="NE1468" s="11"/>
      <c r="NF1468" s="11"/>
      <c r="NG1468" s="11"/>
      <c r="NH1468" s="11"/>
      <c r="NI1468" s="11"/>
      <c r="NJ1468" s="11"/>
      <c r="NK1468" s="11"/>
      <c r="NL1468" s="11"/>
      <c r="NM1468" s="11"/>
      <c r="NN1468" s="11"/>
      <c r="NO1468" s="11"/>
      <c r="NP1468" s="11"/>
      <c r="NQ1468" s="11"/>
      <c r="NR1468" s="11"/>
      <c r="NS1468" s="11"/>
      <c r="NT1468" s="11"/>
      <c r="NU1468" s="11"/>
      <c r="NV1468" s="11"/>
      <c r="NW1468" s="11"/>
      <c r="NX1468" s="11"/>
      <c r="NY1468" s="11"/>
      <c r="NZ1468" s="11"/>
      <c r="OA1468" s="11"/>
      <c r="OB1468" s="11"/>
      <c r="OC1468" s="11"/>
      <c r="OD1468" s="11"/>
      <c r="OE1468" s="11"/>
      <c r="OF1468" s="11"/>
      <c r="OG1468" s="11"/>
      <c r="OH1468" s="11"/>
      <c r="OI1468" s="11"/>
      <c r="OJ1468" s="11"/>
      <c r="OK1468" s="11"/>
      <c r="OL1468" s="11"/>
      <c r="OM1468" s="11"/>
      <c r="ON1468" s="11"/>
      <c r="OO1468" s="11"/>
      <c r="OP1468" s="11"/>
      <c r="OQ1468" s="11"/>
      <c r="OR1468" s="11"/>
      <c r="OS1468" s="11"/>
      <c r="OT1468" s="11"/>
      <c r="OU1468" s="11"/>
      <c r="OV1468" s="11"/>
      <c r="OW1468" s="11"/>
      <c r="OX1468" s="11"/>
      <c r="OY1468" s="11"/>
      <c r="OZ1468" s="11"/>
      <c r="PA1468" s="11"/>
      <c r="PB1468" s="11"/>
      <c r="PC1468" s="11"/>
      <c r="PD1468" s="11"/>
      <c r="PE1468" s="11"/>
      <c r="PF1468" s="11"/>
      <c r="PG1468" s="11"/>
      <c r="PH1468" s="11"/>
      <c r="PI1468" s="11"/>
      <c r="PJ1468" s="11"/>
      <c r="PK1468" s="11"/>
      <c r="PL1468" s="11"/>
      <c r="PM1468" s="11"/>
      <c r="PN1468" s="11"/>
      <c r="PO1468" s="11"/>
      <c r="PP1468" s="11"/>
      <c r="PQ1468" s="11"/>
      <c r="PR1468" s="11"/>
      <c r="PS1468" s="11"/>
      <c r="PT1468" s="11"/>
      <c r="PU1468" s="11"/>
      <c r="PV1468" s="11"/>
      <c r="PW1468" s="11"/>
      <c r="PX1468" s="11"/>
      <c r="PY1468" s="11"/>
      <c r="PZ1468" s="11"/>
      <c r="QA1468" s="11"/>
      <c r="QB1468" s="11"/>
      <c r="QC1468" s="11"/>
      <c r="QD1468" s="11"/>
      <c r="QE1468" s="11"/>
      <c r="QF1468" s="11"/>
      <c r="QG1468" s="11"/>
      <c r="QH1468" s="11"/>
      <c r="QI1468" s="11"/>
      <c r="QJ1468" s="11"/>
      <c r="QK1468" s="11"/>
      <c r="QL1468" s="11"/>
      <c r="QM1468" s="11"/>
      <c r="QN1468" s="11"/>
      <c r="QO1468" s="11"/>
      <c r="QP1468" s="11"/>
      <c r="QQ1468" s="11"/>
      <c r="QR1468" s="11"/>
      <c r="QS1468" s="11"/>
      <c r="QT1468" s="11"/>
      <c r="QU1468" s="11"/>
      <c r="QV1468" s="11"/>
      <c r="QW1468" s="11"/>
      <c r="QX1468" s="11"/>
      <c r="QY1468" s="11"/>
      <c r="QZ1468" s="11"/>
      <c r="RA1468" s="11"/>
      <c r="RB1468" s="11"/>
      <c r="RC1468" s="11"/>
      <c r="RD1468" s="11"/>
      <c r="RE1468" s="11"/>
      <c r="RF1468" s="11"/>
      <c r="RG1468" s="11"/>
      <c r="RH1468" s="11"/>
      <c r="RI1468" s="11"/>
      <c r="RJ1468" s="11"/>
      <c r="RK1468" s="11"/>
      <c r="RL1468" s="11"/>
      <c r="RM1468" s="11"/>
      <c r="RN1468" s="11"/>
      <c r="RO1468" s="11"/>
      <c r="RP1468" s="11"/>
      <c r="RQ1468" s="11"/>
      <c r="RR1468" s="11"/>
      <c r="RS1468" s="11"/>
      <c r="RT1468" s="11"/>
      <c r="RU1468" s="11"/>
      <c r="RV1468" s="11"/>
      <c r="RW1468" s="11"/>
      <c r="RX1468" s="11"/>
      <c r="RY1468" s="11"/>
      <c r="RZ1468" s="11"/>
      <c r="SA1468" s="11"/>
      <c r="SB1468" s="11"/>
      <c r="SC1468" s="11"/>
      <c r="SD1468" s="11"/>
      <c r="SE1468" s="11"/>
      <c r="SF1468" s="11"/>
      <c r="SG1468" s="11"/>
      <c r="SH1468" s="11"/>
      <c r="SI1468" s="11"/>
      <c r="SJ1468" s="11"/>
      <c r="SK1468" s="11"/>
      <c r="SL1468" s="11"/>
      <c r="SM1468" s="11"/>
      <c r="SN1468" s="11"/>
      <c r="SO1468" s="11"/>
      <c r="SP1468" s="11"/>
      <c r="SQ1468" s="11"/>
      <c r="SR1468" s="11"/>
      <c r="SS1468" s="11"/>
      <c r="ST1468" s="11"/>
      <c r="SU1468" s="11"/>
      <c r="SV1468" s="11"/>
      <c r="SW1468" s="11"/>
      <c r="SX1468" s="11"/>
      <c r="SY1468" s="11"/>
      <c r="SZ1468" s="11"/>
      <c r="TA1468" s="11"/>
      <c r="TB1468" s="11"/>
      <c r="TC1468" s="11"/>
      <c r="TD1468" s="11"/>
      <c r="TE1468" s="11"/>
      <c r="TF1468" s="11"/>
      <c r="TG1468" s="11"/>
      <c r="TH1468" s="11"/>
      <c r="TI1468" s="11"/>
      <c r="TJ1468" s="11"/>
      <c r="TK1468" s="11"/>
      <c r="TL1468" s="11"/>
      <c r="TM1468" s="11"/>
      <c r="TN1468" s="11"/>
      <c r="TO1468" s="11"/>
      <c r="TP1468" s="11"/>
      <c r="TQ1468" s="11"/>
      <c r="TR1468" s="11"/>
      <c r="TS1468" s="11"/>
      <c r="TT1468" s="11"/>
      <c r="TU1468" s="11"/>
      <c r="TV1468" s="11"/>
      <c r="TW1468" s="11"/>
      <c r="TX1468" s="11"/>
      <c r="TY1468" s="11"/>
      <c r="TZ1468" s="11"/>
      <c r="UA1468" s="11"/>
      <c r="UB1468" s="11"/>
      <c r="UC1468" s="11"/>
      <c r="UD1468" s="11"/>
      <c r="UE1468" s="11"/>
      <c r="UF1468" s="11"/>
      <c r="UG1468" s="11"/>
      <c r="UH1468" s="11"/>
      <c r="UI1468" s="11"/>
      <c r="UJ1468" s="11"/>
      <c r="UK1468" s="11"/>
      <c r="UL1468" s="11"/>
      <c r="UM1468" s="11"/>
      <c r="UN1468" s="11"/>
      <c r="UO1468" s="11"/>
      <c r="UP1468" s="11"/>
      <c r="UQ1468" s="11"/>
      <c r="UR1468" s="11"/>
      <c r="US1468" s="11"/>
      <c r="UT1468" s="11"/>
      <c r="UU1468" s="11"/>
      <c r="UV1468" s="11"/>
      <c r="UW1468" s="11"/>
      <c r="UX1468" s="11"/>
      <c r="UY1468" s="11"/>
      <c r="UZ1468" s="11"/>
      <c r="VA1468" s="11"/>
      <c r="VB1468" s="11"/>
      <c r="VC1468" s="11"/>
      <c r="VD1468" s="11"/>
      <c r="VE1468" s="11"/>
      <c r="VF1468" s="11"/>
      <c r="VG1468" s="11"/>
      <c r="VH1468" s="11"/>
      <c r="VI1468" s="11"/>
      <c r="VJ1468" s="11"/>
      <c r="VK1468" s="11"/>
      <c r="VL1468" s="11"/>
      <c r="VM1468" s="11"/>
      <c r="VN1468" s="11"/>
      <c r="VO1468" s="11"/>
      <c r="VP1468" s="11"/>
      <c r="VQ1468" s="11"/>
      <c r="VR1468" s="11"/>
      <c r="VS1468" s="11"/>
      <c r="VT1468" s="11"/>
      <c r="VU1468" s="11"/>
      <c r="VV1468" s="11"/>
      <c r="VW1468" s="11"/>
      <c r="VX1468" s="11"/>
      <c r="VY1468" s="11"/>
      <c r="VZ1468" s="11"/>
      <c r="WA1468" s="11"/>
      <c r="WB1468" s="11"/>
      <c r="WC1468" s="11"/>
      <c r="WD1468" s="11"/>
      <c r="WE1468" s="11"/>
      <c r="WF1468" s="11"/>
      <c r="WG1468" s="11"/>
      <c r="WH1468" s="11"/>
      <c r="WI1468" s="11"/>
      <c r="WJ1468" s="11"/>
      <c r="WK1468" s="11"/>
      <c r="WL1468" s="11"/>
      <c r="WM1468" s="11"/>
      <c r="WN1468" s="11"/>
      <c r="WO1468" s="11"/>
      <c r="WP1468" s="11"/>
      <c r="WQ1468" s="11"/>
      <c r="WR1468" s="11"/>
      <c r="WS1468" s="11"/>
      <c r="WT1468" s="11"/>
      <c r="WU1468" s="11"/>
      <c r="WV1468" s="11"/>
      <c r="WW1468" s="11"/>
      <c r="WX1468" s="11"/>
      <c r="WY1468" s="11"/>
      <c r="WZ1468" s="11"/>
      <c r="XA1468" s="11"/>
      <c r="XB1468" s="11"/>
      <c r="XC1468" s="11"/>
      <c r="XD1468" s="11"/>
      <c r="XE1468" s="11"/>
      <c r="XF1468" s="11"/>
      <c r="XG1468" s="11"/>
      <c r="XH1468" s="11"/>
      <c r="XI1468" s="11"/>
      <c r="XJ1468" s="11"/>
      <c r="XK1468" s="11"/>
      <c r="XL1468" s="11"/>
      <c r="XM1468" s="11"/>
      <c r="XN1468" s="11"/>
      <c r="XO1468" s="11"/>
      <c r="XP1468" s="11"/>
      <c r="XQ1468" s="11"/>
      <c r="XR1468" s="11"/>
      <c r="XS1468" s="11"/>
      <c r="XT1468" s="11"/>
      <c r="XU1468" s="11"/>
      <c r="XV1468" s="11"/>
      <c r="XW1468" s="11"/>
      <c r="XX1468" s="11"/>
      <c r="XY1468" s="11"/>
      <c r="XZ1468" s="11"/>
      <c r="YA1468" s="11"/>
      <c r="YB1468" s="11"/>
      <c r="YC1468" s="11"/>
      <c r="YD1468" s="11"/>
      <c r="YE1468" s="11"/>
      <c r="YF1468" s="11"/>
      <c r="YG1468" s="11"/>
      <c r="YH1468" s="11"/>
      <c r="YI1468" s="11"/>
      <c r="YJ1468" s="11"/>
      <c r="YK1468" s="11"/>
      <c r="YL1468" s="11"/>
      <c r="YM1468" s="11"/>
      <c r="YN1468" s="11"/>
      <c r="YO1468" s="11"/>
      <c r="YP1468" s="11"/>
      <c r="YQ1468" s="11"/>
      <c r="YR1468" s="11"/>
      <c r="YS1468" s="11"/>
      <c r="YT1468" s="11"/>
      <c r="YU1468" s="11"/>
      <c r="YV1468" s="11"/>
      <c r="YW1468" s="11"/>
      <c r="YX1468" s="11"/>
      <c r="YY1468" s="11"/>
      <c r="YZ1468" s="11"/>
      <c r="ZA1468" s="11"/>
      <c r="ZB1468" s="11"/>
      <c r="ZC1468" s="11"/>
      <c r="ZD1468" s="11"/>
      <c r="ZE1468" s="11"/>
      <c r="ZF1468" s="11"/>
      <c r="ZG1468" s="11"/>
      <c r="ZH1468" s="11"/>
      <c r="ZI1468" s="11"/>
      <c r="ZJ1468" s="11"/>
      <c r="ZK1468" s="11"/>
      <c r="ZL1468" s="11"/>
      <c r="ZM1468" s="11"/>
      <c r="ZN1468" s="11"/>
      <c r="ZO1468" s="11"/>
      <c r="ZP1468" s="11"/>
      <c r="ZQ1468" s="11"/>
      <c r="ZR1468" s="11"/>
      <c r="ZS1468" s="11"/>
      <c r="ZT1468" s="11"/>
      <c r="ZU1468" s="11"/>
      <c r="ZV1468" s="11"/>
      <c r="ZW1468" s="11"/>
      <c r="ZX1468" s="11"/>
      <c r="ZY1468" s="11"/>
      <c r="ZZ1468" s="11"/>
      <c r="AAA1468" s="11"/>
      <c r="AAB1468" s="11"/>
      <c r="AAC1468" s="11"/>
      <c r="AAD1468" s="11"/>
      <c r="AAE1468" s="11"/>
      <c r="AAF1468" s="11"/>
      <c r="AAG1468" s="11"/>
      <c r="AAH1468" s="11"/>
      <c r="AAI1468" s="11"/>
      <c r="AAJ1468" s="11"/>
      <c r="AAK1468" s="11"/>
      <c r="AAL1468" s="11"/>
      <c r="AAM1468" s="11"/>
      <c r="AAN1468" s="11"/>
      <c r="AAO1468" s="11"/>
      <c r="AAP1468" s="11"/>
      <c r="AAQ1468" s="11"/>
      <c r="AAR1468" s="11"/>
      <c r="AAS1468" s="11"/>
      <c r="AAT1468" s="11"/>
      <c r="AAU1468" s="11"/>
      <c r="AAV1468" s="11"/>
      <c r="AAW1468" s="11"/>
      <c r="AAX1468" s="11"/>
      <c r="AAY1468" s="11"/>
      <c r="AAZ1468" s="11"/>
      <c r="ABA1468" s="11"/>
      <c r="ABB1468" s="11"/>
      <c r="ABC1468" s="11"/>
      <c r="ABD1468" s="11"/>
      <c r="ABE1468" s="11"/>
      <c r="ABF1468" s="11"/>
      <c r="ABG1468" s="11"/>
      <c r="ABH1468" s="11"/>
      <c r="ABI1468" s="11"/>
      <c r="ABJ1468" s="11"/>
      <c r="ABK1468" s="11"/>
      <c r="ABL1468" s="11"/>
      <c r="ABM1468" s="11"/>
      <c r="ABN1468" s="11"/>
      <c r="ABO1468" s="11"/>
      <c r="ABP1468" s="11"/>
      <c r="ABQ1468" s="11"/>
      <c r="ABR1468" s="11"/>
      <c r="ABS1468" s="11"/>
      <c r="ABT1468" s="11"/>
      <c r="ABU1468" s="11"/>
      <c r="ABV1468" s="11"/>
      <c r="ABW1468" s="11"/>
      <c r="ABX1468" s="11"/>
      <c r="ABY1468" s="11"/>
      <c r="ABZ1468" s="11"/>
      <c r="ACA1468" s="11"/>
      <c r="ACB1468" s="11"/>
      <c r="ACC1468" s="11"/>
      <c r="ACD1468" s="11"/>
      <c r="ACE1468" s="11"/>
      <c r="ACF1468" s="11"/>
      <c r="ACG1468" s="11"/>
      <c r="ACH1468" s="11"/>
      <c r="ACI1468" s="11"/>
      <c r="ACJ1468" s="11"/>
      <c r="ACK1468" s="11"/>
      <c r="ACL1468" s="11"/>
      <c r="ACM1468" s="11"/>
      <c r="ACN1468" s="11"/>
      <c r="ACO1468" s="11"/>
      <c r="ACP1468" s="11"/>
      <c r="ACQ1468" s="11"/>
      <c r="ACR1468" s="11"/>
      <c r="ACS1468" s="11"/>
      <c r="ACT1468" s="11"/>
      <c r="ACU1468" s="11"/>
      <c r="ACV1468" s="11"/>
      <c r="ACW1468" s="11"/>
      <c r="ACX1468" s="11"/>
      <c r="ACY1468" s="11"/>
      <c r="ACZ1468" s="11"/>
      <c r="ADA1468" s="11"/>
      <c r="ADB1468" s="11"/>
      <c r="ADC1468" s="11"/>
      <c r="ADD1468" s="11"/>
      <c r="ADE1468" s="11"/>
      <c r="ADF1468" s="11"/>
      <c r="ADG1468" s="11"/>
      <c r="ADH1468" s="11"/>
      <c r="ADI1468" s="11"/>
      <c r="ADJ1468" s="11"/>
      <c r="ADK1468" s="11"/>
      <c r="ADL1468" s="11"/>
      <c r="ADM1468" s="11"/>
      <c r="ADN1468" s="11"/>
      <c r="ADO1468" s="11"/>
      <c r="ADP1468" s="11"/>
      <c r="ADQ1468" s="11"/>
      <c r="ADR1468" s="11"/>
      <c r="ADS1468" s="11"/>
      <c r="ADT1468" s="11"/>
      <c r="ADU1468" s="11"/>
      <c r="ADV1468" s="11"/>
      <c r="ADW1468" s="11"/>
      <c r="ADX1468" s="11"/>
      <c r="ADY1468" s="11"/>
      <c r="ADZ1468" s="11"/>
      <c r="AEA1468" s="11"/>
      <c r="AEB1468" s="11"/>
      <c r="AEC1468" s="11"/>
      <c r="AED1468" s="11"/>
      <c r="AEE1468" s="11"/>
      <c r="AEF1468" s="11"/>
      <c r="AEG1468" s="11"/>
      <c r="AEH1468" s="11"/>
      <c r="AEI1468" s="11"/>
      <c r="AEJ1468" s="11"/>
      <c r="AEK1468" s="11"/>
      <c r="AEL1468" s="11"/>
      <c r="AEM1468" s="11"/>
      <c r="AEN1468" s="11"/>
      <c r="AEO1468" s="11"/>
      <c r="AEP1468" s="11"/>
      <c r="AEQ1468" s="11"/>
      <c r="AER1468" s="11"/>
      <c r="AES1468" s="11"/>
      <c r="AET1468" s="11"/>
      <c r="AEU1468" s="11"/>
      <c r="AEV1468" s="11"/>
      <c r="AEW1468" s="11"/>
      <c r="AEX1468" s="11"/>
      <c r="AEY1468" s="11"/>
      <c r="AEZ1468" s="11"/>
      <c r="AFA1468" s="11"/>
      <c r="AFB1468" s="11"/>
      <c r="AFC1468" s="11"/>
      <c r="AFD1468" s="11"/>
      <c r="AFE1468" s="11"/>
      <c r="AFF1468" s="11"/>
      <c r="AFG1468" s="11"/>
      <c r="AFH1468" s="11"/>
      <c r="AFI1468" s="11"/>
      <c r="AFJ1468" s="11"/>
      <c r="AFK1468" s="11"/>
      <c r="AFL1468" s="11"/>
      <c r="AFM1468" s="11"/>
      <c r="AFN1468" s="11"/>
      <c r="AFO1468" s="11"/>
      <c r="AFP1468" s="11"/>
      <c r="AFQ1468" s="11"/>
      <c r="AFR1468" s="11"/>
      <c r="AFS1468" s="11"/>
      <c r="AFT1468" s="11"/>
      <c r="AFU1468" s="11"/>
      <c r="AFV1468" s="11"/>
      <c r="AFW1468" s="11"/>
      <c r="AFX1468" s="11"/>
      <c r="AFY1468" s="11"/>
      <c r="AFZ1468" s="11"/>
      <c r="AGA1468" s="11"/>
      <c r="AGB1468" s="11"/>
      <c r="AGC1468" s="11"/>
      <c r="AGD1468" s="11"/>
      <c r="AGE1468" s="11"/>
      <c r="AGF1468" s="11"/>
      <c r="AGG1468" s="11"/>
      <c r="AGH1468" s="11"/>
      <c r="AGI1468" s="11"/>
      <c r="AGJ1468" s="11"/>
      <c r="AGK1468" s="11"/>
      <c r="AGL1468" s="11"/>
      <c r="AGM1468" s="11"/>
      <c r="AGN1468" s="11"/>
      <c r="AGO1468" s="11"/>
      <c r="AGP1468" s="11"/>
      <c r="AGQ1468" s="11"/>
      <c r="AGR1468" s="11"/>
      <c r="AGS1468" s="11"/>
      <c r="AGT1468" s="11"/>
      <c r="AGU1468" s="11"/>
      <c r="AGV1468" s="11"/>
      <c r="AGW1468" s="11"/>
      <c r="AGX1468" s="11"/>
      <c r="AGY1468" s="11"/>
      <c r="AGZ1468" s="11"/>
      <c r="AHA1468" s="11"/>
      <c r="AHB1468" s="11"/>
      <c r="AHC1468" s="11"/>
      <c r="AHD1468" s="11"/>
      <c r="AHE1468" s="11"/>
      <c r="AHF1468" s="11"/>
      <c r="AHG1468" s="11"/>
      <c r="AHH1468" s="11"/>
      <c r="AHI1468" s="11"/>
      <c r="AHJ1468" s="11"/>
      <c r="AHK1468" s="11"/>
      <c r="AHL1468" s="11"/>
      <c r="AHM1468" s="11"/>
      <c r="AHN1468" s="11"/>
      <c r="AHO1468" s="11"/>
      <c r="AHP1468" s="11"/>
      <c r="AHQ1468" s="11"/>
      <c r="AHR1468" s="11"/>
      <c r="AHS1468" s="11"/>
      <c r="AHT1468" s="11"/>
      <c r="AHU1468" s="11"/>
      <c r="AHV1468" s="11"/>
      <c r="AHW1468" s="11"/>
      <c r="AHX1468" s="11"/>
      <c r="AHY1468" s="11"/>
      <c r="AHZ1468" s="11"/>
      <c r="AIA1468" s="11"/>
      <c r="AIB1468" s="11"/>
      <c r="AIC1468" s="11"/>
      <c r="AID1468" s="11"/>
      <c r="AIE1468" s="11"/>
      <c r="AIF1468" s="11"/>
      <c r="AIG1468" s="11"/>
      <c r="AIH1468" s="11"/>
      <c r="AII1468" s="11"/>
      <c r="AIJ1468" s="11"/>
      <c r="AIK1468" s="11"/>
      <c r="AIL1468" s="11"/>
      <c r="AIM1468" s="11"/>
      <c r="AIN1468" s="11"/>
      <c r="AIO1468" s="11"/>
      <c r="AIP1468" s="11"/>
      <c r="AIQ1468" s="11"/>
      <c r="AIR1468" s="11"/>
      <c r="AIS1468" s="11"/>
      <c r="AIT1468" s="11"/>
      <c r="AIU1468" s="11"/>
      <c r="AIV1468" s="11"/>
      <c r="AIW1468" s="11"/>
      <c r="AIX1468" s="11"/>
      <c r="AIY1468" s="11"/>
      <c r="AIZ1468" s="11"/>
      <c r="AJA1468" s="11"/>
      <c r="AJB1468" s="11"/>
      <c r="AJC1468" s="11"/>
      <c r="AJD1468" s="11"/>
      <c r="AJE1468" s="11"/>
      <c r="AJF1468" s="11"/>
      <c r="AJG1468" s="11"/>
      <c r="AJH1468" s="11"/>
      <c r="AJI1468" s="11"/>
      <c r="AJJ1468" s="11"/>
      <c r="AJK1468" s="11"/>
      <c r="AJL1468" s="11"/>
      <c r="AJM1468" s="11"/>
      <c r="AJN1468" s="11"/>
      <c r="AJO1468" s="11"/>
      <c r="AJP1468" s="11"/>
      <c r="AJQ1468" s="11"/>
      <c r="AJR1468" s="11"/>
      <c r="AJS1468" s="11"/>
      <c r="AJT1468" s="11"/>
      <c r="AJU1468" s="11"/>
      <c r="AJV1468" s="11"/>
      <c r="AJW1468" s="11"/>
      <c r="AJX1468" s="11"/>
      <c r="AJY1468" s="11"/>
      <c r="AJZ1468" s="11"/>
      <c r="AKA1468" s="11"/>
      <c r="AKB1468" s="11"/>
      <c r="AKC1468" s="11"/>
      <c r="AKD1468" s="11"/>
      <c r="AKE1468" s="11"/>
      <c r="AKF1468" s="11"/>
      <c r="AKG1468" s="11"/>
      <c r="AKH1468" s="11"/>
      <c r="AKI1468" s="11"/>
      <c r="AKJ1468" s="11"/>
      <c r="AKK1468" s="11"/>
      <c r="AKL1468" s="11"/>
      <c r="AKM1468" s="11"/>
      <c r="AKN1468" s="11"/>
      <c r="AKO1468" s="11"/>
      <c r="AKP1468" s="11"/>
      <c r="AKQ1468" s="11"/>
      <c r="AKR1468" s="11"/>
      <c r="AKS1468" s="11"/>
      <c r="AKT1468" s="11"/>
      <c r="AKU1468" s="11"/>
      <c r="AKV1468" s="11"/>
      <c r="AKW1468" s="11"/>
      <c r="AKX1468" s="11"/>
      <c r="AKY1468" s="11"/>
      <c r="AKZ1468" s="11"/>
      <c r="ALA1468" s="11"/>
      <c r="ALB1468" s="11"/>
      <c r="ALC1468" s="11"/>
      <c r="ALD1468" s="11"/>
      <c r="ALE1468" s="11"/>
      <c r="ALF1468" s="11"/>
      <c r="ALG1468" s="11"/>
      <c r="ALH1468" s="11"/>
      <c r="ALI1468" s="11"/>
      <c r="ALJ1468" s="11"/>
      <c r="ALK1468" s="11"/>
      <c r="ALL1468" s="11"/>
      <c r="ALM1468" s="11"/>
      <c r="ALN1468" s="11"/>
      <c r="ALO1468" s="11"/>
      <c r="ALP1468" s="11"/>
      <c r="ALQ1468" s="11"/>
      <c r="ALR1468" s="11"/>
      <c r="ALS1468" s="11"/>
      <c r="ALT1468" s="11"/>
      <c r="ALU1468" s="11"/>
      <c r="ALV1468" s="11"/>
      <c r="ALW1468" s="11"/>
      <c r="ALX1468" s="11"/>
      <c r="ALY1468" s="11"/>
      <c r="ALZ1468" s="11"/>
      <c r="AMA1468" s="11"/>
      <c r="AMB1468" s="11"/>
      <c r="AMC1468" s="11"/>
      <c r="AMD1468" s="11"/>
      <c r="AME1468" s="11"/>
      <c r="AMF1468" s="11"/>
      <c r="AMG1468" s="11"/>
      <c r="AMH1468" s="11"/>
      <c r="AMI1468" s="11"/>
      <c r="AMJ1468" s="11"/>
    </row>
    <row r="1469" spans="1:1024" s="9" customFormat="1" ht="37.5" x14ac:dyDescent="0.3">
      <c r="A1469" s="18">
        <v>63</v>
      </c>
      <c r="B1469" s="19">
        <v>46</v>
      </c>
      <c r="C1469" s="74" t="s">
        <v>971</v>
      </c>
      <c r="D1469" s="19">
        <v>1970</v>
      </c>
      <c r="E1469" s="19" t="s">
        <v>34</v>
      </c>
      <c r="F1469" s="24" t="s">
        <v>59</v>
      </c>
      <c r="G1469" s="19" t="s">
        <v>36</v>
      </c>
      <c r="H1469" s="19">
        <v>5</v>
      </c>
      <c r="I1469" s="25">
        <f>J1469*1.8</f>
        <v>10453.5</v>
      </c>
      <c r="J1469" s="25">
        <v>5807.5</v>
      </c>
      <c r="K1469" s="43" t="s">
        <v>46</v>
      </c>
      <c r="L1469" s="34">
        <f t="shared" si="231"/>
        <v>1672560</v>
      </c>
      <c r="M1469" s="34">
        <f t="shared" si="232"/>
        <v>122096.87999999999</v>
      </c>
      <c r="N1469" s="34">
        <f t="shared" si="221"/>
        <v>1794656.88</v>
      </c>
      <c r="O1469" s="34">
        <f t="shared" si="233"/>
        <v>1794656.88</v>
      </c>
      <c r="P1469" s="34">
        <v>160</v>
      </c>
      <c r="Q1469" s="23">
        <v>11.68</v>
      </c>
      <c r="R1469" s="24" t="s">
        <v>279</v>
      </c>
      <c r="S1469" s="24" t="s">
        <v>655</v>
      </c>
      <c r="T1469" s="8" t="s">
        <v>674</v>
      </c>
      <c r="U1469" s="7"/>
      <c r="V1469" s="8"/>
      <c r="W1469" s="7"/>
      <c r="X1469" s="7"/>
      <c r="Z1469" s="7"/>
      <c r="AA1469" s="7"/>
      <c r="AB1469" s="7"/>
      <c r="AC1469" s="10"/>
      <c r="DX1469" s="11"/>
      <c r="DY1469" s="11"/>
      <c r="DZ1469" s="11"/>
      <c r="EA1469" s="11"/>
      <c r="EB1469" s="11"/>
      <c r="EC1469" s="11"/>
      <c r="ED1469" s="11"/>
      <c r="EE1469" s="11"/>
      <c r="EF1469" s="11"/>
      <c r="EG1469" s="11"/>
      <c r="EH1469" s="11"/>
      <c r="EI1469" s="11"/>
      <c r="EJ1469" s="11"/>
      <c r="EK1469" s="11"/>
      <c r="EL1469" s="11"/>
      <c r="EM1469" s="11"/>
      <c r="EN1469" s="11"/>
      <c r="EO1469" s="11"/>
      <c r="EP1469" s="11"/>
      <c r="EQ1469" s="11"/>
      <c r="ER1469" s="11"/>
      <c r="ES1469" s="11"/>
      <c r="ET1469" s="11"/>
      <c r="EU1469" s="11"/>
      <c r="EV1469" s="11"/>
      <c r="EW1469" s="11"/>
      <c r="EX1469" s="11"/>
      <c r="EY1469" s="11"/>
      <c r="EZ1469" s="11"/>
      <c r="FA1469" s="11"/>
      <c r="FB1469" s="11"/>
      <c r="FC1469" s="11"/>
      <c r="FD1469" s="11"/>
      <c r="FE1469" s="11"/>
      <c r="FF1469" s="11"/>
      <c r="FG1469" s="11"/>
      <c r="FH1469" s="11"/>
      <c r="FI1469" s="11"/>
      <c r="FJ1469" s="11"/>
      <c r="FK1469" s="11"/>
      <c r="FL1469" s="11"/>
      <c r="FM1469" s="11"/>
      <c r="FN1469" s="11"/>
      <c r="FO1469" s="11"/>
      <c r="FP1469" s="11"/>
      <c r="FQ1469" s="11"/>
      <c r="FR1469" s="11"/>
      <c r="FS1469" s="11"/>
      <c r="FT1469" s="11"/>
      <c r="FU1469" s="11"/>
      <c r="FV1469" s="11"/>
      <c r="FW1469" s="11"/>
      <c r="FX1469" s="11"/>
      <c r="FY1469" s="11"/>
      <c r="FZ1469" s="11"/>
      <c r="GA1469" s="11"/>
      <c r="GB1469" s="11"/>
      <c r="GC1469" s="11"/>
      <c r="GD1469" s="11"/>
      <c r="GE1469" s="11"/>
      <c r="GF1469" s="11"/>
      <c r="GG1469" s="11"/>
      <c r="GH1469" s="11"/>
      <c r="GI1469" s="11"/>
      <c r="GJ1469" s="11"/>
      <c r="GK1469" s="11"/>
      <c r="GL1469" s="11"/>
      <c r="GM1469" s="11"/>
      <c r="GN1469" s="11"/>
      <c r="GO1469" s="11"/>
      <c r="GP1469" s="11"/>
      <c r="GQ1469" s="11"/>
      <c r="GR1469" s="11"/>
      <c r="GS1469" s="11"/>
      <c r="GT1469" s="11"/>
      <c r="GU1469" s="11"/>
      <c r="GV1469" s="11"/>
      <c r="GW1469" s="11"/>
      <c r="GX1469" s="11"/>
      <c r="GY1469" s="11"/>
      <c r="GZ1469" s="11"/>
      <c r="HA1469" s="11"/>
      <c r="HB1469" s="11"/>
      <c r="HC1469" s="11"/>
      <c r="HD1469" s="11"/>
      <c r="HE1469" s="11"/>
      <c r="HF1469" s="11"/>
      <c r="HG1469" s="11"/>
      <c r="HH1469" s="11"/>
      <c r="HI1469" s="11"/>
      <c r="HJ1469" s="11"/>
      <c r="HK1469" s="11"/>
      <c r="HL1469" s="11"/>
      <c r="HM1469" s="11"/>
      <c r="HN1469" s="11"/>
      <c r="HO1469" s="11"/>
      <c r="HP1469" s="11"/>
      <c r="HQ1469" s="11"/>
      <c r="HR1469" s="11"/>
      <c r="HS1469" s="11"/>
      <c r="HT1469" s="11"/>
      <c r="HU1469" s="11"/>
      <c r="HV1469" s="11"/>
      <c r="HW1469" s="11"/>
      <c r="HX1469" s="11"/>
      <c r="HY1469" s="11"/>
      <c r="HZ1469" s="11"/>
      <c r="IA1469" s="11"/>
      <c r="IB1469" s="11"/>
      <c r="IC1469" s="11"/>
      <c r="ID1469" s="11"/>
      <c r="IE1469" s="11"/>
      <c r="IF1469" s="11"/>
      <c r="IG1469" s="11"/>
      <c r="IH1469" s="11"/>
      <c r="II1469" s="11"/>
      <c r="IJ1469" s="11"/>
      <c r="IK1469" s="11"/>
      <c r="IL1469" s="11"/>
      <c r="IM1469" s="11"/>
      <c r="IN1469" s="11"/>
      <c r="IO1469" s="11"/>
      <c r="IP1469" s="11"/>
      <c r="IQ1469" s="11"/>
      <c r="IR1469" s="11"/>
      <c r="IS1469" s="11"/>
      <c r="IT1469" s="11"/>
      <c r="IU1469" s="11"/>
      <c r="IV1469" s="11"/>
      <c r="IW1469" s="11"/>
      <c r="IX1469" s="11"/>
      <c r="IY1469" s="11"/>
      <c r="IZ1469" s="11"/>
      <c r="JA1469" s="11"/>
      <c r="JB1469" s="11"/>
      <c r="JC1469" s="11"/>
      <c r="JD1469" s="11"/>
      <c r="JE1469" s="11"/>
      <c r="JF1469" s="11"/>
      <c r="JG1469" s="11"/>
      <c r="JH1469" s="11"/>
      <c r="JI1469" s="11"/>
      <c r="JJ1469" s="11"/>
      <c r="JK1469" s="11"/>
      <c r="JL1469" s="11"/>
      <c r="JM1469" s="11"/>
      <c r="JN1469" s="11"/>
      <c r="JO1469" s="11"/>
      <c r="JP1469" s="11"/>
      <c r="JQ1469" s="11"/>
      <c r="JR1469" s="11"/>
      <c r="JS1469" s="11"/>
      <c r="JT1469" s="11"/>
      <c r="JU1469" s="11"/>
      <c r="JV1469" s="11"/>
      <c r="JW1469" s="11"/>
      <c r="JX1469" s="11"/>
      <c r="JY1469" s="11"/>
      <c r="JZ1469" s="11"/>
      <c r="KA1469" s="11"/>
      <c r="KB1469" s="11"/>
      <c r="KC1469" s="11"/>
      <c r="KD1469" s="11"/>
      <c r="KE1469" s="11"/>
      <c r="KF1469" s="11"/>
      <c r="KG1469" s="11"/>
      <c r="KH1469" s="11"/>
      <c r="KI1469" s="11"/>
      <c r="KJ1469" s="11"/>
      <c r="KK1469" s="11"/>
      <c r="KL1469" s="11"/>
      <c r="KM1469" s="11"/>
      <c r="KN1469" s="11"/>
      <c r="KO1469" s="11"/>
      <c r="KP1469" s="11"/>
      <c r="KQ1469" s="11"/>
      <c r="KR1469" s="11"/>
      <c r="KS1469" s="11"/>
      <c r="KT1469" s="11"/>
      <c r="KU1469" s="11"/>
      <c r="KV1469" s="11"/>
      <c r="KW1469" s="11"/>
      <c r="KX1469" s="11"/>
      <c r="KY1469" s="11"/>
      <c r="KZ1469" s="11"/>
      <c r="LA1469" s="11"/>
      <c r="LB1469" s="11"/>
      <c r="LC1469" s="11"/>
      <c r="LD1469" s="11"/>
      <c r="LE1469" s="11"/>
      <c r="LF1469" s="11"/>
      <c r="LG1469" s="11"/>
      <c r="LH1469" s="11"/>
      <c r="LI1469" s="11"/>
      <c r="LJ1469" s="11"/>
      <c r="LK1469" s="11"/>
      <c r="LL1469" s="11"/>
      <c r="LM1469" s="11"/>
      <c r="LN1469" s="11"/>
      <c r="LO1469" s="11"/>
      <c r="LP1469" s="11"/>
      <c r="LQ1469" s="11"/>
      <c r="LR1469" s="11"/>
      <c r="LS1469" s="11"/>
      <c r="LT1469" s="11"/>
      <c r="LU1469" s="11"/>
      <c r="LV1469" s="11"/>
      <c r="LW1469" s="11"/>
      <c r="LX1469" s="11"/>
      <c r="LY1469" s="11"/>
      <c r="LZ1469" s="11"/>
      <c r="MA1469" s="11"/>
      <c r="MB1469" s="11"/>
      <c r="MC1469" s="11"/>
      <c r="MD1469" s="11"/>
      <c r="ME1469" s="11"/>
      <c r="MF1469" s="11"/>
      <c r="MG1469" s="11"/>
      <c r="MH1469" s="11"/>
      <c r="MI1469" s="11"/>
      <c r="MJ1469" s="11"/>
      <c r="MK1469" s="11"/>
      <c r="ML1469" s="11"/>
      <c r="MM1469" s="11"/>
      <c r="MN1469" s="11"/>
      <c r="MO1469" s="11"/>
      <c r="MP1469" s="11"/>
      <c r="MQ1469" s="11"/>
      <c r="MR1469" s="11"/>
      <c r="MS1469" s="11"/>
      <c r="MT1469" s="11"/>
      <c r="MU1469" s="11"/>
      <c r="MV1469" s="11"/>
      <c r="MW1469" s="11"/>
      <c r="MX1469" s="11"/>
      <c r="MY1469" s="11"/>
      <c r="MZ1469" s="11"/>
      <c r="NA1469" s="11"/>
      <c r="NB1469" s="11"/>
      <c r="NC1469" s="11"/>
      <c r="ND1469" s="11"/>
      <c r="NE1469" s="11"/>
      <c r="NF1469" s="11"/>
      <c r="NG1469" s="11"/>
      <c r="NH1469" s="11"/>
      <c r="NI1469" s="11"/>
      <c r="NJ1469" s="11"/>
      <c r="NK1469" s="11"/>
      <c r="NL1469" s="11"/>
      <c r="NM1469" s="11"/>
      <c r="NN1469" s="11"/>
      <c r="NO1469" s="11"/>
      <c r="NP1469" s="11"/>
      <c r="NQ1469" s="11"/>
      <c r="NR1469" s="11"/>
      <c r="NS1469" s="11"/>
      <c r="NT1469" s="11"/>
      <c r="NU1469" s="11"/>
      <c r="NV1469" s="11"/>
      <c r="NW1469" s="11"/>
      <c r="NX1469" s="11"/>
      <c r="NY1469" s="11"/>
      <c r="NZ1469" s="11"/>
      <c r="OA1469" s="11"/>
      <c r="OB1469" s="11"/>
      <c r="OC1469" s="11"/>
      <c r="OD1469" s="11"/>
      <c r="OE1469" s="11"/>
      <c r="OF1469" s="11"/>
      <c r="OG1469" s="11"/>
      <c r="OH1469" s="11"/>
      <c r="OI1469" s="11"/>
      <c r="OJ1469" s="11"/>
      <c r="OK1469" s="11"/>
      <c r="OL1469" s="11"/>
      <c r="OM1469" s="11"/>
      <c r="ON1469" s="11"/>
      <c r="OO1469" s="11"/>
      <c r="OP1469" s="11"/>
      <c r="OQ1469" s="11"/>
      <c r="OR1469" s="11"/>
      <c r="OS1469" s="11"/>
      <c r="OT1469" s="11"/>
      <c r="OU1469" s="11"/>
      <c r="OV1469" s="11"/>
      <c r="OW1469" s="11"/>
      <c r="OX1469" s="11"/>
      <c r="OY1469" s="11"/>
      <c r="OZ1469" s="11"/>
      <c r="PA1469" s="11"/>
      <c r="PB1469" s="11"/>
      <c r="PC1469" s="11"/>
      <c r="PD1469" s="11"/>
      <c r="PE1469" s="11"/>
      <c r="PF1469" s="11"/>
      <c r="PG1469" s="11"/>
      <c r="PH1469" s="11"/>
      <c r="PI1469" s="11"/>
      <c r="PJ1469" s="11"/>
      <c r="PK1469" s="11"/>
      <c r="PL1469" s="11"/>
      <c r="PM1469" s="11"/>
      <c r="PN1469" s="11"/>
      <c r="PO1469" s="11"/>
      <c r="PP1469" s="11"/>
      <c r="PQ1469" s="11"/>
      <c r="PR1469" s="11"/>
      <c r="PS1469" s="11"/>
      <c r="PT1469" s="11"/>
      <c r="PU1469" s="11"/>
      <c r="PV1469" s="11"/>
      <c r="PW1469" s="11"/>
      <c r="PX1469" s="11"/>
      <c r="PY1469" s="11"/>
      <c r="PZ1469" s="11"/>
      <c r="QA1469" s="11"/>
      <c r="QB1469" s="11"/>
      <c r="QC1469" s="11"/>
      <c r="QD1469" s="11"/>
      <c r="QE1469" s="11"/>
      <c r="QF1469" s="11"/>
      <c r="QG1469" s="11"/>
      <c r="QH1469" s="11"/>
      <c r="QI1469" s="11"/>
      <c r="QJ1469" s="11"/>
      <c r="QK1469" s="11"/>
      <c r="QL1469" s="11"/>
      <c r="QM1469" s="11"/>
      <c r="QN1469" s="11"/>
      <c r="QO1469" s="11"/>
      <c r="QP1469" s="11"/>
      <c r="QQ1469" s="11"/>
      <c r="QR1469" s="11"/>
      <c r="QS1469" s="11"/>
      <c r="QT1469" s="11"/>
      <c r="QU1469" s="11"/>
      <c r="QV1469" s="11"/>
      <c r="QW1469" s="11"/>
      <c r="QX1469" s="11"/>
      <c r="QY1469" s="11"/>
      <c r="QZ1469" s="11"/>
      <c r="RA1469" s="11"/>
      <c r="RB1469" s="11"/>
      <c r="RC1469" s="11"/>
      <c r="RD1469" s="11"/>
      <c r="RE1469" s="11"/>
      <c r="RF1469" s="11"/>
      <c r="RG1469" s="11"/>
      <c r="RH1469" s="11"/>
      <c r="RI1469" s="11"/>
      <c r="RJ1469" s="11"/>
      <c r="RK1469" s="11"/>
      <c r="RL1469" s="11"/>
      <c r="RM1469" s="11"/>
      <c r="RN1469" s="11"/>
      <c r="RO1469" s="11"/>
      <c r="RP1469" s="11"/>
      <c r="RQ1469" s="11"/>
      <c r="RR1469" s="11"/>
      <c r="RS1469" s="11"/>
      <c r="RT1469" s="11"/>
      <c r="RU1469" s="11"/>
      <c r="RV1469" s="11"/>
      <c r="RW1469" s="11"/>
      <c r="RX1469" s="11"/>
      <c r="RY1469" s="11"/>
      <c r="RZ1469" s="11"/>
      <c r="SA1469" s="11"/>
      <c r="SB1469" s="11"/>
      <c r="SC1469" s="11"/>
      <c r="SD1469" s="11"/>
      <c r="SE1469" s="11"/>
      <c r="SF1469" s="11"/>
      <c r="SG1469" s="11"/>
      <c r="SH1469" s="11"/>
      <c r="SI1469" s="11"/>
      <c r="SJ1469" s="11"/>
      <c r="SK1469" s="11"/>
      <c r="SL1469" s="11"/>
      <c r="SM1469" s="11"/>
      <c r="SN1469" s="11"/>
      <c r="SO1469" s="11"/>
      <c r="SP1469" s="11"/>
      <c r="SQ1469" s="11"/>
      <c r="SR1469" s="11"/>
      <c r="SS1469" s="11"/>
      <c r="ST1469" s="11"/>
      <c r="SU1469" s="11"/>
      <c r="SV1469" s="11"/>
      <c r="SW1469" s="11"/>
      <c r="SX1469" s="11"/>
      <c r="SY1469" s="11"/>
      <c r="SZ1469" s="11"/>
      <c r="TA1469" s="11"/>
      <c r="TB1469" s="11"/>
      <c r="TC1469" s="11"/>
      <c r="TD1469" s="11"/>
      <c r="TE1469" s="11"/>
      <c r="TF1469" s="11"/>
      <c r="TG1469" s="11"/>
      <c r="TH1469" s="11"/>
      <c r="TI1469" s="11"/>
      <c r="TJ1469" s="11"/>
      <c r="TK1469" s="11"/>
      <c r="TL1469" s="11"/>
      <c r="TM1469" s="11"/>
      <c r="TN1469" s="11"/>
      <c r="TO1469" s="11"/>
      <c r="TP1469" s="11"/>
      <c r="TQ1469" s="11"/>
      <c r="TR1469" s="11"/>
      <c r="TS1469" s="11"/>
      <c r="TT1469" s="11"/>
      <c r="TU1469" s="11"/>
      <c r="TV1469" s="11"/>
      <c r="TW1469" s="11"/>
      <c r="TX1469" s="11"/>
      <c r="TY1469" s="11"/>
      <c r="TZ1469" s="11"/>
      <c r="UA1469" s="11"/>
      <c r="UB1469" s="11"/>
      <c r="UC1469" s="11"/>
      <c r="UD1469" s="11"/>
      <c r="UE1469" s="11"/>
      <c r="UF1469" s="11"/>
      <c r="UG1469" s="11"/>
      <c r="UH1469" s="11"/>
      <c r="UI1469" s="11"/>
      <c r="UJ1469" s="11"/>
      <c r="UK1469" s="11"/>
      <c r="UL1469" s="11"/>
      <c r="UM1469" s="11"/>
      <c r="UN1469" s="11"/>
      <c r="UO1469" s="11"/>
      <c r="UP1469" s="11"/>
      <c r="UQ1469" s="11"/>
      <c r="UR1469" s="11"/>
      <c r="US1469" s="11"/>
      <c r="UT1469" s="11"/>
      <c r="UU1469" s="11"/>
      <c r="UV1469" s="11"/>
      <c r="UW1469" s="11"/>
      <c r="UX1469" s="11"/>
      <c r="UY1469" s="11"/>
      <c r="UZ1469" s="11"/>
      <c r="VA1469" s="11"/>
      <c r="VB1469" s="11"/>
      <c r="VC1469" s="11"/>
      <c r="VD1469" s="11"/>
      <c r="VE1469" s="11"/>
      <c r="VF1469" s="11"/>
      <c r="VG1469" s="11"/>
      <c r="VH1469" s="11"/>
      <c r="VI1469" s="11"/>
      <c r="VJ1469" s="11"/>
      <c r="VK1469" s="11"/>
      <c r="VL1469" s="11"/>
      <c r="VM1469" s="11"/>
      <c r="VN1469" s="11"/>
      <c r="VO1469" s="11"/>
      <c r="VP1469" s="11"/>
      <c r="VQ1469" s="11"/>
      <c r="VR1469" s="11"/>
      <c r="VS1469" s="11"/>
      <c r="VT1469" s="11"/>
      <c r="VU1469" s="11"/>
      <c r="VV1469" s="11"/>
      <c r="VW1469" s="11"/>
      <c r="VX1469" s="11"/>
      <c r="VY1469" s="11"/>
      <c r="VZ1469" s="11"/>
      <c r="WA1469" s="11"/>
      <c r="WB1469" s="11"/>
      <c r="WC1469" s="11"/>
      <c r="WD1469" s="11"/>
      <c r="WE1469" s="11"/>
      <c r="WF1469" s="11"/>
      <c r="WG1469" s="11"/>
      <c r="WH1469" s="11"/>
      <c r="WI1469" s="11"/>
      <c r="WJ1469" s="11"/>
      <c r="WK1469" s="11"/>
      <c r="WL1469" s="11"/>
      <c r="WM1469" s="11"/>
      <c r="WN1469" s="11"/>
      <c r="WO1469" s="11"/>
      <c r="WP1469" s="11"/>
      <c r="WQ1469" s="11"/>
      <c r="WR1469" s="11"/>
      <c r="WS1469" s="11"/>
      <c r="WT1469" s="11"/>
      <c r="WU1469" s="11"/>
      <c r="WV1469" s="11"/>
      <c r="WW1469" s="11"/>
      <c r="WX1469" s="11"/>
      <c r="WY1469" s="11"/>
      <c r="WZ1469" s="11"/>
      <c r="XA1469" s="11"/>
      <c r="XB1469" s="11"/>
      <c r="XC1469" s="11"/>
      <c r="XD1469" s="11"/>
      <c r="XE1469" s="11"/>
      <c r="XF1469" s="11"/>
      <c r="XG1469" s="11"/>
      <c r="XH1469" s="11"/>
      <c r="XI1469" s="11"/>
      <c r="XJ1469" s="11"/>
      <c r="XK1469" s="11"/>
      <c r="XL1469" s="11"/>
      <c r="XM1469" s="11"/>
      <c r="XN1469" s="11"/>
      <c r="XO1469" s="11"/>
      <c r="XP1469" s="11"/>
      <c r="XQ1469" s="11"/>
      <c r="XR1469" s="11"/>
      <c r="XS1469" s="11"/>
      <c r="XT1469" s="11"/>
      <c r="XU1469" s="11"/>
      <c r="XV1469" s="11"/>
      <c r="XW1469" s="11"/>
      <c r="XX1469" s="11"/>
      <c r="XY1469" s="11"/>
      <c r="XZ1469" s="11"/>
      <c r="YA1469" s="11"/>
      <c r="YB1469" s="11"/>
      <c r="YC1469" s="11"/>
      <c r="YD1469" s="11"/>
      <c r="YE1469" s="11"/>
      <c r="YF1469" s="11"/>
      <c r="YG1469" s="11"/>
      <c r="YH1469" s="11"/>
      <c r="YI1469" s="11"/>
      <c r="YJ1469" s="11"/>
      <c r="YK1469" s="11"/>
      <c r="YL1469" s="11"/>
      <c r="YM1469" s="11"/>
      <c r="YN1469" s="11"/>
      <c r="YO1469" s="11"/>
      <c r="YP1469" s="11"/>
      <c r="YQ1469" s="11"/>
      <c r="YR1469" s="11"/>
      <c r="YS1469" s="11"/>
      <c r="YT1469" s="11"/>
      <c r="YU1469" s="11"/>
      <c r="YV1469" s="11"/>
      <c r="YW1469" s="11"/>
      <c r="YX1469" s="11"/>
      <c r="YY1469" s="11"/>
      <c r="YZ1469" s="11"/>
      <c r="ZA1469" s="11"/>
      <c r="ZB1469" s="11"/>
      <c r="ZC1469" s="11"/>
      <c r="ZD1469" s="11"/>
      <c r="ZE1469" s="11"/>
      <c r="ZF1469" s="11"/>
      <c r="ZG1469" s="11"/>
      <c r="ZH1469" s="11"/>
      <c r="ZI1469" s="11"/>
      <c r="ZJ1469" s="11"/>
      <c r="ZK1469" s="11"/>
      <c r="ZL1469" s="11"/>
      <c r="ZM1469" s="11"/>
      <c r="ZN1469" s="11"/>
      <c r="ZO1469" s="11"/>
      <c r="ZP1469" s="11"/>
      <c r="ZQ1469" s="11"/>
      <c r="ZR1469" s="11"/>
      <c r="ZS1469" s="11"/>
      <c r="ZT1469" s="11"/>
      <c r="ZU1469" s="11"/>
      <c r="ZV1469" s="11"/>
      <c r="ZW1469" s="11"/>
      <c r="ZX1469" s="11"/>
      <c r="ZY1469" s="11"/>
      <c r="ZZ1469" s="11"/>
      <c r="AAA1469" s="11"/>
      <c r="AAB1469" s="11"/>
      <c r="AAC1469" s="11"/>
      <c r="AAD1469" s="11"/>
      <c r="AAE1469" s="11"/>
      <c r="AAF1469" s="11"/>
      <c r="AAG1469" s="11"/>
      <c r="AAH1469" s="11"/>
      <c r="AAI1469" s="11"/>
      <c r="AAJ1469" s="11"/>
      <c r="AAK1469" s="11"/>
      <c r="AAL1469" s="11"/>
      <c r="AAM1469" s="11"/>
      <c r="AAN1469" s="11"/>
      <c r="AAO1469" s="11"/>
      <c r="AAP1469" s="11"/>
      <c r="AAQ1469" s="11"/>
      <c r="AAR1469" s="11"/>
      <c r="AAS1469" s="11"/>
      <c r="AAT1469" s="11"/>
      <c r="AAU1469" s="11"/>
      <c r="AAV1469" s="11"/>
      <c r="AAW1469" s="11"/>
      <c r="AAX1469" s="11"/>
      <c r="AAY1469" s="11"/>
      <c r="AAZ1469" s="11"/>
      <c r="ABA1469" s="11"/>
      <c r="ABB1469" s="11"/>
      <c r="ABC1469" s="11"/>
      <c r="ABD1469" s="11"/>
      <c r="ABE1469" s="11"/>
      <c r="ABF1469" s="11"/>
      <c r="ABG1469" s="11"/>
      <c r="ABH1469" s="11"/>
      <c r="ABI1469" s="11"/>
      <c r="ABJ1469" s="11"/>
      <c r="ABK1469" s="11"/>
      <c r="ABL1469" s="11"/>
      <c r="ABM1469" s="11"/>
      <c r="ABN1469" s="11"/>
      <c r="ABO1469" s="11"/>
      <c r="ABP1469" s="11"/>
      <c r="ABQ1469" s="11"/>
      <c r="ABR1469" s="11"/>
      <c r="ABS1469" s="11"/>
      <c r="ABT1469" s="11"/>
      <c r="ABU1469" s="11"/>
      <c r="ABV1469" s="11"/>
      <c r="ABW1469" s="11"/>
      <c r="ABX1469" s="11"/>
      <c r="ABY1469" s="11"/>
      <c r="ABZ1469" s="11"/>
      <c r="ACA1469" s="11"/>
      <c r="ACB1469" s="11"/>
      <c r="ACC1469" s="11"/>
      <c r="ACD1469" s="11"/>
      <c r="ACE1469" s="11"/>
      <c r="ACF1469" s="11"/>
      <c r="ACG1469" s="11"/>
      <c r="ACH1469" s="11"/>
      <c r="ACI1469" s="11"/>
      <c r="ACJ1469" s="11"/>
      <c r="ACK1469" s="11"/>
      <c r="ACL1469" s="11"/>
      <c r="ACM1469" s="11"/>
      <c r="ACN1469" s="11"/>
      <c r="ACO1469" s="11"/>
      <c r="ACP1469" s="11"/>
      <c r="ACQ1469" s="11"/>
      <c r="ACR1469" s="11"/>
      <c r="ACS1469" s="11"/>
      <c r="ACT1469" s="11"/>
      <c r="ACU1469" s="11"/>
      <c r="ACV1469" s="11"/>
      <c r="ACW1469" s="11"/>
      <c r="ACX1469" s="11"/>
      <c r="ACY1469" s="11"/>
      <c r="ACZ1469" s="11"/>
      <c r="ADA1469" s="11"/>
      <c r="ADB1469" s="11"/>
      <c r="ADC1469" s="11"/>
      <c r="ADD1469" s="11"/>
      <c r="ADE1469" s="11"/>
      <c r="ADF1469" s="11"/>
      <c r="ADG1469" s="11"/>
      <c r="ADH1469" s="11"/>
      <c r="ADI1469" s="11"/>
      <c r="ADJ1469" s="11"/>
      <c r="ADK1469" s="11"/>
      <c r="ADL1469" s="11"/>
      <c r="ADM1469" s="11"/>
      <c r="ADN1469" s="11"/>
      <c r="ADO1469" s="11"/>
      <c r="ADP1469" s="11"/>
      <c r="ADQ1469" s="11"/>
      <c r="ADR1469" s="11"/>
      <c r="ADS1469" s="11"/>
      <c r="ADT1469" s="11"/>
      <c r="ADU1469" s="11"/>
      <c r="ADV1469" s="11"/>
      <c r="ADW1469" s="11"/>
      <c r="ADX1469" s="11"/>
      <c r="ADY1469" s="11"/>
      <c r="ADZ1469" s="11"/>
      <c r="AEA1469" s="11"/>
      <c r="AEB1469" s="11"/>
      <c r="AEC1469" s="11"/>
      <c r="AED1469" s="11"/>
      <c r="AEE1469" s="11"/>
      <c r="AEF1469" s="11"/>
      <c r="AEG1469" s="11"/>
      <c r="AEH1469" s="11"/>
      <c r="AEI1469" s="11"/>
      <c r="AEJ1469" s="11"/>
      <c r="AEK1469" s="11"/>
      <c r="AEL1469" s="11"/>
      <c r="AEM1469" s="11"/>
      <c r="AEN1469" s="11"/>
      <c r="AEO1469" s="11"/>
      <c r="AEP1469" s="11"/>
      <c r="AEQ1469" s="11"/>
      <c r="AER1469" s="11"/>
      <c r="AES1469" s="11"/>
      <c r="AET1469" s="11"/>
      <c r="AEU1469" s="11"/>
      <c r="AEV1469" s="11"/>
      <c r="AEW1469" s="11"/>
      <c r="AEX1469" s="11"/>
      <c r="AEY1469" s="11"/>
      <c r="AEZ1469" s="11"/>
      <c r="AFA1469" s="11"/>
      <c r="AFB1469" s="11"/>
      <c r="AFC1469" s="11"/>
      <c r="AFD1469" s="11"/>
      <c r="AFE1469" s="11"/>
      <c r="AFF1469" s="11"/>
      <c r="AFG1469" s="11"/>
      <c r="AFH1469" s="11"/>
      <c r="AFI1469" s="11"/>
      <c r="AFJ1469" s="11"/>
      <c r="AFK1469" s="11"/>
      <c r="AFL1469" s="11"/>
      <c r="AFM1469" s="11"/>
      <c r="AFN1469" s="11"/>
      <c r="AFO1469" s="11"/>
      <c r="AFP1469" s="11"/>
      <c r="AFQ1469" s="11"/>
      <c r="AFR1469" s="11"/>
      <c r="AFS1469" s="11"/>
      <c r="AFT1469" s="11"/>
      <c r="AFU1469" s="11"/>
      <c r="AFV1469" s="11"/>
      <c r="AFW1469" s="11"/>
      <c r="AFX1469" s="11"/>
      <c r="AFY1469" s="11"/>
      <c r="AFZ1469" s="11"/>
      <c r="AGA1469" s="11"/>
      <c r="AGB1469" s="11"/>
      <c r="AGC1469" s="11"/>
      <c r="AGD1469" s="11"/>
      <c r="AGE1469" s="11"/>
      <c r="AGF1469" s="11"/>
      <c r="AGG1469" s="11"/>
      <c r="AGH1469" s="11"/>
      <c r="AGI1469" s="11"/>
      <c r="AGJ1469" s="11"/>
      <c r="AGK1469" s="11"/>
      <c r="AGL1469" s="11"/>
      <c r="AGM1469" s="11"/>
      <c r="AGN1469" s="11"/>
      <c r="AGO1469" s="11"/>
      <c r="AGP1469" s="11"/>
      <c r="AGQ1469" s="11"/>
      <c r="AGR1469" s="11"/>
      <c r="AGS1469" s="11"/>
      <c r="AGT1469" s="11"/>
      <c r="AGU1469" s="11"/>
      <c r="AGV1469" s="11"/>
      <c r="AGW1469" s="11"/>
      <c r="AGX1469" s="11"/>
      <c r="AGY1469" s="11"/>
      <c r="AGZ1469" s="11"/>
      <c r="AHA1469" s="11"/>
      <c r="AHB1469" s="11"/>
      <c r="AHC1469" s="11"/>
      <c r="AHD1469" s="11"/>
      <c r="AHE1469" s="11"/>
      <c r="AHF1469" s="11"/>
      <c r="AHG1469" s="11"/>
      <c r="AHH1469" s="11"/>
      <c r="AHI1469" s="11"/>
      <c r="AHJ1469" s="11"/>
      <c r="AHK1469" s="11"/>
      <c r="AHL1469" s="11"/>
      <c r="AHM1469" s="11"/>
      <c r="AHN1469" s="11"/>
      <c r="AHO1469" s="11"/>
      <c r="AHP1469" s="11"/>
      <c r="AHQ1469" s="11"/>
      <c r="AHR1469" s="11"/>
      <c r="AHS1469" s="11"/>
      <c r="AHT1469" s="11"/>
      <c r="AHU1469" s="11"/>
      <c r="AHV1469" s="11"/>
      <c r="AHW1469" s="11"/>
      <c r="AHX1469" s="11"/>
      <c r="AHY1469" s="11"/>
      <c r="AHZ1469" s="11"/>
      <c r="AIA1469" s="11"/>
      <c r="AIB1469" s="11"/>
      <c r="AIC1469" s="11"/>
      <c r="AID1469" s="11"/>
      <c r="AIE1469" s="11"/>
      <c r="AIF1469" s="11"/>
      <c r="AIG1469" s="11"/>
      <c r="AIH1469" s="11"/>
      <c r="AII1469" s="11"/>
      <c r="AIJ1469" s="11"/>
      <c r="AIK1469" s="11"/>
      <c r="AIL1469" s="11"/>
      <c r="AIM1469" s="11"/>
      <c r="AIN1469" s="11"/>
      <c r="AIO1469" s="11"/>
      <c r="AIP1469" s="11"/>
      <c r="AIQ1469" s="11"/>
      <c r="AIR1469" s="11"/>
      <c r="AIS1469" s="11"/>
      <c r="AIT1469" s="11"/>
      <c r="AIU1469" s="11"/>
      <c r="AIV1469" s="11"/>
      <c r="AIW1469" s="11"/>
      <c r="AIX1469" s="11"/>
      <c r="AIY1469" s="11"/>
      <c r="AIZ1469" s="11"/>
      <c r="AJA1469" s="11"/>
      <c r="AJB1469" s="11"/>
      <c r="AJC1469" s="11"/>
      <c r="AJD1469" s="11"/>
      <c r="AJE1469" s="11"/>
      <c r="AJF1469" s="11"/>
      <c r="AJG1469" s="11"/>
      <c r="AJH1469" s="11"/>
      <c r="AJI1469" s="11"/>
      <c r="AJJ1469" s="11"/>
      <c r="AJK1469" s="11"/>
      <c r="AJL1469" s="11"/>
      <c r="AJM1469" s="11"/>
      <c r="AJN1469" s="11"/>
      <c r="AJO1469" s="11"/>
      <c r="AJP1469" s="11"/>
      <c r="AJQ1469" s="11"/>
      <c r="AJR1469" s="11"/>
      <c r="AJS1469" s="11"/>
      <c r="AJT1469" s="11"/>
      <c r="AJU1469" s="11"/>
      <c r="AJV1469" s="11"/>
      <c r="AJW1469" s="11"/>
      <c r="AJX1469" s="11"/>
      <c r="AJY1469" s="11"/>
      <c r="AJZ1469" s="11"/>
      <c r="AKA1469" s="11"/>
      <c r="AKB1469" s="11"/>
      <c r="AKC1469" s="11"/>
      <c r="AKD1469" s="11"/>
      <c r="AKE1469" s="11"/>
      <c r="AKF1469" s="11"/>
      <c r="AKG1469" s="11"/>
      <c r="AKH1469" s="11"/>
      <c r="AKI1469" s="11"/>
      <c r="AKJ1469" s="11"/>
      <c r="AKK1469" s="11"/>
      <c r="AKL1469" s="11"/>
      <c r="AKM1469" s="11"/>
      <c r="AKN1469" s="11"/>
      <c r="AKO1469" s="11"/>
      <c r="AKP1469" s="11"/>
      <c r="AKQ1469" s="11"/>
      <c r="AKR1469" s="11"/>
      <c r="AKS1469" s="11"/>
      <c r="AKT1469" s="11"/>
      <c r="AKU1469" s="11"/>
      <c r="AKV1469" s="11"/>
      <c r="AKW1469" s="11"/>
      <c r="AKX1469" s="11"/>
      <c r="AKY1469" s="11"/>
      <c r="AKZ1469" s="11"/>
      <c r="ALA1469" s="11"/>
      <c r="ALB1469" s="11"/>
      <c r="ALC1469" s="11"/>
      <c r="ALD1469" s="11"/>
      <c r="ALE1469" s="11"/>
      <c r="ALF1469" s="11"/>
      <c r="ALG1469" s="11"/>
      <c r="ALH1469" s="11"/>
      <c r="ALI1469" s="11"/>
      <c r="ALJ1469" s="11"/>
      <c r="ALK1469" s="11"/>
      <c r="ALL1469" s="11"/>
      <c r="ALM1469" s="11"/>
      <c r="ALN1469" s="11"/>
      <c r="ALO1469" s="11"/>
      <c r="ALP1469" s="11"/>
      <c r="ALQ1469" s="11"/>
      <c r="ALR1469" s="11"/>
      <c r="ALS1469" s="11"/>
      <c r="ALT1469" s="11"/>
      <c r="ALU1469" s="11"/>
      <c r="ALV1469" s="11"/>
      <c r="ALW1469" s="11"/>
      <c r="ALX1469" s="11"/>
      <c r="ALY1469" s="11"/>
      <c r="ALZ1469" s="11"/>
      <c r="AMA1469" s="11"/>
      <c r="AMB1469" s="11"/>
      <c r="AMC1469" s="11"/>
      <c r="AMD1469" s="11"/>
      <c r="AME1469" s="11"/>
      <c r="AMF1469" s="11"/>
      <c r="AMG1469" s="11"/>
      <c r="AMH1469" s="11"/>
      <c r="AMI1469" s="11"/>
      <c r="AMJ1469" s="11"/>
    </row>
    <row r="1470" spans="1:1024" s="9" customFormat="1" ht="37.5" x14ac:dyDescent="0.3">
      <c r="A1470" s="18">
        <v>64</v>
      </c>
      <c r="B1470" s="19">
        <v>47</v>
      </c>
      <c r="C1470" s="74" t="s">
        <v>972</v>
      </c>
      <c r="D1470" s="19">
        <v>1964</v>
      </c>
      <c r="E1470" s="19" t="s">
        <v>34</v>
      </c>
      <c r="F1470" s="24" t="s">
        <v>59</v>
      </c>
      <c r="G1470" s="19" t="s">
        <v>466</v>
      </c>
      <c r="H1470" s="19">
        <v>5</v>
      </c>
      <c r="I1470" s="25">
        <f>J1470*1.8</f>
        <v>4440.5640000000003</v>
      </c>
      <c r="J1470" s="25">
        <v>2466.98</v>
      </c>
      <c r="K1470" s="43" t="s">
        <v>46</v>
      </c>
      <c r="L1470" s="34">
        <f t="shared" si="231"/>
        <v>688287.42</v>
      </c>
      <c r="M1470" s="34">
        <f t="shared" si="232"/>
        <v>50267.184480000004</v>
      </c>
      <c r="N1470" s="34">
        <f t="shared" si="221"/>
        <v>738554.6044800001</v>
      </c>
      <c r="O1470" s="34">
        <f t="shared" si="233"/>
        <v>738554.6044800001</v>
      </c>
      <c r="P1470" s="34">
        <v>155</v>
      </c>
      <c r="Q1470" s="23">
        <v>11.32</v>
      </c>
      <c r="R1470" s="24" t="s">
        <v>279</v>
      </c>
      <c r="S1470" s="24" t="s">
        <v>655</v>
      </c>
      <c r="T1470" s="7"/>
      <c r="U1470" s="7"/>
      <c r="V1470" s="8"/>
      <c r="W1470" s="7"/>
      <c r="X1470" s="7"/>
      <c r="Z1470" s="7"/>
      <c r="AA1470" s="7"/>
      <c r="AB1470" s="7"/>
      <c r="AC1470" s="10"/>
      <c r="DX1470" s="11"/>
      <c r="DY1470" s="11"/>
      <c r="DZ1470" s="11"/>
      <c r="EA1470" s="11"/>
      <c r="EB1470" s="11"/>
      <c r="EC1470" s="11"/>
      <c r="ED1470" s="11"/>
      <c r="EE1470" s="11"/>
      <c r="EF1470" s="11"/>
      <c r="EG1470" s="11"/>
      <c r="EH1470" s="11"/>
      <c r="EI1470" s="11"/>
      <c r="EJ1470" s="11"/>
      <c r="EK1470" s="11"/>
      <c r="EL1470" s="11"/>
      <c r="EM1470" s="11"/>
      <c r="EN1470" s="11"/>
      <c r="EO1470" s="11"/>
      <c r="EP1470" s="11"/>
      <c r="EQ1470" s="11"/>
      <c r="ER1470" s="11"/>
      <c r="ES1470" s="11"/>
      <c r="ET1470" s="11"/>
      <c r="EU1470" s="11"/>
      <c r="EV1470" s="11"/>
      <c r="EW1470" s="11"/>
      <c r="EX1470" s="11"/>
      <c r="EY1470" s="11"/>
      <c r="EZ1470" s="11"/>
      <c r="FA1470" s="11"/>
      <c r="FB1470" s="11"/>
      <c r="FC1470" s="11"/>
      <c r="FD1470" s="11"/>
      <c r="FE1470" s="11"/>
      <c r="FF1470" s="11"/>
      <c r="FG1470" s="11"/>
      <c r="FH1470" s="11"/>
      <c r="FI1470" s="11"/>
      <c r="FJ1470" s="11"/>
      <c r="FK1470" s="11"/>
      <c r="FL1470" s="11"/>
      <c r="FM1470" s="11"/>
      <c r="FN1470" s="11"/>
      <c r="FO1470" s="11"/>
      <c r="FP1470" s="11"/>
      <c r="FQ1470" s="11"/>
      <c r="FR1470" s="11"/>
      <c r="FS1470" s="11"/>
      <c r="FT1470" s="11"/>
      <c r="FU1470" s="11"/>
      <c r="FV1470" s="11"/>
      <c r="FW1470" s="11"/>
      <c r="FX1470" s="11"/>
      <c r="FY1470" s="11"/>
      <c r="FZ1470" s="11"/>
      <c r="GA1470" s="11"/>
      <c r="GB1470" s="11"/>
      <c r="GC1470" s="11"/>
      <c r="GD1470" s="11"/>
      <c r="GE1470" s="11"/>
      <c r="GF1470" s="11"/>
      <c r="GG1470" s="11"/>
      <c r="GH1470" s="11"/>
      <c r="GI1470" s="11"/>
      <c r="GJ1470" s="11"/>
      <c r="GK1470" s="11"/>
      <c r="GL1470" s="11"/>
      <c r="GM1470" s="11"/>
      <c r="GN1470" s="11"/>
      <c r="GO1470" s="11"/>
      <c r="GP1470" s="11"/>
      <c r="GQ1470" s="11"/>
      <c r="GR1470" s="11"/>
      <c r="GS1470" s="11"/>
      <c r="GT1470" s="11"/>
      <c r="GU1470" s="11"/>
      <c r="GV1470" s="11"/>
      <c r="GW1470" s="11"/>
      <c r="GX1470" s="11"/>
      <c r="GY1470" s="11"/>
      <c r="GZ1470" s="11"/>
      <c r="HA1470" s="11"/>
      <c r="HB1470" s="11"/>
      <c r="HC1470" s="11"/>
      <c r="HD1470" s="11"/>
      <c r="HE1470" s="11"/>
      <c r="HF1470" s="11"/>
      <c r="HG1470" s="11"/>
      <c r="HH1470" s="11"/>
      <c r="HI1470" s="11"/>
      <c r="HJ1470" s="11"/>
      <c r="HK1470" s="11"/>
      <c r="HL1470" s="11"/>
      <c r="HM1470" s="11"/>
      <c r="HN1470" s="11"/>
      <c r="HO1470" s="11"/>
      <c r="HP1470" s="11"/>
      <c r="HQ1470" s="11"/>
      <c r="HR1470" s="11"/>
      <c r="HS1470" s="11"/>
      <c r="HT1470" s="11"/>
      <c r="HU1470" s="11"/>
      <c r="HV1470" s="11"/>
      <c r="HW1470" s="11"/>
      <c r="HX1470" s="11"/>
      <c r="HY1470" s="11"/>
      <c r="HZ1470" s="11"/>
      <c r="IA1470" s="11"/>
      <c r="IB1470" s="11"/>
      <c r="IC1470" s="11"/>
      <c r="ID1470" s="11"/>
      <c r="IE1470" s="11"/>
      <c r="IF1470" s="11"/>
      <c r="IG1470" s="11"/>
      <c r="IH1470" s="11"/>
      <c r="II1470" s="11"/>
      <c r="IJ1470" s="11"/>
      <c r="IK1470" s="11"/>
      <c r="IL1470" s="11"/>
      <c r="IM1470" s="11"/>
      <c r="IN1470" s="11"/>
      <c r="IO1470" s="11"/>
      <c r="IP1470" s="11"/>
      <c r="IQ1470" s="11"/>
      <c r="IR1470" s="11"/>
      <c r="IS1470" s="11"/>
      <c r="IT1470" s="11"/>
      <c r="IU1470" s="11"/>
      <c r="IV1470" s="11"/>
      <c r="IW1470" s="11"/>
      <c r="IX1470" s="11"/>
      <c r="IY1470" s="11"/>
      <c r="IZ1470" s="11"/>
      <c r="JA1470" s="11"/>
      <c r="JB1470" s="11"/>
      <c r="JC1470" s="11"/>
      <c r="JD1470" s="11"/>
      <c r="JE1470" s="11"/>
      <c r="JF1470" s="11"/>
      <c r="JG1470" s="11"/>
      <c r="JH1470" s="11"/>
      <c r="JI1470" s="11"/>
      <c r="JJ1470" s="11"/>
      <c r="JK1470" s="11"/>
      <c r="JL1470" s="11"/>
      <c r="JM1470" s="11"/>
      <c r="JN1470" s="11"/>
      <c r="JO1470" s="11"/>
      <c r="JP1470" s="11"/>
      <c r="JQ1470" s="11"/>
      <c r="JR1470" s="11"/>
      <c r="JS1470" s="11"/>
      <c r="JT1470" s="11"/>
      <c r="JU1470" s="11"/>
      <c r="JV1470" s="11"/>
      <c r="JW1470" s="11"/>
      <c r="JX1470" s="11"/>
      <c r="JY1470" s="11"/>
      <c r="JZ1470" s="11"/>
      <c r="KA1470" s="11"/>
      <c r="KB1470" s="11"/>
      <c r="KC1470" s="11"/>
      <c r="KD1470" s="11"/>
      <c r="KE1470" s="11"/>
      <c r="KF1470" s="11"/>
      <c r="KG1470" s="11"/>
      <c r="KH1470" s="11"/>
      <c r="KI1470" s="11"/>
      <c r="KJ1470" s="11"/>
      <c r="KK1470" s="11"/>
      <c r="KL1470" s="11"/>
      <c r="KM1470" s="11"/>
      <c r="KN1470" s="11"/>
      <c r="KO1470" s="11"/>
      <c r="KP1470" s="11"/>
      <c r="KQ1470" s="11"/>
      <c r="KR1470" s="11"/>
      <c r="KS1470" s="11"/>
      <c r="KT1470" s="11"/>
      <c r="KU1470" s="11"/>
      <c r="KV1470" s="11"/>
      <c r="KW1470" s="11"/>
      <c r="KX1470" s="11"/>
      <c r="KY1470" s="11"/>
      <c r="KZ1470" s="11"/>
      <c r="LA1470" s="11"/>
      <c r="LB1470" s="11"/>
      <c r="LC1470" s="11"/>
      <c r="LD1470" s="11"/>
      <c r="LE1470" s="11"/>
      <c r="LF1470" s="11"/>
      <c r="LG1470" s="11"/>
      <c r="LH1470" s="11"/>
      <c r="LI1470" s="11"/>
      <c r="LJ1470" s="11"/>
      <c r="LK1470" s="11"/>
      <c r="LL1470" s="11"/>
      <c r="LM1470" s="11"/>
      <c r="LN1470" s="11"/>
      <c r="LO1470" s="11"/>
      <c r="LP1470" s="11"/>
      <c r="LQ1470" s="11"/>
      <c r="LR1470" s="11"/>
      <c r="LS1470" s="11"/>
      <c r="LT1470" s="11"/>
      <c r="LU1470" s="11"/>
      <c r="LV1470" s="11"/>
      <c r="LW1470" s="11"/>
      <c r="LX1470" s="11"/>
      <c r="LY1470" s="11"/>
      <c r="LZ1470" s="11"/>
      <c r="MA1470" s="11"/>
      <c r="MB1470" s="11"/>
      <c r="MC1470" s="11"/>
      <c r="MD1470" s="11"/>
      <c r="ME1470" s="11"/>
      <c r="MF1470" s="11"/>
      <c r="MG1470" s="11"/>
      <c r="MH1470" s="11"/>
      <c r="MI1470" s="11"/>
      <c r="MJ1470" s="11"/>
      <c r="MK1470" s="11"/>
      <c r="ML1470" s="11"/>
      <c r="MM1470" s="11"/>
      <c r="MN1470" s="11"/>
      <c r="MO1470" s="11"/>
      <c r="MP1470" s="11"/>
      <c r="MQ1470" s="11"/>
      <c r="MR1470" s="11"/>
      <c r="MS1470" s="11"/>
      <c r="MT1470" s="11"/>
      <c r="MU1470" s="11"/>
      <c r="MV1470" s="11"/>
      <c r="MW1470" s="11"/>
      <c r="MX1470" s="11"/>
      <c r="MY1470" s="11"/>
      <c r="MZ1470" s="11"/>
      <c r="NA1470" s="11"/>
      <c r="NB1470" s="11"/>
      <c r="NC1470" s="11"/>
      <c r="ND1470" s="11"/>
      <c r="NE1470" s="11"/>
      <c r="NF1470" s="11"/>
      <c r="NG1470" s="11"/>
      <c r="NH1470" s="11"/>
      <c r="NI1470" s="11"/>
      <c r="NJ1470" s="11"/>
      <c r="NK1470" s="11"/>
      <c r="NL1470" s="11"/>
      <c r="NM1470" s="11"/>
      <c r="NN1470" s="11"/>
      <c r="NO1470" s="11"/>
      <c r="NP1470" s="11"/>
      <c r="NQ1470" s="11"/>
      <c r="NR1470" s="11"/>
      <c r="NS1470" s="11"/>
      <c r="NT1470" s="11"/>
      <c r="NU1470" s="11"/>
      <c r="NV1470" s="11"/>
      <c r="NW1470" s="11"/>
      <c r="NX1470" s="11"/>
      <c r="NY1470" s="11"/>
      <c r="NZ1470" s="11"/>
      <c r="OA1470" s="11"/>
      <c r="OB1470" s="11"/>
      <c r="OC1470" s="11"/>
      <c r="OD1470" s="11"/>
      <c r="OE1470" s="11"/>
      <c r="OF1470" s="11"/>
      <c r="OG1470" s="11"/>
      <c r="OH1470" s="11"/>
      <c r="OI1470" s="11"/>
      <c r="OJ1470" s="11"/>
      <c r="OK1470" s="11"/>
      <c r="OL1470" s="11"/>
      <c r="OM1470" s="11"/>
      <c r="ON1470" s="11"/>
      <c r="OO1470" s="11"/>
      <c r="OP1470" s="11"/>
      <c r="OQ1470" s="11"/>
      <c r="OR1470" s="11"/>
      <c r="OS1470" s="11"/>
      <c r="OT1470" s="11"/>
      <c r="OU1470" s="11"/>
      <c r="OV1470" s="11"/>
      <c r="OW1470" s="11"/>
      <c r="OX1470" s="11"/>
      <c r="OY1470" s="11"/>
      <c r="OZ1470" s="11"/>
      <c r="PA1470" s="11"/>
      <c r="PB1470" s="11"/>
      <c r="PC1470" s="11"/>
      <c r="PD1470" s="11"/>
      <c r="PE1470" s="11"/>
      <c r="PF1470" s="11"/>
      <c r="PG1470" s="11"/>
      <c r="PH1470" s="11"/>
      <c r="PI1470" s="11"/>
      <c r="PJ1470" s="11"/>
      <c r="PK1470" s="11"/>
      <c r="PL1470" s="11"/>
      <c r="PM1470" s="11"/>
      <c r="PN1470" s="11"/>
      <c r="PO1470" s="11"/>
      <c r="PP1470" s="11"/>
      <c r="PQ1470" s="11"/>
      <c r="PR1470" s="11"/>
      <c r="PS1470" s="11"/>
      <c r="PT1470" s="11"/>
      <c r="PU1470" s="11"/>
      <c r="PV1470" s="11"/>
      <c r="PW1470" s="11"/>
      <c r="PX1470" s="11"/>
      <c r="PY1470" s="11"/>
      <c r="PZ1470" s="11"/>
      <c r="QA1470" s="11"/>
      <c r="QB1470" s="11"/>
      <c r="QC1470" s="11"/>
      <c r="QD1470" s="11"/>
      <c r="QE1470" s="11"/>
      <c r="QF1470" s="11"/>
      <c r="QG1470" s="11"/>
      <c r="QH1470" s="11"/>
      <c r="QI1470" s="11"/>
      <c r="QJ1470" s="11"/>
      <c r="QK1470" s="11"/>
      <c r="QL1470" s="11"/>
      <c r="QM1470" s="11"/>
      <c r="QN1470" s="11"/>
      <c r="QO1470" s="11"/>
      <c r="QP1470" s="11"/>
      <c r="QQ1470" s="11"/>
      <c r="QR1470" s="11"/>
      <c r="QS1470" s="11"/>
      <c r="QT1470" s="11"/>
      <c r="QU1470" s="11"/>
      <c r="QV1470" s="11"/>
      <c r="QW1470" s="11"/>
      <c r="QX1470" s="11"/>
      <c r="QY1470" s="11"/>
      <c r="QZ1470" s="11"/>
      <c r="RA1470" s="11"/>
      <c r="RB1470" s="11"/>
      <c r="RC1470" s="11"/>
      <c r="RD1470" s="11"/>
      <c r="RE1470" s="11"/>
      <c r="RF1470" s="11"/>
      <c r="RG1470" s="11"/>
      <c r="RH1470" s="11"/>
      <c r="RI1470" s="11"/>
      <c r="RJ1470" s="11"/>
      <c r="RK1470" s="11"/>
      <c r="RL1470" s="11"/>
      <c r="RM1470" s="11"/>
      <c r="RN1470" s="11"/>
      <c r="RO1470" s="11"/>
      <c r="RP1470" s="11"/>
      <c r="RQ1470" s="11"/>
      <c r="RR1470" s="11"/>
      <c r="RS1470" s="11"/>
      <c r="RT1470" s="11"/>
      <c r="RU1470" s="11"/>
      <c r="RV1470" s="11"/>
      <c r="RW1470" s="11"/>
      <c r="RX1470" s="11"/>
      <c r="RY1470" s="11"/>
      <c r="RZ1470" s="11"/>
      <c r="SA1470" s="11"/>
      <c r="SB1470" s="11"/>
      <c r="SC1470" s="11"/>
      <c r="SD1470" s="11"/>
      <c r="SE1470" s="11"/>
      <c r="SF1470" s="11"/>
      <c r="SG1470" s="11"/>
      <c r="SH1470" s="11"/>
      <c r="SI1470" s="11"/>
      <c r="SJ1470" s="11"/>
      <c r="SK1470" s="11"/>
      <c r="SL1470" s="11"/>
      <c r="SM1470" s="11"/>
      <c r="SN1470" s="11"/>
      <c r="SO1470" s="11"/>
      <c r="SP1470" s="11"/>
      <c r="SQ1470" s="11"/>
      <c r="SR1470" s="11"/>
      <c r="SS1470" s="11"/>
      <c r="ST1470" s="11"/>
      <c r="SU1470" s="11"/>
      <c r="SV1470" s="11"/>
      <c r="SW1470" s="11"/>
      <c r="SX1470" s="11"/>
      <c r="SY1470" s="11"/>
      <c r="SZ1470" s="11"/>
      <c r="TA1470" s="11"/>
      <c r="TB1470" s="11"/>
      <c r="TC1470" s="11"/>
      <c r="TD1470" s="11"/>
      <c r="TE1470" s="11"/>
      <c r="TF1470" s="11"/>
      <c r="TG1470" s="11"/>
      <c r="TH1470" s="11"/>
      <c r="TI1470" s="11"/>
      <c r="TJ1470" s="11"/>
      <c r="TK1470" s="11"/>
      <c r="TL1470" s="11"/>
      <c r="TM1470" s="11"/>
      <c r="TN1470" s="11"/>
      <c r="TO1470" s="11"/>
      <c r="TP1470" s="11"/>
      <c r="TQ1470" s="11"/>
      <c r="TR1470" s="11"/>
      <c r="TS1470" s="11"/>
      <c r="TT1470" s="11"/>
      <c r="TU1470" s="11"/>
      <c r="TV1470" s="11"/>
      <c r="TW1470" s="11"/>
      <c r="TX1470" s="11"/>
      <c r="TY1470" s="11"/>
      <c r="TZ1470" s="11"/>
      <c r="UA1470" s="11"/>
      <c r="UB1470" s="11"/>
      <c r="UC1470" s="11"/>
      <c r="UD1470" s="11"/>
      <c r="UE1470" s="11"/>
      <c r="UF1470" s="11"/>
      <c r="UG1470" s="11"/>
      <c r="UH1470" s="11"/>
      <c r="UI1470" s="11"/>
      <c r="UJ1470" s="11"/>
      <c r="UK1470" s="11"/>
      <c r="UL1470" s="11"/>
      <c r="UM1470" s="11"/>
      <c r="UN1470" s="11"/>
      <c r="UO1470" s="11"/>
      <c r="UP1470" s="11"/>
      <c r="UQ1470" s="11"/>
      <c r="UR1470" s="11"/>
      <c r="US1470" s="11"/>
      <c r="UT1470" s="11"/>
      <c r="UU1470" s="11"/>
      <c r="UV1470" s="11"/>
      <c r="UW1470" s="11"/>
      <c r="UX1470" s="11"/>
      <c r="UY1470" s="11"/>
      <c r="UZ1470" s="11"/>
      <c r="VA1470" s="11"/>
      <c r="VB1470" s="11"/>
      <c r="VC1470" s="11"/>
      <c r="VD1470" s="11"/>
      <c r="VE1470" s="11"/>
      <c r="VF1470" s="11"/>
      <c r="VG1470" s="11"/>
      <c r="VH1470" s="11"/>
      <c r="VI1470" s="11"/>
      <c r="VJ1470" s="11"/>
      <c r="VK1470" s="11"/>
      <c r="VL1470" s="11"/>
      <c r="VM1470" s="11"/>
      <c r="VN1470" s="11"/>
      <c r="VO1470" s="11"/>
      <c r="VP1470" s="11"/>
      <c r="VQ1470" s="11"/>
      <c r="VR1470" s="11"/>
      <c r="VS1470" s="11"/>
      <c r="VT1470" s="11"/>
      <c r="VU1470" s="11"/>
      <c r="VV1470" s="11"/>
      <c r="VW1470" s="11"/>
      <c r="VX1470" s="11"/>
      <c r="VY1470" s="11"/>
      <c r="VZ1470" s="11"/>
      <c r="WA1470" s="11"/>
      <c r="WB1470" s="11"/>
      <c r="WC1470" s="11"/>
      <c r="WD1470" s="11"/>
      <c r="WE1470" s="11"/>
      <c r="WF1470" s="11"/>
      <c r="WG1470" s="11"/>
      <c r="WH1470" s="11"/>
      <c r="WI1470" s="11"/>
      <c r="WJ1470" s="11"/>
      <c r="WK1470" s="11"/>
      <c r="WL1470" s="11"/>
      <c r="WM1470" s="11"/>
      <c r="WN1470" s="11"/>
      <c r="WO1470" s="11"/>
      <c r="WP1470" s="11"/>
      <c r="WQ1470" s="11"/>
      <c r="WR1470" s="11"/>
      <c r="WS1470" s="11"/>
      <c r="WT1470" s="11"/>
      <c r="WU1470" s="11"/>
      <c r="WV1470" s="11"/>
      <c r="WW1470" s="11"/>
      <c r="WX1470" s="11"/>
      <c r="WY1470" s="11"/>
      <c r="WZ1470" s="11"/>
      <c r="XA1470" s="11"/>
      <c r="XB1470" s="11"/>
      <c r="XC1470" s="11"/>
      <c r="XD1470" s="11"/>
      <c r="XE1470" s="11"/>
      <c r="XF1470" s="11"/>
      <c r="XG1470" s="11"/>
      <c r="XH1470" s="11"/>
      <c r="XI1470" s="11"/>
      <c r="XJ1470" s="11"/>
      <c r="XK1470" s="11"/>
      <c r="XL1470" s="11"/>
      <c r="XM1470" s="11"/>
      <c r="XN1470" s="11"/>
      <c r="XO1470" s="11"/>
      <c r="XP1470" s="11"/>
      <c r="XQ1470" s="11"/>
      <c r="XR1470" s="11"/>
      <c r="XS1470" s="11"/>
      <c r="XT1470" s="11"/>
      <c r="XU1470" s="11"/>
      <c r="XV1470" s="11"/>
      <c r="XW1470" s="11"/>
      <c r="XX1470" s="11"/>
      <c r="XY1470" s="11"/>
      <c r="XZ1470" s="11"/>
      <c r="YA1470" s="11"/>
      <c r="YB1470" s="11"/>
      <c r="YC1470" s="11"/>
      <c r="YD1470" s="11"/>
      <c r="YE1470" s="11"/>
      <c r="YF1470" s="11"/>
      <c r="YG1470" s="11"/>
      <c r="YH1470" s="11"/>
      <c r="YI1470" s="11"/>
      <c r="YJ1470" s="11"/>
      <c r="YK1470" s="11"/>
      <c r="YL1470" s="11"/>
      <c r="YM1470" s="11"/>
      <c r="YN1470" s="11"/>
      <c r="YO1470" s="11"/>
      <c r="YP1470" s="11"/>
      <c r="YQ1470" s="11"/>
      <c r="YR1470" s="11"/>
      <c r="YS1470" s="11"/>
      <c r="YT1470" s="11"/>
      <c r="YU1470" s="11"/>
      <c r="YV1470" s="11"/>
      <c r="YW1470" s="11"/>
      <c r="YX1470" s="11"/>
      <c r="YY1470" s="11"/>
      <c r="YZ1470" s="11"/>
      <c r="ZA1470" s="11"/>
      <c r="ZB1470" s="11"/>
      <c r="ZC1470" s="11"/>
      <c r="ZD1470" s="11"/>
      <c r="ZE1470" s="11"/>
      <c r="ZF1470" s="11"/>
      <c r="ZG1470" s="11"/>
      <c r="ZH1470" s="11"/>
      <c r="ZI1470" s="11"/>
      <c r="ZJ1470" s="11"/>
      <c r="ZK1470" s="11"/>
      <c r="ZL1470" s="11"/>
      <c r="ZM1470" s="11"/>
      <c r="ZN1470" s="11"/>
      <c r="ZO1470" s="11"/>
      <c r="ZP1470" s="11"/>
      <c r="ZQ1470" s="11"/>
      <c r="ZR1470" s="11"/>
      <c r="ZS1470" s="11"/>
      <c r="ZT1470" s="11"/>
      <c r="ZU1470" s="11"/>
      <c r="ZV1470" s="11"/>
      <c r="ZW1470" s="11"/>
      <c r="ZX1470" s="11"/>
      <c r="ZY1470" s="11"/>
      <c r="ZZ1470" s="11"/>
      <c r="AAA1470" s="11"/>
      <c r="AAB1470" s="11"/>
      <c r="AAC1470" s="11"/>
      <c r="AAD1470" s="11"/>
      <c r="AAE1470" s="11"/>
      <c r="AAF1470" s="11"/>
      <c r="AAG1470" s="11"/>
      <c r="AAH1470" s="11"/>
      <c r="AAI1470" s="11"/>
      <c r="AAJ1470" s="11"/>
      <c r="AAK1470" s="11"/>
      <c r="AAL1470" s="11"/>
      <c r="AAM1470" s="11"/>
      <c r="AAN1470" s="11"/>
      <c r="AAO1470" s="11"/>
      <c r="AAP1470" s="11"/>
      <c r="AAQ1470" s="11"/>
      <c r="AAR1470" s="11"/>
      <c r="AAS1470" s="11"/>
      <c r="AAT1470" s="11"/>
      <c r="AAU1470" s="11"/>
      <c r="AAV1470" s="11"/>
      <c r="AAW1470" s="11"/>
      <c r="AAX1470" s="11"/>
      <c r="AAY1470" s="11"/>
      <c r="AAZ1470" s="11"/>
      <c r="ABA1470" s="11"/>
      <c r="ABB1470" s="11"/>
      <c r="ABC1470" s="11"/>
      <c r="ABD1470" s="11"/>
      <c r="ABE1470" s="11"/>
      <c r="ABF1470" s="11"/>
      <c r="ABG1470" s="11"/>
      <c r="ABH1470" s="11"/>
      <c r="ABI1470" s="11"/>
      <c r="ABJ1470" s="11"/>
      <c r="ABK1470" s="11"/>
      <c r="ABL1470" s="11"/>
      <c r="ABM1470" s="11"/>
      <c r="ABN1470" s="11"/>
      <c r="ABO1470" s="11"/>
      <c r="ABP1470" s="11"/>
      <c r="ABQ1470" s="11"/>
      <c r="ABR1470" s="11"/>
      <c r="ABS1470" s="11"/>
      <c r="ABT1470" s="11"/>
      <c r="ABU1470" s="11"/>
      <c r="ABV1470" s="11"/>
      <c r="ABW1470" s="11"/>
      <c r="ABX1470" s="11"/>
      <c r="ABY1470" s="11"/>
      <c r="ABZ1470" s="11"/>
      <c r="ACA1470" s="11"/>
      <c r="ACB1470" s="11"/>
      <c r="ACC1470" s="11"/>
      <c r="ACD1470" s="11"/>
      <c r="ACE1470" s="11"/>
      <c r="ACF1470" s="11"/>
      <c r="ACG1470" s="11"/>
      <c r="ACH1470" s="11"/>
      <c r="ACI1470" s="11"/>
      <c r="ACJ1470" s="11"/>
      <c r="ACK1470" s="11"/>
      <c r="ACL1470" s="11"/>
      <c r="ACM1470" s="11"/>
      <c r="ACN1470" s="11"/>
      <c r="ACO1470" s="11"/>
      <c r="ACP1470" s="11"/>
      <c r="ACQ1470" s="11"/>
      <c r="ACR1470" s="11"/>
      <c r="ACS1470" s="11"/>
      <c r="ACT1470" s="11"/>
      <c r="ACU1470" s="11"/>
      <c r="ACV1470" s="11"/>
      <c r="ACW1470" s="11"/>
      <c r="ACX1470" s="11"/>
      <c r="ACY1470" s="11"/>
      <c r="ACZ1470" s="11"/>
      <c r="ADA1470" s="11"/>
      <c r="ADB1470" s="11"/>
      <c r="ADC1470" s="11"/>
      <c r="ADD1470" s="11"/>
      <c r="ADE1470" s="11"/>
      <c r="ADF1470" s="11"/>
      <c r="ADG1470" s="11"/>
      <c r="ADH1470" s="11"/>
      <c r="ADI1470" s="11"/>
      <c r="ADJ1470" s="11"/>
      <c r="ADK1470" s="11"/>
      <c r="ADL1470" s="11"/>
      <c r="ADM1470" s="11"/>
      <c r="ADN1470" s="11"/>
      <c r="ADO1470" s="11"/>
      <c r="ADP1470" s="11"/>
      <c r="ADQ1470" s="11"/>
      <c r="ADR1470" s="11"/>
      <c r="ADS1470" s="11"/>
      <c r="ADT1470" s="11"/>
      <c r="ADU1470" s="11"/>
      <c r="ADV1470" s="11"/>
      <c r="ADW1470" s="11"/>
      <c r="ADX1470" s="11"/>
      <c r="ADY1470" s="11"/>
      <c r="ADZ1470" s="11"/>
      <c r="AEA1470" s="11"/>
      <c r="AEB1470" s="11"/>
      <c r="AEC1470" s="11"/>
      <c r="AED1470" s="11"/>
      <c r="AEE1470" s="11"/>
      <c r="AEF1470" s="11"/>
      <c r="AEG1470" s="11"/>
      <c r="AEH1470" s="11"/>
      <c r="AEI1470" s="11"/>
      <c r="AEJ1470" s="11"/>
      <c r="AEK1470" s="11"/>
      <c r="AEL1470" s="11"/>
      <c r="AEM1470" s="11"/>
      <c r="AEN1470" s="11"/>
      <c r="AEO1470" s="11"/>
      <c r="AEP1470" s="11"/>
      <c r="AEQ1470" s="11"/>
      <c r="AER1470" s="11"/>
      <c r="AES1470" s="11"/>
      <c r="AET1470" s="11"/>
      <c r="AEU1470" s="11"/>
      <c r="AEV1470" s="11"/>
      <c r="AEW1470" s="11"/>
      <c r="AEX1470" s="11"/>
      <c r="AEY1470" s="11"/>
      <c r="AEZ1470" s="11"/>
      <c r="AFA1470" s="11"/>
      <c r="AFB1470" s="11"/>
      <c r="AFC1470" s="11"/>
      <c r="AFD1470" s="11"/>
      <c r="AFE1470" s="11"/>
      <c r="AFF1470" s="11"/>
      <c r="AFG1470" s="11"/>
      <c r="AFH1470" s="11"/>
      <c r="AFI1470" s="11"/>
      <c r="AFJ1470" s="11"/>
      <c r="AFK1470" s="11"/>
      <c r="AFL1470" s="11"/>
      <c r="AFM1470" s="11"/>
      <c r="AFN1470" s="11"/>
      <c r="AFO1470" s="11"/>
      <c r="AFP1470" s="11"/>
      <c r="AFQ1470" s="11"/>
      <c r="AFR1470" s="11"/>
      <c r="AFS1470" s="11"/>
      <c r="AFT1470" s="11"/>
      <c r="AFU1470" s="11"/>
      <c r="AFV1470" s="11"/>
      <c r="AFW1470" s="11"/>
      <c r="AFX1470" s="11"/>
      <c r="AFY1470" s="11"/>
      <c r="AFZ1470" s="11"/>
      <c r="AGA1470" s="11"/>
      <c r="AGB1470" s="11"/>
      <c r="AGC1470" s="11"/>
      <c r="AGD1470" s="11"/>
      <c r="AGE1470" s="11"/>
      <c r="AGF1470" s="11"/>
      <c r="AGG1470" s="11"/>
      <c r="AGH1470" s="11"/>
      <c r="AGI1470" s="11"/>
      <c r="AGJ1470" s="11"/>
      <c r="AGK1470" s="11"/>
      <c r="AGL1470" s="11"/>
      <c r="AGM1470" s="11"/>
      <c r="AGN1470" s="11"/>
      <c r="AGO1470" s="11"/>
      <c r="AGP1470" s="11"/>
      <c r="AGQ1470" s="11"/>
      <c r="AGR1470" s="11"/>
      <c r="AGS1470" s="11"/>
      <c r="AGT1470" s="11"/>
      <c r="AGU1470" s="11"/>
      <c r="AGV1470" s="11"/>
      <c r="AGW1470" s="11"/>
      <c r="AGX1470" s="11"/>
      <c r="AGY1470" s="11"/>
      <c r="AGZ1470" s="11"/>
      <c r="AHA1470" s="11"/>
      <c r="AHB1470" s="11"/>
      <c r="AHC1470" s="11"/>
      <c r="AHD1470" s="11"/>
      <c r="AHE1470" s="11"/>
      <c r="AHF1470" s="11"/>
      <c r="AHG1470" s="11"/>
      <c r="AHH1470" s="11"/>
      <c r="AHI1470" s="11"/>
      <c r="AHJ1470" s="11"/>
      <c r="AHK1470" s="11"/>
      <c r="AHL1470" s="11"/>
      <c r="AHM1470" s="11"/>
      <c r="AHN1470" s="11"/>
      <c r="AHO1470" s="11"/>
      <c r="AHP1470" s="11"/>
      <c r="AHQ1470" s="11"/>
      <c r="AHR1470" s="11"/>
      <c r="AHS1470" s="11"/>
      <c r="AHT1470" s="11"/>
      <c r="AHU1470" s="11"/>
      <c r="AHV1470" s="11"/>
      <c r="AHW1470" s="11"/>
      <c r="AHX1470" s="11"/>
      <c r="AHY1470" s="11"/>
      <c r="AHZ1470" s="11"/>
      <c r="AIA1470" s="11"/>
      <c r="AIB1470" s="11"/>
      <c r="AIC1470" s="11"/>
      <c r="AID1470" s="11"/>
      <c r="AIE1470" s="11"/>
      <c r="AIF1470" s="11"/>
      <c r="AIG1470" s="11"/>
      <c r="AIH1470" s="11"/>
      <c r="AII1470" s="11"/>
      <c r="AIJ1470" s="11"/>
      <c r="AIK1470" s="11"/>
      <c r="AIL1470" s="11"/>
      <c r="AIM1470" s="11"/>
      <c r="AIN1470" s="11"/>
      <c r="AIO1470" s="11"/>
      <c r="AIP1470" s="11"/>
      <c r="AIQ1470" s="11"/>
      <c r="AIR1470" s="11"/>
      <c r="AIS1470" s="11"/>
      <c r="AIT1470" s="11"/>
      <c r="AIU1470" s="11"/>
      <c r="AIV1470" s="11"/>
      <c r="AIW1470" s="11"/>
      <c r="AIX1470" s="11"/>
      <c r="AIY1470" s="11"/>
      <c r="AIZ1470" s="11"/>
      <c r="AJA1470" s="11"/>
      <c r="AJB1470" s="11"/>
      <c r="AJC1470" s="11"/>
      <c r="AJD1470" s="11"/>
      <c r="AJE1470" s="11"/>
      <c r="AJF1470" s="11"/>
      <c r="AJG1470" s="11"/>
      <c r="AJH1470" s="11"/>
      <c r="AJI1470" s="11"/>
      <c r="AJJ1470" s="11"/>
      <c r="AJK1470" s="11"/>
      <c r="AJL1470" s="11"/>
      <c r="AJM1470" s="11"/>
      <c r="AJN1470" s="11"/>
      <c r="AJO1470" s="11"/>
      <c r="AJP1470" s="11"/>
      <c r="AJQ1470" s="11"/>
      <c r="AJR1470" s="11"/>
      <c r="AJS1470" s="11"/>
      <c r="AJT1470" s="11"/>
      <c r="AJU1470" s="11"/>
      <c r="AJV1470" s="11"/>
      <c r="AJW1470" s="11"/>
      <c r="AJX1470" s="11"/>
      <c r="AJY1470" s="11"/>
      <c r="AJZ1470" s="11"/>
      <c r="AKA1470" s="11"/>
      <c r="AKB1470" s="11"/>
      <c r="AKC1470" s="11"/>
      <c r="AKD1470" s="11"/>
      <c r="AKE1470" s="11"/>
      <c r="AKF1470" s="11"/>
      <c r="AKG1470" s="11"/>
      <c r="AKH1470" s="11"/>
      <c r="AKI1470" s="11"/>
      <c r="AKJ1470" s="11"/>
      <c r="AKK1470" s="11"/>
      <c r="AKL1470" s="11"/>
      <c r="AKM1470" s="11"/>
      <c r="AKN1470" s="11"/>
      <c r="AKO1470" s="11"/>
      <c r="AKP1470" s="11"/>
      <c r="AKQ1470" s="11"/>
      <c r="AKR1470" s="11"/>
      <c r="AKS1470" s="11"/>
      <c r="AKT1470" s="11"/>
      <c r="AKU1470" s="11"/>
      <c r="AKV1470" s="11"/>
      <c r="AKW1470" s="11"/>
      <c r="AKX1470" s="11"/>
      <c r="AKY1470" s="11"/>
      <c r="AKZ1470" s="11"/>
      <c r="ALA1470" s="11"/>
      <c r="ALB1470" s="11"/>
      <c r="ALC1470" s="11"/>
      <c r="ALD1470" s="11"/>
      <c r="ALE1470" s="11"/>
      <c r="ALF1470" s="11"/>
      <c r="ALG1470" s="11"/>
      <c r="ALH1470" s="11"/>
      <c r="ALI1470" s="11"/>
      <c r="ALJ1470" s="11"/>
      <c r="ALK1470" s="11"/>
      <c r="ALL1470" s="11"/>
      <c r="ALM1470" s="11"/>
      <c r="ALN1470" s="11"/>
      <c r="ALO1470" s="11"/>
      <c r="ALP1470" s="11"/>
      <c r="ALQ1470" s="11"/>
      <c r="ALR1470" s="11"/>
      <c r="ALS1470" s="11"/>
      <c r="ALT1470" s="11"/>
      <c r="ALU1470" s="11"/>
      <c r="ALV1470" s="11"/>
      <c r="ALW1470" s="11"/>
      <c r="ALX1470" s="11"/>
      <c r="ALY1470" s="11"/>
      <c r="ALZ1470" s="11"/>
      <c r="AMA1470" s="11"/>
      <c r="AMB1470" s="11"/>
      <c r="AMC1470" s="11"/>
      <c r="AMD1470" s="11"/>
      <c r="AME1470" s="11"/>
      <c r="AMF1470" s="11"/>
      <c r="AMG1470" s="11"/>
      <c r="AMH1470" s="11"/>
      <c r="AMI1470" s="11"/>
      <c r="AMJ1470" s="11"/>
    </row>
    <row r="1471" spans="1:1024" s="9" customFormat="1" ht="37.5" x14ac:dyDescent="0.3">
      <c r="A1471" s="18">
        <v>65</v>
      </c>
      <c r="B1471" s="19">
        <v>48</v>
      </c>
      <c r="C1471" s="74" t="s">
        <v>973</v>
      </c>
      <c r="D1471" s="19">
        <v>1969</v>
      </c>
      <c r="E1471" s="19" t="s">
        <v>34</v>
      </c>
      <c r="F1471" s="24" t="s">
        <v>59</v>
      </c>
      <c r="G1471" s="19" t="s">
        <v>36</v>
      </c>
      <c r="H1471" s="19">
        <v>5</v>
      </c>
      <c r="I1471" s="25">
        <v>6510.4</v>
      </c>
      <c r="J1471" s="25">
        <v>3913</v>
      </c>
      <c r="K1471" s="43" t="s">
        <v>46</v>
      </c>
      <c r="L1471" s="34">
        <f t="shared" si="231"/>
        <v>1041664</v>
      </c>
      <c r="M1471" s="34">
        <f t="shared" si="232"/>
        <v>76041.471999999994</v>
      </c>
      <c r="N1471" s="34">
        <f t="shared" ref="N1471:N1510" si="234">L1471+M1471</f>
        <v>1117705.4720000001</v>
      </c>
      <c r="O1471" s="34">
        <f t="shared" si="233"/>
        <v>1117705.4720000001</v>
      </c>
      <c r="P1471" s="34">
        <v>160</v>
      </c>
      <c r="Q1471" s="23">
        <v>11.68</v>
      </c>
      <c r="R1471" s="24" t="s">
        <v>279</v>
      </c>
      <c r="S1471" s="24" t="s">
        <v>655</v>
      </c>
      <c r="T1471" s="7"/>
      <c r="U1471" s="7"/>
      <c r="V1471" s="8"/>
      <c r="W1471" s="7"/>
      <c r="X1471" s="7"/>
      <c r="Z1471" s="7"/>
      <c r="AA1471" s="7"/>
      <c r="AB1471" s="7"/>
      <c r="AC1471" s="10"/>
      <c r="DX1471" s="11"/>
      <c r="DY1471" s="11"/>
      <c r="DZ1471" s="11"/>
      <c r="EA1471" s="11"/>
      <c r="EB1471" s="11"/>
      <c r="EC1471" s="11"/>
      <c r="ED1471" s="11"/>
      <c r="EE1471" s="11"/>
      <c r="EF1471" s="11"/>
      <c r="EG1471" s="11"/>
      <c r="EH1471" s="11"/>
      <c r="EI1471" s="11"/>
      <c r="EJ1471" s="11"/>
      <c r="EK1471" s="11"/>
      <c r="EL1471" s="11"/>
      <c r="EM1471" s="11"/>
      <c r="EN1471" s="11"/>
      <c r="EO1471" s="11"/>
      <c r="EP1471" s="11"/>
      <c r="EQ1471" s="11"/>
      <c r="ER1471" s="11"/>
      <c r="ES1471" s="11"/>
      <c r="ET1471" s="11"/>
      <c r="EU1471" s="11"/>
      <c r="EV1471" s="11"/>
      <c r="EW1471" s="11"/>
      <c r="EX1471" s="11"/>
      <c r="EY1471" s="11"/>
      <c r="EZ1471" s="11"/>
      <c r="FA1471" s="11"/>
      <c r="FB1471" s="11"/>
      <c r="FC1471" s="11"/>
      <c r="FD1471" s="11"/>
      <c r="FE1471" s="11"/>
      <c r="FF1471" s="11"/>
      <c r="FG1471" s="11"/>
      <c r="FH1471" s="11"/>
      <c r="FI1471" s="11"/>
      <c r="FJ1471" s="11"/>
      <c r="FK1471" s="11"/>
      <c r="FL1471" s="11"/>
      <c r="FM1471" s="11"/>
      <c r="FN1471" s="11"/>
      <c r="FO1471" s="11"/>
      <c r="FP1471" s="11"/>
      <c r="FQ1471" s="11"/>
      <c r="FR1471" s="11"/>
      <c r="FS1471" s="11"/>
      <c r="FT1471" s="11"/>
      <c r="FU1471" s="11"/>
      <c r="FV1471" s="11"/>
      <c r="FW1471" s="11"/>
      <c r="FX1471" s="11"/>
      <c r="FY1471" s="11"/>
      <c r="FZ1471" s="11"/>
      <c r="GA1471" s="11"/>
      <c r="GB1471" s="11"/>
      <c r="GC1471" s="11"/>
      <c r="GD1471" s="11"/>
      <c r="GE1471" s="11"/>
      <c r="GF1471" s="11"/>
      <c r="GG1471" s="11"/>
      <c r="GH1471" s="11"/>
      <c r="GI1471" s="11"/>
      <c r="GJ1471" s="11"/>
      <c r="GK1471" s="11"/>
      <c r="GL1471" s="11"/>
      <c r="GM1471" s="11"/>
      <c r="GN1471" s="11"/>
      <c r="GO1471" s="11"/>
      <c r="GP1471" s="11"/>
      <c r="GQ1471" s="11"/>
      <c r="GR1471" s="11"/>
      <c r="GS1471" s="11"/>
      <c r="GT1471" s="11"/>
      <c r="GU1471" s="11"/>
      <c r="GV1471" s="11"/>
      <c r="GW1471" s="11"/>
      <c r="GX1471" s="11"/>
      <c r="GY1471" s="11"/>
      <c r="GZ1471" s="11"/>
      <c r="HA1471" s="11"/>
      <c r="HB1471" s="11"/>
      <c r="HC1471" s="11"/>
      <c r="HD1471" s="11"/>
      <c r="HE1471" s="11"/>
      <c r="HF1471" s="11"/>
      <c r="HG1471" s="11"/>
      <c r="HH1471" s="11"/>
      <c r="HI1471" s="11"/>
      <c r="HJ1471" s="11"/>
      <c r="HK1471" s="11"/>
      <c r="HL1471" s="11"/>
      <c r="HM1471" s="11"/>
      <c r="HN1471" s="11"/>
      <c r="HO1471" s="11"/>
      <c r="HP1471" s="11"/>
      <c r="HQ1471" s="11"/>
      <c r="HR1471" s="11"/>
      <c r="HS1471" s="11"/>
      <c r="HT1471" s="11"/>
      <c r="HU1471" s="11"/>
      <c r="HV1471" s="11"/>
      <c r="HW1471" s="11"/>
      <c r="HX1471" s="11"/>
      <c r="HY1471" s="11"/>
      <c r="HZ1471" s="11"/>
      <c r="IA1471" s="11"/>
      <c r="IB1471" s="11"/>
      <c r="IC1471" s="11"/>
      <c r="ID1471" s="11"/>
      <c r="IE1471" s="11"/>
      <c r="IF1471" s="11"/>
      <c r="IG1471" s="11"/>
      <c r="IH1471" s="11"/>
      <c r="II1471" s="11"/>
      <c r="IJ1471" s="11"/>
      <c r="IK1471" s="11"/>
      <c r="IL1471" s="11"/>
      <c r="IM1471" s="11"/>
      <c r="IN1471" s="11"/>
      <c r="IO1471" s="11"/>
      <c r="IP1471" s="11"/>
      <c r="IQ1471" s="11"/>
      <c r="IR1471" s="11"/>
      <c r="IS1471" s="11"/>
      <c r="IT1471" s="11"/>
      <c r="IU1471" s="11"/>
      <c r="IV1471" s="11"/>
      <c r="IW1471" s="11"/>
      <c r="IX1471" s="11"/>
      <c r="IY1471" s="11"/>
      <c r="IZ1471" s="11"/>
      <c r="JA1471" s="11"/>
      <c r="JB1471" s="11"/>
      <c r="JC1471" s="11"/>
      <c r="JD1471" s="11"/>
      <c r="JE1471" s="11"/>
      <c r="JF1471" s="11"/>
      <c r="JG1471" s="11"/>
      <c r="JH1471" s="11"/>
      <c r="JI1471" s="11"/>
      <c r="JJ1471" s="11"/>
      <c r="JK1471" s="11"/>
      <c r="JL1471" s="11"/>
      <c r="JM1471" s="11"/>
      <c r="JN1471" s="11"/>
      <c r="JO1471" s="11"/>
      <c r="JP1471" s="11"/>
      <c r="JQ1471" s="11"/>
      <c r="JR1471" s="11"/>
      <c r="JS1471" s="11"/>
      <c r="JT1471" s="11"/>
      <c r="JU1471" s="11"/>
      <c r="JV1471" s="11"/>
      <c r="JW1471" s="11"/>
      <c r="JX1471" s="11"/>
      <c r="JY1471" s="11"/>
      <c r="JZ1471" s="11"/>
      <c r="KA1471" s="11"/>
      <c r="KB1471" s="11"/>
      <c r="KC1471" s="11"/>
      <c r="KD1471" s="11"/>
      <c r="KE1471" s="11"/>
      <c r="KF1471" s="11"/>
      <c r="KG1471" s="11"/>
      <c r="KH1471" s="11"/>
      <c r="KI1471" s="11"/>
      <c r="KJ1471" s="11"/>
      <c r="KK1471" s="11"/>
      <c r="KL1471" s="11"/>
      <c r="KM1471" s="11"/>
      <c r="KN1471" s="11"/>
      <c r="KO1471" s="11"/>
      <c r="KP1471" s="11"/>
      <c r="KQ1471" s="11"/>
      <c r="KR1471" s="11"/>
      <c r="KS1471" s="11"/>
      <c r="KT1471" s="11"/>
      <c r="KU1471" s="11"/>
      <c r="KV1471" s="11"/>
      <c r="KW1471" s="11"/>
      <c r="KX1471" s="11"/>
      <c r="KY1471" s="11"/>
      <c r="KZ1471" s="11"/>
      <c r="LA1471" s="11"/>
      <c r="LB1471" s="11"/>
      <c r="LC1471" s="11"/>
      <c r="LD1471" s="11"/>
      <c r="LE1471" s="11"/>
      <c r="LF1471" s="11"/>
      <c r="LG1471" s="11"/>
      <c r="LH1471" s="11"/>
      <c r="LI1471" s="11"/>
      <c r="LJ1471" s="11"/>
      <c r="LK1471" s="11"/>
      <c r="LL1471" s="11"/>
      <c r="LM1471" s="11"/>
      <c r="LN1471" s="11"/>
      <c r="LO1471" s="11"/>
      <c r="LP1471" s="11"/>
      <c r="LQ1471" s="11"/>
      <c r="LR1471" s="11"/>
      <c r="LS1471" s="11"/>
      <c r="LT1471" s="11"/>
      <c r="LU1471" s="11"/>
      <c r="LV1471" s="11"/>
      <c r="LW1471" s="11"/>
      <c r="LX1471" s="11"/>
      <c r="LY1471" s="11"/>
      <c r="LZ1471" s="11"/>
      <c r="MA1471" s="11"/>
      <c r="MB1471" s="11"/>
      <c r="MC1471" s="11"/>
      <c r="MD1471" s="11"/>
      <c r="ME1471" s="11"/>
      <c r="MF1471" s="11"/>
      <c r="MG1471" s="11"/>
      <c r="MH1471" s="11"/>
      <c r="MI1471" s="11"/>
      <c r="MJ1471" s="11"/>
      <c r="MK1471" s="11"/>
      <c r="ML1471" s="11"/>
      <c r="MM1471" s="11"/>
      <c r="MN1471" s="11"/>
      <c r="MO1471" s="11"/>
      <c r="MP1471" s="11"/>
      <c r="MQ1471" s="11"/>
      <c r="MR1471" s="11"/>
      <c r="MS1471" s="11"/>
      <c r="MT1471" s="11"/>
      <c r="MU1471" s="11"/>
      <c r="MV1471" s="11"/>
      <c r="MW1471" s="11"/>
      <c r="MX1471" s="11"/>
      <c r="MY1471" s="11"/>
      <c r="MZ1471" s="11"/>
      <c r="NA1471" s="11"/>
      <c r="NB1471" s="11"/>
      <c r="NC1471" s="11"/>
      <c r="ND1471" s="11"/>
      <c r="NE1471" s="11"/>
      <c r="NF1471" s="11"/>
      <c r="NG1471" s="11"/>
      <c r="NH1471" s="11"/>
      <c r="NI1471" s="11"/>
      <c r="NJ1471" s="11"/>
      <c r="NK1471" s="11"/>
      <c r="NL1471" s="11"/>
      <c r="NM1471" s="11"/>
      <c r="NN1471" s="11"/>
      <c r="NO1471" s="11"/>
      <c r="NP1471" s="11"/>
      <c r="NQ1471" s="11"/>
      <c r="NR1471" s="11"/>
      <c r="NS1471" s="11"/>
      <c r="NT1471" s="11"/>
      <c r="NU1471" s="11"/>
      <c r="NV1471" s="11"/>
      <c r="NW1471" s="11"/>
      <c r="NX1471" s="11"/>
      <c r="NY1471" s="11"/>
      <c r="NZ1471" s="11"/>
      <c r="OA1471" s="11"/>
      <c r="OB1471" s="11"/>
      <c r="OC1471" s="11"/>
      <c r="OD1471" s="11"/>
      <c r="OE1471" s="11"/>
      <c r="OF1471" s="11"/>
      <c r="OG1471" s="11"/>
      <c r="OH1471" s="11"/>
      <c r="OI1471" s="11"/>
      <c r="OJ1471" s="11"/>
      <c r="OK1471" s="11"/>
      <c r="OL1471" s="11"/>
      <c r="OM1471" s="11"/>
      <c r="ON1471" s="11"/>
      <c r="OO1471" s="11"/>
      <c r="OP1471" s="11"/>
      <c r="OQ1471" s="11"/>
      <c r="OR1471" s="11"/>
      <c r="OS1471" s="11"/>
      <c r="OT1471" s="11"/>
      <c r="OU1471" s="11"/>
      <c r="OV1471" s="11"/>
      <c r="OW1471" s="11"/>
      <c r="OX1471" s="11"/>
      <c r="OY1471" s="11"/>
      <c r="OZ1471" s="11"/>
      <c r="PA1471" s="11"/>
      <c r="PB1471" s="11"/>
      <c r="PC1471" s="11"/>
      <c r="PD1471" s="11"/>
      <c r="PE1471" s="11"/>
      <c r="PF1471" s="11"/>
      <c r="PG1471" s="11"/>
      <c r="PH1471" s="11"/>
      <c r="PI1471" s="11"/>
      <c r="PJ1471" s="11"/>
      <c r="PK1471" s="11"/>
      <c r="PL1471" s="11"/>
      <c r="PM1471" s="11"/>
      <c r="PN1471" s="11"/>
      <c r="PO1471" s="11"/>
      <c r="PP1471" s="11"/>
      <c r="PQ1471" s="11"/>
      <c r="PR1471" s="11"/>
      <c r="PS1471" s="11"/>
      <c r="PT1471" s="11"/>
      <c r="PU1471" s="11"/>
      <c r="PV1471" s="11"/>
      <c r="PW1471" s="11"/>
      <c r="PX1471" s="11"/>
      <c r="PY1471" s="11"/>
      <c r="PZ1471" s="11"/>
      <c r="QA1471" s="11"/>
      <c r="QB1471" s="11"/>
      <c r="QC1471" s="11"/>
      <c r="QD1471" s="11"/>
      <c r="QE1471" s="11"/>
      <c r="QF1471" s="11"/>
      <c r="QG1471" s="11"/>
      <c r="QH1471" s="11"/>
      <c r="QI1471" s="11"/>
      <c r="QJ1471" s="11"/>
      <c r="QK1471" s="11"/>
      <c r="QL1471" s="11"/>
      <c r="QM1471" s="11"/>
      <c r="QN1471" s="11"/>
      <c r="QO1471" s="11"/>
      <c r="QP1471" s="11"/>
      <c r="QQ1471" s="11"/>
      <c r="QR1471" s="11"/>
      <c r="QS1471" s="11"/>
      <c r="QT1471" s="11"/>
      <c r="QU1471" s="11"/>
      <c r="QV1471" s="11"/>
      <c r="QW1471" s="11"/>
      <c r="QX1471" s="11"/>
      <c r="QY1471" s="11"/>
      <c r="QZ1471" s="11"/>
      <c r="RA1471" s="11"/>
      <c r="RB1471" s="11"/>
      <c r="RC1471" s="11"/>
      <c r="RD1471" s="11"/>
      <c r="RE1471" s="11"/>
      <c r="RF1471" s="11"/>
      <c r="RG1471" s="11"/>
      <c r="RH1471" s="11"/>
      <c r="RI1471" s="11"/>
      <c r="RJ1471" s="11"/>
      <c r="RK1471" s="11"/>
      <c r="RL1471" s="11"/>
      <c r="RM1471" s="11"/>
      <c r="RN1471" s="11"/>
      <c r="RO1471" s="11"/>
      <c r="RP1471" s="11"/>
      <c r="RQ1471" s="11"/>
      <c r="RR1471" s="11"/>
      <c r="RS1471" s="11"/>
      <c r="RT1471" s="11"/>
      <c r="RU1471" s="11"/>
      <c r="RV1471" s="11"/>
      <c r="RW1471" s="11"/>
      <c r="RX1471" s="11"/>
      <c r="RY1471" s="11"/>
      <c r="RZ1471" s="11"/>
      <c r="SA1471" s="11"/>
      <c r="SB1471" s="11"/>
      <c r="SC1471" s="11"/>
      <c r="SD1471" s="11"/>
      <c r="SE1471" s="11"/>
      <c r="SF1471" s="11"/>
      <c r="SG1471" s="11"/>
      <c r="SH1471" s="11"/>
      <c r="SI1471" s="11"/>
      <c r="SJ1471" s="11"/>
      <c r="SK1471" s="11"/>
      <c r="SL1471" s="11"/>
      <c r="SM1471" s="11"/>
      <c r="SN1471" s="11"/>
      <c r="SO1471" s="11"/>
      <c r="SP1471" s="11"/>
      <c r="SQ1471" s="11"/>
      <c r="SR1471" s="11"/>
      <c r="SS1471" s="11"/>
      <c r="ST1471" s="11"/>
      <c r="SU1471" s="11"/>
      <c r="SV1471" s="11"/>
      <c r="SW1471" s="11"/>
      <c r="SX1471" s="11"/>
      <c r="SY1471" s="11"/>
      <c r="SZ1471" s="11"/>
      <c r="TA1471" s="11"/>
      <c r="TB1471" s="11"/>
      <c r="TC1471" s="11"/>
      <c r="TD1471" s="11"/>
      <c r="TE1471" s="11"/>
      <c r="TF1471" s="11"/>
      <c r="TG1471" s="11"/>
      <c r="TH1471" s="11"/>
      <c r="TI1471" s="11"/>
      <c r="TJ1471" s="11"/>
      <c r="TK1471" s="11"/>
      <c r="TL1471" s="11"/>
      <c r="TM1471" s="11"/>
      <c r="TN1471" s="11"/>
      <c r="TO1471" s="11"/>
      <c r="TP1471" s="11"/>
      <c r="TQ1471" s="11"/>
      <c r="TR1471" s="11"/>
      <c r="TS1471" s="11"/>
      <c r="TT1471" s="11"/>
      <c r="TU1471" s="11"/>
      <c r="TV1471" s="11"/>
      <c r="TW1471" s="11"/>
      <c r="TX1471" s="11"/>
      <c r="TY1471" s="11"/>
      <c r="TZ1471" s="11"/>
      <c r="UA1471" s="11"/>
      <c r="UB1471" s="11"/>
      <c r="UC1471" s="11"/>
      <c r="UD1471" s="11"/>
      <c r="UE1471" s="11"/>
      <c r="UF1471" s="11"/>
      <c r="UG1471" s="11"/>
      <c r="UH1471" s="11"/>
      <c r="UI1471" s="11"/>
      <c r="UJ1471" s="11"/>
      <c r="UK1471" s="11"/>
      <c r="UL1471" s="11"/>
      <c r="UM1471" s="11"/>
      <c r="UN1471" s="11"/>
      <c r="UO1471" s="11"/>
      <c r="UP1471" s="11"/>
      <c r="UQ1471" s="11"/>
      <c r="UR1471" s="11"/>
      <c r="US1471" s="11"/>
      <c r="UT1471" s="11"/>
      <c r="UU1471" s="11"/>
      <c r="UV1471" s="11"/>
      <c r="UW1471" s="11"/>
      <c r="UX1471" s="11"/>
      <c r="UY1471" s="11"/>
      <c r="UZ1471" s="11"/>
      <c r="VA1471" s="11"/>
      <c r="VB1471" s="11"/>
      <c r="VC1471" s="11"/>
      <c r="VD1471" s="11"/>
      <c r="VE1471" s="11"/>
      <c r="VF1471" s="11"/>
      <c r="VG1471" s="11"/>
      <c r="VH1471" s="11"/>
      <c r="VI1471" s="11"/>
      <c r="VJ1471" s="11"/>
      <c r="VK1471" s="11"/>
      <c r="VL1471" s="11"/>
      <c r="VM1471" s="11"/>
      <c r="VN1471" s="11"/>
      <c r="VO1471" s="11"/>
      <c r="VP1471" s="11"/>
      <c r="VQ1471" s="11"/>
      <c r="VR1471" s="11"/>
      <c r="VS1471" s="11"/>
      <c r="VT1471" s="11"/>
      <c r="VU1471" s="11"/>
      <c r="VV1471" s="11"/>
      <c r="VW1471" s="11"/>
      <c r="VX1471" s="11"/>
      <c r="VY1471" s="11"/>
      <c r="VZ1471" s="11"/>
      <c r="WA1471" s="11"/>
      <c r="WB1471" s="11"/>
      <c r="WC1471" s="11"/>
      <c r="WD1471" s="11"/>
      <c r="WE1471" s="11"/>
      <c r="WF1471" s="11"/>
      <c r="WG1471" s="11"/>
      <c r="WH1471" s="11"/>
      <c r="WI1471" s="11"/>
      <c r="WJ1471" s="11"/>
      <c r="WK1471" s="11"/>
      <c r="WL1471" s="11"/>
      <c r="WM1471" s="11"/>
      <c r="WN1471" s="11"/>
      <c r="WO1471" s="11"/>
      <c r="WP1471" s="11"/>
      <c r="WQ1471" s="11"/>
      <c r="WR1471" s="11"/>
      <c r="WS1471" s="11"/>
      <c r="WT1471" s="11"/>
      <c r="WU1471" s="11"/>
      <c r="WV1471" s="11"/>
      <c r="WW1471" s="11"/>
      <c r="WX1471" s="11"/>
      <c r="WY1471" s="11"/>
      <c r="WZ1471" s="11"/>
      <c r="XA1471" s="11"/>
      <c r="XB1471" s="11"/>
      <c r="XC1471" s="11"/>
      <c r="XD1471" s="11"/>
      <c r="XE1471" s="11"/>
      <c r="XF1471" s="11"/>
      <c r="XG1471" s="11"/>
      <c r="XH1471" s="11"/>
      <c r="XI1471" s="11"/>
      <c r="XJ1471" s="11"/>
      <c r="XK1471" s="11"/>
      <c r="XL1471" s="11"/>
      <c r="XM1471" s="11"/>
      <c r="XN1471" s="11"/>
      <c r="XO1471" s="11"/>
      <c r="XP1471" s="11"/>
      <c r="XQ1471" s="11"/>
      <c r="XR1471" s="11"/>
      <c r="XS1471" s="11"/>
      <c r="XT1471" s="11"/>
      <c r="XU1471" s="11"/>
      <c r="XV1471" s="11"/>
      <c r="XW1471" s="11"/>
      <c r="XX1471" s="11"/>
      <c r="XY1471" s="11"/>
      <c r="XZ1471" s="11"/>
      <c r="YA1471" s="11"/>
      <c r="YB1471" s="11"/>
      <c r="YC1471" s="11"/>
      <c r="YD1471" s="11"/>
      <c r="YE1471" s="11"/>
      <c r="YF1471" s="11"/>
      <c r="YG1471" s="11"/>
      <c r="YH1471" s="11"/>
      <c r="YI1471" s="11"/>
      <c r="YJ1471" s="11"/>
      <c r="YK1471" s="11"/>
      <c r="YL1471" s="11"/>
      <c r="YM1471" s="11"/>
      <c r="YN1471" s="11"/>
      <c r="YO1471" s="11"/>
      <c r="YP1471" s="11"/>
      <c r="YQ1471" s="11"/>
      <c r="YR1471" s="11"/>
      <c r="YS1471" s="11"/>
      <c r="YT1471" s="11"/>
      <c r="YU1471" s="11"/>
      <c r="YV1471" s="11"/>
      <c r="YW1471" s="11"/>
      <c r="YX1471" s="11"/>
      <c r="YY1471" s="11"/>
      <c r="YZ1471" s="11"/>
      <c r="ZA1471" s="11"/>
      <c r="ZB1471" s="11"/>
      <c r="ZC1471" s="11"/>
      <c r="ZD1471" s="11"/>
      <c r="ZE1471" s="11"/>
      <c r="ZF1471" s="11"/>
      <c r="ZG1471" s="11"/>
      <c r="ZH1471" s="11"/>
      <c r="ZI1471" s="11"/>
      <c r="ZJ1471" s="11"/>
      <c r="ZK1471" s="11"/>
      <c r="ZL1471" s="11"/>
      <c r="ZM1471" s="11"/>
      <c r="ZN1471" s="11"/>
      <c r="ZO1471" s="11"/>
      <c r="ZP1471" s="11"/>
      <c r="ZQ1471" s="11"/>
      <c r="ZR1471" s="11"/>
      <c r="ZS1471" s="11"/>
      <c r="ZT1471" s="11"/>
      <c r="ZU1471" s="11"/>
      <c r="ZV1471" s="11"/>
      <c r="ZW1471" s="11"/>
      <c r="ZX1471" s="11"/>
      <c r="ZY1471" s="11"/>
      <c r="ZZ1471" s="11"/>
      <c r="AAA1471" s="11"/>
      <c r="AAB1471" s="11"/>
      <c r="AAC1471" s="11"/>
      <c r="AAD1471" s="11"/>
      <c r="AAE1471" s="11"/>
      <c r="AAF1471" s="11"/>
      <c r="AAG1471" s="11"/>
      <c r="AAH1471" s="11"/>
      <c r="AAI1471" s="11"/>
      <c r="AAJ1471" s="11"/>
      <c r="AAK1471" s="11"/>
      <c r="AAL1471" s="11"/>
      <c r="AAM1471" s="11"/>
      <c r="AAN1471" s="11"/>
      <c r="AAO1471" s="11"/>
      <c r="AAP1471" s="11"/>
      <c r="AAQ1471" s="11"/>
      <c r="AAR1471" s="11"/>
      <c r="AAS1471" s="11"/>
      <c r="AAT1471" s="11"/>
      <c r="AAU1471" s="11"/>
      <c r="AAV1471" s="11"/>
      <c r="AAW1471" s="11"/>
      <c r="AAX1471" s="11"/>
      <c r="AAY1471" s="11"/>
      <c r="AAZ1471" s="11"/>
      <c r="ABA1471" s="11"/>
      <c r="ABB1471" s="11"/>
      <c r="ABC1471" s="11"/>
      <c r="ABD1471" s="11"/>
      <c r="ABE1471" s="11"/>
      <c r="ABF1471" s="11"/>
      <c r="ABG1471" s="11"/>
      <c r="ABH1471" s="11"/>
      <c r="ABI1471" s="11"/>
      <c r="ABJ1471" s="11"/>
      <c r="ABK1471" s="11"/>
      <c r="ABL1471" s="11"/>
      <c r="ABM1471" s="11"/>
      <c r="ABN1471" s="11"/>
      <c r="ABO1471" s="11"/>
      <c r="ABP1471" s="11"/>
      <c r="ABQ1471" s="11"/>
      <c r="ABR1471" s="11"/>
      <c r="ABS1471" s="11"/>
      <c r="ABT1471" s="11"/>
      <c r="ABU1471" s="11"/>
      <c r="ABV1471" s="11"/>
      <c r="ABW1471" s="11"/>
      <c r="ABX1471" s="11"/>
      <c r="ABY1471" s="11"/>
      <c r="ABZ1471" s="11"/>
      <c r="ACA1471" s="11"/>
      <c r="ACB1471" s="11"/>
      <c r="ACC1471" s="11"/>
      <c r="ACD1471" s="11"/>
      <c r="ACE1471" s="11"/>
      <c r="ACF1471" s="11"/>
      <c r="ACG1471" s="11"/>
      <c r="ACH1471" s="11"/>
      <c r="ACI1471" s="11"/>
      <c r="ACJ1471" s="11"/>
      <c r="ACK1471" s="11"/>
      <c r="ACL1471" s="11"/>
      <c r="ACM1471" s="11"/>
      <c r="ACN1471" s="11"/>
      <c r="ACO1471" s="11"/>
      <c r="ACP1471" s="11"/>
      <c r="ACQ1471" s="11"/>
      <c r="ACR1471" s="11"/>
      <c r="ACS1471" s="11"/>
      <c r="ACT1471" s="11"/>
      <c r="ACU1471" s="11"/>
      <c r="ACV1471" s="11"/>
      <c r="ACW1471" s="11"/>
      <c r="ACX1471" s="11"/>
      <c r="ACY1471" s="11"/>
      <c r="ACZ1471" s="11"/>
      <c r="ADA1471" s="11"/>
      <c r="ADB1471" s="11"/>
      <c r="ADC1471" s="11"/>
      <c r="ADD1471" s="11"/>
      <c r="ADE1471" s="11"/>
      <c r="ADF1471" s="11"/>
      <c r="ADG1471" s="11"/>
      <c r="ADH1471" s="11"/>
      <c r="ADI1471" s="11"/>
      <c r="ADJ1471" s="11"/>
      <c r="ADK1471" s="11"/>
      <c r="ADL1471" s="11"/>
      <c r="ADM1471" s="11"/>
      <c r="ADN1471" s="11"/>
      <c r="ADO1471" s="11"/>
      <c r="ADP1471" s="11"/>
      <c r="ADQ1471" s="11"/>
      <c r="ADR1471" s="11"/>
      <c r="ADS1471" s="11"/>
      <c r="ADT1471" s="11"/>
      <c r="ADU1471" s="11"/>
      <c r="ADV1471" s="11"/>
      <c r="ADW1471" s="11"/>
      <c r="ADX1471" s="11"/>
      <c r="ADY1471" s="11"/>
      <c r="ADZ1471" s="11"/>
      <c r="AEA1471" s="11"/>
      <c r="AEB1471" s="11"/>
      <c r="AEC1471" s="11"/>
      <c r="AED1471" s="11"/>
      <c r="AEE1471" s="11"/>
      <c r="AEF1471" s="11"/>
      <c r="AEG1471" s="11"/>
      <c r="AEH1471" s="11"/>
      <c r="AEI1471" s="11"/>
      <c r="AEJ1471" s="11"/>
      <c r="AEK1471" s="11"/>
      <c r="AEL1471" s="11"/>
      <c r="AEM1471" s="11"/>
      <c r="AEN1471" s="11"/>
      <c r="AEO1471" s="11"/>
      <c r="AEP1471" s="11"/>
      <c r="AEQ1471" s="11"/>
      <c r="AER1471" s="11"/>
      <c r="AES1471" s="11"/>
      <c r="AET1471" s="11"/>
      <c r="AEU1471" s="11"/>
      <c r="AEV1471" s="11"/>
      <c r="AEW1471" s="11"/>
      <c r="AEX1471" s="11"/>
      <c r="AEY1471" s="11"/>
      <c r="AEZ1471" s="11"/>
      <c r="AFA1471" s="11"/>
      <c r="AFB1471" s="11"/>
      <c r="AFC1471" s="11"/>
      <c r="AFD1471" s="11"/>
      <c r="AFE1471" s="11"/>
      <c r="AFF1471" s="11"/>
      <c r="AFG1471" s="11"/>
      <c r="AFH1471" s="11"/>
      <c r="AFI1471" s="11"/>
      <c r="AFJ1471" s="11"/>
      <c r="AFK1471" s="11"/>
      <c r="AFL1471" s="11"/>
      <c r="AFM1471" s="11"/>
      <c r="AFN1471" s="11"/>
      <c r="AFO1471" s="11"/>
      <c r="AFP1471" s="11"/>
      <c r="AFQ1471" s="11"/>
      <c r="AFR1471" s="11"/>
      <c r="AFS1471" s="11"/>
      <c r="AFT1471" s="11"/>
      <c r="AFU1471" s="11"/>
      <c r="AFV1471" s="11"/>
      <c r="AFW1471" s="11"/>
      <c r="AFX1471" s="11"/>
      <c r="AFY1471" s="11"/>
      <c r="AFZ1471" s="11"/>
      <c r="AGA1471" s="11"/>
      <c r="AGB1471" s="11"/>
      <c r="AGC1471" s="11"/>
      <c r="AGD1471" s="11"/>
      <c r="AGE1471" s="11"/>
      <c r="AGF1471" s="11"/>
      <c r="AGG1471" s="11"/>
      <c r="AGH1471" s="11"/>
      <c r="AGI1471" s="11"/>
      <c r="AGJ1471" s="11"/>
      <c r="AGK1471" s="11"/>
      <c r="AGL1471" s="11"/>
      <c r="AGM1471" s="11"/>
      <c r="AGN1471" s="11"/>
      <c r="AGO1471" s="11"/>
      <c r="AGP1471" s="11"/>
      <c r="AGQ1471" s="11"/>
      <c r="AGR1471" s="11"/>
      <c r="AGS1471" s="11"/>
      <c r="AGT1471" s="11"/>
      <c r="AGU1471" s="11"/>
      <c r="AGV1471" s="11"/>
      <c r="AGW1471" s="11"/>
      <c r="AGX1471" s="11"/>
      <c r="AGY1471" s="11"/>
      <c r="AGZ1471" s="11"/>
      <c r="AHA1471" s="11"/>
      <c r="AHB1471" s="11"/>
      <c r="AHC1471" s="11"/>
      <c r="AHD1471" s="11"/>
      <c r="AHE1471" s="11"/>
      <c r="AHF1471" s="11"/>
      <c r="AHG1471" s="11"/>
      <c r="AHH1471" s="11"/>
      <c r="AHI1471" s="11"/>
      <c r="AHJ1471" s="11"/>
      <c r="AHK1471" s="11"/>
      <c r="AHL1471" s="11"/>
      <c r="AHM1471" s="11"/>
      <c r="AHN1471" s="11"/>
      <c r="AHO1471" s="11"/>
      <c r="AHP1471" s="11"/>
      <c r="AHQ1471" s="11"/>
      <c r="AHR1471" s="11"/>
      <c r="AHS1471" s="11"/>
      <c r="AHT1471" s="11"/>
      <c r="AHU1471" s="11"/>
      <c r="AHV1471" s="11"/>
      <c r="AHW1471" s="11"/>
      <c r="AHX1471" s="11"/>
      <c r="AHY1471" s="11"/>
      <c r="AHZ1471" s="11"/>
      <c r="AIA1471" s="11"/>
      <c r="AIB1471" s="11"/>
      <c r="AIC1471" s="11"/>
      <c r="AID1471" s="11"/>
      <c r="AIE1471" s="11"/>
      <c r="AIF1471" s="11"/>
      <c r="AIG1471" s="11"/>
      <c r="AIH1471" s="11"/>
      <c r="AII1471" s="11"/>
      <c r="AIJ1471" s="11"/>
      <c r="AIK1471" s="11"/>
      <c r="AIL1471" s="11"/>
      <c r="AIM1471" s="11"/>
      <c r="AIN1471" s="11"/>
      <c r="AIO1471" s="11"/>
      <c r="AIP1471" s="11"/>
      <c r="AIQ1471" s="11"/>
      <c r="AIR1471" s="11"/>
      <c r="AIS1471" s="11"/>
      <c r="AIT1471" s="11"/>
      <c r="AIU1471" s="11"/>
      <c r="AIV1471" s="11"/>
      <c r="AIW1471" s="11"/>
      <c r="AIX1471" s="11"/>
      <c r="AIY1471" s="11"/>
      <c r="AIZ1471" s="11"/>
      <c r="AJA1471" s="11"/>
      <c r="AJB1471" s="11"/>
      <c r="AJC1471" s="11"/>
      <c r="AJD1471" s="11"/>
      <c r="AJE1471" s="11"/>
      <c r="AJF1471" s="11"/>
      <c r="AJG1471" s="11"/>
      <c r="AJH1471" s="11"/>
      <c r="AJI1471" s="11"/>
      <c r="AJJ1471" s="11"/>
      <c r="AJK1471" s="11"/>
      <c r="AJL1471" s="11"/>
      <c r="AJM1471" s="11"/>
      <c r="AJN1471" s="11"/>
      <c r="AJO1471" s="11"/>
      <c r="AJP1471" s="11"/>
      <c r="AJQ1471" s="11"/>
      <c r="AJR1471" s="11"/>
      <c r="AJS1471" s="11"/>
      <c r="AJT1471" s="11"/>
      <c r="AJU1471" s="11"/>
      <c r="AJV1471" s="11"/>
      <c r="AJW1471" s="11"/>
      <c r="AJX1471" s="11"/>
      <c r="AJY1471" s="11"/>
      <c r="AJZ1471" s="11"/>
      <c r="AKA1471" s="11"/>
      <c r="AKB1471" s="11"/>
      <c r="AKC1471" s="11"/>
      <c r="AKD1471" s="11"/>
      <c r="AKE1471" s="11"/>
      <c r="AKF1471" s="11"/>
      <c r="AKG1471" s="11"/>
      <c r="AKH1471" s="11"/>
      <c r="AKI1471" s="11"/>
      <c r="AKJ1471" s="11"/>
      <c r="AKK1471" s="11"/>
      <c r="AKL1471" s="11"/>
      <c r="AKM1471" s="11"/>
      <c r="AKN1471" s="11"/>
      <c r="AKO1471" s="11"/>
      <c r="AKP1471" s="11"/>
      <c r="AKQ1471" s="11"/>
      <c r="AKR1471" s="11"/>
      <c r="AKS1471" s="11"/>
      <c r="AKT1471" s="11"/>
      <c r="AKU1471" s="11"/>
      <c r="AKV1471" s="11"/>
      <c r="AKW1471" s="11"/>
      <c r="AKX1471" s="11"/>
      <c r="AKY1471" s="11"/>
      <c r="AKZ1471" s="11"/>
      <c r="ALA1471" s="11"/>
      <c r="ALB1471" s="11"/>
      <c r="ALC1471" s="11"/>
      <c r="ALD1471" s="11"/>
      <c r="ALE1471" s="11"/>
      <c r="ALF1471" s="11"/>
      <c r="ALG1471" s="11"/>
      <c r="ALH1471" s="11"/>
      <c r="ALI1471" s="11"/>
      <c r="ALJ1471" s="11"/>
      <c r="ALK1471" s="11"/>
      <c r="ALL1471" s="11"/>
      <c r="ALM1471" s="11"/>
      <c r="ALN1471" s="11"/>
      <c r="ALO1471" s="11"/>
      <c r="ALP1471" s="11"/>
      <c r="ALQ1471" s="11"/>
      <c r="ALR1471" s="11"/>
      <c r="ALS1471" s="11"/>
      <c r="ALT1471" s="11"/>
      <c r="ALU1471" s="11"/>
      <c r="ALV1471" s="11"/>
      <c r="ALW1471" s="11"/>
      <c r="ALX1471" s="11"/>
      <c r="ALY1471" s="11"/>
      <c r="ALZ1471" s="11"/>
      <c r="AMA1471" s="11"/>
      <c r="AMB1471" s="11"/>
      <c r="AMC1471" s="11"/>
      <c r="AMD1471" s="11"/>
      <c r="AME1471" s="11"/>
      <c r="AMF1471" s="11"/>
      <c r="AMG1471" s="11"/>
      <c r="AMH1471" s="11"/>
      <c r="AMI1471" s="11"/>
      <c r="AMJ1471" s="11"/>
    </row>
    <row r="1472" spans="1:1024" s="9" customFormat="1" ht="37.5" x14ac:dyDescent="0.3">
      <c r="A1472" s="18">
        <v>66</v>
      </c>
      <c r="B1472" s="19">
        <v>49</v>
      </c>
      <c r="C1472" s="74" t="s">
        <v>974</v>
      </c>
      <c r="D1472" s="19">
        <v>1964</v>
      </c>
      <c r="E1472" s="19" t="s">
        <v>34</v>
      </c>
      <c r="F1472" s="24" t="s">
        <v>975</v>
      </c>
      <c r="G1472" s="19" t="s">
        <v>466</v>
      </c>
      <c r="H1472" s="19" t="s">
        <v>558</v>
      </c>
      <c r="I1472" s="25">
        <v>992.5</v>
      </c>
      <c r="J1472" s="25">
        <v>559.20000000000005</v>
      </c>
      <c r="K1472" s="43" t="s">
        <v>46</v>
      </c>
      <c r="L1472" s="34">
        <f t="shared" si="231"/>
        <v>246378.2</v>
      </c>
      <c r="M1472" s="34">
        <f t="shared" si="232"/>
        <v>17984.100000000002</v>
      </c>
      <c r="N1472" s="34">
        <f t="shared" si="234"/>
        <v>264362.3</v>
      </c>
      <c r="O1472" s="200">
        <f>N1472+N1473+N1474+N1475+N1476+N1477+N1478</f>
        <v>2754912.0249999999</v>
      </c>
      <c r="P1472" s="34">
        <v>248.24</v>
      </c>
      <c r="Q1472" s="23">
        <v>18.12</v>
      </c>
      <c r="R1472" s="24" t="s">
        <v>279</v>
      </c>
      <c r="S1472" s="24" t="s">
        <v>655</v>
      </c>
      <c r="T1472" s="8" t="s">
        <v>687</v>
      </c>
      <c r="U1472" s="7"/>
      <c r="V1472" s="8"/>
      <c r="W1472" s="7"/>
      <c r="X1472" s="7"/>
      <c r="Z1472" s="7"/>
      <c r="AA1472" s="7"/>
      <c r="AB1472" s="7"/>
      <c r="AC1472" s="10"/>
      <c r="DX1472" s="11"/>
      <c r="DY1472" s="11"/>
      <c r="DZ1472" s="11"/>
      <c r="EA1472" s="11"/>
      <c r="EB1472" s="11"/>
      <c r="EC1472" s="11"/>
      <c r="ED1472" s="11"/>
      <c r="EE1472" s="11"/>
      <c r="EF1472" s="11"/>
      <c r="EG1472" s="11"/>
      <c r="EH1472" s="11"/>
      <c r="EI1472" s="11"/>
      <c r="EJ1472" s="11"/>
      <c r="EK1472" s="11"/>
      <c r="EL1472" s="11"/>
      <c r="EM1472" s="11"/>
      <c r="EN1472" s="11"/>
      <c r="EO1472" s="11"/>
      <c r="EP1472" s="11"/>
      <c r="EQ1472" s="11"/>
      <c r="ER1472" s="11"/>
      <c r="ES1472" s="11"/>
      <c r="ET1472" s="11"/>
      <c r="EU1472" s="11"/>
      <c r="EV1472" s="11"/>
      <c r="EW1472" s="11"/>
      <c r="EX1472" s="11"/>
      <c r="EY1472" s="11"/>
      <c r="EZ1472" s="11"/>
      <c r="FA1472" s="11"/>
      <c r="FB1472" s="11"/>
      <c r="FC1472" s="11"/>
      <c r="FD1472" s="11"/>
      <c r="FE1472" s="11"/>
      <c r="FF1472" s="11"/>
      <c r="FG1472" s="11"/>
      <c r="FH1472" s="11"/>
      <c r="FI1472" s="11"/>
      <c r="FJ1472" s="11"/>
      <c r="FK1472" s="11"/>
      <c r="FL1472" s="11"/>
      <c r="FM1472" s="11"/>
      <c r="FN1472" s="11"/>
      <c r="FO1472" s="11"/>
      <c r="FP1472" s="11"/>
      <c r="FQ1472" s="11"/>
      <c r="FR1472" s="11"/>
      <c r="FS1472" s="11"/>
      <c r="FT1472" s="11"/>
      <c r="FU1472" s="11"/>
      <c r="FV1472" s="11"/>
      <c r="FW1472" s="11"/>
      <c r="FX1472" s="11"/>
      <c r="FY1472" s="11"/>
      <c r="FZ1472" s="11"/>
      <c r="GA1472" s="11"/>
      <c r="GB1472" s="11"/>
      <c r="GC1472" s="11"/>
      <c r="GD1472" s="11"/>
      <c r="GE1472" s="11"/>
      <c r="GF1472" s="11"/>
      <c r="GG1472" s="11"/>
      <c r="GH1472" s="11"/>
      <c r="GI1472" s="11"/>
      <c r="GJ1472" s="11"/>
      <c r="GK1472" s="11"/>
      <c r="GL1472" s="11"/>
      <c r="GM1472" s="11"/>
      <c r="GN1472" s="11"/>
      <c r="GO1472" s="11"/>
      <c r="GP1472" s="11"/>
      <c r="GQ1472" s="11"/>
      <c r="GR1472" s="11"/>
      <c r="GS1472" s="11"/>
      <c r="GT1472" s="11"/>
      <c r="GU1472" s="11"/>
      <c r="GV1472" s="11"/>
      <c r="GW1472" s="11"/>
      <c r="GX1472" s="11"/>
      <c r="GY1472" s="11"/>
      <c r="GZ1472" s="11"/>
      <c r="HA1472" s="11"/>
      <c r="HB1472" s="11"/>
      <c r="HC1472" s="11"/>
      <c r="HD1472" s="11"/>
      <c r="HE1472" s="11"/>
      <c r="HF1472" s="11"/>
      <c r="HG1472" s="11"/>
      <c r="HH1472" s="11"/>
      <c r="HI1472" s="11"/>
      <c r="HJ1472" s="11"/>
      <c r="HK1472" s="11"/>
      <c r="HL1472" s="11"/>
      <c r="HM1472" s="11"/>
      <c r="HN1472" s="11"/>
      <c r="HO1472" s="11"/>
      <c r="HP1472" s="11"/>
      <c r="HQ1472" s="11"/>
      <c r="HR1472" s="11"/>
      <c r="HS1472" s="11"/>
      <c r="HT1472" s="11"/>
      <c r="HU1472" s="11"/>
      <c r="HV1472" s="11"/>
      <c r="HW1472" s="11"/>
      <c r="HX1472" s="11"/>
      <c r="HY1472" s="11"/>
      <c r="HZ1472" s="11"/>
      <c r="IA1472" s="11"/>
      <c r="IB1472" s="11"/>
      <c r="IC1472" s="11"/>
      <c r="ID1472" s="11"/>
      <c r="IE1472" s="11"/>
      <c r="IF1472" s="11"/>
      <c r="IG1472" s="11"/>
      <c r="IH1472" s="11"/>
      <c r="II1472" s="11"/>
      <c r="IJ1472" s="11"/>
      <c r="IK1472" s="11"/>
      <c r="IL1472" s="11"/>
      <c r="IM1472" s="11"/>
      <c r="IN1472" s="11"/>
      <c r="IO1472" s="11"/>
      <c r="IP1472" s="11"/>
      <c r="IQ1472" s="11"/>
      <c r="IR1472" s="11"/>
      <c r="IS1472" s="11"/>
      <c r="IT1472" s="11"/>
      <c r="IU1472" s="11"/>
      <c r="IV1472" s="11"/>
      <c r="IW1472" s="11"/>
      <c r="IX1472" s="11"/>
      <c r="IY1472" s="11"/>
      <c r="IZ1472" s="11"/>
      <c r="JA1472" s="11"/>
      <c r="JB1472" s="11"/>
      <c r="JC1472" s="11"/>
      <c r="JD1472" s="11"/>
      <c r="JE1472" s="11"/>
      <c r="JF1472" s="11"/>
      <c r="JG1472" s="11"/>
      <c r="JH1472" s="11"/>
      <c r="JI1472" s="11"/>
      <c r="JJ1472" s="11"/>
      <c r="JK1472" s="11"/>
      <c r="JL1472" s="11"/>
      <c r="JM1472" s="11"/>
      <c r="JN1472" s="11"/>
      <c r="JO1472" s="11"/>
      <c r="JP1472" s="11"/>
      <c r="JQ1472" s="11"/>
      <c r="JR1472" s="11"/>
      <c r="JS1472" s="11"/>
      <c r="JT1472" s="11"/>
      <c r="JU1472" s="11"/>
      <c r="JV1472" s="11"/>
      <c r="JW1472" s="11"/>
      <c r="JX1472" s="11"/>
      <c r="JY1472" s="11"/>
      <c r="JZ1472" s="11"/>
      <c r="KA1472" s="11"/>
      <c r="KB1472" s="11"/>
      <c r="KC1472" s="11"/>
      <c r="KD1472" s="11"/>
      <c r="KE1472" s="11"/>
      <c r="KF1472" s="11"/>
      <c r="KG1472" s="11"/>
      <c r="KH1472" s="11"/>
      <c r="KI1472" s="11"/>
      <c r="KJ1472" s="11"/>
      <c r="KK1472" s="11"/>
      <c r="KL1472" s="11"/>
      <c r="KM1472" s="11"/>
      <c r="KN1472" s="11"/>
      <c r="KO1472" s="11"/>
      <c r="KP1472" s="11"/>
      <c r="KQ1472" s="11"/>
      <c r="KR1472" s="11"/>
      <c r="KS1472" s="11"/>
      <c r="KT1472" s="11"/>
      <c r="KU1472" s="11"/>
      <c r="KV1472" s="11"/>
      <c r="KW1472" s="11"/>
      <c r="KX1472" s="11"/>
      <c r="KY1472" s="11"/>
      <c r="KZ1472" s="11"/>
      <c r="LA1472" s="11"/>
      <c r="LB1472" s="11"/>
      <c r="LC1472" s="11"/>
      <c r="LD1472" s="11"/>
      <c r="LE1472" s="11"/>
      <c r="LF1472" s="11"/>
      <c r="LG1472" s="11"/>
      <c r="LH1472" s="11"/>
      <c r="LI1472" s="11"/>
      <c r="LJ1472" s="11"/>
      <c r="LK1472" s="11"/>
      <c r="LL1472" s="11"/>
      <c r="LM1472" s="11"/>
      <c r="LN1472" s="11"/>
      <c r="LO1472" s="11"/>
      <c r="LP1472" s="11"/>
      <c r="LQ1472" s="11"/>
      <c r="LR1472" s="11"/>
      <c r="LS1472" s="11"/>
      <c r="LT1472" s="11"/>
      <c r="LU1472" s="11"/>
      <c r="LV1472" s="11"/>
      <c r="LW1472" s="11"/>
      <c r="LX1472" s="11"/>
      <c r="LY1472" s="11"/>
      <c r="LZ1472" s="11"/>
      <c r="MA1472" s="11"/>
      <c r="MB1472" s="11"/>
      <c r="MC1472" s="11"/>
      <c r="MD1472" s="11"/>
      <c r="ME1472" s="11"/>
      <c r="MF1472" s="11"/>
      <c r="MG1472" s="11"/>
      <c r="MH1472" s="11"/>
      <c r="MI1472" s="11"/>
      <c r="MJ1472" s="11"/>
      <c r="MK1472" s="11"/>
      <c r="ML1472" s="11"/>
      <c r="MM1472" s="11"/>
      <c r="MN1472" s="11"/>
      <c r="MO1472" s="11"/>
      <c r="MP1472" s="11"/>
      <c r="MQ1472" s="11"/>
      <c r="MR1472" s="11"/>
      <c r="MS1472" s="11"/>
      <c r="MT1472" s="11"/>
      <c r="MU1472" s="11"/>
      <c r="MV1472" s="11"/>
      <c r="MW1472" s="11"/>
      <c r="MX1472" s="11"/>
      <c r="MY1472" s="11"/>
      <c r="MZ1472" s="11"/>
      <c r="NA1472" s="11"/>
      <c r="NB1472" s="11"/>
      <c r="NC1472" s="11"/>
      <c r="ND1472" s="11"/>
      <c r="NE1472" s="11"/>
      <c r="NF1472" s="11"/>
      <c r="NG1472" s="11"/>
      <c r="NH1472" s="11"/>
      <c r="NI1472" s="11"/>
      <c r="NJ1472" s="11"/>
      <c r="NK1472" s="11"/>
      <c r="NL1472" s="11"/>
      <c r="NM1472" s="11"/>
      <c r="NN1472" s="11"/>
      <c r="NO1472" s="11"/>
      <c r="NP1472" s="11"/>
      <c r="NQ1472" s="11"/>
      <c r="NR1472" s="11"/>
      <c r="NS1472" s="11"/>
      <c r="NT1472" s="11"/>
      <c r="NU1472" s="11"/>
      <c r="NV1472" s="11"/>
      <c r="NW1472" s="11"/>
      <c r="NX1472" s="11"/>
      <c r="NY1472" s="11"/>
      <c r="NZ1472" s="11"/>
      <c r="OA1472" s="11"/>
      <c r="OB1472" s="11"/>
      <c r="OC1472" s="11"/>
      <c r="OD1472" s="11"/>
      <c r="OE1472" s="11"/>
      <c r="OF1472" s="11"/>
      <c r="OG1472" s="11"/>
      <c r="OH1472" s="11"/>
      <c r="OI1472" s="11"/>
      <c r="OJ1472" s="11"/>
      <c r="OK1472" s="11"/>
      <c r="OL1472" s="11"/>
      <c r="OM1472" s="11"/>
      <c r="ON1472" s="11"/>
      <c r="OO1472" s="11"/>
      <c r="OP1472" s="11"/>
      <c r="OQ1472" s="11"/>
      <c r="OR1472" s="11"/>
      <c r="OS1472" s="11"/>
      <c r="OT1472" s="11"/>
      <c r="OU1472" s="11"/>
      <c r="OV1472" s="11"/>
      <c r="OW1472" s="11"/>
      <c r="OX1472" s="11"/>
      <c r="OY1472" s="11"/>
      <c r="OZ1472" s="11"/>
      <c r="PA1472" s="11"/>
      <c r="PB1472" s="11"/>
      <c r="PC1472" s="11"/>
      <c r="PD1472" s="11"/>
      <c r="PE1472" s="11"/>
      <c r="PF1472" s="11"/>
      <c r="PG1472" s="11"/>
      <c r="PH1472" s="11"/>
      <c r="PI1472" s="11"/>
      <c r="PJ1472" s="11"/>
      <c r="PK1472" s="11"/>
      <c r="PL1472" s="11"/>
      <c r="PM1472" s="11"/>
      <c r="PN1472" s="11"/>
      <c r="PO1472" s="11"/>
      <c r="PP1472" s="11"/>
      <c r="PQ1472" s="11"/>
      <c r="PR1472" s="11"/>
      <c r="PS1472" s="11"/>
      <c r="PT1472" s="11"/>
      <c r="PU1472" s="11"/>
      <c r="PV1472" s="11"/>
      <c r="PW1472" s="11"/>
      <c r="PX1472" s="11"/>
      <c r="PY1472" s="11"/>
      <c r="PZ1472" s="11"/>
      <c r="QA1472" s="11"/>
      <c r="QB1472" s="11"/>
      <c r="QC1472" s="11"/>
      <c r="QD1472" s="11"/>
      <c r="QE1472" s="11"/>
      <c r="QF1472" s="11"/>
      <c r="QG1472" s="11"/>
      <c r="QH1472" s="11"/>
      <c r="QI1472" s="11"/>
      <c r="QJ1472" s="11"/>
      <c r="QK1472" s="11"/>
      <c r="QL1472" s="11"/>
      <c r="QM1472" s="11"/>
      <c r="QN1472" s="11"/>
      <c r="QO1472" s="11"/>
      <c r="QP1472" s="11"/>
      <c r="QQ1472" s="11"/>
      <c r="QR1472" s="11"/>
      <c r="QS1472" s="11"/>
      <c r="QT1472" s="11"/>
      <c r="QU1472" s="11"/>
      <c r="QV1472" s="11"/>
      <c r="QW1472" s="11"/>
      <c r="QX1472" s="11"/>
      <c r="QY1472" s="11"/>
      <c r="QZ1472" s="11"/>
      <c r="RA1472" s="11"/>
      <c r="RB1472" s="11"/>
      <c r="RC1472" s="11"/>
      <c r="RD1472" s="11"/>
      <c r="RE1472" s="11"/>
      <c r="RF1472" s="11"/>
      <c r="RG1472" s="11"/>
      <c r="RH1472" s="11"/>
      <c r="RI1472" s="11"/>
      <c r="RJ1472" s="11"/>
      <c r="RK1472" s="11"/>
      <c r="RL1472" s="11"/>
      <c r="RM1472" s="11"/>
      <c r="RN1472" s="11"/>
      <c r="RO1472" s="11"/>
      <c r="RP1472" s="11"/>
      <c r="RQ1472" s="11"/>
      <c r="RR1472" s="11"/>
      <c r="RS1472" s="11"/>
      <c r="RT1472" s="11"/>
      <c r="RU1472" s="11"/>
      <c r="RV1472" s="11"/>
      <c r="RW1472" s="11"/>
      <c r="RX1472" s="11"/>
      <c r="RY1472" s="11"/>
      <c r="RZ1472" s="11"/>
      <c r="SA1472" s="11"/>
      <c r="SB1472" s="11"/>
      <c r="SC1472" s="11"/>
      <c r="SD1472" s="11"/>
      <c r="SE1472" s="11"/>
      <c r="SF1472" s="11"/>
      <c r="SG1472" s="11"/>
      <c r="SH1472" s="11"/>
      <c r="SI1472" s="11"/>
      <c r="SJ1472" s="11"/>
      <c r="SK1472" s="11"/>
      <c r="SL1472" s="11"/>
      <c r="SM1472" s="11"/>
      <c r="SN1472" s="11"/>
      <c r="SO1472" s="11"/>
      <c r="SP1472" s="11"/>
      <c r="SQ1472" s="11"/>
      <c r="SR1472" s="11"/>
      <c r="SS1472" s="11"/>
      <c r="ST1472" s="11"/>
      <c r="SU1472" s="11"/>
      <c r="SV1472" s="11"/>
      <c r="SW1472" s="11"/>
      <c r="SX1472" s="11"/>
      <c r="SY1472" s="11"/>
      <c r="SZ1472" s="11"/>
      <c r="TA1472" s="11"/>
      <c r="TB1472" s="11"/>
      <c r="TC1472" s="11"/>
      <c r="TD1472" s="11"/>
      <c r="TE1472" s="11"/>
      <c r="TF1472" s="11"/>
      <c r="TG1472" s="11"/>
      <c r="TH1472" s="11"/>
      <c r="TI1472" s="11"/>
      <c r="TJ1472" s="11"/>
      <c r="TK1472" s="11"/>
      <c r="TL1472" s="11"/>
      <c r="TM1472" s="11"/>
      <c r="TN1472" s="11"/>
      <c r="TO1472" s="11"/>
      <c r="TP1472" s="11"/>
      <c r="TQ1472" s="11"/>
      <c r="TR1472" s="11"/>
      <c r="TS1472" s="11"/>
      <c r="TT1472" s="11"/>
      <c r="TU1472" s="11"/>
      <c r="TV1472" s="11"/>
      <c r="TW1472" s="11"/>
      <c r="TX1472" s="11"/>
      <c r="TY1472" s="11"/>
      <c r="TZ1472" s="11"/>
      <c r="UA1472" s="11"/>
      <c r="UB1472" s="11"/>
      <c r="UC1472" s="11"/>
      <c r="UD1472" s="11"/>
      <c r="UE1472" s="11"/>
      <c r="UF1472" s="11"/>
      <c r="UG1472" s="11"/>
      <c r="UH1472" s="11"/>
      <c r="UI1472" s="11"/>
      <c r="UJ1472" s="11"/>
      <c r="UK1472" s="11"/>
      <c r="UL1472" s="11"/>
      <c r="UM1472" s="11"/>
      <c r="UN1472" s="11"/>
      <c r="UO1472" s="11"/>
      <c r="UP1472" s="11"/>
      <c r="UQ1472" s="11"/>
      <c r="UR1472" s="11"/>
      <c r="US1472" s="11"/>
      <c r="UT1472" s="11"/>
      <c r="UU1472" s="11"/>
      <c r="UV1472" s="11"/>
      <c r="UW1472" s="11"/>
      <c r="UX1472" s="11"/>
      <c r="UY1472" s="11"/>
      <c r="UZ1472" s="11"/>
      <c r="VA1472" s="11"/>
      <c r="VB1472" s="11"/>
      <c r="VC1472" s="11"/>
      <c r="VD1472" s="11"/>
      <c r="VE1472" s="11"/>
      <c r="VF1472" s="11"/>
      <c r="VG1472" s="11"/>
      <c r="VH1472" s="11"/>
      <c r="VI1472" s="11"/>
      <c r="VJ1472" s="11"/>
      <c r="VK1472" s="11"/>
      <c r="VL1472" s="11"/>
      <c r="VM1472" s="11"/>
      <c r="VN1472" s="11"/>
      <c r="VO1472" s="11"/>
      <c r="VP1472" s="11"/>
      <c r="VQ1472" s="11"/>
      <c r="VR1472" s="11"/>
      <c r="VS1472" s="11"/>
      <c r="VT1472" s="11"/>
      <c r="VU1472" s="11"/>
      <c r="VV1472" s="11"/>
      <c r="VW1472" s="11"/>
      <c r="VX1472" s="11"/>
      <c r="VY1472" s="11"/>
      <c r="VZ1472" s="11"/>
      <c r="WA1472" s="11"/>
      <c r="WB1472" s="11"/>
      <c r="WC1472" s="11"/>
      <c r="WD1472" s="11"/>
      <c r="WE1472" s="11"/>
      <c r="WF1472" s="11"/>
      <c r="WG1472" s="11"/>
      <c r="WH1472" s="11"/>
      <c r="WI1472" s="11"/>
      <c r="WJ1472" s="11"/>
      <c r="WK1472" s="11"/>
      <c r="WL1472" s="11"/>
      <c r="WM1472" s="11"/>
      <c r="WN1472" s="11"/>
      <c r="WO1472" s="11"/>
      <c r="WP1472" s="11"/>
      <c r="WQ1472" s="11"/>
      <c r="WR1472" s="11"/>
      <c r="WS1472" s="11"/>
      <c r="WT1472" s="11"/>
      <c r="WU1472" s="11"/>
      <c r="WV1472" s="11"/>
      <c r="WW1472" s="11"/>
      <c r="WX1472" s="11"/>
      <c r="WY1472" s="11"/>
      <c r="WZ1472" s="11"/>
      <c r="XA1472" s="11"/>
      <c r="XB1472" s="11"/>
      <c r="XC1472" s="11"/>
      <c r="XD1472" s="11"/>
      <c r="XE1472" s="11"/>
      <c r="XF1472" s="11"/>
      <c r="XG1472" s="11"/>
      <c r="XH1472" s="11"/>
      <c r="XI1472" s="11"/>
      <c r="XJ1472" s="11"/>
      <c r="XK1472" s="11"/>
      <c r="XL1472" s="11"/>
      <c r="XM1472" s="11"/>
      <c r="XN1472" s="11"/>
      <c r="XO1472" s="11"/>
      <c r="XP1472" s="11"/>
      <c r="XQ1472" s="11"/>
      <c r="XR1472" s="11"/>
      <c r="XS1472" s="11"/>
      <c r="XT1472" s="11"/>
      <c r="XU1472" s="11"/>
      <c r="XV1472" s="11"/>
      <c r="XW1472" s="11"/>
      <c r="XX1472" s="11"/>
      <c r="XY1472" s="11"/>
      <c r="XZ1472" s="11"/>
      <c r="YA1472" s="11"/>
      <c r="YB1472" s="11"/>
      <c r="YC1472" s="11"/>
      <c r="YD1472" s="11"/>
      <c r="YE1472" s="11"/>
      <c r="YF1472" s="11"/>
      <c r="YG1472" s="11"/>
      <c r="YH1472" s="11"/>
      <c r="YI1472" s="11"/>
      <c r="YJ1472" s="11"/>
      <c r="YK1472" s="11"/>
      <c r="YL1472" s="11"/>
      <c r="YM1472" s="11"/>
      <c r="YN1472" s="11"/>
      <c r="YO1472" s="11"/>
      <c r="YP1472" s="11"/>
      <c r="YQ1472" s="11"/>
      <c r="YR1472" s="11"/>
      <c r="YS1472" s="11"/>
      <c r="YT1472" s="11"/>
      <c r="YU1472" s="11"/>
      <c r="YV1472" s="11"/>
      <c r="YW1472" s="11"/>
      <c r="YX1472" s="11"/>
      <c r="YY1472" s="11"/>
      <c r="YZ1472" s="11"/>
      <c r="ZA1472" s="11"/>
      <c r="ZB1472" s="11"/>
      <c r="ZC1472" s="11"/>
      <c r="ZD1472" s="11"/>
      <c r="ZE1472" s="11"/>
      <c r="ZF1472" s="11"/>
      <c r="ZG1472" s="11"/>
      <c r="ZH1472" s="11"/>
      <c r="ZI1472" s="11"/>
      <c r="ZJ1472" s="11"/>
      <c r="ZK1472" s="11"/>
      <c r="ZL1472" s="11"/>
      <c r="ZM1472" s="11"/>
      <c r="ZN1472" s="11"/>
      <c r="ZO1472" s="11"/>
      <c r="ZP1472" s="11"/>
      <c r="ZQ1472" s="11"/>
      <c r="ZR1472" s="11"/>
      <c r="ZS1472" s="11"/>
      <c r="ZT1472" s="11"/>
      <c r="ZU1472" s="11"/>
      <c r="ZV1472" s="11"/>
      <c r="ZW1472" s="11"/>
      <c r="ZX1472" s="11"/>
      <c r="ZY1472" s="11"/>
      <c r="ZZ1472" s="11"/>
      <c r="AAA1472" s="11"/>
      <c r="AAB1472" s="11"/>
      <c r="AAC1472" s="11"/>
      <c r="AAD1472" s="11"/>
      <c r="AAE1472" s="11"/>
      <c r="AAF1472" s="11"/>
      <c r="AAG1472" s="11"/>
      <c r="AAH1472" s="11"/>
      <c r="AAI1472" s="11"/>
      <c r="AAJ1472" s="11"/>
      <c r="AAK1472" s="11"/>
      <c r="AAL1472" s="11"/>
      <c r="AAM1472" s="11"/>
      <c r="AAN1472" s="11"/>
      <c r="AAO1472" s="11"/>
      <c r="AAP1472" s="11"/>
      <c r="AAQ1472" s="11"/>
      <c r="AAR1472" s="11"/>
      <c r="AAS1472" s="11"/>
      <c r="AAT1472" s="11"/>
      <c r="AAU1472" s="11"/>
      <c r="AAV1472" s="11"/>
      <c r="AAW1472" s="11"/>
      <c r="AAX1472" s="11"/>
      <c r="AAY1472" s="11"/>
      <c r="AAZ1472" s="11"/>
      <c r="ABA1472" s="11"/>
      <c r="ABB1472" s="11"/>
      <c r="ABC1472" s="11"/>
      <c r="ABD1472" s="11"/>
      <c r="ABE1472" s="11"/>
      <c r="ABF1472" s="11"/>
      <c r="ABG1472" s="11"/>
      <c r="ABH1472" s="11"/>
      <c r="ABI1472" s="11"/>
      <c r="ABJ1472" s="11"/>
      <c r="ABK1472" s="11"/>
      <c r="ABL1472" s="11"/>
      <c r="ABM1472" s="11"/>
      <c r="ABN1472" s="11"/>
      <c r="ABO1472" s="11"/>
      <c r="ABP1472" s="11"/>
      <c r="ABQ1472" s="11"/>
      <c r="ABR1472" s="11"/>
      <c r="ABS1472" s="11"/>
      <c r="ABT1472" s="11"/>
      <c r="ABU1472" s="11"/>
      <c r="ABV1472" s="11"/>
      <c r="ABW1472" s="11"/>
      <c r="ABX1472" s="11"/>
      <c r="ABY1472" s="11"/>
      <c r="ABZ1472" s="11"/>
      <c r="ACA1472" s="11"/>
      <c r="ACB1472" s="11"/>
      <c r="ACC1472" s="11"/>
      <c r="ACD1472" s="11"/>
      <c r="ACE1472" s="11"/>
      <c r="ACF1472" s="11"/>
      <c r="ACG1472" s="11"/>
      <c r="ACH1472" s="11"/>
      <c r="ACI1472" s="11"/>
      <c r="ACJ1472" s="11"/>
      <c r="ACK1472" s="11"/>
      <c r="ACL1472" s="11"/>
      <c r="ACM1472" s="11"/>
      <c r="ACN1472" s="11"/>
      <c r="ACO1472" s="11"/>
      <c r="ACP1472" s="11"/>
      <c r="ACQ1472" s="11"/>
      <c r="ACR1472" s="11"/>
      <c r="ACS1472" s="11"/>
      <c r="ACT1472" s="11"/>
      <c r="ACU1472" s="11"/>
      <c r="ACV1472" s="11"/>
      <c r="ACW1472" s="11"/>
      <c r="ACX1472" s="11"/>
      <c r="ACY1472" s="11"/>
      <c r="ACZ1472" s="11"/>
      <c r="ADA1472" s="11"/>
      <c r="ADB1472" s="11"/>
      <c r="ADC1472" s="11"/>
      <c r="ADD1472" s="11"/>
      <c r="ADE1472" s="11"/>
      <c r="ADF1472" s="11"/>
      <c r="ADG1472" s="11"/>
      <c r="ADH1472" s="11"/>
      <c r="ADI1472" s="11"/>
      <c r="ADJ1472" s="11"/>
      <c r="ADK1472" s="11"/>
      <c r="ADL1472" s="11"/>
      <c r="ADM1472" s="11"/>
      <c r="ADN1472" s="11"/>
      <c r="ADO1472" s="11"/>
      <c r="ADP1472" s="11"/>
      <c r="ADQ1472" s="11"/>
      <c r="ADR1472" s="11"/>
      <c r="ADS1472" s="11"/>
      <c r="ADT1472" s="11"/>
      <c r="ADU1472" s="11"/>
      <c r="ADV1472" s="11"/>
      <c r="ADW1472" s="11"/>
      <c r="ADX1472" s="11"/>
      <c r="ADY1472" s="11"/>
      <c r="ADZ1472" s="11"/>
      <c r="AEA1472" s="11"/>
      <c r="AEB1472" s="11"/>
      <c r="AEC1472" s="11"/>
      <c r="AED1472" s="11"/>
      <c r="AEE1472" s="11"/>
      <c r="AEF1472" s="11"/>
      <c r="AEG1472" s="11"/>
      <c r="AEH1472" s="11"/>
      <c r="AEI1472" s="11"/>
      <c r="AEJ1472" s="11"/>
      <c r="AEK1472" s="11"/>
      <c r="AEL1472" s="11"/>
      <c r="AEM1472" s="11"/>
      <c r="AEN1472" s="11"/>
      <c r="AEO1472" s="11"/>
      <c r="AEP1472" s="11"/>
      <c r="AEQ1472" s="11"/>
      <c r="AER1472" s="11"/>
      <c r="AES1472" s="11"/>
      <c r="AET1472" s="11"/>
      <c r="AEU1472" s="11"/>
      <c r="AEV1472" s="11"/>
      <c r="AEW1472" s="11"/>
      <c r="AEX1472" s="11"/>
      <c r="AEY1472" s="11"/>
      <c r="AEZ1472" s="11"/>
      <c r="AFA1472" s="11"/>
      <c r="AFB1472" s="11"/>
      <c r="AFC1472" s="11"/>
      <c r="AFD1472" s="11"/>
      <c r="AFE1472" s="11"/>
      <c r="AFF1472" s="11"/>
      <c r="AFG1472" s="11"/>
      <c r="AFH1472" s="11"/>
      <c r="AFI1472" s="11"/>
      <c r="AFJ1472" s="11"/>
      <c r="AFK1472" s="11"/>
      <c r="AFL1472" s="11"/>
      <c r="AFM1472" s="11"/>
      <c r="AFN1472" s="11"/>
      <c r="AFO1472" s="11"/>
      <c r="AFP1472" s="11"/>
      <c r="AFQ1472" s="11"/>
      <c r="AFR1472" s="11"/>
      <c r="AFS1472" s="11"/>
      <c r="AFT1472" s="11"/>
      <c r="AFU1472" s="11"/>
      <c r="AFV1472" s="11"/>
      <c r="AFW1472" s="11"/>
      <c r="AFX1472" s="11"/>
      <c r="AFY1472" s="11"/>
      <c r="AFZ1472" s="11"/>
      <c r="AGA1472" s="11"/>
      <c r="AGB1472" s="11"/>
      <c r="AGC1472" s="11"/>
      <c r="AGD1472" s="11"/>
      <c r="AGE1472" s="11"/>
      <c r="AGF1472" s="11"/>
      <c r="AGG1472" s="11"/>
      <c r="AGH1472" s="11"/>
      <c r="AGI1472" s="11"/>
      <c r="AGJ1472" s="11"/>
      <c r="AGK1472" s="11"/>
      <c r="AGL1472" s="11"/>
      <c r="AGM1472" s="11"/>
      <c r="AGN1472" s="11"/>
      <c r="AGO1472" s="11"/>
      <c r="AGP1472" s="11"/>
      <c r="AGQ1472" s="11"/>
      <c r="AGR1472" s="11"/>
      <c r="AGS1472" s="11"/>
      <c r="AGT1472" s="11"/>
      <c r="AGU1472" s="11"/>
      <c r="AGV1472" s="11"/>
      <c r="AGW1472" s="11"/>
      <c r="AGX1472" s="11"/>
      <c r="AGY1472" s="11"/>
      <c r="AGZ1472" s="11"/>
      <c r="AHA1472" s="11"/>
      <c r="AHB1472" s="11"/>
      <c r="AHC1472" s="11"/>
      <c r="AHD1472" s="11"/>
      <c r="AHE1472" s="11"/>
      <c r="AHF1472" s="11"/>
      <c r="AHG1472" s="11"/>
      <c r="AHH1472" s="11"/>
      <c r="AHI1472" s="11"/>
      <c r="AHJ1472" s="11"/>
      <c r="AHK1472" s="11"/>
      <c r="AHL1472" s="11"/>
      <c r="AHM1472" s="11"/>
      <c r="AHN1472" s="11"/>
      <c r="AHO1472" s="11"/>
      <c r="AHP1472" s="11"/>
      <c r="AHQ1472" s="11"/>
      <c r="AHR1472" s="11"/>
      <c r="AHS1472" s="11"/>
      <c r="AHT1472" s="11"/>
      <c r="AHU1472" s="11"/>
      <c r="AHV1472" s="11"/>
      <c r="AHW1472" s="11"/>
      <c r="AHX1472" s="11"/>
      <c r="AHY1472" s="11"/>
      <c r="AHZ1472" s="11"/>
      <c r="AIA1472" s="11"/>
      <c r="AIB1472" s="11"/>
      <c r="AIC1472" s="11"/>
      <c r="AID1472" s="11"/>
      <c r="AIE1472" s="11"/>
      <c r="AIF1472" s="11"/>
      <c r="AIG1472" s="11"/>
      <c r="AIH1472" s="11"/>
      <c r="AII1472" s="11"/>
      <c r="AIJ1472" s="11"/>
      <c r="AIK1472" s="11"/>
      <c r="AIL1472" s="11"/>
      <c r="AIM1472" s="11"/>
      <c r="AIN1472" s="11"/>
      <c r="AIO1472" s="11"/>
      <c r="AIP1472" s="11"/>
      <c r="AIQ1472" s="11"/>
      <c r="AIR1472" s="11"/>
      <c r="AIS1472" s="11"/>
      <c r="AIT1472" s="11"/>
      <c r="AIU1472" s="11"/>
      <c r="AIV1472" s="11"/>
      <c r="AIW1472" s="11"/>
      <c r="AIX1472" s="11"/>
      <c r="AIY1472" s="11"/>
      <c r="AIZ1472" s="11"/>
      <c r="AJA1472" s="11"/>
      <c r="AJB1472" s="11"/>
      <c r="AJC1472" s="11"/>
      <c r="AJD1472" s="11"/>
      <c r="AJE1472" s="11"/>
      <c r="AJF1472" s="11"/>
      <c r="AJG1472" s="11"/>
      <c r="AJH1472" s="11"/>
      <c r="AJI1472" s="11"/>
      <c r="AJJ1472" s="11"/>
      <c r="AJK1472" s="11"/>
      <c r="AJL1472" s="11"/>
      <c r="AJM1472" s="11"/>
      <c r="AJN1472" s="11"/>
      <c r="AJO1472" s="11"/>
      <c r="AJP1472" s="11"/>
      <c r="AJQ1472" s="11"/>
      <c r="AJR1472" s="11"/>
      <c r="AJS1472" s="11"/>
      <c r="AJT1472" s="11"/>
      <c r="AJU1472" s="11"/>
      <c r="AJV1472" s="11"/>
      <c r="AJW1472" s="11"/>
      <c r="AJX1472" s="11"/>
      <c r="AJY1472" s="11"/>
      <c r="AJZ1472" s="11"/>
      <c r="AKA1472" s="11"/>
      <c r="AKB1472" s="11"/>
      <c r="AKC1472" s="11"/>
      <c r="AKD1472" s="11"/>
      <c r="AKE1472" s="11"/>
      <c r="AKF1472" s="11"/>
      <c r="AKG1472" s="11"/>
      <c r="AKH1472" s="11"/>
      <c r="AKI1472" s="11"/>
      <c r="AKJ1472" s="11"/>
      <c r="AKK1472" s="11"/>
      <c r="AKL1472" s="11"/>
      <c r="AKM1472" s="11"/>
      <c r="AKN1472" s="11"/>
      <c r="AKO1472" s="11"/>
      <c r="AKP1472" s="11"/>
      <c r="AKQ1472" s="11"/>
      <c r="AKR1472" s="11"/>
      <c r="AKS1472" s="11"/>
      <c r="AKT1472" s="11"/>
      <c r="AKU1472" s="11"/>
      <c r="AKV1472" s="11"/>
      <c r="AKW1472" s="11"/>
      <c r="AKX1472" s="11"/>
      <c r="AKY1472" s="11"/>
      <c r="AKZ1472" s="11"/>
      <c r="ALA1472" s="11"/>
      <c r="ALB1472" s="11"/>
      <c r="ALC1472" s="11"/>
      <c r="ALD1472" s="11"/>
      <c r="ALE1472" s="11"/>
      <c r="ALF1472" s="11"/>
      <c r="ALG1472" s="11"/>
      <c r="ALH1472" s="11"/>
      <c r="ALI1472" s="11"/>
      <c r="ALJ1472" s="11"/>
      <c r="ALK1472" s="11"/>
      <c r="ALL1472" s="11"/>
      <c r="ALM1472" s="11"/>
      <c r="ALN1472" s="11"/>
      <c r="ALO1472" s="11"/>
      <c r="ALP1472" s="11"/>
      <c r="ALQ1472" s="11"/>
      <c r="ALR1472" s="11"/>
      <c r="ALS1472" s="11"/>
      <c r="ALT1472" s="11"/>
      <c r="ALU1472" s="11"/>
      <c r="ALV1472" s="11"/>
      <c r="ALW1472" s="11"/>
      <c r="ALX1472" s="11"/>
      <c r="ALY1472" s="11"/>
      <c r="ALZ1472" s="11"/>
      <c r="AMA1472" s="11"/>
      <c r="AMB1472" s="11"/>
      <c r="AMC1472" s="11"/>
      <c r="AMD1472" s="11"/>
      <c r="AME1472" s="11"/>
      <c r="AMF1472" s="11"/>
      <c r="AMG1472" s="11"/>
      <c r="AMH1472" s="11"/>
      <c r="AMI1472" s="11"/>
      <c r="AMJ1472" s="11"/>
    </row>
    <row r="1473" spans="1:1024" s="9" customFormat="1" ht="56.25" x14ac:dyDescent="0.3">
      <c r="A1473" s="18">
        <v>67</v>
      </c>
      <c r="B1473" s="19"/>
      <c r="C1473" s="74"/>
      <c r="D1473" s="19"/>
      <c r="E1473" s="19"/>
      <c r="F1473" s="24"/>
      <c r="G1473" s="19"/>
      <c r="H1473" s="19"/>
      <c r="I1473" s="25">
        <v>992.5</v>
      </c>
      <c r="J1473" s="25"/>
      <c r="K1473" s="26" t="s">
        <v>93</v>
      </c>
      <c r="L1473" s="34">
        <f t="shared" si="231"/>
        <v>148368.82500000001</v>
      </c>
      <c r="M1473" s="34">
        <f t="shared" si="232"/>
        <v>10828.174999999999</v>
      </c>
      <c r="N1473" s="34">
        <f t="shared" si="234"/>
        <v>159197</v>
      </c>
      <c r="O1473" s="201"/>
      <c r="P1473" s="34">
        <v>149.49</v>
      </c>
      <c r="Q1473" s="23">
        <v>10.91</v>
      </c>
      <c r="R1473" s="24" t="s">
        <v>279</v>
      </c>
      <c r="S1473" s="24" t="s">
        <v>655</v>
      </c>
      <c r="T1473" s="8" t="s">
        <v>687</v>
      </c>
      <c r="U1473" s="7"/>
      <c r="V1473" s="8"/>
      <c r="W1473" s="7"/>
      <c r="X1473" s="7"/>
      <c r="Z1473" s="7"/>
      <c r="AA1473" s="7"/>
      <c r="AB1473" s="7"/>
      <c r="AC1473" s="10"/>
      <c r="DX1473" s="11"/>
      <c r="DY1473" s="11"/>
      <c r="DZ1473" s="11"/>
      <c r="EA1473" s="11"/>
      <c r="EB1473" s="11"/>
      <c r="EC1473" s="11"/>
      <c r="ED1473" s="11"/>
      <c r="EE1473" s="11"/>
      <c r="EF1473" s="11"/>
      <c r="EG1473" s="11"/>
      <c r="EH1473" s="11"/>
      <c r="EI1473" s="11"/>
      <c r="EJ1473" s="11"/>
      <c r="EK1473" s="11"/>
      <c r="EL1473" s="11"/>
      <c r="EM1473" s="11"/>
      <c r="EN1473" s="11"/>
      <c r="EO1473" s="11"/>
      <c r="EP1473" s="11"/>
      <c r="EQ1473" s="11"/>
      <c r="ER1473" s="11"/>
      <c r="ES1473" s="11"/>
      <c r="ET1473" s="11"/>
      <c r="EU1473" s="11"/>
      <c r="EV1473" s="11"/>
      <c r="EW1473" s="11"/>
      <c r="EX1473" s="11"/>
      <c r="EY1473" s="11"/>
      <c r="EZ1473" s="11"/>
      <c r="FA1473" s="11"/>
      <c r="FB1473" s="11"/>
      <c r="FC1473" s="11"/>
      <c r="FD1473" s="11"/>
      <c r="FE1473" s="11"/>
      <c r="FF1473" s="11"/>
      <c r="FG1473" s="11"/>
      <c r="FH1473" s="11"/>
      <c r="FI1473" s="11"/>
      <c r="FJ1473" s="11"/>
      <c r="FK1473" s="11"/>
      <c r="FL1473" s="11"/>
      <c r="FM1473" s="11"/>
      <c r="FN1473" s="11"/>
      <c r="FO1473" s="11"/>
      <c r="FP1473" s="11"/>
      <c r="FQ1473" s="11"/>
      <c r="FR1473" s="11"/>
      <c r="FS1473" s="11"/>
      <c r="FT1473" s="11"/>
      <c r="FU1473" s="11"/>
      <c r="FV1473" s="11"/>
      <c r="FW1473" s="11"/>
      <c r="FX1473" s="11"/>
      <c r="FY1473" s="11"/>
      <c r="FZ1473" s="11"/>
      <c r="GA1473" s="11"/>
      <c r="GB1473" s="11"/>
      <c r="GC1473" s="11"/>
      <c r="GD1473" s="11"/>
      <c r="GE1473" s="11"/>
      <c r="GF1473" s="11"/>
      <c r="GG1473" s="11"/>
      <c r="GH1473" s="11"/>
      <c r="GI1473" s="11"/>
      <c r="GJ1473" s="11"/>
      <c r="GK1473" s="11"/>
      <c r="GL1473" s="11"/>
      <c r="GM1473" s="11"/>
      <c r="GN1473" s="11"/>
      <c r="GO1473" s="11"/>
      <c r="GP1473" s="11"/>
      <c r="GQ1473" s="11"/>
      <c r="GR1473" s="11"/>
      <c r="GS1473" s="11"/>
      <c r="GT1473" s="11"/>
      <c r="GU1473" s="11"/>
      <c r="GV1473" s="11"/>
      <c r="GW1473" s="11"/>
      <c r="GX1473" s="11"/>
      <c r="GY1473" s="11"/>
      <c r="GZ1473" s="11"/>
      <c r="HA1473" s="11"/>
      <c r="HB1473" s="11"/>
      <c r="HC1473" s="11"/>
      <c r="HD1473" s="11"/>
      <c r="HE1473" s="11"/>
      <c r="HF1473" s="11"/>
      <c r="HG1473" s="11"/>
      <c r="HH1473" s="11"/>
      <c r="HI1473" s="11"/>
      <c r="HJ1473" s="11"/>
      <c r="HK1473" s="11"/>
      <c r="HL1473" s="11"/>
      <c r="HM1473" s="11"/>
      <c r="HN1473" s="11"/>
      <c r="HO1473" s="11"/>
      <c r="HP1473" s="11"/>
      <c r="HQ1473" s="11"/>
      <c r="HR1473" s="11"/>
      <c r="HS1473" s="11"/>
      <c r="HT1473" s="11"/>
      <c r="HU1473" s="11"/>
      <c r="HV1473" s="11"/>
      <c r="HW1473" s="11"/>
      <c r="HX1473" s="11"/>
      <c r="HY1473" s="11"/>
      <c r="HZ1473" s="11"/>
      <c r="IA1473" s="11"/>
      <c r="IB1473" s="11"/>
      <c r="IC1473" s="11"/>
      <c r="ID1473" s="11"/>
      <c r="IE1473" s="11"/>
      <c r="IF1473" s="11"/>
      <c r="IG1473" s="11"/>
      <c r="IH1473" s="11"/>
      <c r="II1473" s="11"/>
      <c r="IJ1473" s="11"/>
      <c r="IK1473" s="11"/>
      <c r="IL1473" s="11"/>
      <c r="IM1473" s="11"/>
      <c r="IN1473" s="11"/>
      <c r="IO1473" s="11"/>
      <c r="IP1473" s="11"/>
      <c r="IQ1473" s="11"/>
      <c r="IR1473" s="11"/>
      <c r="IS1473" s="11"/>
      <c r="IT1473" s="11"/>
      <c r="IU1473" s="11"/>
      <c r="IV1473" s="11"/>
      <c r="IW1473" s="11"/>
      <c r="IX1473" s="11"/>
      <c r="IY1473" s="11"/>
      <c r="IZ1473" s="11"/>
      <c r="JA1473" s="11"/>
      <c r="JB1473" s="11"/>
      <c r="JC1473" s="11"/>
      <c r="JD1473" s="11"/>
      <c r="JE1473" s="11"/>
      <c r="JF1473" s="11"/>
      <c r="JG1473" s="11"/>
      <c r="JH1473" s="11"/>
      <c r="JI1473" s="11"/>
      <c r="JJ1473" s="11"/>
      <c r="JK1473" s="11"/>
      <c r="JL1473" s="11"/>
      <c r="JM1473" s="11"/>
      <c r="JN1473" s="11"/>
      <c r="JO1473" s="11"/>
      <c r="JP1473" s="11"/>
      <c r="JQ1473" s="11"/>
      <c r="JR1473" s="11"/>
      <c r="JS1473" s="11"/>
      <c r="JT1473" s="11"/>
      <c r="JU1473" s="11"/>
      <c r="JV1473" s="11"/>
      <c r="JW1473" s="11"/>
      <c r="JX1473" s="11"/>
      <c r="JY1473" s="11"/>
      <c r="JZ1473" s="11"/>
      <c r="KA1473" s="11"/>
      <c r="KB1473" s="11"/>
      <c r="KC1473" s="11"/>
      <c r="KD1473" s="11"/>
      <c r="KE1473" s="11"/>
      <c r="KF1473" s="11"/>
      <c r="KG1473" s="11"/>
      <c r="KH1473" s="11"/>
      <c r="KI1473" s="11"/>
      <c r="KJ1473" s="11"/>
      <c r="KK1473" s="11"/>
      <c r="KL1473" s="11"/>
      <c r="KM1473" s="11"/>
      <c r="KN1473" s="11"/>
      <c r="KO1473" s="11"/>
      <c r="KP1473" s="11"/>
      <c r="KQ1473" s="11"/>
      <c r="KR1473" s="11"/>
      <c r="KS1473" s="11"/>
      <c r="KT1473" s="11"/>
      <c r="KU1473" s="11"/>
      <c r="KV1473" s="11"/>
      <c r="KW1473" s="11"/>
      <c r="KX1473" s="11"/>
      <c r="KY1473" s="11"/>
      <c r="KZ1473" s="11"/>
      <c r="LA1473" s="11"/>
      <c r="LB1473" s="11"/>
      <c r="LC1473" s="11"/>
      <c r="LD1473" s="11"/>
      <c r="LE1473" s="11"/>
      <c r="LF1473" s="11"/>
      <c r="LG1473" s="11"/>
      <c r="LH1473" s="11"/>
      <c r="LI1473" s="11"/>
      <c r="LJ1473" s="11"/>
      <c r="LK1473" s="11"/>
      <c r="LL1473" s="11"/>
      <c r="LM1473" s="11"/>
      <c r="LN1473" s="11"/>
      <c r="LO1473" s="11"/>
      <c r="LP1473" s="11"/>
      <c r="LQ1473" s="11"/>
      <c r="LR1473" s="11"/>
      <c r="LS1473" s="11"/>
      <c r="LT1473" s="11"/>
      <c r="LU1473" s="11"/>
      <c r="LV1473" s="11"/>
      <c r="LW1473" s="11"/>
      <c r="LX1473" s="11"/>
      <c r="LY1473" s="11"/>
      <c r="LZ1473" s="11"/>
      <c r="MA1473" s="11"/>
      <c r="MB1473" s="11"/>
      <c r="MC1473" s="11"/>
      <c r="MD1473" s="11"/>
      <c r="ME1473" s="11"/>
      <c r="MF1473" s="11"/>
      <c r="MG1473" s="11"/>
      <c r="MH1473" s="11"/>
      <c r="MI1473" s="11"/>
      <c r="MJ1473" s="11"/>
      <c r="MK1473" s="11"/>
      <c r="ML1473" s="11"/>
      <c r="MM1473" s="11"/>
      <c r="MN1473" s="11"/>
      <c r="MO1473" s="11"/>
      <c r="MP1473" s="11"/>
      <c r="MQ1473" s="11"/>
      <c r="MR1473" s="11"/>
      <c r="MS1473" s="11"/>
      <c r="MT1473" s="11"/>
      <c r="MU1473" s="11"/>
      <c r="MV1473" s="11"/>
      <c r="MW1473" s="11"/>
      <c r="MX1473" s="11"/>
      <c r="MY1473" s="11"/>
      <c r="MZ1473" s="11"/>
      <c r="NA1473" s="11"/>
      <c r="NB1473" s="11"/>
      <c r="NC1473" s="11"/>
      <c r="ND1473" s="11"/>
      <c r="NE1473" s="11"/>
      <c r="NF1473" s="11"/>
      <c r="NG1473" s="11"/>
      <c r="NH1473" s="11"/>
      <c r="NI1473" s="11"/>
      <c r="NJ1473" s="11"/>
      <c r="NK1473" s="11"/>
      <c r="NL1473" s="11"/>
      <c r="NM1473" s="11"/>
      <c r="NN1473" s="11"/>
      <c r="NO1473" s="11"/>
      <c r="NP1473" s="11"/>
      <c r="NQ1473" s="11"/>
      <c r="NR1473" s="11"/>
      <c r="NS1473" s="11"/>
      <c r="NT1473" s="11"/>
      <c r="NU1473" s="11"/>
      <c r="NV1473" s="11"/>
      <c r="NW1473" s="11"/>
      <c r="NX1473" s="11"/>
      <c r="NY1473" s="11"/>
      <c r="NZ1473" s="11"/>
      <c r="OA1473" s="11"/>
      <c r="OB1473" s="11"/>
      <c r="OC1473" s="11"/>
      <c r="OD1473" s="11"/>
      <c r="OE1473" s="11"/>
      <c r="OF1473" s="11"/>
      <c r="OG1473" s="11"/>
      <c r="OH1473" s="11"/>
      <c r="OI1473" s="11"/>
      <c r="OJ1473" s="11"/>
      <c r="OK1473" s="11"/>
      <c r="OL1473" s="11"/>
      <c r="OM1473" s="11"/>
      <c r="ON1473" s="11"/>
      <c r="OO1473" s="11"/>
      <c r="OP1473" s="11"/>
      <c r="OQ1473" s="11"/>
      <c r="OR1473" s="11"/>
      <c r="OS1473" s="11"/>
      <c r="OT1473" s="11"/>
      <c r="OU1473" s="11"/>
      <c r="OV1473" s="11"/>
      <c r="OW1473" s="11"/>
      <c r="OX1473" s="11"/>
      <c r="OY1473" s="11"/>
      <c r="OZ1473" s="11"/>
      <c r="PA1473" s="11"/>
      <c r="PB1473" s="11"/>
      <c r="PC1473" s="11"/>
      <c r="PD1473" s="11"/>
      <c r="PE1473" s="11"/>
      <c r="PF1473" s="11"/>
      <c r="PG1473" s="11"/>
      <c r="PH1473" s="11"/>
      <c r="PI1473" s="11"/>
      <c r="PJ1473" s="11"/>
      <c r="PK1473" s="11"/>
      <c r="PL1473" s="11"/>
      <c r="PM1473" s="11"/>
      <c r="PN1473" s="11"/>
      <c r="PO1473" s="11"/>
      <c r="PP1473" s="11"/>
      <c r="PQ1473" s="11"/>
      <c r="PR1473" s="11"/>
      <c r="PS1473" s="11"/>
      <c r="PT1473" s="11"/>
      <c r="PU1473" s="11"/>
      <c r="PV1473" s="11"/>
      <c r="PW1473" s="11"/>
      <c r="PX1473" s="11"/>
      <c r="PY1473" s="11"/>
      <c r="PZ1473" s="11"/>
      <c r="QA1473" s="11"/>
      <c r="QB1473" s="11"/>
      <c r="QC1473" s="11"/>
      <c r="QD1473" s="11"/>
      <c r="QE1473" s="11"/>
      <c r="QF1473" s="11"/>
      <c r="QG1473" s="11"/>
      <c r="QH1473" s="11"/>
      <c r="QI1473" s="11"/>
      <c r="QJ1473" s="11"/>
      <c r="QK1473" s="11"/>
      <c r="QL1473" s="11"/>
      <c r="QM1473" s="11"/>
      <c r="QN1473" s="11"/>
      <c r="QO1473" s="11"/>
      <c r="QP1473" s="11"/>
      <c r="QQ1473" s="11"/>
      <c r="QR1473" s="11"/>
      <c r="QS1473" s="11"/>
      <c r="QT1473" s="11"/>
      <c r="QU1473" s="11"/>
      <c r="QV1473" s="11"/>
      <c r="QW1473" s="11"/>
      <c r="QX1473" s="11"/>
      <c r="QY1473" s="11"/>
      <c r="QZ1473" s="11"/>
      <c r="RA1473" s="11"/>
      <c r="RB1473" s="11"/>
      <c r="RC1473" s="11"/>
      <c r="RD1473" s="11"/>
      <c r="RE1473" s="11"/>
      <c r="RF1473" s="11"/>
      <c r="RG1473" s="11"/>
      <c r="RH1473" s="11"/>
      <c r="RI1473" s="11"/>
      <c r="RJ1473" s="11"/>
      <c r="RK1473" s="11"/>
      <c r="RL1473" s="11"/>
      <c r="RM1473" s="11"/>
      <c r="RN1473" s="11"/>
      <c r="RO1473" s="11"/>
      <c r="RP1473" s="11"/>
      <c r="RQ1473" s="11"/>
      <c r="RR1473" s="11"/>
      <c r="RS1473" s="11"/>
      <c r="RT1473" s="11"/>
      <c r="RU1473" s="11"/>
      <c r="RV1473" s="11"/>
      <c r="RW1473" s="11"/>
      <c r="RX1473" s="11"/>
      <c r="RY1473" s="11"/>
      <c r="RZ1473" s="11"/>
      <c r="SA1473" s="11"/>
      <c r="SB1473" s="11"/>
      <c r="SC1473" s="11"/>
      <c r="SD1473" s="11"/>
      <c r="SE1473" s="11"/>
      <c r="SF1473" s="11"/>
      <c r="SG1473" s="11"/>
      <c r="SH1473" s="11"/>
      <c r="SI1473" s="11"/>
      <c r="SJ1473" s="11"/>
      <c r="SK1473" s="11"/>
      <c r="SL1473" s="11"/>
      <c r="SM1473" s="11"/>
      <c r="SN1473" s="11"/>
      <c r="SO1473" s="11"/>
      <c r="SP1473" s="11"/>
      <c r="SQ1473" s="11"/>
      <c r="SR1473" s="11"/>
      <c r="SS1473" s="11"/>
      <c r="ST1473" s="11"/>
      <c r="SU1473" s="11"/>
      <c r="SV1473" s="11"/>
      <c r="SW1473" s="11"/>
      <c r="SX1473" s="11"/>
      <c r="SY1473" s="11"/>
      <c r="SZ1473" s="11"/>
      <c r="TA1473" s="11"/>
      <c r="TB1473" s="11"/>
      <c r="TC1473" s="11"/>
      <c r="TD1473" s="11"/>
      <c r="TE1473" s="11"/>
      <c r="TF1473" s="11"/>
      <c r="TG1473" s="11"/>
      <c r="TH1473" s="11"/>
      <c r="TI1473" s="11"/>
      <c r="TJ1473" s="11"/>
      <c r="TK1473" s="11"/>
      <c r="TL1473" s="11"/>
      <c r="TM1473" s="11"/>
      <c r="TN1473" s="11"/>
      <c r="TO1473" s="11"/>
      <c r="TP1473" s="11"/>
      <c r="TQ1473" s="11"/>
      <c r="TR1473" s="11"/>
      <c r="TS1473" s="11"/>
      <c r="TT1473" s="11"/>
      <c r="TU1473" s="11"/>
      <c r="TV1473" s="11"/>
      <c r="TW1473" s="11"/>
      <c r="TX1473" s="11"/>
      <c r="TY1473" s="11"/>
      <c r="TZ1473" s="11"/>
      <c r="UA1473" s="11"/>
      <c r="UB1473" s="11"/>
      <c r="UC1473" s="11"/>
      <c r="UD1473" s="11"/>
      <c r="UE1473" s="11"/>
      <c r="UF1473" s="11"/>
      <c r="UG1473" s="11"/>
      <c r="UH1473" s="11"/>
      <c r="UI1473" s="11"/>
      <c r="UJ1473" s="11"/>
      <c r="UK1473" s="11"/>
      <c r="UL1473" s="11"/>
      <c r="UM1473" s="11"/>
      <c r="UN1473" s="11"/>
      <c r="UO1473" s="11"/>
      <c r="UP1473" s="11"/>
      <c r="UQ1473" s="11"/>
      <c r="UR1473" s="11"/>
      <c r="US1473" s="11"/>
      <c r="UT1473" s="11"/>
      <c r="UU1473" s="11"/>
      <c r="UV1473" s="11"/>
      <c r="UW1473" s="11"/>
      <c r="UX1473" s="11"/>
      <c r="UY1473" s="11"/>
      <c r="UZ1473" s="11"/>
      <c r="VA1473" s="11"/>
      <c r="VB1473" s="11"/>
      <c r="VC1473" s="11"/>
      <c r="VD1473" s="11"/>
      <c r="VE1473" s="11"/>
      <c r="VF1473" s="11"/>
      <c r="VG1473" s="11"/>
      <c r="VH1473" s="11"/>
      <c r="VI1473" s="11"/>
      <c r="VJ1473" s="11"/>
      <c r="VK1473" s="11"/>
      <c r="VL1473" s="11"/>
      <c r="VM1473" s="11"/>
      <c r="VN1473" s="11"/>
      <c r="VO1473" s="11"/>
      <c r="VP1473" s="11"/>
      <c r="VQ1473" s="11"/>
      <c r="VR1473" s="11"/>
      <c r="VS1473" s="11"/>
      <c r="VT1473" s="11"/>
      <c r="VU1473" s="11"/>
      <c r="VV1473" s="11"/>
      <c r="VW1473" s="11"/>
      <c r="VX1473" s="11"/>
      <c r="VY1473" s="11"/>
      <c r="VZ1473" s="11"/>
      <c r="WA1473" s="11"/>
      <c r="WB1473" s="11"/>
      <c r="WC1473" s="11"/>
      <c r="WD1473" s="11"/>
      <c r="WE1473" s="11"/>
      <c r="WF1473" s="11"/>
      <c r="WG1473" s="11"/>
      <c r="WH1473" s="11"/>
      <c r="WI1473" s="11"/>
      <c r="WJ1473" s="11"/>
      <c r="WK1473" s="11"/>
      <c r="WL1473" s="11"/>
      <c r="WM1473" s="11"/>
      <c r="WN1473" s="11"/>
      <c r="WO1473" s="11"/>
      <c r="WP1473" s="11"/>
      <c r="WQ1473" s="11"/>
      <c r="WR1473" s="11"/>
      <c r="WS1473" s="11"/>
      <c r="WT1473" s="11"/>
      <c r="WU1473" s="11"/>
      <c r="WV1473" s="11"/>
      <c r="WW1473" s="11"/>
      <c r="WX1473" s="11"/>
      <c r="WY1473" s="11"/>
      <c r="WZ1473" s="11"/>
      <c r="XA1473" s="11"/>
      <c r="XB1473" s="11"/>
      <c r="XC1473" s="11"/>
      <c r="XD1473" s="11"/>
      <c r="XE1473" s="11"/>
      <c r="XF1473" s="11"/>
      <c r="XG1473" s="11"/>
      <c r="XH1473" s="11"/>
      <c r="XI1473" s="11"/>
      <c r="XJ1473" s="11"/>
      <c r="XK1473" s="11"/>
      <c r="XL1473" s="11"/>
      <c r="XM1473" s="11"/>
      <c r="XN1473" s="11"/>
      <c r="XO1473" s="11"/>
      <c r="XP1473" s="11"/>
      <c r="XQ1473" s="11"/>
      <c r="XR1473" s="11"/>
      <c r="XS1473" s="11"/>
      <c r="XT1473" s="11"/>
      <c r="XU1473" s="11"/>
      <c r="XV1473" s="11"/>
      <c r="XW1473" s="11"/>
      <c r="XX1473" s="11"/>
      <c r="XY1473" s="11"/>
      <c r="XZ1473" s="11"/>
      <c r="YA1473" s="11"/>
      <c r="YB1473" s="11"/>
      <c r="YC1473" s="11"/>
      <c r="YD1473" s="11"/>
      <c r="YE1473" s="11"/>
      <c r="YF1473" s="11"/>
      <c r="YG1473" s="11"/>
      <c r="YH1473" s="11"/>
      <c r="YI1473" s="11"/>
      <c r="YJ1473" s="11"/>
      <c r="YK1473" s="11"/>
      <c r="YL1473" s="11"/>
      <c r="YM1473" s="11"/>
      <c r="YN1473" s="11"/>
      <c r="YO1473" s="11"/>
      <c r="YP1473" s="11"/>
      <c r="YQ1473" s="11"/>
      <c r="YR1473" s="11"/>
      <c r="YS1473" s="11"/>
      <c r="YT1473" s="11"/>
      <c r="YU1473" s="11"/>
      <c r="YV1473" s="11"/>
      <c r="YW1473" s="11"/>
      <c r="YX1473" s="11"/>
      <c r="YY1473" s="11"/>
      <c r="YZ1473" s="11"/>
      <c r="ZA1473" s="11"/>
      <c r="ZB1473" s="11"/>
      <c r="ZC1473" s="11"/>
      <c r="ZD1473" s="11"/>
      <c r="ZE1473" s="11"/>
      <c r="ZF1473" s="11"/>
      <c r="ZG1473" s="11"/>
      <c r="ZH1473" s="11"/>
      <c r="ZI1473" s="11"/>
      <c r="ZJ1473" s="11"/>
      <c r="ZK1473" s="11"/>
      <c r="ZL1473" s="11"/>
      <c r="ZM1473" s="11"/>
      <c r="ZN1473" s="11"/>
      <c r="ZO1473" s="11"/>
      <c r="ZP1473" s="11"/>
      <c r="ZQ1473" s="11"/>
      <c r="ZR1473" s="11"/>
      <c r="ZS1473" s="11"/>
      <c r="ZT1473" s="11"/>
      <c r="ZU1473" s="11"/>
      <c r="ZV1473" s="11"/>
      <c r="ZW1473" s="11"/>
      <c r="ZX1473" s="11"/>
      <c r="ZY1473" s="11"/>
      <c r="ZZ1473" s="11"/>
      <c r="AAA1473" s="11"/>
      <c r="AAB1473" s="11"/>
      <c r="AAC1473" s="11"/>
      <c r="AAD1473" s="11"/>
      <c r="AAE1473" s="11"/>
      <c r="AAF1473" s="11"/>
      <c r="AAG1473" s="11"/>
      <c r="AAH1473" s="11"/>
      <c r="AAI1473" s="11"/>
      <c r="AAJ1473" s="11"/>
      <c r="AAK1473" s="11"/>
      <c r="AAL1473" s="11"/>
      <c r="AAM1473" s="11"/>
      <c r="AAN1473" s="11"/>
      <c r="AAO1473" s="11"/>
      <c r="AAP1473" s="11"/>
      <c r="AAQ1473" s="11"/>
      <c r="AAR1473" s="11"/>
      <c r="AAS1473" s="11"/>
      <c r="AAT1473" s="11"/>
      <c r="AAU1473" s="11"/>
      <c r="AAV1473" s="11"/>
      <c r="AAW1473" s="11"/>
      <c r="AAX1473" s="11"/>
      <c r="AAY1473" s="11"/>
      <c r="AAZ1473" s="11"/>
      <c r="ABA1473" s="11"/>
      <c r="ABB1473" s="11"/>
      <c r="ABC1473" s="11"/>
      <c r="ABD1473" s="11"/>
      <c r="ABE1473" s="11"/>
      <c r="ABF1473" s="11"/>
      <c r="ABG1473" s="11"/>
      <c r="ABH1473" s="11"/>
      <c r="ABI1473" s="11"/>
      <c r="ABJ1473" s="11"/>
      <c r="ABK1473" s="11"/>
      <c r="ABL1473" s="11"/>
      <c r="ABM1473" s="11"/>
      <c r="ABN1473" s="11"/>
      <c r="ABO1473" s="11"/>
      <c r="ABP1473" s="11"/>
      <c r="ABQ1473" s="11"/>
      <c r="ABR1473" s="11"/>
      <c r="ABS1473" s="11"/>
      <c r="ABT1473" s="11"/>
      <c r="ABU1473" s="11"/>
      <c r="ABV1473" s="11"/>
      <c r="ABW1473" s="11"/>
      <c r="ABX1473" s="11"/>
      <c r="ABY1473" s="11"/>
      <c r="ABZ1473" s="11"/>
      <c r="ACA1473" s="11"/>
      <c r="ACB1473" s="11"/>
      <c r="ACC1473" s="11"/>
      <c r="ACD1473" s="11"/>
      <c r="ACE1473" s="11"/>
      <c r="ACF1473" s="11"/>
      <c r="ACG1473" s="11"/>
      <c r="ACH1473" s="11"/>
      <c r="ACI1473" s="11"/>
      <c r="ACJ1473" s="11"/>
      <c r="ACK1473" s="11"/>
      <c r="ACL1473" s="11"/>
      <c r="ACM1473" s="11"/>
      <c r="ACN1473" s="11"/>
      <c r="ACO1473" s="11"/>
      <c r="ACP1473" s="11"/>
      <c r="ACQ1473" s="11"/>
      <c r="ACR1473" s="11"/>
      <c r="ACS1473" s="11"/>
      <c r="ACT1473" s="11"/>
      <c r="ACU1473" s="11"/>
      <c r="ACV1473" s="11"/>
      <c r="ACW1473" s="11"/>
      <c r="ACX1473" s="11"/>
      <c r="ACY1473" s="11"/>
      <c r="ACZ1473" s="11"/>
      <c r="ADA1473" s="11"/>
      <c r="ADB1473" s="11"/>
      <c r="ADC1473" s="11"/>
      <c r="ADD1473" s="11"/>
      <c r="ADE1473" s="11"/>
      <c r="ADF1473" s="11"/>
      <c r="ADG1473" s="11"/>
      <c r="ADH1473" s="11"/>
      <c r="ADI1473" s="11"/>
      <c r="ADJ1473" s="11"/>
      <c r="ADK1473" s="11"/>
      <c r="ADL1473" s="11"/>
      <c r="ADM1473" s="11"/>
      <c r="ADN1473" s="11"/>
      <c r="ADO1473" s="11"/>
      <c r="ADP1473" s="11"/>
      <c r="ADQ1473" s="11"/>
      <c r="ADR1473" s="11"/>
      <c r="ADS1473" s="11"/>
      <c r="ADT1473" s="11"/>
      <c r="ADU1473" s="11"/>
      <c r="ADV1473" s="11"/>
      <c r="ADW1473" s="11"/>
      <c r="ADX1473" s="11"/>
      <c r="ADY1473" s="11"/>
      <c r="ADZ1473" s="11"/>
      <c r="AEA1473" s="11"/>
      <c r="AEB1473" s="11"/>
      <c r="AEC1473" s="11"/>
      <c r="AED1473" s="11"/>
      <c r="AEE1473" s="11"/>
      <c r="AEF1473" s="11"/>
      <c r="AEG1473" s="11"/>
      <c r="AEH1473" s="11"/>
      <c r="AEI1473" s="11"/>
      <c r="AEJ1473" s="11"/>
      <c r="AEK1473" s="11"/>
      <c r="AEL1473" s="11"/>
      <c r="AEM1473" s="11"/>
      <c r="AEN1473" s="11"/>
      <c r="AEO1473" s="11"/>
      <c r="AEP1473" s="11"/>
      <c r="AEQ1473" s="11"/>
      <c r="AER1473" s="11"/>
      <c r="AES1473" s="11"/>
      <c r="AET1473" s="11"/>
      <c r="AEU1473" s="11"/>
      <c r="AEV1473" s="11"/>
      <c r="AEW1473" s="11"/>
      <c r="AEX1473" s="11"/>
      <c r="AEY1473" s="11"/>
      <c r="AEZ1473" s="11"/>
      <c r="AFA1473" s="11"/>
      <c r="AFB1473" s="11"/>
      <c r="AFC1473" s="11"/>
      <c r="AFD1473" s="11"/>
      <c r="AFE1473" s="11"/>
      <c r="AFF1473" s="11"/>
      <c r="AFG1473" s="11"/>
      <c r="AFH1473" s="11"/>
      <c r="AFI1473" s="11"/>
      <c r="AFJ1473" s="11"/>
      <c r="AFK1473" s="11"/>
      <c r="AFL1473" s="11"/>
      <c r="AFM1473" s="11"/>
      <c r="AFN1473" s="11"/>
      <c r="AFO1473" s="11"/>
      <c r="AFP1473" s="11"/>
      <c r="AFQ1473" s="11"/>
      <c r="AFR1473" s="11"/>
      <c r="AFS1473" s="11"/>
      <c r="AFT1473" s="11"/>
      <c r="AFU1473" s="11"/>
      <c r="AFV1473" s="11"/>
      <c r="AFW1473" s="11"/>
      <c r="AFX1473" s="11"/>
      <c r="AFY1473" s="11"/>
      <c r="AFZ1473" s="11"/>
      <c r="AGA1473" s="11"/>
      <c r="AGB1473" s="11"/>
      <c r="AGC1473" s="11"/>
      <c r="AGD1473" s="11"/>
      <c r="AGE1473" s="11"/>
      <c r="AGF1473" s="11"/>
      <c r="AGG1473" s="11"/>
      <c r="AGH1473" s="11"/>
      <c r="AGI1473" s="11"/>
      <c r="AGJ1473" s="11"/>
      <c r="AGK1473" s="11"/>
      <c r="AGL1473" s="11"/>
      <c r="AGM1473" s="11"/>
      <c r="AGN1473" s="11"/>
      <c r="AGO1473" s="11"/>
      <c r="AGP1473" s="11"/>
      <c r="AGQ1473" s="11"/>
      <c r="AGR1473" s="11"/>
      <c r="AGS1473" s="11"/>
      <c r="AGT1473" s="11"/>
      <c r="AGU1473" s="11"/>
      <c r="AGV1473" s="11"/>
      <c r="AGW1473" s="11"/>
      <c r="AGX1473" s="11"/>
      <c r="AGY1473" s="11"/>
      <c r="AGZ1473" s="11"/>
      <c r="AHA1473" s="11"/>
      <c r="AHB1473" s="11"/>
      <c r="AHC1473" s="11"/>
      <c r="AHD1473" s="11"/>
      <c r="AHE1473" s="11"/>
      <c r="AHF1473" s="11"/>
      <c r="AHG1473" s="11"/>
      <c r="AHH1473" s="11"/>
      <c r="AHI1473" s="11"/>
      <c r="AHJ1473" s="11"/>
      <c r="AHK1473" s="11"/>
      <c r="AHL1473" s="11"/>
      <c r="AHM1473" s="11"/>
      <c r="AHN1473" s="11"/>
      <c r="AHO1473" s="11"/>
      <c r="AHP1473" s="11"/>
      <c r="AHQ1473" s="11"/>
      <c r="AHR1473" s="11"/>
      <c r="AHS1473" s="11"/>
      <c r="AHT1473" s="11"/>
      <c r="AHU1473" s="11"/>
      <c r="AHV1473" s="11"/>
      <c r="AHW1473" s="11"/>
      <c r="AHX1473" s="11"/>
      <c r="AHY1473" s="11"/>
      <c r="AHZ1473" s="11"/>
      <c r="AIA1473" s="11"/>
      <c r="AIB1473" s="11"/>
      <c r="AIC1473" s="11"/>
      <c r="AID1473" s="11"/>
      <c r="AIE1473" s="11"/>
      <c r="AIF1473" s="11"/>
      <c r="AIG1473" s="11"/>
      <c r="AIH1473" s="11"/>
      <c r="AII1473" s="11"/>
      <c r="AIJ1473" s="11"/>
      <c r="AIK1473" s="11"/>
      <c r="AIL1473" s="11"/>
      <c r="AIM1473" s="11"/>
      <c r="AIN1473" s="11"/>
      <c r="AIO1473" s="11"/>
      <c r="AIP1473" s="11"/>
      <c r="AIQ1473" s="11"/>
      <c r="AIR1473" s="11"/>
      <c r="AIS1473" s="11"/>
      <c r="AIT1473" s="11"/>
      <c r="AIU1473" s="11"/>
      <c r="AIV1473" s="11"/>
      <c r="AIW1473" s="11"/>
      <c r="AIX1473" s="11"/>
      <c r="AIY1473" s="11"/>
      <c r="AIZ1473" s="11"/>
      <c r="AJA1473" s="11"/>
      <c r="AJB1473" s="11"/>
      <c r="AJC1473" s="11"/>
      <c r="AJD1473" s="11"/>
      <c r="AJE1473" s="11"/>
      <c r="AJF1473" s="11"/>
      <c r="AJG1473" s="11"/>
      <c r="AJH1473" s="11"/>
      <c r="AJI1473" s="11"/>
      <c r="AJJ1473" s="11"/>
      <c r="AJK1473" s="11"/>
      <c r="AJL1473" s="11"/>
      <c r="AJM1473" s="11"/>
      <c r="AJN1473" s="11"/>
      <c r="AJO1473" s="11"/>
      <c r="AJP1473" s="11"/>
      <c r="AJQ1473" s="11"/>
      <c r="AJR1473" s="11"/>
      <c r="AJS1473" s="11"/>
      <c r="AJT1473" s="11"/>
      <c r="AJU1473" s="11"/>
      <c r="AJV1473" s="11"/>
      <c r="AJW1473" s="11"/>
      <c r="AJX1473" s="11"/>
      <c r="AJY1473" s="11"/>
      <c r="AJZ1473" s="11"/>
      <c r="AKA1473" s="11"/>
      <c r="AKB1473" s="11"/>
      <c r="AKC1473" s="11"/>
      <c r="AKD1473" s="11"/>
      <c r="AKE1473" s="11"/>
      <c r="AKF1473" s="11"/>
      <c r="AKG1473" s="11"/>
      <c r="AKH1473" s="11"/>
      <c r="AKI1473" s="11"/>
      <c r="AKJ1473" s="11"/>
      <c r="AKK1473" s="11"/>
      <c r="AKL1473" s="11"/>
      <c r="AKM1473" s="11"/>
      <c r="AKN1473" s="11"/>
      <c r="AKO1473" s="11"/>
      <c r="AKP1473" s="11"/>
      <c r="AKQ1473" s="11"/>
      <c r="AKR1473" s="11"/>
      <c r="AKS1473" s="11"/>
      <c r="AKT1473" s="11"/>
      <c r="AKU1473" s="11"/>
      <c r="AKV1473" s="11"/>
      <c r="AKW1473" s="11"/>
      <c r="AKX1473" s="11"/>
      <c r="AKY1473" s="11"/>
      <c r="AKZ1473" s="11"/>
      <c r="ALA1473" s="11"/>
      <c r="ALB1473" s="11"/>
      <c r="ALC1473" s="11"/>
      <c r="ALD1473" s="11"/>
      <c r="ALE1473" s="11"/>
      <c r="ALF1473" s="11"/>
      <c r="ALG1473" s="11"/>
      <c r="ALH1473" s="11"/>
      <c r="ALI1473" s="11"/>
      <c r="ALJ1473" s="11"/>
      <c r="ALK1473" s="11"/>
      <c r="ALL1473" s="11"/>
      <c r="ALM1473" s="11"/>
      <c r="ALN1473" s="11"/>
      <c r="ALO1473" s="11"/>
      <c r="ALP1473" s="11"/>
      <c r="ALQ1473" s="11"/>
      <c r="ALR1473" s="11"/>
      <c r="ALS1473" s="11"/>
      <c r="ALT1473" s="11"/>
      <c r="ALU1473" s="11"/>
      <c r="ALV1473" s="11"/>
      <c r="ALW1473" s="11"/>
      <c r="ALX1473" s="11"/>
      <c r="ALY1473" s="11"/>
      <c r="ALZ1473" s="11"/>
      <c r="AMA1473" s="11"/>
      <c r="AMB1473" s="11"/>
      <c r="AMC1473" s="11"/>
      <c r="AMD1473" s="11"/>
      <c r="AME1473" s="11"/>
      <c r="AMF1473" s="11"/>
      <c r="AMG1473" s="11"/>
      <c r="AMH1473" s="11"/>
      <c r="AMI1473" s="11"/>
      <c r="AMJ1473" s="11"/>
    </row>
    <row r="1474" spans="1:1024" s="9" customFormat="1" ht="56.25" x14ac:dyDescent="0.3">
      <c r="A1474" s="18">
        <v>68</v>
      </c>
      <c r="B1474" s="19"/>
      <c r="C1474" s="74"/>
      <c r="D1474" s="19"/>
      <c r="E1474" s="19"/>
      <c r="F1474" s="24"/>
      <c r="G1474" s="19"/>
      <c r="H1474" s="19"/>
      <c r="I1474" s="25">
        <v>992.5</v>
      </c>
      <c r="J1474" s="25"/>
      <c r="K1474" s="26" t="s">
        <v>37</v>
      </c>
      <c r="L1474" s="34">
        <f t="shared" si="231"/>
        <v>75162.025000000009</v>
      </c>
      <c r="M1474" s="34">
        <f t="shared" si="232"/>
        <v>14748.55</v>
      </c>
      <c r="N1474" s="34">
        <f t="shared" si="234"/>
        <v>89910.575000000012</v>
      </c>
      <c r="O1474" s="201"/>
      <c r="P1474" s="34">
        <v>75.73</v>
      </c>
      <c r="Q1474" s="23">
        <v>14.86</v>
      </c>
      <c r="R1474" s="24" t="s">
        <v>279</v>
      </c>
      <c r="S1474" s="24" t="s">
        <v>655</v>
      </c>
      <c r="T1474" s="8" t="s">
        <v>687</v>
      </c>
      <c r="U1474" s="7"/>
      <c r="V1474" s="8"/>
      <c r="W1474" s="7"/>
      <c r="X1474" s="7"/>
      <c r="Z1474" s="7"/>
      <c r="AA1474" s="7"/>
      <c r="AB1474" s="7"/>
      <c r="AC1474" s="10"/>
      <c r="DX1474" s="11"/>
      <c r="DY1474" s="11"/>
      <c r="DZ1474" s="11"/>
      <c r="EA1474" s="11"/>
      <c r="EB1474" s="11"/>
      <c r="EC1474" s="11"/>
      <c r="ED1474" s="11"/>
      <c r="EE1474" s="11"/>
      <c r="EF1474" s="11"/>
      <c r="EG1474" s="11"/>
      <c r="EH1474" s="11"/>
      <c r="EI1474" s="11"/>
      <c r="EJ1474" s="11"/>
      <c r="EK1474" s="11"/>
      <c r="EL1474" s="11"/>
      <c r="EM1474" s="11"/>
      <c r="EN1474" s="11"/>
      <c r="EO1474" s="11"/>
      <c r="EP1474" s="11"/>
      <c r="EQ1474" s="11"/>
      <c r="ER1474" s="11"/>
      <c r="ES1474" s="11"/>
      <c r="ET1474" s="11"/>
      <c r="EU1474" s="11"/>
      <c r="EV1474" s="11"/>
      <c r="EW1474" s="11"/>
      <c r="EX1474" s="11"/>
      <c r="EY1474" s="11"/>
      <c r="EZ1474" s="11"/>
      <c r="FA1474" s="11"/>
      <c r="FB1474" s="11"/>
      <c r="FC1474" s="11"/>
      <c r="FD1474" s="11"/>
      <c r="FE1474" s="11"/>
      <c r="FF1474" s="11"/>
      <c r="FG1474" s="11"/>
      <c r="FH1474" s="11"/>
      <c r="FI1474" s="11"/>
      <c r="FJ1474" s="11"/>
      <c r="FK1474" s="11"/>
      <c r="FL1474" s="11"/>
      <c r="FM1474" s="11"/>
      <c r="FN1474" s="11"/>
      <c r="FO1474" s="11"/>
      <c r="FP1474" s="11"/>
      <c r="FQ1474" s="11"/>
      <c r="FR1474" s="11"/>
      <c r="FS1474" s="11"/>
      <c r="FT1474" s="11"/>
      <c r="FU1474" s="11"/>
      <c r="FV1474" s="11"/>
      <c r="FW1474" s="11"/>
      <c r="FX1474" s="11"/>
      <c r="FY1474" s="11"/>
      <c r="FZ1474" s="11"/>
      <c r="GA1474" s="11"/>
      <c r="GB1474" s="11"/>
      <c r="GC1474" s="11"/>
      <c r="GD1474" s="11"/>
      <c r="GE1474" s="11"/>
      <c r="GF1474" s="11"/>
      <c r="GG1474" s="11"/>
      <c r="GH1474" s="11"/>
      <c r="GI1474" s="11"/>
      <c r="GJ1474" s="11"/>
      <c r="GK1474" s="11"/>
      <c r="GL1474" s="11"/>
      <c r="GM1474" s="11"/>
      <c r="GN1474" s="11"/>
      <c r="GO1474" s="11"/>
      <c r="GP1474" s="11"/>
      <c r="GQ1474" s="11"/>
      <c r="GR1474" s="11"/>
      <c r="GS1474" s="11"/>
      <c r="GT1474" s="11"/>
      <c r="GU1474" s="11"/>
      <c r="GV1474" s="11"/>
      <c r="GW1474" s="11"/>
      <c r="GX1474" s="11"/>
      <c r="GY1474" s="11"/>
      <c r="GZ1474" s="11"/>
      <c r="HA1474" s="11"/>
      <c r="HB1474" s="11"/>
      <c r="HC1474" s="11"/>
      <c r="HD1474" s="11"/>
      <c r="HE1474" s="11"/>
      <c r="HF1474" s="11"/>
      <c r="HG1474" s="11"/>
      <c r="HH1474" s="11"/>
      <c r="HI1474" s="11"/>
      <c r="HJ1474" s="11"/>
      <c r="HK1474" s="11"/>
      <c r="HL1474" s="11"/>
      <c r="HM1474" s="11"/>
      <c r="HN1474" s="11"/>
      <c r="HO1474" s="11"/>
      <c r="HP1474" s="11"/>
      <c r="HQ1474" s="11"/>
      <c r="HR1474" s="11"/>
      <c r="HS1474" s="11"/>
      <c r="HT1474" s="11"/>
      <c r="HU1474" s="11"/>
      <c r="HV1474" s="11"/>
      <c r="HW1474" s="11"/>
      <c r="HX1474" s="11"/>
      <c r="HY1474" s="11"/>
      <c r="HZ1474" s="11"/>
      <c r="IA1474" s="11"/>
      <c r="IB1474" s="11"/>
      <c r="IC1474" s="11"/>
      <c r="ID1474" s="11"/>
      <c r="IE1474" s="11"/>
      <c r="IF1474" s="11"/>
      <c r="IG1474" s="11"/>
      <c r="IH1474" s="11"/>
      <c r="II1474" s="11"/>
      <c r="IJ1474" s="11"/>
      <c r="IK1474" s="11"/>
      <c r="IL1474" s="11"/>
      <c r="IM1474" s="11"/>
      <c r="IN1474" s="11"/>
      <c r="IO1474" s="11"/>
      <c r="IP1474" s="11"/>
      <c r="IQ1474" s="11"/>
      <c r="IR1474" s="11"/>
      <c r="IS1474" s="11"/>
      <c r="IT1474" s="11"/>
      <c r="IU1474" s="11"/>
      <c r="IV1474" s="11"/>
      <c r="IW1474" s="11"/>
      <c r="IX1474" s="11"/>
      <c r="IY1474" s="11"/>
      <c r="IZ1474" s="11"/>
      <c r="JA1474" s="11"/>
      <c r="JB1474" s="11"/>
      <c r="JC1474" s="11"/>
      <c r="JD1474" s="11"/>
      <c r="JE1474" s="11"/>
      <c r="JF1474" s="11"/>
      <c r="JG1474" s="11"/>
      <c r="JH1474" s="11"/>
      <c r="JI1474" s="11"/>
      <c r="JJ1474" s="11"/>
      <c r="JK1474" s="11"/>
      <c r="JL1474" s="11"/>
      <c r="JM1474" s="11"/>
      <c r="JN1474" s="11"/>
      <c r="JO1474" s="11"/>
      <c r="JP1474" s="11"/>
      <c r="JQ1474" s="11"/>
      <c r="JR1474" s="11"/>
      <c r="JS1474" s="11"/>
      <c r="JT1474" s="11"/>
      <c r="JU1474" s="11"/>
      <c r="JV1474" s="11"/>
      <c r="JW1474" s="11"/>
      <c r="JX1474" s="11"/>
      <c r="JY1474" s="11"/>
      <c r="JZ1474" s="11"/>
      <c r="KA1474" s="11"/>
      <c r="KB1474" s="11"/>
      <c r="KC1474" s="11"/>
      <c r="KD1474" s="11"/>
      <c r="KE1474" s="11"/>
      <c r="KF1474" s="11"/>
      <c r="KG1474" s="11"/>
      <c r="KH1474" s="11"/>
      <c r="KI1474" s="11"/>
      <c r="KJ1474" s="11"/>
      <c r="KK1474" s="11"/>
      <c r="KL1474" s="11"/>
      <c r="KM1474" s="11"/>
      <c r="KN1474" s="11"/>
      <c r="KO1474" s="11"/>
      <c r="KP1474" s="11"/>
      <c r="KQ1474" s="11"/>
      <c r="KR1474" s="11"/>
      <c r="KS1474" s="11"/>
      <c r="KT1474" s="11"/>
      <c r="KU1474" s="11"/>
      <c r="KV1474" s="11"/>
      <c r="KW1474" s="11"/>
      <c r="KX1474" s="11"/>
      <c r="KY1474" s="11"/>
      <c r="KZ1474" s="11"/>
      <c r="LA1474" s="11"/>
      <c r="LB1474" s="11"/>
      <c r="LC1474" s="11"/>
      <c r="LD1474" s="11"/>
      <c r="LE1474" s="11"/>
      <c r="LF1474" s="11"/>
      <c r="LG1474" s="11"/>
      <c r="LH1474" s="11"/>
      <c r="LI1474" s="11"/>
      <c r="LJ1474" s="11"/>
      <c r="LK1474" s="11"/>
      <c r="LL1474" s="11"/>
      <c r="LM1474" s="11"/>
      <c r="LN1474" s="11"/>
      <c r="LO1474" s="11"/>
      <c r="LP1474" s="11"/>
      <c r="LQ1474" s="11"/>
      <c r="LR1474" s="11"/>
      <c r="LS1474" s="11"/>
      <c r="LT1474" s="11"/>
      <c r="LU1474" s="11"/>
      <c r="LV1474" s="11"/>
      <c r="LW1474" s="11"/>
      <c r="LX1474" s="11"/>
      <c r="LY1474" s="11"/>
      <c r="LZ1474" s="11"/>
      <c r="MA1474" s="11"/>
      <c r="MB1474" s="11"/>
      <c r="MC1474" s="11"/>
      <c r="MD1474" s="11"/>
      <c r="ME1474" s="11"/>
      <c r="MF1474" s="11"/>
      <c r="MG1474" s="11"/>
      <c r="MH1474" s="11"/>
      <c r="MI1474" s="11"/>
      <c r="MJ1474" s="11"/>
      <c r="MK1474" s="11"/>
      <c r="ML1474" s="11"/>
      <c r="MM1474" s="11"/>
      <c r="MN1474" s="11"/>
      <c r="MO1474" s="11"/>
      <c r="MP1474" s="11"/>
      <c r="MQ1474" s="11"/>
      <c r="MR1474" s="11"/>
      <c r="MS1474" s="11"/>
      <c r="MT1474" s="11"/>
      <c r="MU1474" s="11"/>
      <c r="MV1474" s="11"/>
      <c r="MW1474" s="11"/>
      <c r="MX1474" s="11"/>
      <c r="MY1474" s="11"/>
      <c r="MZ1474" s="11"/>
      <c r="NA1474" s="11"/>
      <c r="NB1474" s="11"/>
      <c r="NC1474" s="11"/>
      <c r="ND1474" s="11"/>
      <c r="NE1474" s="11"/>
      <c r="NF1474" s="11"/>
      <c r="NG1474" s="11"/>
      <c r="NH1474" s="11"/>
      <c r="NI1474" s="11"/>
      <c r="NJ1474" s="11"/>
      <c r="NK1474" s="11"/>
      <c r="NL1474" s="11"/>
      <c r="NM1474" s="11"/>
      <c r="NN1474" s="11"/>
      <c r="NO1474" s="11"/>
      <c r="NP1474" s="11"/>
      <c r="NQ1474" s="11"/>
      <c r="NR1474" s="11"/>
      <c r="NS1474" s="11"/>
      <c r="NT1474" s="11"/>
      <c r="NU1474" s="11"/>
      <c r="NV1474" s="11"/>
      <c r="NW1474" s="11"/>
      <c r="NX1474" s="11"/>
      <c r="NY1474" s="11"/>
      <c r="NZ1474" s="11"/>
      <c r="OA1474" s="11"/>
      <c r="OB1474" s="11"/>
      <c r="OC1474" s="11"/>
      <c r="OD1474" s="11"/>
      <c r="OE1474" s="11"/>
      <c r="OF1474" s="11"/>
      <c r="OG1474" s="11"/>
      <c r="OH1474" s="11"/>
      <c r="OI1474" s="11"/>
      <c r="OJ1474" s="11"/>
      <c r="OK1474" s="11"/>
      <c r="OL1474" s="11"/>
      <c r="OM1474" s="11"/>
      <c r="ON1474" s="11"/>
      <c r="OO1474" s="11"/>
      <c r="OP1474" s="11"/>
      <c r="OQ1474" s="11"/>
      <c r="OR1474" s="11"/>
      <c r="OS1474" s="11"/>
      <c r="OT1474" s="11"/>
      <c r="OU1474" s="11"/>
      <c r="OV1474" s="11"/>
      <c r="OW1474" s="11"/>
      <c r="OX1474" s="11"/>
      <c r="OY1474" s="11"/>
      <c r="OZ1474" s="11"/>
      <c r="PA1474" s="11"/>
      <c r="PB1474" s="11"/>
      <c r="PC1474" s="11"/>
      <c r="PD1474" s="11"/>
      <c r="PE1474" s="11"/>
      <c r="PF1474" s="11"/>
      <c r="PG1474" s="11"/>
      <c r="PH1474" s="11"/>
      <c r="PI1474" s="11"/>
      <c r="PJ1474" s="11"/>
      <c r="PK1474" s="11"/>
      <c r="PL1474" s="11"/>
      <c r="PM1474" s="11"/>
      <c r="PN1474" s="11"/>
      <c r="PO1474" s="11"/>
      <c r="PP1474" s="11"/>
      <c r="PQ1474" s="11"/>
      <c r="PR1474" s="11"/>
      <c r="PS1474" s="11"/>
      <c r="PT1474" s="11"/>
      <c r="PU1474" s="11"/>
      <c r="PV1474" s="11"/>
      <c r="PW1474" s="11"/>
      <c r="PX1474" s="11"/>
      <c r="PY1474" s="11"/>
      <c r="PZ1474" s="11"/>
      <c r="QA1474" s="11"/>
      <c r="QB1474" s="11"/>
      <c r="QC1474" s="11"/>
      <c r="QD1474" s="11"/>
      <c r="QE1474" s="11"/>
      <c r="QF1474" s="11"/>
      <c r="QG1474" s="11"/>
      <c r="QH1474" s="11"/>
      <c r="QI1474" s="11"/>
      <c r="QJ1474" s="11"/>
      <c r="QK1474" s="11"/>
      <c r="QL1474" s="11"/>
      <c r="QM1474" s="11"/>
      <c r="QN1474" s="11"/>
      <c r="QO1474" s="11"/>
      <c r="QP1474" s="11"/>
      <c r="QQ1474" s="11"/>
      <c r="QR1474" s="11"/>
      <c r="QS1474" s="11"/>
      <c r="QT1474" s="11"/>
      <c r="QU1474" s="11"/>
      <c r="QV1474" s="11"/>
      <c r="QW1474" s="11"/>
      <c r="QX1474" s="11"/>
      <c r="QY1474" s="11"/>
      <c r="QZ1474" s="11"/>
      <c r="RA1474" s="11"/>
      <c r="RB1474" s="11"/>
      <c r="RC1474" s="11"/>
      <c r="RD1474" s="11"/>
      <c r="RE1474" s="11"/>
      <c r="RF1474" s="11"/>
      <c r="RG1474" s="11"/>
      <c r="RH1474" s="11"/>
      <c r="RI1474" s="11"/>
      <c r="RJ1474" s="11"/>
      <c r="RK1474" s="11"/>
      <c r="RL1474" s="11"/>
      <c r="RM1474" s="11"/>
      <c r="RN1474" s="11"/>
      <c r="RO1474" s="11"/>
      <c r="RP1474" s="11"/>
      <c r="RQ1474" s="11"/>
      <c r="RR1474" s="11"/>
      <c r="RS1474" s="11"/>
      <c r="RT1474" s="11"/>
      <c r="RU1474" s="11"/>
      <c r="RV1474" s="11"/>
      <c r="RW1474" s="11"/>
      <c r="RX1474" s="11"/>
      <c r="RY1474" s="11"/>
      <c r="RZ1474" s="11"/>
      <c r="SA1474" s="11"/>
      <c r="SB1474" s="11"/>
      <c r="SC1474" s="11"/>
      <c r="SD1474" s="11"/>
      <c r="SE1474" s="11"/>
      <c r="SF1474" s="11"/>
      <c r="SG1474" s="11"/>
      <c r="SH1474" s="11"/>
      <c r="SI1474" s="11"/>
      <c r="SJ1474" s="11"/>
      <c r="SK1474" s="11"/>
      <c r="SL1474" s="11"/>
      <c r="SM1474" s="11"/>
      <c r="SN1474" s="11"/>
      <c r="SO1474" s="11"/>
      <c r="SP1474" s="11"/>
      <c r="SQ1474" s="11"/>
      <c r="SR1474" s="11"/>
      <c r="SS1474" s="11"/>
      <c r="ST1474" s="11"/>
      <c r="SU1474" s="11"/>
      <c r="SV1474" s="11"/>
      <c r="SW1474" s="11"/>
      <c r="SX1474" s="11"/>
      <c r="SY1474" s="11"/>
      <c r="SZ1474" s="11"/>
      <c r="TA1474" s="11"/>
      <c r="TB1474" s="11"/>
      <c r="TC1474" s="11"/>
      <c r="TD1474" s="11"/>
      <c r="TE1474" s="11"/>
      <c r="TF1474" s="11"/>
      <c r="TG1474" s="11"/>
      <c r="TH1474" s="11"/>
      <c r="TI1474" s="11"/>
      <c r="TJ1474" s="11"/>
      <c r="TK1474" s="11"/>
      <c r="TL1474" s="11"/>
      <c r="TM1474" s="11"/>
      <c r="TN1474" s="11"/>
      <c r="TO1474" s="11"/>
      <c r="TP1474" s="11"/>
      <c r="TQ1474" s="11"/>
      <c r="TR1474" s="11"/>
      <c r="TS1474" s="11"/>
      <c r="TT1474" s="11"/>
      <c r="TU1474" s="11"/>
      <c r="TV1474" s="11"/>
      <c r="TW1474" s="11"/>
      <c r="TX1474" s="11"/>
      <c r="TY1474" s="11"/>
      <c r="TZ1474" s="11"/>
      <c r="UA1474" s="11"/>
      <c r="UB1474" s="11"/>
      <c r="UC1474" s="11"/>
      <c r="UD1474" s="11"/>
      <c r="UE1474" s="11"/>
      <c r="UF1474" s="11"/>
      <c r="UG1474" s="11"/>
      <c r="UH1474" s="11"/>
      <c r="UI1474" s="11"/>
      <c r="UJ1474" s="11"/>
      <c r="UK1474" s="11"/>
      <c r="UL1474" s="11"/>
      <c r="UM1474" s="11"/>
      <c r="UN1474" s="11"/>
      <c r="UO1474" s="11"/>
      <c r="UP1474" s="11"/>
      <c r="UQ1474" s="11"/>
      <c r="UR1474" s="11"/>
      <c r="US1474" s="11"/>
      <c r="UT1474" s="11"/>
      <c r="UU1474" s="11"/>
      <c r="UV1474" s="11"/>
      <c r="UW1474" s="11"/>
      <c r="UX1474" s="11"/>
      <c r="UY1474" s="11"/>
      <c r="UZ1474" s="11"/>
      <c r="VA1474" s="11"/>
      <c r="VB1474" s="11"/>
      <c r="VC1474" s="11"/>
      <c r="VD1474" s="11"/>
      <c r="VE1474" s="11"/>
      <c r="VF1474" s="11"/>
      <c r="VG1474" s="11"/>
      <c r="VH1474" s="11"/>
      <c r="VI1474" s="11"/>
      <c r="VJ1474" s="11"/>
      <c r="VK1474" s="11"/>
      <c r="VL1474" s="11"/>
      <c r="VM1474" s="11"/>
      <c r="VN1474" s="11"/>
      <c r="VO1474" s="11"/>
      <c r="VP1474" s="11"/>
      <c r="VQ1474" s="11"/>
      <c r="VR1474" s="11"/>
      <c r="VS1474" s="11"/>
      <c r="VT1474" s="11"/>
      <c r="VU1474" s="11"/>
      <c r="VV1474" s="11"/>
      <c r="VW1474" s="11"/>
      <c r="VX1474" s="11"/>
      <c r="VY1474" s="11"/>
      <c r="VZ1474" s="11"/>
      <c r="WA1474" s="11"/>
      <c r="WB1474" s="11"/>
      <c r="WC1474" s="11"/>
      <c r="WD1474" s="11"/>
      <c r="WE1474" s="11"/>
      <c r="WF1474" s="11"/>
      <c r="WG1474" s="11"/>
      <c r="WH1474" s="11"/>
      <c r="WI1474" s="11"/>
      <c r="WJ1474" s="11"/>
      <c r="WK1474" s="11"/>
      <c r="WL1474" s="11"/>
      <c r="WM1474" s="11"/>
      <c r="WN1474" s="11"/>
      <c r="WO1474" s="11"/>
      <c r="WP1474" s="11"/>
      <c r="WQ1474" s="11"/>
      <c r="WR1474" s="11"/>
      <c r="WS1474" s="11"/>
      <c r="WT1474" s="11"/>
      <c r="WU1474" s="11"/>
      <c r="WV1474" s="11"/>
      <c r="WW1474" s="11"/>
      <c r="WX1474" s="11"/>
      <c r="WY1474" s="11"/>
      <c r="WZ1474" s="11"/>
      <c r="XA1474" s="11"/>
      <c r="XB1474" s="11"/>
      <c r="XC1474" s="11"/>
      <c r="XD1474" s="11"/>
      <c r="XE1474" s="11"/>
      <c r="XF1474" s="11"/>
      <c r="XG1474" s="11"/>
      <c r="XH1474" s="11"/>
      <c r="XI1474" s="11"/>
      <c r="XJ1474" s="11"/>
      <c r="XK1474" s="11"/>
      <c r="XL1474" s="11"/>
      <c r="XM1474" s="11"/>
      <c r="XN1474" s="11"/>
      <c r="XO1474" s="11"/>
      <c r="XP1474" s="11"/>
      <c r="XQ1474" s="11"/>
      <c r="XR1474" s="11"/>
      <c r="XS1474" s="11"/>
      <c r="XT1474" s="11"/>
      <c r="XU1474" s="11"/>
      <c r="XV1474" s="11"/>
      <c r="XW1474" s="11"/>
      <c r="XX1474" s="11"/>
      <c r="XY1474" s="11"/>
      <c r="XZ1474" s="11"/>
      <c r="YA1474" s="11"/>
      <c r="YB1474" s="11"/>
      <c r="YC1474" s="11"/>
      <c r="YD1474" s="11"/>
      <c r="YE1474" s="11"/>
      <c r="YF1474" s="11"/>
      <c r="YG1474" s="11"/>
      <c r="YH1474" s="11"/>
      <c r="YI1474" s="11"/>
      <c r="YJ1474" s="11"/>
      <c r="YK1474" s="11"/>
      <c r="YL1474" s="11"/>
      <c r="YM1474" s="11"/>
      <c r="YN1474" s="11"/>
      <c r="YO1474" s="11"/>
      <c r="YP1474" s="11"/>
      <c r="YQ1474" s="11"/>
      <c r="YR1474" s="11"/>
      <c r="YS1474" s="11"/>
      <c r="YT1474" s="11"/>
      <c r="YU1474" s="11"/>
      <c r="YV1474" s="11"/>
      <c r="YW1474" s="11"/>
      <c r="YX1474" s="11"/>
      <c r="YY1474" s="11"/>
      <c r="YZ1474" s="11"/>
      <c r="ZA1474" s="11"/>
      <c r="ZB1474" s="11"/>
      <c r="ZC1474" s="11"/>
      <c r="ZD1474" s="11"/>
      <c r="ZE1474" s="11"/>
      <c r="ZF1474" s="11"/>
      <c r="ZG1474" s="11"/>
      <c r="ZH1474" s="11"/>
      <c r="ZI1474" s="11"/>
      <c r="ZJ1474" s="11"/>
      <c r="ZK1474" s="11"/>
      <c r="ZL1474" s="11"/>
      <c r="ZM1474" s="11"/>
      <c r="ZN1474" s="11"/>
      <c r="ZO1474" s="11"/>
      <c r="ZP1474" s="11"/>
      <c r="ZQ1474" s="11"/>
      <c r="ZR1474" s="11"/>
      <c r="ZS1474" s="11"/>
      <c r="ZT1474" s="11"/>
      <c r="ZU1474" s="11"/>
      <c r="ZV1474" s="11"/>
      <c r="ZW1474" s="11"/>
      <c r="ZX1474" s="11"/>
      <c r="ZY1474" s="11"/>
      <c r="ZZ1474" s="11"/>
      <c r="AAA1474" s="11"/>
      <c r="AAB1474" s="11"/>
      <c r="AAC1474" s="11"/>
      <c r="AAD1474" s="11"/>
      <c r="AAE1474" s="11"/>
      <c r="AAF1474" s="11"/>
      <c r="AAG1474" s="11"/>
      <c r="AAH1474" s="11"/>
      <c r="AAI1474" s="11"/>
      <c r="AAJ1474" s="11"/>
      <c r="AAK1474" s="11"/>
      <c r="AAL1474" s="11"/>
      <c r="AAM1474" s="11"/>
      <c r="AAN1474" s="11"/>
      <c r="AAO1474" s="11"/>
      <c r="AAP1474" s="11"/>
      <c r="AAQ1474" s="11"/>
      <c r="AAR1474" s="11"/>
      <c r="AAS1474" s="11"/>
      <c r="AAT1474" s="11"/>
      <c r="AAU1474" s="11"/>
      <c r="AAV1474" s="11"/>
      <c r="AAW1474" s="11"/>
      <c r="AAX1474" s="11"/>
      <c r="AAY1474" s="11"/>
      <c r="AAZ1474" s="11"/>
      <c r="ABA1474" s="11"/>
      <c r="ABB1474" s="11"/>
      <c r="ABC1474" s="11"/>
      <c r="ABD1474" s="11"/>
      <c r="ABE1474" s="11"/>
      <c r="ABF1474" s="11"/>
      <c r="ABG1474" s="11"/>
      <c r="ABH1474" s="11"/>
      <c r="ABI1474" s="11"/>
      <c r="ABJ1474" s="11"/>
      <c r="ABK1474" s="11"/>
      <c r="ABL1474" s="11"/>
      <c r="ABM1474" s="11"/>
      <c r="ABN1474" s="11"/>
      <c r="ABO1474" s="11"/>
      <c r="ABP1474" s="11"/>
      <c r="ABQ1474" s="11"/>
      <c r="ABR1474" s="11"/>
      <c r="ABS1474" s="11"/>
      <c r="ABT1474" s="11"/>
      <c r="ABU1474" s="11"/>
      <c r="ABV1474" s="11"/>
      <c r="ABW1474" s="11"/>
      <c r="ABX1474" s="11"/>
      <c r="ABY1474" s="11"/>
      <c r="ABZ1474" s="11"/>
      <c r="ACA1474" s="11"/>
      <c r="ACB1474" s="11"/>
      <c r="ACC1474" s="11"/>
      <c r="ACD1474" s="11"/>
      <c r="ACE1474" s="11"/>
      <c r="ACF1474" s="11"/>
      <c r="ACG1474" s="11"/>
      <c r="ACH1474" s="11"/>
      <c r="ACI1474" s="11"/>
      <c r="ACJ1474" s="11"/>
      <c r="ACK1474" s="11"/>
      <c r="ACL1474" s="11"/>
      <c r="ACM1474" s="11"/>
      <c r="ACN1474" s="11"/>
      <c r="ACO1474" s="11"/>
      <c r="ACP1474" s="11"/>
      <c r="ACQ1474" s="11"/>
      <c r="ACR1474" s="11"/>
      <c r="ACS1474" s="11"/>
      <c r="ACT1474" s="11"/>
      <c r="ACU1474" s="11"/>
      <c r="ACV1474" s="11"/>
      <c r="ACW1474" s="11"/>
      <c r="ACX1474" s="11"/>
      <c r="ACY1474" s="11"/>
      <c r="ACZ1474" s="11"/>
      <c r="ADA1474" s="11"/>
      <c r="ADB1474" s="11"/>
      <c r="ADC1474" s="11"/>
      <c r="ADD1474" s="11"/>
      <c r="ADE1474" s="11"/>
      <c r="ADF1474" s="11"/>
      <c r="ADG1474" s="11"/>
      <c r="ADH1474" s="11"/>
      <c r="ADI1474" s="11"/>
      <c r="ADJ1474" s="11"/>
      <c r="ADK1474" s="11"/>
      <c r="ADL1474" s="11"/>
      <c r="ADM1474" s="11"/>
      <c r="ADN1474" s="11"/>
      <c r="ADO1474" s="11"/>
      <c r="ADP1474" s="11"/>
      <c r="ADQ1474" s="11"/>
      <c r="ADR1474" s="11"/>
      <c r="ADS1474" s="11"/>
      <c r="ADT1474" s="11"/>
      <c r="ADU1474" s="11"/>
      <c r="ADV1474" s="11"/>
      <c r="ADW1474" s="11"/>
      <c r="ADX1474" s="11"/>
      <c r="ADY1474" s="11"/>
      <c r="ADZ1474" s="11"/>
      <c r="AEA1474" s="11"/>
      <c r="AEB1474" s="11"/>
      <c r="AEC1474" s="11"/>
      <c r="AED1474" s="11"/>
      <c r="AEE1474" s="11"/>
      <c r="AEF1474" s="11"/>
      <c r="AEG1474" s="11"/>
      <c r="AEH1474" s="11"/>
      <c r="AEI1474" s="11"/>
      <c r="AEJ1474" s="11"/>
      <c r="AEK1474" s="11"/>
      <c r="AEL1474" s="11"/>
      <c r="AEM1474" s="11"/>
      <c r="AEN1474" s="11"/>
      <c r="AEO1474" s="11"/>
      <c r="AEP1474" s="11"/>
      <c r="AEQ1474" s="11"/>
      <c r="AER1474" s="11"/>
      <c r="AES1474" s="11"/>
      <c r="AET1474" s="11"/>
      <c r="AEU1474" s="11"/>
      <c r="AEV1474" s="11"/>
      <c r="AEW1474" s="11"/>
      <c r="AEX1474" s="11"/>
      <c r="AEY1474" s="11"/>
      <c r="AEZ1474" s="11"/>
      <c r="AFA1474" s="11"/>
      <c r="AFB1474" s="11"/>
      <c r="AFC1474" s="11"/>
      <c r="AFD1474" s="11"/>
      <c r="AFE1474" s="11"/>
      <c r="AFF1474" s="11"/>
      <c r="AFG1474" s="11"/>
      <c r="AFH1474" s="11"/>
      <c r="AFI1474" s="11"/>
      <c r="AFJ1474" s="11"/>
      <c r="AFK1474" s="11"/>
      <c r="AFL1474" s="11"/>
      <c r="AFM1474" s="11"/>
      <c r="AFN1474" s="11"/>
      <c r="AFO1474" s="11"/>
      <c r="AFP1474" s="11"/>
      <c r="AFQ1474" s="11"/>
      <c r="AFR1474" s="11"/>
      <c r="AFS1474" s="11"/>
      <c r="AFT1474" s="11"/>
      <c r="AFU1474" s="11"/>
      <c r="AFV1474" s="11"/>
      <c r="AFW1474" s="11"/>
      <c r="AFX1474" s="11"/>
      <c r="AFY1474" s="11"/>
      <c r="AFZ1474" s="11"/>
      <c r="AGA1474" s="11"/>
      <c r="AGB1474" s="11"/>
      <c r="AGC1474" s="11"/>
      <c r="AGD1474" s="11"/>
      <c r="AGE1474" s="11"/>
      <c r="AGF1474" s="11"/>
      <c r="AGG1474" s="11"/>
      <c r="AGH1474" s="11"/>
      <c r="AGI1474" s="11"/>
      <c r="AGJ1474" s="11"/>
      <c r="AGK1474" s="11"/>
      <c r="AGL1474" s="11"/>
      <c r="AGM1474" s="11"/>
      <c r="AGN1474" s="11"/>
      <c r="AGO1474" s="11"/>
      <c r="AGP1474" s="11"/>
      <c r="AGQ1474" s="11"/>
      <c r="AGR1474" s="11"/>
      <c r="AGS1474" s="11"/>
      <c r="AGT1474" s="11"/>
      <c r="AGU1474" s="11"/>
      <c r="AGV1474" s="11"/>
      <c r="AGW1474" s="11"/>
      <c r="AGX1474" s="11"/>
      <c r="AGY1474" s="11"/>
      <c r="AGZ1474" s="11"/>
      <c r="AHA1474" s="11"/>
      <c r="AHB1474" s="11"/>
      <c r="AHC1474" s="11"/>
      <c r="AHD1474" s="11"/>
      <c r="AHE1474" s="11"/>
      <c r="AHF1474" s="11"/>
      <c r="AHG1474" s="11"/>
      <c r="AHH1474" s="11"/>
      <c r="AHI1474" s="11"/>
      <c r="AHJ1474" s="11"/>
      <c r="AHK1474" s="11"/>
      <c r="AHL1474" s="11"/>
      <c r="AHM1474" s="11"/>
      <c r="AHN1474" s="11"/>
      <c r="AHO1474" s="11"/>
      <c r="AHP1474" s="11"/>
      <c r="AHQ1474" s="11"/>
      <c r="AHR1474" s="11"/>
      <c r="AHS1474" s="11"/>
      <c r="AHT1474" s="11"/>
      <c r="AHU1474" s="11"/>
      <c r="AHV1474" s="11"/>
      <c r="AHW1474" s="11"/>
      <c r="AHX1474" s="11"/>
      <c r="AHY1474" s="11"/>
      <c r="AHZ1474" s="11"/>
      <c r="AIA1474" s="11"/>
      <c r="AIB1474" s="11"/>
      <c r="AIC1474" s="11"/>
      <c r="AID1474" s="11"/>
      <c r="AIE1474" s="11"/>
      <c r="AIF1474" s="11"/>
      <c r="AIG1474" s="11"/>
      <c r="AIH1474" s="11"/>
      <c r="AII1474" s="11"/>
      <c r="AIJ1474" s="11"/>
      <c r="AIK1474" s="11"/>
      <c r="AIL1474" s="11"/>
      <c r="AIM1474" s="11"/>
      <c r="AIN1474" s="11"/>
      <c r="AIO1474" s="11"/>
      <c r="AIP1474" s="11"/>
      <c r="AIQ1474" s="11"/>
      <c r="AIR1474" s="11"/>
      <c r="AIS1474" s="11"/>
      <c r="AIT1474" s="11"/>
      <c r="AIU1474" s="11"/>
      <c r="AIV1474" s="11"/>
      <c r="AIW1474" s="11"/>
      <c r="AIX1474" s="11"/>
      <c r="AIY1474" s="11"/>
      <c r="AIZ1474" s="11"/>
      <c r="AJA1474" s="11"/>
      <c r="AJB1474" s="11"/>
      <c r="AJC1474" s="11"/>
      <c r="AJD1474" s="11"/>
      <c r="AJE1474" s="11"/>
      <c r="AJF1474" s="11"/>
      <c r="AJG1474" s="11"/>
      <c r="AJH1474" s="11"/>
      <c r="AJI1474" s="11"/>
      <c r="AJJ1474" s="11"/>
      <c r="AJK1474" s="11"/>
      <c r="AJL1474" s="11"/>
      <c r="AJM1474" s="11"/>
      <c r="AJN1474" s="11"/>
      <c r="AJO1474" s="11"/>
      <c r="AJP1474" s="11"/>
      <c r="AJQ1474" s="11"/>
      <c r="AJR1474" s="11"/>
      <c r="AJS1474" s="11"/>
      <c r="AJT1474" s="11"/>
      <c r="AJU1474" s="11"/>
      <c r="AJV1474" s="11"/>
      <c r="AJW1474" s="11"/>
      <c r="AJX1474" s="11"/>
      <c r="AJY1474" s="11"/>
      <c r="AJZ1474" s="11"/>
      <c r="AKA1474" s="11"/>
      <c r="AKB1474" s="11"/>
      <c r="AKC1474" s="11"/>
      <c r="AKD1474" s="11"/>
      <c r="AKE1474" s="11"/>
      <c r="AKF1474" s="11"/>
      <c r="AKG1474" s="11"/>
      <c r="AKH1474" s="11"/>
      <c r="AKI1474" s="11"/>
      <c r="AKJ1474" s="11"/>
      <c r="AKK1474" s="11"/>
      <c r="AKL1474" s="11"/>
      <c r="AKM1474" s="11"/>
      <c r="AKN1474" s="11"/>
      <c r="AKO1474" s="11"/>
      <c r="AKP1474" s="11"/>
      <c r="AKQ1474" s="11"/>
      <c r="AKR1474" s="11"/>
      <c r="AKS1474" s="11"/>
      <c r="AKT1474" s="11"/>
      <c r="AKU1474" s="11"/>
      <c r="AKV1474" s="11"/>
      <c r="AKW1474" s="11"/>
      <c r="AKX1474" s="11"/>
      <c r="AKY1474" s="11"/>
      <c r="AKZ1474" s="11"/>
      <c r="ALA1474" s="11"/>
      <c r="ALB1474" s="11"/>
      <c r="ALC1474" s="11"/>
      <c r="ALD1474" s="11"/>
      <c r="ALE1474" s="11"/>
      <c r="ALF1474" s="11"/>
      <c r="ALG1474" s="11"/>
      <c r="ALH1474" s="11"/>
      <c r="ALI1474" s="11"/>
      <c r="ALJ1474" s="11"/>
      <c r="ALK1474" s="11"/>
      <c r="ALL1474" s="11"/>
      <c r="ALM1474" s="11"/>
      <c r="ALN1474" s="11"/>
      <c r="ALO1474" s="11"/>
      <c r="ALP1474" s="11"/>
      <c r="ALQ1474" s="11"/>
      <c r="ALR1474" s="11"/>
      <c r="ALS1474" s="11"/>
      <c r="ALT1474" s="11"/>
      <c r="ALU1474" s="11"/>
      <c r="ALV1474" s="11"/>
      <c r="ALW1474" s="11"/>
      <c r="ALX1474" s="11"/>
      <c r="ALY1474" s="11"/>
      <c r="ALZ1474" s="11"/>
      <c r="AMA1474" s="11"/>
      <c r="AMB1474" s="11"/>
      <c r="AMC1474" s="11"/>
      <c r="AMD1474" s="11"/>
      <c r="AME1474" s="11"/>
      <c r="AMF1474" s="11"/>
      <c r="AMG1474" s="11"/>
      <c r="AMH1474" s="11"/>
      <c r="AMI1474" s="11"/>
      <c r="AMJ1474" s="11"/>
    </row>
    <row r="1475" spans="1:1024" s="9" customFormat="1" ht="56.25" x14ac:dyDescent="0.3">
      <c r="A1475" s="18">
        <v>69</v>
      </c>
      <c r="B1475" s="19"/>
      <c r="C1475" s="74"/>
      <c r="D1475" s="19"/>
      <c r="E1475" s="19"/>
      <c r="F1475" s="24"/>
      <c r="G1475" s="19"/>
      <c r="H1475" s="19"/>
      <c r="I1475" s="25">
        <v>992.5</v>
      </c>
      <c r="J1475" s="25"/>
      <c r="K1475" s="26" t="s">
        <v>41</v>
      </c>
      <c r="L1475" s="34">
        <f t="shared" si="231"/>
        <v>54964.65</v>
      </c>
      <c r="M1475" s="34">
        <f t="shared" si="232"/>
        <v>4009.7</v>
      </c>
      <c r="N1475" s="34">
        <f t="shared" si="234"/>
        <v>58974.35</v>
      </c>
      <c r="O1475" s="201"/>
      <c r="P1475" s="34">
        <v>55.38</v>
      </c>
      <c r="Q1475" s="23">
        <v>4.04</v>
      </c>
      <c r="R1475" s="24" t="s">
        <v>279</v>
      </c>
      <c r="S1475" s="24" t="s">
        <v>655</v>
      </c>
      <c r="T1475" s="8" t="s">
        <v>687</v>
      </c>
      <c r="U1475" s="7"/>
      <c r="V1475" s="8"/>
      <c r="W1475" s="7"/>
      <c r="X1475" s="7"/>
      <c r="Z1475" s="7"/>
      <c r="AA1475" s="7"/>
      <c r="AB1475" s="7"/>
      <c r="AC1475" s="10"/>
      <c r="DX1475" s="11"/>
      <c r="DY1475" s="11"/>
      <c r="DZ1475" s="11"/>
      <c r="EA1475" s="11"/>
      <c r="EB1475" s="11"/>
      <c r="EC1475" s="11"/>
      <c r="ED1475" s="11"/>
      <c r="EE1475" s="11"/>
      <c r="EF1475" s="11"/>
      <c r="EG1475" s="11"/>
      <c r="EH1475" s="11"/>
      <c r="EI1475" s="11"/>
      <c r="EJ1475" s="11"/>
      <c r="EK1475" s="11"/>
      <c r="EL1475" s="11"/>
      <c r="EM1475" s="11"/>
      <c r="EN1475" s="11"/>
      <c r="EO1475" s="11"/>
      <c r="EP1475" s="11"/>
      <c r="EQ1475" s="11"/>
      <c r="ER1475" s="11"/>
      <c r="ES1475" s="11"/>
      <c r="ET1475" s="11"/>
      <c r="EU1475" s="11"/>
      <c r="EV1475" s="11"/>
      <c r="EW1475" s="11"/>
      <c r="EX1475" s="11"/>
      <c r="EY1475" s="11"/>
      <c r="EZ1475" s="11"/>
      <c r="FA1475" s="11"/>
      <c r="FB1475" s="11"/>
      <c r="FC1475" s="11"/>
      <c r="FD1475" s="11"/>
      <c r="FE1475" s="11"/>
      <c r="FF1475" s="11"/>
      <c r="FG1475" s="11"/>
      <c r="FH1475" s="11"/>
      <c r="FI1475" s="11"/>
      <c r="FJ1475" s="11"/>
      <c r="FK1475" s="11"/>
      <c r="FL1475" s="11"/>
      <c r="FM1475" s="11"/>
      <c r="FN1475" s="11"/>
      <c r="FO1475" s="11"/>
      <c r="FP1475" s="11"/>
      <c r="FQ1475" s="11"/>
      <c r="FR1475" s="11"/>
      <c r="FS1475" s="11"/>
      <c r="FT1475" s="11"/>
      <c r="FU1475" s="11"/>
      <c r="FV1475" s="11"/>
      <c r="FW1475" s="11"/>
      <c r="FX1475" s="11"/>
      <c r="FY1475" s="11"/>
      <c r="FZ1475" s="11"/>
      <c r="GA1475" s="11"/>
      <c r="GB1475" s="11"/>
      <c r="GC1475" s="11"/>
      <c r="GD1475" s="11"/>
      <c r="GE1475" s="11"/>
      <c r="GF1475" s="11"/>
      <c r="GG1475" s="11"/>
      <c r="GH1475" s="11"/>
      <c r="GI1475" s="11"/>
      <c r="GJ1475" s="11"/>
      <c r="GK1475" s="11"/>
      <c r="GL1475" s="11"/>
      <c r="GM1475" s="11"/>
      <c r="GN1475" s="11"/>
      <c r="GO1475" s="11"/>
      <c r="GP1475" s="11"/>
      <c r="GQ1475" s="11"/>
      <c r="GR1475" s="11"/>
      <c r="GS1475" s="11"/>
      <c r="GT1475" s="11"/>
      <c r="GU1475" s="11"/>
      <c r="GV1475" s="11"/>
      <c r="GW1475" s="11"/>
      <c r="GX1475" s="11"/>
      <c r="GY1475" s="11"/>
      <c r="GZ1475" s="11"/>
      <c r="HA1475" s="11"/>
      <c r="HB1475" s="11"/>
      <c r="HC1475" s="11"/>
      <c r="HD1475" s="11"/>
      <c r="HE1475" s="11"/>
      <c r="HF1475" s="11"/>
      <c r="HG1475" s="11"/>
      <c r="HH1475" s="11"/>
      <c r="HI1475" s="11"/>
      <c r="HJ1475" s="11"/>
      <c r="HK1475" s="11"/>
      <c r="HL1475" s="11"/>
      <c r="HM1475" s="11"/>
      <c r="HN1475" s="11"/>
      <c r="HO1475" s="11"/>
      <c r="HP1475" s="11"/>
      <c r="HQ1475" s="11"/>
      <c r="HR1475" s="11"/>
      <c r="HS1475" s="11"/>
      <c r="HT1475" s="11"/>
      <c r="HU1475" s="11"/>
      <c r="HV1475" s="11"/>
      <c r="HW1475" s="11"/>
      <c r="HX1475" s="11"/>
      <c r="HY1475" s="11"/>
      <c r="HZ1475" s="11"/>
      <c r="IA1475" s="11"/>
      <c r="IB1475" s="11"/>
      <c r="IC1475" s="11"/>
      <c r="ID1475" s="11"/>
      <c r="IE1475" s="11"/>
      <c r="IF1475" s="11"/>
      <c r="IG1475" s="11"/>
      <c r="IH1475" s="11"/>
      <c r="II1475" s="11"/>
      <c r="IJ1475" s="11"/>
      <c r="IK1475" s="11"/>
      <c r="IL1475" s="11"/>
      <c r="IM1475" s="11"/>
      <c r="IN1475" s="11"/>
      <c r="IO1475" s="11"/>
      <c r="IP1475" s="11"/>
      <c r="IQ1475" s="11"/>
      <c r="IR1475" s="11"/>
      <c r="IS1475" s="11"/>
      <c r="IT1475" s="11"/>
      <c r="IU1475" s="11"/>
      <c r="IV1475" s="11"/>
      <c r="IW1475" s="11"/>
      <c r="IX1475" s="11"/>
      <c r="IY1475" s="11"/>
      <c r="IZ1475" s="11"/>
      <c r="JA1475" s="11"/>
      <c r="JB1475" s="11"/>
      <c r="JC1475" s="11"/>
      <c r="JD1475" s="11"/>
      <c r="JE1475" s="11"/>
      <c r="JF1475" s="11"/>
      <c r="JG1475" s="11"/>
      <c r="JH1475" s="11"/>
      <c r="JI1475" s="11"/>
      <c r="JJ1475" s="11"/>
      <c r="JK1475" s="11"/>
      <c r="JL1475" s="11"/>
      <c r="JM1475" s="11"/>
      <c r="JN1475" s="11"/>
      <c r="JO1475" s="11"/>
      <c r="JP1475" s="11"/>
      <c r="JQ1475" s="11"/>
      <c r="JR1475" s="11"/>
      <c r="JS1475" s="11"/>
      <c r="JT1475" s="11"/>
      <c r="JU1475" s="11"/>
      <c r="JV1475" s="11"/>
      <c r="JW1475" s="11"/>
      <c r="JX1475" s="11"/>
      <c r="JY1475" s="11"/>
      <c r="JZ1475" s="11"/>
      <c r="KA1475" s="11"/>
      <c r="KB1475" s="11"/>
      <c r="KC1475" s="11"/>
      <c r="KD1475" s="11"/>
      <c r="KE1475" s="11"/>
      <c r="KF1475" s="11"/>
      <c r="KG1475" s="11"/>
      <c r="KH1475" s="11"/>
      <c r="KI1475" s="11"/>
      <c r="KJ1475" s="11"/>
      <c r="KK1475" s="11"/>
      <c r="KL1475" s="11"/>
      <c r="KM1475" s="11"/>
      <c r="KN1475" s="11"/>
      <c r="KO1475" s="11"/>
      <c r="KP1475" s="11"/>
      <c r="KQ1475" s="11"/>
      <c r="KR1475" s="11"/>
      <c r="KS1475" s="11"/>
      <c r="KT1475" s="11"/>
      <c r="KU1475" s="11"/>
      <c r="KV1475" s="11"/>
      <c r="KW1475" s="11"/>
      <c r="KX1475" s="11"/>
      <c r="KY1475" s="11"/>
      <c r="KZ1475" s="11"/>
      <c r="LA1475" s="11"/>
      <c r="LB1475" s="11"/>
      <c r="LC1475" s="11"/>
      <c r="LD1475" s="11"/>
      <c r="LE1475" s="11"/>
      <c r="LF1475" s="11"/>
      <c r="LG1475" s="11"/>
      <c r="LH1475" s="11"/>
      <c r="LI1475" s="11"/>
      <c r="LJ1475" s="11"/>
      <c r="LK1475" s="11"/>
      <c r="LL1475" s="11"/>
      <c r="LM1475" s="11"/>
      <c r="LN1475" s="11"/>
      <c r="LO1475" s="11"/>
      <c r="LP1475" s="11"/>
      <c r="LQ1475" s="11"/>
      <c r="LR1475" s="11"/>
      <c r="LS1475" s="11"/>
      <c r="LT1475" s="11"/>
      <c r="LU1475" s="11"/>
      <c r="LV1475" s="11"/>
      <c r="LW1475" s="11"/>
      <c r="LX1475" s="11"/>
      <c r="LY1475" s="11"/>
      <c r="LZ1475" s="11"/>
      <c r="MA1475" s="11"/>
      <c r="MB1475" s="11"/>
      <c r="MC1475" s="11"/>
      <c r="MD1475" s="11"/>
      <c r="ME1475" s="11"/>
      <c r="MF1475" s="11"/>
      <c r="MG1475" s="11"/>
      <c r="MH1475" s="11"/>
      <c r="MI1475" s="11"/>
      <c r="MJ1475" s="11"/>
      <c r="MK1475" s="11"/>
      <c r="ML1475" s="11"/>
      <c r="MM1475" s="11"/>
      <c r="MN1475" s="11"/>
      <c r="MO1475" s="11"/>
      <c r="MP1475" s="11"/>
      <c r="MQ1475" s="11"/>
      <c r="MR1475" s="11"/>
      <c r="MS1475" s="11"/>
      <c r="MT1475" s="11"/>
      <c r="MU1475" s="11"/>
      <c r="MV1475" s="11"/>
      <c r="MW1475" s="11"/>
      <c r="MX1475" s="11"/>
      <c r="MY1475" s="11"/>
      <c r="MZ1475" s="11"/>
      <c r="NA1475" s="11"/>
      <c r="NB1475" s="11"/>
      <c r="NC1475" s="11"/>
      <c r="ND1475" s="11"/>
      <c r="NE1475" s="11"/>
      <c r="NF1475" s="11"/>
      <c r="NG1475" s="11"/>
      <c r="NH1475" s="11"/>
      <c r="NI1475" s="11"/>
      <c r="NJ1475" s="11"/>
      <c r="NK1475" s="11"/>
      <c r="NL1475" s="11"/>
      <c r="NM1475" s="11"/>
      <c r="NN1475" s="11"/>
      <c r="NO1475" s="11"/>
      <c r="NP1475" s="11"/>
      <c r="NQ1475" s="11"/>
      <c r="NR1475" s="11"/>
      <c r="NS1475" s="11"/>
      <c r="NT1475" s="11"/>
      <c r="NU1475" s="11"/>
      <c r="NV1475" s="11"/>
      <c r="NW1475" s="11"/>
      <c r="NX1475" s="11"/>
      <c r="NY1475" s="11"/>
      <c r="NZ1475" s="11"/>
      <c r="OA1475" s="11"/>
      <c r="OB1475" s="11"/>
      <c r="OC1475" s="11"/>
      <c r="OD1475" s="11"/>
      <c r="OE1475" s="11"/>
      <c r="OF1475" s="11"/>
      <c r="OG1475" s="11"/>
      <c r="OH1475" s="11"/>
      <c r="OI1475" s="11"/>
      <c r="OJ1475" s="11"/>
      <c r="OK1475" s="11"/>
      <c r="OL1475" s="11"/>
      <c r="OM1475" s="11"/>
      <c r="ON1475" s="11"/>
      <c r="OO1475" s="11"/>
      <c r="OP1475" s="11"/>
      <c r="OQ1475" s="11"/>
      <c r="OR1475" s="11"/>
      <c r="OS1475" s="11"/>
      <c r="OT1475" s="11"/>
      <c r="OU1475" s="11"/>
      <c r="OV1475" s="11"/>
      <c r="OW1475" s="11"/>
      <c r="OX1475" s="11"/>
      <c r="OY1475" s="11"/>
      <c r="OZ1475" s="11"/>
      <c r="PA1475" s="11"/>
      <c r="PB1475" s="11"/>
      <c r="PC1475" s="11"/>
      <c r="PD1475" s="11"/>
      <c r="PE1475" s="11"/>
      <c r="PF1475" s="11"/>
      <c r="PG1475" s="11"/>
      <c r="PH1475" s="11"/>
      <c r="PI1475" s="11"/>
      <c r="PJ1475" s="11"/>
      <c r="PK1475" s="11"/>
      <c r="PL1475" s="11"/>
      <c r="PM1475" s="11"/>
      <c r="PN1475" s="11"/>
      <c r="PO1475" s="11"/>
      <c r="PP1475" s="11"/>
      <c r="PQ1475" s="11"/>
      <c r="PR1475" s="11"/>
      <c r="PS1475" s="11"/>
      <c r="PT1475" s="11"/>
      <c r="PU1475" s="11"/>
      <c r="PV1475" s="11"/>
      <c r="PW1475" s="11"/>
      <c r="PX1475" s="11"/>
      <c r="PY1475" s="11"/>
      <c r="PZ1475" s="11"/>
      <c r="QA1475" s="11"/>
      <c r="QB1475" s="11"/>
      <c r="QC1475" s="11"/>
      <c r="QD1475" s="11"/>
      <c r="QE1475" s="11"/>
      <c r="QF1475" s="11"/>
      <c r="QG1475" s="11"/>
      <c r="QH1475" s="11"/>
      <c r="QI1475" s="11"/>
      <c r="QJ1475" s="11"/>
      <c r="QK1475" s="11"/>
      <c r="QL1475" s="11"/>
      <c r="QM1475" s="11"/>
      <c r="QN1475" s="11"/>
      <c r="QO1475" s="11"/>
      <c r="QP1475" s="11"/>
      <c r="QQ1475" s="11"/>
      <c r="QR1475" s="11"/>
      <c r="QS1475" s="11"/>
      <c r="QT1475" s="11"/>
      <c r="QU1475" s="11"/>
      <c r="QV1475" s="11"/>
      <c r="QW1475" s="11"/>
      <c r="QX1475" s="11"/>
      <c r="QY1475" s="11"/>
      <c r="QZ1475" s="11"/>
      <c r="RA1475" s="11"/>
      <c r="RB1475" s="11"/>
      <c r="RC1475" s="11"/>
      <c r="RD1475" s="11"/>
      <c r="RE1475" s="11"/>
      <c r="RF1475" s="11"/>
      <c r="RG1475" s="11"/>
      <c r="RH1475" s="11"/>
      <c r="RI1475" s="11"/>
      <c r="RJ1475" s="11"/>
      <c r="RK1475" s="11"/>
      <c r="RL1475" s="11"/>
      <c r="RM1475" s="11"/>
      <c r="RN1475" s="11"/>
      <c r="RO1475" s="11"/>
      <c r="RP1475" s="11"/>
      <c r="RQ1475" s="11"/>
      <c r="RR1475" s="11"/>
      <c r="RS1475" s="11"/>
      <c r="RT1475" s="11"/>
      <c r="RU1475" s="11"/>
      <c r="RV1475" s="11"/>
      <c r="RW1475" s="11"/>
      <c r="RX1475" s="11"/>
      <c r="RY1475" s="11"/>
      <c r="RZ1475" s="11"/>
      <c r="SA1475" s="11"/>
      <c r="SB1475" s="11"/>
      <c r="SC1475" s="11"/>
      <c r="SD1475" s="11"/>
      <c r="SE1475" s="11"/>
      <c r="SF1475" s="11"/>
      <c r="SG1475" s="11"/>
      <c r="SH1475" s="11"/>
      <c r="SI1475" s="11"/>
      <c r="SJ1475" s="11"/>
      <c r="SK1475" s="11"/>
      <c r="SL1475" s="11"/>
      <c r="SM1475" s="11"/>
      <c r="SN1475" s="11"/>
      <c r="SO1475" s="11"/>
      <c r="SP1475" s="11"/>
      <c r="SQ1475" s="11"/>
      <c r="SR1475" s="11"/>
      <c r="SS1475" s="11"/>
      <c r="ST1475" s="11"/>
      <c r="SU1475" s="11"/>
      <c r="SV1475" s="11"/>
      <c r="SW1475" s="11"/>
      <c r="SX1475" s="11"/>
      <c r="SY1475" s="11"/>
      <c r="SZ1475" s="11"/>
      <c r="TA1475" s="11"/>
      <c r="TB1475" s="11"/>
      <c r="TC1475" s="11"/>
      <c r="TD1475" s="11"/>
      <c r="TE1475" s="11"/>
      <c r="TF1475" s="11"/>
      <c r="TG1475" s="11"/>
      <c r="TH1475" s="11"/>
      <c r="TI1475" s="11"/>
      <c r="TJ1475" s="11"/>
      <c r="TK1475" s="11"/>
      <c r="TL1475" s="11"/>
      <c r="TM1475" s="11"/>
      <c r="TN1475" s="11"/>
      <c r="TO1475" s="11"/>
      <c r="TP1475" s="11"/>
      <c r="TQ1475" s="11"/>
      <c r="TR1475" s="11"/>
      <c r="TS1475" s="11"/>
      <c r="TT1475" s="11"/>
      <c r="TU1475" s="11"/>
      <c r="TV1475" s="11"/>
      <c r="TW1475" s="11"/>
      <c r="TX1475" s="11"/>
      <c r="TY1475" s="11"/>
      <c r="TZ1475" s="11"/>
      <c r="UA1475" s="11"/>
      <c r="UB1475" s="11"/>
      <c r="UC1475" s="11"/>
      <c r="UD1475" s="11"/>
      <c r="UE1475" s="11"/>
      <c r="UF1475" s="11"/>
      <c r="UG1475" s="11"/>
      <c r="UH1475" s="11"/>
      <c r="UI1475" s="11"/>
      <c r="UJ1475" s="11"/>
      <c r="UK1475" s="11"/>
      <c r="UL1475" s="11"/>
      <c r="UM1475" s="11"/>
      <c r="UN1475" s="11"/>
      <c r="UO1475" s="11"/>
      <c r="UP1475" s="11"/>
      <c r="UQ1475" s="11"/>
      <c r="UR1475" s="11"/>
      <c r="US1475" s="11"/>
      <c r="UT1475" s="11"/>
      <c r="UU1475" s="11"/>
      <c r="UV1475" s="11"/>
      <c r="UW1475" s="11"/>
      <c r="UX1475" s="11"/>
      <c r="UY1475" s="11"/>
      <c r="UZ1475" s="11"/>
      <c r="VA1475" s="11"/>
      <c r="VB1475" s="11"/>
      <c r="VC1475" s="11"/>
      <c r="VD1475" s="11"/>
      <c r="VE1475" s="11"/>
      <c r="VF1475" s="11"/>
      <c r="VG1475" s="11"/>
      <c r="VH1475" s="11"/>
      <c r="VI1475" s="11"/>
      <c r="VJ1475" s="11"/>
      <c r="VK1475" s="11"/>
      <c r="VL1475" s="11"/>
      <c r="VM1475" s="11"/>
      <c r="VN1475" s="11"/>
      <c r="VO1475" s="11"/>
      <c r="VP1475" s="11"/>
      <c r="VQ1475" s="11"/>
      <c r="VR1475" s="11"/>
      <c r="VS1475" s="11"/>
      <c r="VT1475" s="11"/>
      <c r="VU1475" s="11"/>
      <c r="VV1475" s="11"/>
      <c r="VW1475" s="11"/>
      <c r="VX1475" s="11"/>
      <c r="VY1475" s="11"/>
      <c r="VZ1475" s="11"/>
      <c r="WA1475" s="11"/>
      <c r="WB1475" s="11"/>
      <c r="WC1475" s="11"/>
      <c r="WD1475" s="11"/>
      <c r="WE1475" s="11"/>
      <c r="WF1475" s="11"/>
      <c r="WG1475" s="11"/>
      <c r="WH1475" s="11"/>
      <c r="WI1475" s="11"/>
      <c r="WJ1475" s="11"/>
      <c r="WK1475" s="11"/>
      <c r="WL1475" s="11"/>
      <c r="WM1475" s="11"/>
      <c r="WN1475" s="11"/>
      <c r="WO1475" s="11"/>
      <c r="WP1475" s="11"/>
      <c r="WQ1475" s="11"/>
      <c r="WR1475" s="11"/>
      <c r="WS1475" s="11"/>
      <c r="WT1475" s="11"/>
      <c r="WU1475" s="11"/>
      <c r="WV1475" s="11"/>
      <c r="WW1475" s="11"/>
      <c r="WX1475" s="11"/>
      <c r="WY1475" s="11"/>
      <c r="WZ1475" s="11"/>
      <c r="XA1475" s="11"/>
      <c r="XB1475" s="11"/>
      <c r="XC1475" s="11"/>
      <c r="XD1475" s="11"/>
      <c r="XE1475" s="11"/>
      <c r="XF1475" s="11"/>
      <c r="XG1475" s="11"/>
      <c r="XH1475" s="11"/>
      <c r="XI1475" s="11"/>
      <c r="XJ1475" s="11"/>
      <c r="XK1475" s="11"/>
      <c r="XL1475" s="11"/>
      <c r="XM1475" s="11"/>
      <c r="XN1475" s="11"/>
      <c r="XO1475" s="11"/>
      <c r="XP1475" s="11"/>
      <c r="XQ1475" s="11"/>
      <c r="XR1475" s="11"/>
      <c r="XS1475" s="11"/>
      <c r="XT1475" s="11"/>
      <c r="XU1475" s="11"/>
      <c r="XV1475" s="11"/>
      <c r="XW1475" s="11"/>
      <c r="XX1475" s="11"/>
      <c r="XY1475" s="11"/>
      <c r="XZ1475" s="11"/>
      <c r="YA1475" s="11"/>
      <c r="YB1475" s="11"/>
      <c r="YC1475" s="11"/>
      <c r="YD1475" s="11"/>
      <c r="YE1475" s="11"/>
      <c r="YF1475" s="11"/>
      <c r="YG1475" s="11"/>
      <c r="YH1475" s="11"/>
      <c r="YI1475" s="11"/>
      <c r="YJ1475" s="11"/>
      <c r="YK1475" s="11"/>
      <c r="YL1475" s="11"/>
      <c r="YM1475" s="11"/>
      <c r="YN1475" s="11"/>
      <c r="YO1475" s="11"/>
      <c r="YP1475" s="11"/>
      <c r="YQ1475" s="11"/>
      <c r="YR1475" s="11"/>
      <c r="YS1475" s="11"/>
      <c r="YT1475" s="11"/>
      <c r="YU1475" s="11"/>
      <c r="YV1475" s="11"/>
      <c r="YW1475" s="11"/>
      <c r="YX1475" s="11"/>
      <c r="YY1475" s="11"/>
      <c r="YZ1475" s="11"/>
      <c r="ZA1475" s="11"/>
      <c r="ZB1475" s="11"/>
      <c r="ZC1475" s="11"/>
      <c r="ZD1475" s="11"/>
      <c r="ZE1475" s="11"/>
      <c r="ZF1475" s="11"/>
      <c r="ZG1475" s="11"/>
      <c r="ZH1475" s="11"/>
      <c r="ZI1475" s="11"/>
      <c r="ZJ1475" s="11"/>
      <c r="ZK1475" s="11"/>
      <c r="ZL1475" s="11"/>
      <c r="ZM1475" s="11"/>
      <c r="ZN1475" s="11"/>
      <c r="ZO1475" s="11"/>
      <c r="ZP1475" s="11"/>
      <c r="ZQ1475" s="11"/>
      <c r="ZR1475" s="11"/>
      <c r="ZS1475" s="11"/>
      <c r="ZT1475" s="11"/>
      <c r="ZU1475" s="11"/>
      <c r="ZV1475" s="11"/>
      <c r="ZW1475" s="11"/>
      <c r="ZX1475" s="11"/>
      <c r="ZY1475" s="11"/>
      <c r="ZZ1475" s="11"/>
      <c r="AAA1475" s="11"/>
      <c r="AAB1475" s="11"/>
      <c r="AAC1475" s="11"/>
      <c r="AAD1475" s="11"/>
      <c r="AAE1475" s="11"/>
      <c r="AAF1475" s="11"/>
      <c r="AAG1475" s="11"/>
      <c r="AAH1475" s="11"/>
      <c r="AAI1475" s="11"/>
      <c r="AAJ1475" s="11"/>
      <c r="AAK1475" s="11"/>
      <c r="AAL1475" s="11"/>
      <c r="AAM1475" s="11"/>
      <c r="AAN1475" s="11"/>
      <c r="AAO1475" s="11"/>
      <c r="AAP1475" s="11"/>
      <c r="AAQ1475" s="11"/>
      <c r="AAR1475" s="11"/>
      <c r="AAS1475" s="11"/>
      <c r="AAT1475" s="11"/>
      <c r="AAU1475" s="11"/>
      <c r="AAV1475" s="11"/>
      <c r="AAW1475" s="11"/>
      <c r="AAX1475" s="11"/>
      <c r="AAY1475" s="11"/>
      <c r="AAZ1475" s="11"/>
      <c r="ABA1475" s="11"/>
      <c r="ABB1475" s="11"/>
      <c r="ABC1475" s="11"/>
      <c r="ABD1475" s="11"/>
      <c r="ABE1475" s="11"/>
      <c r="ABF1475" s="11"/>
      <c r="ABG1475" s="11"/>
      <c r="ABH1475" s="11"/>
      <c r="ABI1475" s="11"/>
      <c r="ABJ1475" s="11"/>
      <c r="ABK1475" s="11"/>
      <c r="ABL1475" s="11"/>
      <c r="ABM1475" s="11"/>
      <c r="ABN1475" s="11"/>
      <c r="ABO1475" s="11"/>
      <c r="ABP1475" s="11"/>
      <c r="ABQ1475" s="11"/>
      <c r="ABR1475" s="11"/>
      <c r="ABS1475" s="11"/>
      <c r="ABT1475" s="11"/>
      <c r="ABU1475" s="11"/>
      <c r="ABV1475" s="11"/>
      <c r="ABW1475" s="11"/>
      <c r="ABX1475" s="11"/>
      <c r="ABY1475" s="11"/>
      <c r="ABZ1475" s="11"/>
      <c r="ACA1475" s="11"/>
      <c r="ACB1475" s="11"/>
      <c r="ACC1475" s="11"/>
      <c r="ACD1475" s="11"/>
      <c r="ACE1475" s="11"/>
      <c r="ACF1475" s="11"/>
      <c r="ACG1475" s="11"/>
      <c r="ACH1475" s="11"/>
      <c r="ACI1475" s="11"/>
      <c r="ACJ1475" s="11"/>
      <c r="ACK1475" s="11"/>
      <c r="ACL1475" s="11"/>
      <c r="ACM1475" s="11"/>
      <c r="ACN1475" s="11"/>
      <c r="ACO1475" s="11"/>
      <c r="ACP1475" s="11"/>
      <c r="ACQ1475" s="11"/>
      <c r="ACR1475" s="11"/>
      <c r="ACS1475" s="11"/>
      <c r="ACT1475" s="11"/>
      <c r="ACU1475" s="11"/>
      <c r="ACV1475" s="11"/>
      <c r="ACW1475" s="11"/>
      <c r="ACX1475" s="11"/>
      <c r="ACY1475" s="11"/>
      <c r="ACZ1475" s="11"/>
      <c r="ADA1475" s="11"/>
      <c r="ADB1475" s="11"/>
      <c r="ADC1475" s="11"/>
      <c r="ADD1475" s="11"/>
      <c r="ADE1475" s="11"/>
      <c r="ADF1475" s="11"/>
      <c r="ADG1475" s="11"/>
      <c r="ADH1475" s="11"/>
      <c r="ADI1475" s="11"/>
      <c r="ADJ1475" s="11"/>
      <c r="ADK1475" s="11"/>
      <c r="ADL1475" s="11"/>
      <c r="ADM1475" s="11"/>
      <c r="ADN1475" s="11"/>
      <c r="ADO1475" s="11"/>
      <c r="ADP1475" s="11"/>
      <c r="ADQ1475" s="11"/>
      <c r="ADR1475" s="11"/>
      <c r="ADS1475" s="11"/>
      <c r="ADT1475" s="11"/>
      <c r="ADU1475" s="11"/>
      <c r="ADV1475" s="11"/>
      <c r="ADW1475" s="11"/>
      <c r="ADX1475" s="11"/>
      <c r="ADY1475" s="11"/>
      <c r="ADZ1475" s="11"/>
      <c r="AEA1475" s="11"/>
      <c r="AEB1475" s="11"/>
      <c r="AEC1475" s="11"/>
      <c r="AED1475" s="11"/>
      <c r="AEE1475" s="11"/>
      <c r="AEF1475" s="11"/>
      <c r="AEG1475" s="11"/>
      <c r="AEH1475" s="11"/>
      <c r="AEI1475" s="11"/>
      <c r="AEJ1475" s="11"/>
      <c r="AEK1475" s="11"/>
      <c r="AEL1475" s="11"/>
      <c r="AEM1475" s="11"/>
      <c r="AEN1475" s="11"/>
      <c r="AEO1475" s="11"/>
      <c r="AEP1475" s="11"/>
      <c r="AEQ1475" s="11"/>
      <c r="AER1475" s="11"/>
      <c r="AES1475" s="11"/>
      <c r="AET1475" s="11"/>
      <c r="AEU1475" s="11"/>
      <c r="AEV1475" s="11"/>
      <c r="AEW1475" s="11"/>
      <c r="AEX1475" s="11"/>
      <c r="AEY1475" s="11"/>
      <c r="AEZ1475" s="11"/>
      <c r="AFA1475" s="11"/>
      <c r="AFB1475" s="11"/>
      <c r="AFC1475" s="11"/>
      <c r="AFD1475" s="11"/>
      <c r="AFE1475" s="11"/>
      <c r="AFF1475" s="11"/>
      <c r="AFG1475" s="11"/>
      <c r="AFH1475" s="11"/>
      <c r="AFI1475" s="11"/>
      <c r="AFJ1475" s="11"/>
      <c r="AFK1475" s="11"/>
      <c r="AFL1475" s="11"/>
      <c r="AFM1475" s="11"/>
      <c r="AFN1475" s="11"/>
      <c r="AFO1475" s="11"/>
      <c r="AFP1475" s="11"/>
      <c r="AFQ1475" s="11"/>
      <c r="AFR1475" s="11"/>
      <c r="AFS1475" s="11"/>
      <c r="AFT1475" s="11"/>
      <c r="AFU1475" s="11"/>
      <c r="AFV1475" s="11"/>
      <c r="AFW1475" s="11"/>
      <c r="AFX1475" s="11"/>
      <c r="AFY1475" s="11"/>
      <c r="AFZ1475" s="11"/>
      <c r="AGA1475" s="11"/>
      <c r="AGB1475" s="11"/>
      <c r="AGC1475" s="11"/>
      <c r="AGD1475" s="11"/>
      <c r="AGE1475" s="11"/>
      <c r="AGF1475" s="11"/>
      <c r="AGG1475" s="11"/>
      <c r="AGH1475" s="11"/>
      <c r="AGI1475" s="11"/>
      <c r="AGJ1475" s="11"/>
      <c r="AGK1475" s="11"/>
      <c r="AGL1475" s="11"/>
      <c r="AGM1475" s="11"/>
      <c r="AGN1475" s="11"/>
      <c r="AGO1475" s="11"/>
      <c r="AGP1475" s="11"/>
      <c r="AGQ1475" s="11"/>
      <c r="AGR1475" s="11"/>
      <c r="AGS1475" s="11"/>
      <c r="AGT1475" s="11"/>
      <c r="AGU1475" s="11"/>
      <c r="AGV1475" s="11"/>
      <c r="AGW1475" s="11"/>
      <c r="AGX1475" s="11"/>
      <c r="AGY1475" s="11"/>
      <c r="AGZ1475" s="11"/>
      <c r="AHA1475" s="11"/>
      <c r="AHB1475" s="11"/>
      <c r="AHC1475" s="11"/>
      <c r="AHD1475" s="11"/>
      <c r="AHE1475" s="11"/>
      <c r="AHF1475" s="11"/>
      <c r="AHG1475" s="11"/>
      <c r="AHH1475" s="11"/>
      <c r="AHI1475" s="11"/>
      <c r="AHJ1475" s="11"/>
      <c r="AHK1475" s="11"/>
      <c r="AHL1475" s="11"/>
      <c r="AHM1475" s="11"/>
      <c r="AHN1475" s="11"/>
      <c r="AHO1475" s="11"/>
      <c r="AHP1475" s="11"/>
      <c r="AHQ1475" s="11"/>
      <c r="AHR1475" s="11"/>
      <c r="AHS1475" s="11"/>
      <c r="AHT1475" s="11"/>
      <c r="AHU1475" s="11"/>
      <c r="AHV1475" s="11"/>
      <c r="AHW1475" s="11"/>
      <c r="AHX1475" s="11"/>
      <c r="AHY1475" s="11"/>
      <c r="AHZ1475" s="11"/>
      <c r="AIA1475" s="11"/>
      <c r="AIB1475" s="11"/>
      <c r="AIC1475" s="11"/>
      <c r="AID1475" s="11"/>
      <c r="AIE1475" s="11"/>
      <c r="AIF1475" s="11"/>
      <c r="AIG1475" s="11"/>
      <c r="AIH1475" s="11"/>
      <c r="AII1475" s="11"/>
      <c r="AIJ1475" s="11"/>
      <c r="AIK1475" s="11"/>
      <c r="AIL1475" s="11"/>
      <c r="AIM1475" s="11"/>
      <c r="AIN1475" s="11"/>
      <c r="AIO1475" s="11"/>
      <c r="AIP1475" s="11"/>
      <c r="AIQ1475" s="11"/>
      <c r="AIR1475" s="11"/>
      <c r="AIS1475" s="11"/>
      <c r="AIT1475" s="11"/>
      <c r="AIU1475" s="11"/>
      <c r="AIV1475" s="11"/>
      <c r="AIW1475" s="11"/>
      <c r="AIX1475" s="11"/>
      <c r="AIY1475" s="11"/>
      <c r="AIZ1475" s="11"/>
      <c r="AJA1475" s="11"/>
      <c r="AJB1475" s="11"/>
      <c r="AJC1475" s="11"/>
      <c r="AJD1475" s="11"/>
      <c r="AJE1475" s="11"/>
      <c r="AJF1475" s="11"/>
      <c r="AJG1475" s="11"/>
      <c r="AJH1475" s="11"/>
      <c r="AJI1475" s="11"/>
      <c r="AJJ1475" s="11"/>
      <c r="AJK1475" s="11"/>
      <c r="AJL1475" s="11"/>
      <c r="AJM1475" s="11"/>
      <c r="AJN1475" s="11"/>
      <c r="AJO1475" s="11"/>
      <c r="AJP1475" s="11"/>
      <c r="AJQ1475" s="11"/>
      <c r="AJR1475" s="11"/>
      <c r="AJS1475" s="11"/>
      <c r="AJT1475" s="11"/>
      <c r="AJU1475" s="11"/>
      <c r="AJV1475" s="11"/>
      <c r="AJW1475" s="11"/>
      <c r="AJX1475" s="11"/>
      <c r="AJY1475" s="11"/>
      <c r="AJZ1475" s="11"/>
      <c r="AKA1475" s="11"/>
      <c r="AKB1475" s="11"/>
      <c r="AKC1475" s="11"/>
      <c r="AKD1475" s="11"/>
      <c r="AKE1475" s="11"/>
      <c r="AKF1475" s="11"/>
      <c r="AKG1475" s="11"/>
      <c r="AKH1475" s="11"/>
      <c r="AKI1475" s="11"/>
      <c r="AKJ1475" s="11"/>
      <c r="AKK1475" s="11"/>
      <c r="AKL1475" s="11"/>
      <c r="AKM1475" s="11"/>
      <c r="AKN1475" s="11"/>
      <c r="AKO1475" s="11"/>
      <c r="AKP1475" s="11"/>
      <c r="AKQ1475" s="11"/>
      <c r="AKR1475" s="11"/>
      <c r="AKS1475" s="11"/>
      <c r="AKT1475" s="11"/>
      <c r="AKU1475" s="11"/>
      <c r="AKV1475" s="11"/>
      <c r="AKW1475" s="11"/>
      <c r="AKX1475" s="11"/>
      <c r="AKY1475" s="11"/>
      <c r="AKZ1475" s="11"/>
      <c r="ALA1475" s="11"/>
      <c r="ALB1475" s="11"/>
      <c r="ALC1475" s="11"/>
      <c r="ALD1475" s="11"/>
      <c r="ALE1475" s="11"/>
      <c r="ALF1475" s="11"/>
      <c r="ALG1475" s="11"/>
      <c r="ALH1475" s="11"/>
      <c r="ALI1475" s="11"/>
      <c r="ALJ1475" s="11"/>
      <c r="ALK1475" s="11"/>
      <c r="ALL1475" s="11"/>
      <c r="ALM1475" s="11"/>
      <c r="ALN1475" s="11"/>
      <c r="ALO1475" s="11"/>
      <c r="ALP1475" s="11"/>
      <c r="ALQ1475" s="11"/>
      <c r="ALR1475" s="11"/>
      <c r="ALS1475" s="11"/>
      <c r="ALT1475" s="11"/>
      <c r="ALU1475" s="11"/>
      <c r="ALV1475" s="11"/>
      <c r="ALW1475" s="11"/>
      <c r="ALX1475" s="11"/>
      <c r="ALY1475" s="11"/>
      <c r="ALZ1475" s="11"/>
      <c r="AMA1475" s="11"/>
      <c r="AMB1475" s="11"/>
      <c r="AMC1475" s="11"/>
      <c r="AMD1475" s="11"/>
      <c r="AME1475" s="11"/>
      <c r="AMF1475" s="11"/>
      <c r="AMG1475" s="11"/>
      <c r="AMH1475" s="11"/>
      <c r="AMI1475" s="11"/>
      <c r="AMJ1475" s="11"/>
    </row>
    <row r="1476" spans="1:1024" s="9" customFormat="1" ht="37.5" x14ac:dyDescent="0.3">
      <c r="A1476" s="18">
        <v>70</v>
      </c>
      <c r="B1476" s="19"/>
      <c r="C1476" s="74"/>
      <c r="D1476" s="19"/>
      <c r="E1476" s="19"/>
      <c r="F1476" s="24"/>
      <c r="G1476" s="19"/>
      <c r="H1476" s="19"/>
      <c r="I1476" s="25">
        <v>992.5</v>
      </c>
      <c r="J1476" s="25"/>
      <c r="K1476" s="26" t="s">
        <v>50</v>
      </c>
      <c r="L1476" s="34">
        <f t="shared" si="231"/>
        <v>460678.80000000005</v>
      </c>
      <c r="M1476" s="34">
        <f t="shared" si="232"/>
        <v>33625.9</v>
      </c>
      <c r="N1476" s="34">
        <f t="shared" si="234"/>
        <v>494304.70000000007</v>
      </c>
      <c r="O1476" s="201"/>
      <c r="P1476" s="34">
        <v>464.16</v>
      </c>
      <c r="Q1476" s="23">
        <v>33.880000000000003</v>
      </c>
      <c r="R1476" s="24" t="s">
        <v>279</v>
      </c>
      <c r="S1476" s="24" t="s">
        <v>655</v>
      </c>
      <c r="T1476" s="8" t="s">
        <v>687</v>
      </c>
      <c r="U1476" s="7"/>
      <c r="V1476" s="8"/>
      <c r="W1476" s="7"/>
      <c r="X1476" s="7"/>
      <c r="Z1476" s="7"/>
      <c r="AA1476" s="7"/>
      <c r="AB1476" s="7"/>
      <c r="AC1476" s="10"/>
      <c r="DX1476" s="11"/>
      <c r="DY1476" s="11"/>
      <c r="DZ1476" s="11"/>
      <c r="EA1476" s="11"/>
      <c r="EB1476" s="11"/>
      <c r="EC1476" s="11"/>
      <c r="ED1476" s="11"/>
      <c r="EE1476" s="11"/>
      <c r="EF1476" s="11"/>
      <c r="EG1476" s="11"/>
      <c r="EH1476" s="11"/>
      <c r="EI1476" s="11"/>
      <c r="EJ1476" s="11"/>
      <c r="EK1476" s="11"/>
      <c r="EL1476" s="11"/>
      <c r="EM1476" s="11"/>
      <c r="EN1476" s="11"/>
      <c r="EO1476" s="11"/>
      <c r="EP1476" s="11"/>
      <c r="EQ1476" s="11"/>
      <c r="ER1476" s="11"/>
      <c r="ES1476" s="11"/>
      <c r="ET1476" s="11"/>
      <c r="EU1476" s="11"/>
      <c r="EV1476" s="11"/>
      <c r="EW1476" s="11"/>
      <c r="EX1476" s="11"/>
      <c r="EY1476" s="11"/>
      <c r="EZ1476" s="11"/>
      <c r="FA1476" s="11"/>
      <c r="FB1476" s="11"/>
      <c r="FC1476" s="11"/>
      <c r="FD1476" s="11"/>
      <c r="FE1476" s="11"/>
      <c r="FF1476" s="11"/>
      <c r="FG1476" s="11"/>
      <c r="FH1476" s="11"/>
      <c r="FI1476" s="11"/>
      <c r="FJ1476" s="11"/>
      <c r="FK1476" s="11"/>
      <c r="FL1476" s="11"/>
      <c r="FM1476" s="11"/>
      <c r="FN1476" s="11"/>
      <c r="FO1476" s="11"/>
      <c r="FP1476" s="11"/>
      <c r="FQ1476" s="11"/>
      <c r="FR1476" s="11"/>
      <c r="FS1476" s="11"/>
      <c r="FT1476" s="11"/>
      <c r="FU1476" s="11"/>
      <c r="FV1476" s="11"/>
      <c r="FW1476" s="11"/>
      <c r="FX1476" s="11"/>
      <c r="FY1476" s="11"/>
      <c r="FZ1476" s="11"/>
      <c r="GA1476" s="11"/>
      <c r="GB1476" s="11"/>
      <c r="GC1476" s="11"/>
      <c r="GD1476" s="11"/>
      <c r="GE1476" s="11"/>
      <c r="GF1476" s="11"/>
      <c r="GG1476" s="11"/>
      <c r="GH1476" s="11"/>
      <c r="GI1476" s="11"/>
      <c r="GJ1476" s="11"/>
      <c r="GK1476" s="11"/>
      <c r="GL1476" s="11"/>
      <c r="GM1476" s="11"/>
      <c r="GN1476" s="11"/>
      <c r="GO1476" s="11"/>
      <c r="GP1476" s="11"/>
      <c r="GQ1476" s="11"/>
      <c r="GR1476" s="11"/>
      <c r="GS1476" s="11"/>
      <c r="GT1476" s="11"/>
      <c r="GU1476" s="11"/>
      <c r="GV1476" s="11"/>
      <c r="GW1476" s="11"/>
      <c r="GX1476" s="11"/>
      <c r="GY1476" s="11"/>
      <c r="GZ1476" s="11"/>
      <c r="HA1476" s="11"/>
      <c r="HB1476" s="11"/>
      <c r="HC1476" s="11"/>
      <c r="HD1476" s="11"/>
      <c r="HE1476" s="11"/>
      <c r="HF1476" s="11"/>
      <c r="HG1476" s="11"/>
      <c r="HH1476" s="11"/>
      <c r="HI1476" s="11"/>
      <c r="HJ1476" s="11"/>
      <c r="HK1476" s="11"/>
      <c r="HL1476" s="11"/>
      <c r="HM1476" s="11"/>
      <c r="HN1476" s="11"/>
      <c r="HO1476" s="11"/>
      <c r="HP1476" s="11"/>
      <c r="HQ1476" s="11"/>
      <c r="HR1476" s="11"/>
      <c r="HS1476" s="11"/>
      <c r="HT1476" s="11"/>
      <c r="HU1476" s="11"/>
      <c r="HV1476" s="11"/>
      <c r="HW1476" s="11"/>
      <c r="HX1476" s="11"/>
      <c r="HY1476" s="11"/>
      <c r="HZ1476" s="11"/>
      <c r="IA1476" s="11"/>
      <c r="IB1476" s="11"/>
      <c r="IC1476" s="11"/>
      <c r="ID1476" s="11"/>
      <c r="IE1476" s="11"/>
      <c r="IF1476" s="11"/>
      <c r="IG1476" s="11"/>
      <c r="IH1476" s="11"/>
      <c r="II1476" s="11"/>
      <c r="IJ1476" s="11"/>
      <c r="IK1476" s="11"/>
      <c r="IL1476" s="11"/>
      <c r="IM1476" s="11"/>
      <c r="IN1476" s="11"/>
      <c r="IO1476" s="11"/>
      <c r="IP1476" s="11"/>
      <c r="IQ1476" s="11"/>
      <c r="IR1476" s="11"/>
      <c r="IS1476" s="11"/>
      <c r="IT1476" s="11"/>
      <c r="IU1476" s="11"/>
      <c r="IV1476" s="11"/>
      <c r="IW1476" s="11"/>
      <c r="IX1476" s="11"/>
      <c r="IY1476" s="11"/>
      <c r="IZ1476" s="11"/>
      <c r="JA1476" s="11"/>
      <c r="JB1476" s="11"/>
      <c r="JC1476" s="11"/>
      <c r="JD1476" s="11"/>
      <c r="JE1476" s="11"/>
      <c r="JF1476" s="11"/>
      <c r="JG1476" s="11"/>
      <c r="JH1476" s="11"/>
      <c r="JI1476" s="11"/>
      <c r="JJ1476" s="11"/>
      <c r="JK1476" s="11"/>
      <c r="JL1476" s="11"/>
      <c r="JM1476" s="11"/>
      <c r="JN1476" s="11"/>
      <c r="JO1476" s="11"/>
      <c r="JP1476" s="11"/>
      <c r="JQ1476" s="11"/>
      <c r="JR1476" s="11"/>
      <c r="JS1476" s="11"/>
      <c r="JT1476" s="11"/>
      <c r="JU1476" s="11"/>
      <c r="JV1476" s="11"/>
      <c r="JW1476" s="11"/>
      <c r="JX1476" s="11"/>
      <c r="JY1476" s="11"/>
      <c r="JZ1476" s="11"/>
      <c r="KA1476" s="11"/>
      <c r="KB1476" s="11"/>
      <c r="KC1476" s="11"/>
      <c r="KD1476" s="11"/>
      <c r="KE1476" s="11"/>
      <c r="KF1476" s="11"/>
      <c r="KG1476" s="11"/>
      <c r="KH1476" s="11"/>
      <c r="KI1476" s="11"/>
      <c r="KJ1476" s="11"/>
      <c r="KK1476" s="11"/>
      <c r="KL1476" s="11"/>
      <c r="KM1476" s="11"/>
      <c r="KN1476" s="11"/>
      <c r="KO1476" s="11"/>
      <c r="KP1476" s="11"/>
      <c r="KQ1476" s="11"/>
      <c r="KR1476" s="11"/>
      <c r="KS1476" s="11"/>
      <c r="KT1476" s="11"/>
      <c r="KU1476" s="11"/>
      <c r="KV1476" s="11"/>
      <c r="KW1476" s="11"/>
      <c r="KX1476" s="11"/>
      <c r="KY1476" s="11"/>
      <c r="KZ1476" s="11"/>
      <c r="LA1476" s="11"/>
      <c r="LB1476" s="11"/>
      <c r="LC1476" s="11"/>
      <c r="LD1476" s="11"/>
      <c r="LE1476" s="11"/>
      <c r="LF1476" s="11"/>
      <c r="LG1476" s="11"/>
      <c r="LH1476" s="11"/>
      <c r="LI1476" s="11"/>
      <c r="LJ1476" s="11"/>
      <c r="LK1476" s="11"/>
      <c r="LL1476" s="11"/>
      <c r="LM1476" s="11"/>
      <c r="LN1476" s="11"/>
      <c r="LO1476" s="11"/>
      <c r="LP1476" s="11"/>
      <c r="LQ1476" s="11"/>
      <c r="LR1476" s="11"/>
      <c r="LS1476" s="11"/>
      <c r="LT1476" s="11"/>
      <c r="LU1476" s="11"/>
      <c r="LV1476" s="11"/>
      <c r="LW1476" s="11"/>
      <c r="LX1476" s="11"/>
      <c r="LY1476" s="11"/>
      <c r="LZ1476" s="11"/>
      <c r="MA1476" s="11"/>
      <c r="MB1476" s="11"/>
      <c r="MC1476" s="11"/>
      <c r="MD1476" s="11"/>
      <c r="ME1476" s="11"/>
      <c r="MF1476" s="11"/>
      <c r="MG1476" s="11"/>
      <c r="MH1476" s="11"/>
      <c r="MI1476" s="11"/>
      <c r="MJ1476" s="11"/>
      <c r="MK1476" s="11"/>
      <c r="ML1476" s="11"/>
      <c r="MM1476" s="11"/>
      <c r="MN1476" s="11"/>
      <c r="MO1476" s="11"/>
      <c r="MP1476" s="11"/>
      <c r="MQ1476" s="11"/>
      <c r="MR1476" s="11"/>
      <c r="MS1476" s="11"/>
      <c r="MT1476" s="11"/>
      <c r="MU1476" s="11"/>
      <c r="MV1476" s="11"/>
      <c r="MW1476" s="11"/>
      <c r="MX1476" s="11"/>
      <c r="MY1476" s="11"/>
      <c r="MZ1476" s="11"/>
      <c r="NA1476" s="11"/>
      <c r="NB1476" s="11"/>
      <c r="NC1476" s="11"/>
      <c r="ND1476" s="11"/>
      <c r="NE1476" s="11"/>
      <c r="NF1476" s="11"/>
      <c r="NG1476" s="11"/>
      <c r="NH1476" s="11"/>
      <c r="NI1476" s="11"/>
      <c r="NJ1476" s="11"/>
      <c r="NK1476" s="11"/>
      <c r="NL1476" s="11"/>
      <c r="NM1476" s="11"/>
      <c r="NN1476" s="11"/>
      <c r="NO1476" s="11"/>
      <c r="NP1476" s="11"/>
      <c r="NQ1476" s="11"/>
      <c r="NR1476" s="11"/>
      <c r="NS1476" s="11"/>
      <c r="NT1476" s="11"/>
      <c r="NU1476" s="11"/>
      <c r="NV1476" s="11"/>
      <c r="NW1476" s="11"/>
      <c r="NX1476" s="11"/>
      <c r="NY1476" s="11"/>
      <c r="NZ1476" s="11"/>
      <c r="OA1476" s="11"/>
      <c r="OB1476" s="11"/>
      <c r="OC1476" s="11"/>
      <c r="OD1476" s="11"/>
      <c r="OE1476" s="11"/>
      <c r="OF1476" s="11"/>
      <c r="OG1476" s="11"/>
      <c r="OH1476" s="11"/>
      <c r="OI1476" s="11"/>
      <c r="OJ1476" s="11"/>
      <c r="OK1476" s="11"/>
      <c r="OL1476" s="11"/>
      <c r="OM1476" s="11"/>
      <c r="ON1476" s="11"/>
      <c r="OO1476" s="11"/>
      <c r="OP1476" s="11"/>
      <c r="OQ1476" s="11"/>
      <c r="OR1476" s="11"/>
      <c r="OS1476" s="11"/>
      <c r="OT1476" s="11"/>
      <c r="OU1476" s="11"/>
      <c r="OV1476" s="11"/>
      <c r="OW1476" s="11"/>
      <c r="OX1476" s="11"/>
      <c r="OY1476" s="11"/>
      <c r="OZ1476" s="11"/>
      <c r="PA1476" s="11"/>
      <c r="PB1476" s="11"/>
      <c r="PC1476" s="11"/>
      <c r="PD1476" s="11"/>
      <c r="PE1476" s="11"/>
      <c r="PF1476" s="11"/>
      <c r="PG1476" s="11"/>
      <c r="PH1476" s="11"/>
      <c r="PI1476" s="11"/>
      <c r="PJ1476" s="11"/>
      <c r="PK1476" s="11"/>
      <c r="PL1476" s="11"/>
      <c r="PM1476" s="11"/>
      <c r="PN1476" s="11"/>
      <c r="PO1476" s="11"/>
      <c r="PP1476" s="11"/>
      <c r="PQ1476" s="11"/>
      <c r="PR1476" s="11"/>
      <c r="PS1476" s="11"/>
      <c r="PT1476" s="11"/>
      <c r="PU1476" s="11"/>
      <c r="PV1476" s="11"/>
      <c r="PW1476" s="11"/>
      <c r="PX1476" s="11"/>
      <c r="PY1476" s="11"/>
      <c r="PZ1476" s="11"/>
      <c r="QA1476" s="11"/>
      <c r="QB1476" s="11"/>
      <c r="QC1476" s="11"/>
      <c r="QD1476" s="11"/>
      <c r="QE1476" s="11"/>
      <c r="QF1476" s="11"/>
      <c r="QG1476" s="11"/>
      <c r="QH1476" s="11"/>
      <c r="QI1476" s="11"/>
      <c r="QJ1476" s="11"/>
      <c r="QK1476" s="11"/>
      <c r="QL1476" s="11"/>
      <c r="QM1476" s="11"/>
      <c r="QN1476" s="11"/>
      <c r="QO1476" s="11"/>
      <c r="QP1476" s="11"/>
      <c r="QQ1476" s="11"/>
      <c r="QR1476" s="11"/>
      <c r="QS1476" s="11"/>
      <c r="QT1476" s="11"/>
      <c r="QU1476" s="11"/>
      <c r="QV1476" s="11"/>
      <c r="QW1476" s="11"/>
      <c r="QX1476" s="11"/>
      <c r="QY1476" s="11"/>
      <c r="QZ1476" s="11"/>
      <c r="RA1476" s="11"/>
      <c r="RB1476" s="11"/>
      <c r="RC1476" s="11"/>
      <c r="RD1476" s="11"/>
      <c r="RE1476" s="11"/>
      <c r="RF1476" s="11"/>
      <c r="RG1476" s="11"/>
      <c r="RH1476" s="11"/>
      <c r="RI1476" s="11"/>
      <c r="RJ1476" s="11"/>
      <c r="RK1476" s="11"/>
      <c r="RL1476" s="11"/>
      <c r="RM1476" s="11"/>
      <c r="RN1476" s="11"/>
      <c r="RO1476" s="11"/>
      <c r="RP1476" s="11"/>
      <c r="RQ1476" s="11"/>
      <c r="RR1476" s="11"/>
      <c r="RS1476" s="11"/>
      <c r="RT1476" s="11"/>
      <c r="RU1476" s="11"/>
      <c r="RV1476" s="11"/>
      <c r="RW1476" s="11"/>
      <c r="RX1476" s="11"/>
      <c r="RY1476" s="11"/>
      <c r="RZ1476" s="11"/>
      <c r="SA1476" s="11"/>
      <c r="SB1476" s="11"/>
      <c r="SC1476" s="11"/>
      <c r="SD1476" s="11"/>
      <c r="SE1476" s="11"/>
      <c r="SF1476" s="11"/>
      <c r="SG1476" s="11"/>
      <c r="SH1476" s="11"/>
      <c r="SI1476" s="11"/>
      <c r="SJ1476" s="11"/>
      <c r="SK1476" s="11"/>
      <c r="SL1476" s="11"/>
      <c r="SM1476" s="11"/>
      <c r="SN1476" s="11"/>
      <c r="SO1476" s="11"/>
      <c r="SP1476" s="11"/>
      <c r="SQ1476" s="11"/>
      <c r="SR1476" s="11"/>
      <c r="SS1476" s="11"/>
      <c r="ST1476" s="11"/>
      <c r="SU1476" s="11"/>
      <c r="SV1476" s="11"/>
      <c r="SW1476" s="11"/>
      <c r="SX1476" s="11"/>
      <c r="SY1476" s="11"/>
      <c r="SZ1476" s="11"/>
      <c r="TA1476" s="11"/>
      <c r="TB1476" s="11"/>
      <c r="TC1476" s="11"/>
      <c r="TD1476" s="11"/>
      <c r="TE1476" s="11"/>
      <c r="TF1476" s="11"/>
      <c r="TG1476" s="11"/>
      <c r="TH1476" s="11"/>
      <c r="TI1476" s="11"/>
      <c r="TJ1476" s="11"/>
      <c r="TK1476" s="11"/>
      <c r="TL1476" s="11"/>
      <c r="TM1476" s="11"/>
      <c r="TN1476" s="11"/>
      <c r="TO1476" s="11"/>
      <c r="TP1476" s="11"/>
      <c r="TQ1476" s="11"/>
      <c r="TR1476" s="11"/>
      <c r="TS1476" s="11"/>
      <c r="TT1476" s="11"/>
      <c r="TU1476" s="11"/>
      <c r="TV1476" s="11"/>
      <c r="TW1476" s="11"/>
      <c r="TX1476" s="11"/>
      <c r="TY1476" s="11"/>
      <c r="TZ1476" s="11"/>
      <c r="UA1476" s="11"/>
      <c r="UB1476" s="11"/>
      <c r="UC1476" s="11"/>
      <c r="UD1476" s="11"/>
      <c r="UE1476" s="11"/>
      <c r="UF1476" s="11"/>
      <c r="UG1476" s="11"/>
      <c r="UH1476" s="11"/>
      <c r="UI1476" s="11"/>
      <c r="UJ1476" s="11"/>
      <c r="UK1476" s="11"/>
      <c r="UL1476" s="11"/>
      <c r="UM1476" s="11"/>
      <c r="UN1476" s="11"/>
      <c r="UO1476" s="11"/>
      <c r="UP1476" s="11"/>
      <c r="UQ1476" s="11"/>
      <c r="UR1476" s="11"/>
      <c r="US1476" s="11"/>
      <c r="UT1476" s="11"/>
      <c r="UU1476" s="11"/>
      <c r="UV1476" s="11"/>
      <c r="UW1476" s="11"/>
      <c r="UX1476" s="11"/>
      <c r="UY1476" s="11"/>
      <c r="UZ1476" s="11"/>
      <c r="VA1476" s="11"/>
      <c r="VB1476" s="11"/>
      <c r="VC1476" s="11"/>
      <c r="VD1476" s="11"/>
      <c r="VE1476" s="11"/>
      <c r="VF1476" s="11"/>
      <c r="VG1476" s="11"/>
      <c r="VH1476" s="11"/>
      <c r="VI1476" s="11"/>
      <c r="VJ1476" s="11"/>
      <c r="VK1476" s="11"/>
      <c r="VL1476" s="11"/>
      <c r="VM1476" s="11"/>
      <c r="VN1476" s="11"/>
      <c r="VO1476" s="11"/>
      <c r="VP1476" s="11"/>
      <c r="VQ1476" s="11"/>
      <c r="VR1476" s="11"/>
      <c r="VS1476" s="11"/>
      <c r="VT1476" s="11"/>
      <c r="VU1476" s="11"/>
      <c r="VV1476" s="11"/>
      <c r="VW1476" s="11"/>
      <c r="VX1476" s="11"/>
      <c r="VY1476" s="11"/>
      <c r="VZ1476" s="11"/>
      <c r="WA1476" s="11"/>
      <c r="WB1476" s="11"/>
      <c r="WC1476" s="11"/>
      <c r="WD1476" s="11"/>
      <c r="WE1476" s="11"/>
      <c r="WF1476" s="11"/>
      <c r="WG1476" s="11"/>
      <c r="WH1476" s="11"/>
      <c r="WI1476" s="11"/>
      <c r="WJ1476" s="11"/>
      <c r="WK1476" s="11"/>
      <c r="WL1476" s="11"/>
      <c r="WM1476" s="11"/>
      <c r="WN1476" s="11"/>
      <c r="WO1476" s="11"/>
      <c r="WP1476" s="11"/>
      <c r="WQ1476" s="11"/>
      <c r="WR1476" s="11"/>
      <c r="WS1476" s="11"/>
      <c r="WT1476" s="11"/>
      <c r="WU1476" s="11"/>
      <c r="WV1476" s="11"/>
      <c r="WW1476" s="11"/>
      <c r="WX1476" s="11"/>
      <c r="WY1476" s="11"/>
      <c r="WZ1476" s="11"/>
      <c r="XA1476" s="11"/>
      <c r="XB1476" s="11"/>
      <c r="XC1476" s="11"/>
      <c r="XD1476" s="11"/>
      <c r="XE1476" s="11"/>
      <c r="XF1476" s="11"/>
      <c r="XG1476" s="11"/>
      <c r="XH1476" s="11"/>
      <c r="XI1476" s="11"/>
      <c r="XJ1476" s="11"/>
      <c r="XK1476" s="11"/>
      <c r="XL1476" s="11"/>
      <c r="XM1476" s="11"/>
      <c r="XN1476" s="11"/>
      <c r="XO1476" s="11"/>
      <c r="XP1476" s="11"/>
      <c r="XQ1476" s="11"/>
      <c r="XR1476" s="11"/>
      <c r="XS1476" s="11"/>
      <c r="XT1476" s="11"/>
      <c r="XU1476" s="11"/>
      <c r="XV1476" s="11"/>
      <c r="XW1476" s="11"/>
      <c r="XX1476" s="11"/>
      <c r="XY1476" s="11"/>
      <c r="XZ1476" s="11"/>
      <c r="YA1476" s="11"/>
      <c r="YB1476" s="11"/>
      <c r="YC1476" s="11"/>
      <c r="YD1476" s="11"/>
      <c r="YE1476" s="11"/>
      <c r="YF1476" s="11"/>
      <c r="YG1476" s="11"/>
      <c r="YH1476" s="11"/>
      <c r="YI1476" s="11"/>
      <c r="YJ1476" s="11"/>
      <c r="YK1476" s="11"/>
      <c r="YL1476" s="11"/>
      <c r="YM1476" s="11"/>
      <c r="YN1476" s="11"/>
      <c r="YO1476" s="11"/>
      <c r="YP1476" s="11"/>
      <c r="YQ1476" s="11"/>
      <c r="YR1476" s="11"/>
      <c r="YS1476" s="11"/>
      <c r="YT1476" s="11"/>
      <c r="YU1476" s="11"/>
      <c r="YV1476" s="11"/>
      <c r="YW1476" s="11"/>
      <c r="YX1476" s="11"/>
      <c r="YY1476" s="11"/>
      <c r="YZ1476" s="11"/>
      <c r="ZA1476" s="11"/>
      <c r="ZB1476" s="11"/>
      <c r="ZC1476" s="11"/>
      <c r="ZD1476" s="11"/>
      <c r="ZE1476" s="11"/>
      <c r="ZF1476" s="11"/>
      <c r="ZG1476" s="11"/>
      <c r="ZH1476" s="11"/>
      <c r="ZI1476" s="11"/>
      <c r="ZJ1476" s="11"/>
      <c r="ZK1476" s="11"/>
      <c r="ZL1476" s="11"/>
      <c r="ZM1476" s="11"/>
      <c r="ZN1476" s="11"/>
      <c r="ZO1476" s="11"/>
      <c r="ZP1476" s="11"/>
      <c r="ZQ1476" s="11"/>
      <c r="ZR1476" s="11"/>
      <c r="ZS1476" s="11"/>
      <c r="ZT1476" s="11"/>
      <c r="ZU1476" s="11"/>
      <c r="ZV1476" s="11"/>
      <c r="ZW1476" s="11"/>
      <c r="ZX1476" s="11"/>
      <c r="ZY1476" s="11"/>
      <c r="ZZ1476" s="11"/>
      <c r="AAA1476" s="11"/>
      <c r="AAB1476" s="11"/>
      <c r="AAC1476" s="11"/>
      <c r="AAD1476" s="11"/>
      <c r="AAE1476" s="11"/>
      <c r="AAF1476" s="11"/>
      <c r="AAG1476" s="11"/>
      <c r="AAH1476" s="11"/>
      <c r="AAI1476" s="11"/>
      <c r="AAJ1476" s="11"/>
      <c r="AAK1476" s="11"/>
      <c r="AAL1476" s="11"/>
      <c r="AAM1476" s="11"/>
      <c r="AAN1476" s="11"/>
      <c r="AAO1476" s="11"/>
      <c r="AAP1476" s="11"/>
      <c r="AAQ1476" s="11"/>
      <c r="AAR1476" s="11"/>
      <c r="AAS1476" s="11"/>
      <c r="AAT1476" s="11"/>
      <c r="AAU1476" s="11"/>
      <c r="AAV1476" s="11"/>
      <c r="AAW1476" s="11"/>
      <c r="AAX1476" s="11"/>
      <c r="AAY1476" s="11"/>
      <c r="AAZ1476" s="11"/>
      <c r="ABA1476" s="11"/>
      <c r="ABB1476" s="11"/>
      <c r="ABC1476" s="11"/>
      <c r="ABD1476" s="11"/>
      <c r="ABE1476" s="11"/>
      <c r="ABF1476" s="11"/>
      <c r="ABG1476" s="11"/>
      <c r="ABH1476" s="11"/>
      <c r="ABI1476" s="11"/>
      <c r="ABJ1476" s="11"/>
      <c r="ABK1476" s="11"/>
      <c r="ABL1476" s="11"/>
      <c r="ABM1476" s="11"/>
      <c r="ABN1476" s="11"/>
      <c r="ABO1476" s="11"/>
      <c r="ABP1476" s="11"/>
      <c r="ABQ1476" s="11"/>
      <c r="ABR1476" s="11"/>
      <c r="ABS1476" s="11"/>
      <c r="ABT1476" s="11"/>
      <c r="ABU1476" s="11"/>
      <c r="ABV1476" s="11"/>
      <c r="ABW1476" s="11"/>
      <c r="ABX1476" s="11"/>
      <c r="ABY1476" s="11"/>
      <c r="ABZ1476" s="11"/>
      <c r="ACA1476" s="11"/>
      <c r="ACB1476" s="11"/>
      <c r="ACC1476" s="11"/>
      <c r="ACD1476" s="11"/>
      <c r="ACE1476" s="11"/>
      <c r="ACF1476" s="11"/>
      <c r="ACG1476" s="11"/>
      <c r="ACH1476" s="11"/>
      <c r="ACI1476" s="11"/>
      <c r="ACJ1476" s="11"/>
      <c r="ACK1476" s="11"/>
      <c r="ACL1476" s="11"/>
      <c r="ACM1476" s="11"/>
      <c r="ACN1476" s="11"/>
      <c r="ACO1476" s="11"/>
      <c r="ACP1476" s="11"/>
      <c r="ACQ1476" s="11"/>
      <c r="ACR1476" s="11"/>
      <c r="ACS1476" s="11"/>
      <c r="ACT1476" s="11"/>
      <c r="ACU1476" s="11"/>
      <c r="ACV1476" s="11"/>
      <c r="ACW1476" s="11"/>
      <c r="ACX1476" s="11"/>
      <c r="ACY1476" s="11"/>
      <c r="ACZ1476" s="11"/>
      <c r="ADA1476" s="11"/>
      <c r="ADB1476" s="11"/>
      <c r="ADC1476" s="11"/>
      <c r="ADD1476" s="11"/>
      <c r="ADE1476" s="11"/>
      <c r="ADF1476" s="11"/>
      <c r="ADG1476" s="11"/>
      <c r="ADH1476" s="11"/>
      <c r="ADI1476" s="11"/>
      <c r="ADJ1476" s="11"/>
      <c r="ADK1476" s="11"/>
      <c r="ADL1476" s="11"/>
      <c r="ADM1476" s="11"/>
      <c r="ADN1476" s="11"/>
      <c r="ADO1476" s="11"/>
      <c r="ADP1476" s="11"/>
      <c r="ADQ1476" s="11"/>
      <c r="ADR1476" s="11"/>
      <c r="ADS1476" s="11"/>
      <c r="ADT1476" s="11"/>
      <c r="ADU1476" s="11"/>
      <c r="ADV1476" s="11"/>
      <c r="ADW1476" s="11"/>
      <c r="ADX1476" s="11"/>
      <c r="ADY1476" s="11"/>
      <c r="ADZ1476" s="11"/>
      <c r="AEA1476" s="11"/>
      <c r="AEB1476" s="11"/>
      <c r="AEC1476" s="11"/>
      <c r="AED1476" s="11"/>
      <c r="AEE1476" s="11"/>
      <c r="AEF1476" s="11"/>
      <c r="AEG1476" s="11"/>
      <c r="AEH1476" s="11"/>
      <c r="AEI1476" s="11"/>
      <c r="AEJ1476" s="11"/>
      <c r="AEK1476" s="11"/>
      <c r="AEL1476" s="11"/>
      <c r="AEM1476" s="11"/>
      <c r="AEN1476" s="11"/>
      <c r="AEO1476" s="11"/>
      <c r="AEP1476" s="11"/>
      <c r="AEQ1476" s="11"/>
      <c r="AER1476" s="11"/>
      <c r="AES1476" s="11"/>
      <c r="AET1476" s="11"/>
      <c r="AEU1476" s="11"/>
      <c r="AEV1476" s="11"/>
      <c r="AEW1476" s="11"/>
      <c r="AEX1476" s="11"/>
      <c r="AEY1476" s="11"/>
      <c r="AEZ1476" s="11"/>
      <c r="AFA1476" s="11"/>
      <c r="AFB1476" s="11"/>
      <c r="AFC1476" s="11"/>
      <c r="AFD1476" s="11"/>
      <c r="AFE1476" s="11"/>
      <c r="AFF1476" s="11"/>
      <c r="AFG1476" s="11"/>
      <c r="AFH1476" s="11"/>
      <c r="AFI1476" s="11"/>
      <c r="AFJ1476" s="11"/>
      <c r="AFK1476" s="11"/>
      <c r="AFL1476" s="11"/>
      <c r="AFM1476" s="11"/>
      <c r="AFN1476" s="11"/>
      <c r="AFO1476" s="11"/>
      <c r="AFP1476" s="11"/>
      <c r="AFQ1476" s="11"/>
      <c r="AFR1476" s="11"/>
      <c r="AFS1476" s="11"/>
      <c r="AFT1476" s="11"/>
      <c r="AFU1476" s="11"/>
      <c r="AFV1476" s="11"/>
      <c r="AFW1476" s="11"/>
      <c r="AFX1476" s="11"/>
      <c r="AFY1476" s="11"/>
      <c r="AFZ1476" s="11"/>
      <c r="AGA1476" s="11"/>
      <c r="AGB1476" s="11"/>
      <c r="AGC1476" s="11"/>
      <c r="AGD1476" s="11"/>
      <c r="AGE1476" s="11"/>
      <c r="AGF1476" s="11"/>
      <c r="AGG1476" s="11"/>
      <c r="AGH1476" s="11"/>
      <c r="AGI1476" s="11"/>
      <c r="AGJ1476" s="11"/>
      <c r="AGK1476" s="11"/>
      <c r="AGL1476" s="11"/>
      <c r="AGM1476" s="11"/>
      <c r="AGN1476" s="11"/>
      <c r="AGO1476" s="11"/>
      <c r="AGP1476" s="11"/>
      <c r="AGQ1476" s="11"/>
      <c r="AGR1476" s="11"/>
      <c r="AGS1476" s="11"/>
      <c r="AGT1476" s="11"/>
      <c r="AGU1476" s="11"/>
      <c r="AGV1476" s="11"/>
      <c r="AGW1476" s="11"/>
      <c r="AGX1476" s="11"/>
      <c r="AGY1476" s="11"/>
      <c r="AGZ1476" s="11"/>
      <c r="AHA1476" s="11"/>
      <c r="AHB1476" s="11"/>
      <c r="AHC1476" s="11"/>
      <c r="AHD1476" s="11"/>
      <c r="AHE1476" s="11"/>
      <c r="AHF1476" s="11"/>
      <c r="AHG1476" s="11"/>
      <c r="AHH1476" s="11"/>
      <c r="AHI1476" s="11"/>
      <c r="AHJ1476" s="11"/>
      <c r="AHK1476" s="11"/>
      <c r="AHL1476" s="11"/>
      <c r="AHM1476" s="11"/>
      <c r="AHN1476" s="11"/>
      <c r="AHO1476" s="11"/>
      <c r="AHP1476" s="11"/>
      <c r="AHQ1476" s="11"/>
      <c r="AHR1476" s="11"/>
      <c r="AHS1476" s="11"/>
      <c r="AHT1476" s="11"/>
      <c r="AHU1476" s="11"/>
      <c r="AHV1476" s="11"/>
      <c r="AHW1476" s="11"/>
      <c r="AHX1476" s="11"/>
      <c r="AHY1476" s="11"/>
      <c r="AHZ1476" s="11"/>
      <c r="AIA1476" s="11"/>
      <c r="AIB1476" s="11"/>
      <c r="AIC1476" s="11"/>
      <c r="AID1476" s="11"/>
      <c r="AIE1476" s="11"/>
      <c r="AIF1476" s="11"/>
      <c r="AIG1476" s="11"/>
      <c r="AIH1476" s="11"/>
      <c r="AII1476" s="11"/>
      <c r="AIJ1476" s="11"/>
      <c r="AIK1476" s="11"/>
      <c r="AIL1476" s="11"/>
      <c r="AIM1476" s="11"/>
      <c r="AIN1476" s="11"/>
      <c r="AIO1476" s="11"/>
      <c r="AIP1476" s="11"/>
      <c r="AIQ1476" s="11"/>
      <c r="AIR1476" s="11"/>
      <c r="AIS1476" s="11"/>
      <c r="AIT1476" s="11"/>
      <c r="AIU1476" s="11"/>
      <c r="AIV1476" s="11"/>
      <c r="AIW1476" s="11"/>
      <c r="AIX1476" s="11"/>
      <c r="AIY1476" s="11"/>
      <c r="AIZ1476" s="11"/>
      <c r="AJA1476" s="11"/>
      <c r="AJB1476" s="11"/>
      <c r="AJC1476" s="11"/>
      <c r="AJD1476" s="11"/>
      <c r="AJE1476" s="11"/>
      <c r="AJF1476" s="11"/>
      <c r="AJG1476" s="11"/>
      <c r="AJH1476" s="11"/>
      <c r="AJI1476" s="11"/>
      <c r="AJJ1476" s="11"/>
      <c r="AJK1476" s="11"/>
      <c r="AJL1476" s="11"/>
      <c r="AJM1476" s="11"/>
      <c r="AJN1476" s="11"/>
      <c r="AJO1476" s="11"/>
      <c r="AJP1476" s="11"/>
      <c r="AJQ1476" s="11"/>
      <c r="AJR1476" s="11"/>
      <c r="AJS1476" s="11"/>
      <c r="AJT1476" s="11"/>
      <c r="AJU1476" s="11"/>
      <c r="AJV1476" s="11"/>
      <c r="AJW1476" s="11"/>
      <c r="AJX1476" s="11"/>
      <c r="AJY1476" s="11"/>
      <c r="AJZ1476" s="11"/>
      <c r="AKA1476" s="11"/>
      <c r="AKB1476" s="11"/>
      <c r="AKC1476" s="11"/>
      <c r="AKD1476" s="11"/>
      <c r="AKE1476" s="11"/>
      <c r="AKF1476" s="11"/>
      <c r="AKG1476" s="11"/>
      <c r="AKH1476" s="11"/>
      <c r="AKI1476" s="11"/>
      <c r="AKJ1476" s="11"/>
      <c r="AKK1476" s="11"/>
      <c r="AKL1476" s="11"/>
      <c r="AKM1476" s="11"/>
      <c r="AKN1476" s="11"/>
      <c r="AKO1476" s="11"/>
      <c r="AKP1476" s="11"/>
      <c r="AKQ1476" s="11"/>
      <c r="AKR1476" s="11"/>
      <c r="AKS1476" s="11"/>
      <c r="AKT1476" s="11"/>
      <c r="AKU1476" s="11"/>
      <c r="AKV1476" s="11"/>
      <c r="AKW1476" s="11"/>
      <c r="AKX1476" s="11"/>
      <c r="AKY1476" s="11"/>
      <c r="AKZ1476" s="11"/>
      <c r="ALA1476" s="11"/>
      <c r="ALB1476" s="11"/>
      <c r="ALC1476" s="11"/>
      <c r="ALD1476" s="11"/>
      <c r="ALE1476" s="11"/>
      <c r="ALF1476" s="11"/>
      <c r="ALG1476" s="11"/>
      <c r="ALH1476" s="11"/>
      <c r="ALI1476" s="11"/>
      <c r="ALJ1476" s="11"/>
      <c r="ALK1476" s="11"/>
      <c r="ALL1476" s="11"/>
      <c r="ALM1476" s="11"/>
      <c r="ALN1476" s="11"/>
      <c r="ALO1476" s="11"/>
      <c r="ALP1476" s="11"/>
      <c r="ALQ1476" s="11"/>
      <c r="ALR1476" s="11"/>
      <c r="ALS1476" s="11"/>
      <c r="ALT1476" s="11"/>
      <c r="ALU1476" s="11"/>
      <c r="ALV1476" s="11"/>
      <c r="ALW1476" s="11"/>
      <c r="ALX1476" s="11"/>
      <c r="ALY1476" s="11"/>
      <c r="ALZ1476" s="11"/>
      <c r="AMA1476" s="11"/>
      <c r="AMB1476" s="11"/>
      <c r="AMC1476" s="11"/>
      <c r="AMD1476" s="11"/>
      <c r="AME1476" s="11"/>
      <c r="AMF1476" s="11"/>
      <c r="AMG1476" s="11"/>
      <c r="AMH1476" s="11"/>
      <c r="AMI1476" s="11"/>
      <c r="AMJ1476" s="11"/>
    </row>
    <row r="1477" spans="1:1024" s="9" customFormat="1" x14ac:dyDescent="0.3">
      <c r="A1477" s="18">
        <v>71</v>
      </c>
      <c r="B1477" s="19"/>
      <c r="C1477" s="74"/>
      <c r="D1477" s="19"/>
      <c r="E1477" s="19"/>
      <c r="F1477" s="24"/>
      <c r="G1477" s="19"/>
      <c r="H1477" s="19"/>
      <c r="I1477" s="25">
        <v>992.5</v>
      </c>
      <c r="J1477" s="25"/>
      <c r="K1477" s="26" t="s">
        <v>243</v>
      </c>
      <c r="L1477" s="34">
        <f t="shared" si="231"/>
        <v>1488750</v>
      </c>
      <c r="M1477" s="34">
        <f t="shared" si="232"/>
        <v>108678.75</v>
      </c>
      <c r="N1477" s="34">
        <f t="shared" si="234"/>
        <v>1597428.75</v>
      </c>
      <c r="O1477" s="201"/>
      <c r="P1477" s="34">
        <v>1500</v>
      </c>
      <c r="Q1477" s="23">
        <v>109.5</v>
      </c>
      <c r="R1477" s="24" t="s">
        <v>279</v>
      </c>
      <c r="S1477" s="24" t="s">
        <v>655</v>
      </c>
      <c r="T1477" s="8" t="s">
        <v>687</v>
      </c>
      <c r="U1477" s="7"/>
      <c r="V1477" s="8"/>
      <c r="W1477" s="7"/>
      <c r="X1477" s="7"/>
      <c r="Z1477" s="7"/>
      <c r="AA1477" s="7"/>
      <c r="AB1477" s="7"/>
      <c r="AC1477" s="10"/>
      <c r="DX1477" s="11"/>
      <c r="DY1477" s="11"/>
      <c r="DZ1477" s="11"/>
      <c r="EA1477" s="11"/>
      <c r="EB1477" s="11"/>
      <c r="EC1477" s="11"/>
      <c r="ED1477" s="11"/>
      <c r="EE1477" s="11"/>
      <c r="EF1477" s="11"/>
      <c r="EG1477" s="11"/>
      <c r="EH1477" s="11"/>
      <c r="EI1477" s="11"/>
      <c r="EJ1477" s="11"/>
      <c r="EK1477" s="11"/>
      <c r="EL1477" s="11"/>
      <c r="EM1477" s="11"/>
      <c r="EN1477" s="11"/>
      <c r="EO1477" s="11"/>
      <c r="EP1477" s="11"/>
      <c r="EQ1477" s="11"/>
      <c r="ER1477" s="11"/>
      <c r="ES1477" s="11"/>
      <c r="ET1477" s="11"/>
      <c r="EU1477" s="11"/>
      <c r="EV1477" s="11"/>
      <c r="EW1477" s="11"/>
      <c r="EX1477" s="11"/>
      <c r="EY1477" s="11"/>
      <c r="EZ1477" s="11"/>
      <c r="FA1477" s="11"/>
      <c r="FB1477" s="11"/>
      <c r="FC1477" s="11"/>
      <c r="FD1477" s="11"/>
      <c r="FE1477" s="11"/>
      <c r="FF1477" s="11"/>
      <c r="FG1477" s="11"/>
      <c r="FH1477" s="11"/>
      <c r="FI1477" s="11"/>
      <c r="FJ1477" s="11"/>
      <c r="FK1477" s="11"/>
      <c r="FL1477" s="11"/>
      <c r="FM1477" s="11"/>
      <c r="FN1477" s="11"/>
      <c r="FO1477" s="11"/>
      <c r="FP1477" s="11"/>
      <c r="FQ1477" s="11"/>
      <c r="FR1477" s="11"/>
      <c r="FS1477" s="11"/>
      <c r="FT1477" s="11"/>
      <c r="FU1477" s="11"/>
      <c r="FV1477" s="11"/>
      <c r="FW1477" s="11"/>
      <c r="FX1477" s="11"/>
      <c r="FY1477" s="11"/>
      <c r="FZ1477" s="11"/>
      <c r="GA1477" s="11"/>
      <c r="GB1477" s="11"/>
      <c r="GC1477" s="11"/>
      <c r="GD1477" s="11"/>
      <c r="GE1477" s="11"/>
      <c r="GF1477" s="11"/>
      <c r="GG1477" s="11"/>
      <c r="GH1477" s="11"/>
      <c r="GI1477" s="11"/>
      <c r="GJ1477" s="11"/>
      <c r="GK1477" s="11"/>
      <c r="GL1477" s="11"/>
      <c r="GM1477" s="11"/>
      <c r="GN1477" s="11"/>
      <c r="GO1477" s="11"/>
      <c r="GP1477" s="11"/>
      <c r="GQ1477" s="11"/>
      <c r="GR1477" s="11"/>
      <c r="GS1477" s="11"/>
      <c r="GT1477" s="11"/>
      <c r="GU1477" s="11"/>
      <c r="GV1477" s="11"/>
      <c r="GW1477" s="11"/>
      <c r="GX1477" s="11"/>
      <c r="GY1477" s="11"/>
      <c r="GZ1477" s="11"/>
      <c r="HA1477" s="11"/>
      <c r="HB1477" s="11"/>
      <c r="HC1477" s="11"/>
      <c r="HD1477" s="11"/>
      <c r="HE1477" s="11"/>
      <c r="HF1477" s="11"/>
      <c r="HG1477" s="11"/>
      <c r="HH1477" s="11"/>
      <c r="HI1477" s="11"/>
      <c r="HJ1477" s="11"/>
      <c r="HK1477" s="11"/>
      <c r="HL1477" s="11"/>
      <c r="HM1477" s="11"/>
      <c r="HN1477" s="11"/>
      <c r="HO1477" s="11"/>
      <c r="HP1477" s="11"/>
      <c r="HQ1477" s="11"/>
      <c r="HR1477" s="11"/>
      <c r="HS1477" s="11"/>
      <c r="HT1477" s="11"/>
      <c r="HU1477" s="11"/>
      <c r="HV1477" s="11"/>
      <c r="HW1477" s="11"/>
      <c r="HX1477" s="11"/>
      <c r="HY1477" s="11"/>
      <c r="HZ1477" s="11"/>
      <c r="IA1477" s="11"/>
      <c r="IB1477" s="11"/>
      <c r="IC1477" s="11"/>
      <c r="ID1477" s="11"/>
      <c r="IE1477" s="11"/>
      <c r="IF1477" s="11"/>
      <c r="IG1477" s="11"/>
      <c r="IH1477" s="11"/>
      <c r="II1477" s="11"/>
      <c r="IJ1477" s="11"/>
      <c r="IK1477" s="11"/>
      <c r="IL1477" s="11"/>
      <c r="IM1477" s="11"/>
      <c r="IN1477" s="11"/>
      <c r="IO1477" s="11"/>
      <c r="IP1477" s="11"/>
      <c r="IQ1477" s="11"/>
      <c r="IR1477" s="11"/>
      <c r="IS1477" s="11"/>
      <c r="IT1477" s="11"/>
      <c r="IU1477" s="11"/>
      <c r="IV1477" s="11"/>
      <c r="IW1477" s="11"/>
      <c r="IX1477" s="11"/>
      <c r="IY1477" s="11"/>
      <c r="IZ1477" s="11"/>
      <c r="JA1477" s="11"/>
      <c r="JB1477" s="11"/>
      <c r="JC1477" s="11"/>
      <c r="JD1477" s="11"/>
      <c r="JE1477" s="11"/>
      <c r="JF1477" s="11"/>
      <c r="JG1477" s="11"/>
      <c r="JH1477" s="11"/>
      <c r="JI1477" s="11"/>
      <c r="JJ1477" s="11"/>
      <c r="JK1477" s="11"/>
      <c r="JL1477" s="11"/>
      <c r="JM1477" s="11"/>
      <c r="JN1477" s="11"/>
      <c r="JO1477" s="11"/>
      <c r="JP1477" s="11"/>
      <c r="JQ1477" s="11"/>
      <c r="JR1477" s="11"/>
      <c r="JS1477" s="11"/>
      <c r="JT1477" s="11"/>
      <c r="JU1477" s="11"/>
      <c r="JV1477" s="11"/>
      <c r="JW1477" s="11"/>
      <c r="JX1477" s="11"/>
      <c r="JY1477" s="11"/>
      <c r="JZ1477" s="11"/>
      <c r="KA1477" s="11"/>
      <c r="KB1477" s="11"/>
      <c r="KC1477" s="11"/>
      <c r="KD1477" s="11"/>
      <c r="KE1477" s="11"/>
      <c r="KF1477" s="11"/>
      <c r="KG1477" s="11"/>
      <c r="KH1477" s="11"/>
      <c r="KI1477" s="11"/>
      <c r="KJ1477" s="11"/>
      <c r="KK1477" s="11"/>
      <c r="KL1477" s="11"/>
      <c r="KM1477" s="11"/>
      <c r="KN1477" s="11"/>
      <c r="KO1477" s="11"/>
      <c r="KP1477" s="11"/>
      <c r="KQ1477" s="11"/>
      <c r="KR1477" s="11"/>
      <c r="KS1477" s="11"/>
      <c r="KT1477" s="11"/>
      <c r="KU1477" s="11"/>
      <c r="KV1477" s="11"/>
      <c r="KW1477" s="11"/>
      <c r="KX1477" s="11"/>
      <c r="KY1477" s="11"/>
      <c r="KZ1477" s="11"/>
      <c r="LA1477" s="11"/>
      <c r="LB1477" s="11"/>
      <c r="LC1477" s="11"/>
      <c r="LD1477" s="11"/>
      <c r="LE1477" s="11"/>
      <c r="LF1477" s="11"/>
      <c r="LG1477" s="11"/>
      <c r="LH1477" s="11"/>
      <c r="LI1477" s="11"/>
      <c r="LJ1477" s="11"/>
      <c r="LK1477" s="11"/>
      <c r="LL1477" s="11"/>
      <c r="LM1477" s="11"/>
      <c r="LN1477" s="11"/>
      <c r="LO1477" s="11"/>
      <c r="LP1477" s="11"/>
      <c r="LQ1477" s="11"/>
      <c r="LR1477" s="11"/>
      <c r="LS1477" s="11"/>
      <c r="LT1477" s="11"/>
      <c r="LU1477" s="11"/>
      <c r="LV1477" s="11"/>
      <c r="LW1477" s="11"/>
      <c r="LX1477" s="11"/>
      <c r="LY1477" s="11"/>
      <c r="LZ1477" s="11"/>
      <c r="MA1477" s="11"/>
      <c r="MB1477" s="11"/>
      <c r="MC1477" s="11"/>
      <c r="MD1477" s="11"/>
      <c r="ME1477" s="11"/>
      <c r="MF1477" s="11"/>
      <c r="MG1477" s="11"/>
      <c r="MH1477" s="11"/>
      <c r="MI1477" s="11"/>
      <c r="MJ1477" s="11"/>
      <c r="MK1477" s="11"/>
      <c r="ML1477" s="11"/>
      <c r="MM1477" s="11"/>
      <c r="MN1477" s="11"/>
      <c r="MO1477" s="11"/>
      <c r="MP1477" s="11"/>
      <c r="MQ1477" s="11"/>
      <c r="MR1477" s="11"/>
      <c r="MS1477" s="11"/>
      <c r="MT1477" s="11"/>
      <c r="MU1477" s="11"/>
      <c r="MV1477" s="11"/>
      <c r="MW1477" s="11"/>
      <c r="MX1477" s="11"/>
      <c r="MY1477" s="11"/>
      <c r="MZ1477" s="11"/>
      <c r="NA1477" s="11"/>
      <c r="NB1477" s="11"/>
      <c r="NC1477" s="11"/>
      <c r="ND1477" s="11"/>
      <c r="NE1477" s="11"/>
      <c r="NF1477" s="11"/>
      <c r="NG1477" s="11"/>
      <c r="NH1477" s="11"/>
      <c r="NI1477" s="11"/>
      <c r="NJ1477" s="11"/>
      <c r="NK1477" s="11"/>
      <c r="NL1477" s="11"/>
      <c r="NM1477" s="11"/>
      <c r="NN1477" s="11"/>
      <c r="NO1477" s="11"/>
      <c r="NP1477" s="11"/>
      <c r="NQ1477" s="11"/>
      <c r="NR1477" s="11"/>
      <c r="NS1477" s="11"/>
      <c r="NT1477" s="11"/>
      <c r="NU1477" s="11"/>
      <c r="NV1477" s="11"/>
      <c r="NW1477" s="11"/>
      <c r="NX1477" s="11"/>
      <c r="NY1477" s="11"/>
      <c r="NZ1477" s="11"/>
      <c r="OA1477" s="11"/>
      <c r="OB1477" s="11"/>
      <c r="OC1477" s="11"/>
      <c r="OD1477" s="11"/>
      <c r="OE1477" s="11"/>
      <c r="OF1477" s="11"/>
      <c r="OG1477" s="11"/>
      <c r="OH1477" s="11"/>
      <c r="OI1477" s="11"/>
      <c r="OJ1477" s="11"/>
      <c r="OK1477" s="11"/>
      <c r="OL1477" s="11"/>
      <c r="OM1477" s="11"/>
      <c r="ON1477" s="11"/>
      <c r="OO1477" s="11"/>
      <c r="OP1477" s="11"/>
      <c r="OQ1477" s="11"/>
      <c r="OR1477" s="11"/>
      <c r="OS1477" s="11"/>
      <c r="OT1477" s="11"/>
      <c r="OU1477" s="11"/>
      <c r="OV1477" s="11"/>
      <c r="OW1477" s="11"/>
      <c r="OX1477" s="11"/>
      <c r="OY1477" s="11"/>
      <c r="OZ1477" s="11"/>
      <c r="PA1477" s="11"/>
      <c r="PB1477" s="11"/>
      <c r="PC1477" s="11"/>
      <c r="PD1477" s="11"/>
      <c r="PE1477" s="11"/>
      <c r="PF1477" s="11"/>
      <c r="PG1477" s="11"/>
      <c r="PH1477" s="11"/>
      <c r="PI1477" s="11"/>
      <c r="PJ1477" s="11"/>
      <c r="PK1477" s="11"/>
      <c r="PL1477" s="11"/>
      <c r="PM1477" s="11"/>
      <c r="PN1477" s="11"/>
      <c r="PO1477" s="11"/>
      <c r="PP1477" s="11"/>
      <c r="PQ1477" s="11"/>
      <c r="PR1477" s="11"/>
      <c r="PS1477" s="11"/>
      <c r="PT1477" s="11"/>
      <c r="PU1477" s="11"/>
      <c r="PV1477" s="11"/>
      <c r="PW1477" s="11"/>
      <c r="PX1477" s="11"/>
      <c r="PY1477" s="11"/>
      <c r="PZ1477" s="11"/>
      <c r="QA1477" s="11"/>
      <c r="QB1477" s="11"/>
      <c r="QC1477" s="11"/>
      <c r="QD1477" s="11"/>
      <c r="QE1477" s="11"/>
      <c r="QF1477" s="11"/>
      <c r="QG1477" s="11"/>
      <c r="QH1477" s="11"/>
      <c r="QI1477" s="11"/>
      <c r="QJ1477" s="11"/>
      <c r="QK1477" s="11"/>
      <c r="QL1477" s="11"/>
      <c r="QM1477" s="11"/>
      <c r="QN1477" s="11"/>
      <c r="QO1477" s="11"/>
      <c r="QP1477" s="11"/>
      <c r="QQ1477" s="11"/>
      <c r="QR1477" s="11"/>
      <c r="QS1477" s="11"/>
      <c r="QT1477" s="11"/>
      <c r="QU1477" s="11"/>
      <c r="QV1477" s="11"/>
      <c r="QW1477" s="11"/>
      <c r="QX1477" s="11"/>
      <c r="QY1477" s="11"/>
      <c r="QZ1477" s="11"/>
      <c r="RA1477" s="11"/>
      <c r="RB1477" s="11"/>
      <c r="RC1477" s="11"/>
      <c r="RD1477" s="11"/>
      <c r="RE1477" s="11"/>
      <c r="RF1477" s="11"/>
      <c r="RG1477" s="11"/>
      <c r="RH1477" s="11"/>
      <c r="RI1477" s="11"/>
      <c r="RJ1477" s="11"/>
      <c r="RK1477" s="11"/>
      <c r="RL1477" s="11"/>
      <c r="RM1477" s="11"/>
      <c r="RN1477" s="11"/>
      <c r="RO1477" s="11"/>
      <c r="RP1477" s="11"/>
      <c r="RQ1477" s="11"/>
      <c r="RR1477" s="11"/>
      <c r="RS1477" s="11"/>
      <c r="RT1477" s="11"/>
      <c r="RU1477" s="11"/>
      <c r="RV1477" s="11"/>
      <c r="RW1477" s="11"/>
      <c r="RX1477" s="11"/>
      <c r="RY1477" s="11"/>
      <c r="RZ1477" s="11"/>
      <c r="SA1477" s="11"/>
      <c r="SB1477" s="11"/>
      <c r="SC1477" s="11"/>
      <c r="SD1477" s="11"/>
      <c r="SE1477" s="11"/>
      <c r="SF1477" s="11"/>
      <c r="SG1477" s="11"/>
      <c r="SH1477" s="11"/>
      <c r="SI1477" s="11"/>
      <c r="SJ1477" s="11"/>
      <c r="SK1477" s="11"/>
      <c r="SL1477" s="11"/>
      <c r="SM1477" s="11"/>
      <c r="SN1477" s="11"/>
      <c r="SO1477" s="11"/>
      <c r="SP1477" s="11"/>
      <c r="SQ1477" s="11"/>
      <c r="SR1477" s="11"/>
      <c r="SS1477" s="11"/>
      <c r="ST1477" s="11"/>
      <c r="SU1477" s="11"/>
      <c r="SV1477" s="11"/>
      <c r="SW1477" s="11"/>
      <c r="SX1477" s="11"/>
      <c r="SY1477" s="11"/>
      <c r="SZ1477" s="11"/>
      <c r="TA1477" s="11"/>
      <c r="TB1477" s="11"/>
      <c r="TC1477" s="11"/>
      <c r="TD1477" s="11"/>
      <c r="TE1477" s="11"/>
      <c r="TF1477" s="11"/>
      <c r="TG1477" s="11"/>
      <c r="TH1477" s="11"/>
      <c r="TI1477" s="11"/>
      <c r="TJ1477" s="11"/>
      <c r="TK1477" s="11"/>
      <c r="TL1477" s="11"/>
      <c r="TM1477" s="11"/>
      <c r="TN1477" s="11"/>
      <c r="TO1477" s="11"/>
      <c r="TP1477" s="11"/>
      <c r="TQ1477" s="11"/>
      <c r="TR1477" s="11"/>
      <c r="TS1477" s="11"/>
      <c r="TT1477" s="11"/>
      <c r="TU1477" s="11"/>
      <c r="TV1477" s="11"/>
      <c r="TW1477" s="11"/>
      <c r="TX1477" s="11"/>
      <c r="TY1477" s="11"/>
      <c r="TZ1477" s="11"/>
      <c r="UA1477" s="11"/>
      <c r="UB1477" s="11"/>
      <c r="UC1477" s="11"/>
      <c r="UD1477" s="11"/>
      <c r="UE1477" s="11"/>
      <c r="UF1477" s="11"/>
      <c r="UG1477" s="11"/>
      <c r="UH1477" s="11"/>
      <c r="UI1477" s="11"/>
      <c r="UJ1477" s="11"/>
      <c r="UK1477" s="11"/>
      <c r="UL1477" s="11"/>
      <c r="UM1477" s="11"/>
      <c r="UN1477" s="11"/>
      <c r="UO1477" s="11"/>
      <c r="UP1477" s="11"/>
      <c r="UQ1477" s="11"/>
      <c r="UR1477" s="11"/>
      <c r="US1477" s="11"/>
      <c r="UT1477" s="11"/>
      <c r="UU1477" s="11"/>
      <c r="UV1477" s="11"/>
      <c r="UW1477" s="11"/>
      <c r="UX1477" s="11"/>
      <c r="UY1477" s="11"/>
      <c r="UZ1477" s="11"/>
      <c r="VA1477" s="11"/>
      <c r="VB1477" s="11"/>
      <c r="VC1477" s="11"/>
      <c r="VD1477" s="11"/>
      <c r="VE1477" s="11"/>
      <c r="VF1477" s="11"/>
      <c r="VG1477" s="11"/>
      <c r="VH1477" s="11"/>
      <c r="VI1477" s="11"/>
      <c r="VJ1477" s="11"/>
      <c r="VK1477" s="11"/>
      <c r="VL1477" s="11"/>
      <c r="VM1477" s="11"/>
      <c r="VN1477" s="11"/>
      <c r="VO1477" s="11"/>
      <c r="VP1477" s="11"/>
      <c r="VQ1477" s="11"/>
      <c r="VR1477" s="11"/>
      <c r="VS1477" s="11"/>
      <c r="VT1477" s="11"/>
      <c r="VU1477" s="11"/>
      <c r="VV1477" s="11"/>
      <c r="VW1477" s="11"/>
      <c r="VX1477" s="11"/>
      <c r="VY1477" s="11"/>
      <c r="VZ1477" s="11"/>
      <c r="WA1477" s="11"/>
      <c r="WB1477" s="11"/>
      <c r="WC1477" s="11"/>
      <c r="WD1477" s="11"/>
      <c r="WE1477" s="11"/>
      <c r="WF1477" s="11"/>
      <c r="WG1477" s="11"/>
      <c r="WH1477" s="11"/>
      <c r="WI1477" s="11"/>
      <c r="WJ1477" s="11"/>
      <c r="WK1477" s="11"/>
      <c r="WL1477" s="11"/>
      <c r="WM1477" s="11"/>
      <c r="WN1477" s="11"/>
      <c r="WO1477" s="11"/>
      <c r="WP1477" s="11"/>
      <c r="WQ1477" s="11"/>
      <c r="WR1477" s="11"/>
      <c r="WS1477" s="11"/>
      <c r="WT1477" s="11"/>
      <c r="WU1477" s="11"/>
      <c r="WV1477" s="11"/>
      <c r="WW1477" s="11"/>
      <c r="WX1477" s="11"/>
      <c r="WY1477" s="11"/>
      <c r="WZ1477" s="11"/>
      <c r="XA1477" s="11"/>
      <c r="XB1477" s="11"/>
      <c r="XC1477" s="11"/>
      <c r="XD1477" s="11"/>
      <c r="XE1477" s="11"/>
      <c r="XF1477" s="11"/>
      <c r="XG1477" s="11"/>
      <c r="XH1477" s="11"/>
      <c r="XI1477" s="11"/>
      <c r="XJ1477" s="11"/>
      <c r="XK1477" s="11"/>
      <c r="XL1477" s="11"/>
      <c r="XM1477" s="11"/>
      <c r="XN1477" s="11"/>
      <c r="XO1477" s="11"/>
      <c r="XP1477" s="11"/>
      <c r="XQ1477" s="11"/>
      <c r="XR1477" s="11"/>
      <c r="XS1477" s="11"/>
      <c r="XT1477" s="11"/>
      <c r="XU1477" s="11"/>
      <c r="XV1477" s="11"/>
      <c r="XW1477" s="11"/>
      <c r="XX1477" s="11"/>
      <c r="XY1477" s="11"/>
      <c r="XZ1477" s="11"/>
      <c r="YA1477" s="11"/>
      <c r="YB1477" s="11"/>
      <c r="YC1477" s="11"/>
      <c r="YD1477" s="11"/>
      <c r="YE1477" s="11"/>
      <c r="YF1477" s="11"/>
      <c r="YG1477" s="11"/>
      <c r="YH1477" s="11"/>
      <c r="YI1477" s="11"/>
      <c r="YJ1477" s="11"/>
      <c r="YK1477" s="11"/>
      <c r="YL1477" s="11"/>
      <c r="YM1477" s="11"/>
      <c r="YN1477" s="11"/>
      <c r="YO1477" s="11"/>
      <c r="YP1477" s="11"/>
      <c r="YQ1477" s="11"/>
      <c r="YR1477" s="11"/>
      <c r="YS1477" s="11"/>
      <c r="YT1477" s="11"/>
      <c r="YU1477" s="11"/>
      <c r="YV1477" s="11"/>
      <c r="YW1477" s="11"/>
      <c r="YX1477" s="11"/>
      <c r="YY1477" s="11"/>
      <c r="YZ1477" s="11"/>
      <c r="ZA1477" s="11"/>
      <c r="ZB1477" s="11"/>
      <c r="ZC1477" s="11"/>
      <c r="ZD1477" s="11"/>
      <c r="ZE1477" s="11"/>
      <c r="ZF1477" s="11"/>
      <c r="ZG1477" s="11"/>
      <c r="ZH1477" s="11"/>
      <c r="ZI1477" s="11"/>
      <c r="ZJ1477" s="11"/>
      <c r="ZK1477" s="11"/>
      <c r="ZL1477" s="11"/>
      <c r="ZM1477" s="11"/>
      <c r="ZN1477" s="11"/>
      <c r="ZO1477" s="11"/>
      <c r="ZP1477" s="11"/>
      <c r="ZQ1477" s="11"/>
      <c r="ZR1477" s="11"/>
      <c r="ZS1477" s="11"/>
      <c r="ZT1477" s="11"/>
      <c r="ZU1477" s="11"/>
      <c r="ZV1477" s="11"/>
      <c r="ZW1477" s="11"/>
      <c r="ZX1477" s="11"/>
      <c r="ZY1477" s="11"/>
      <c r="ZZ1477" s="11"/>
      <c r="AAA1477" s="11"/>
      <c r="AAB1477" s="11"/>
      <c r="AAC1477" s="11"/>
      <c r="AAD1477" s="11"/>
      <c r="AAE1477" s="11"/>
      <c r="AAF1477" s="11"/>
      <c r="AAG1477" s="11"/>
      <c r="AAH1477" s="11"/>
      <c r="AAI1477" s="11"/>
      <c r="AAJ1477" s="11"/>
      <c r="AAK1477" s="11"/>
      <c r="AAL1477" s="11"/>
      <c r="AAM1477" s="11"/>
      <c r="AAN1477" s="11"/>
      <c r="AAO1477" s="11"/>
      <c r="AAP1477" s="11"/>
      <c r="AAQ1477" s="11"/>
      <c r="AAR1477" s="11"/>
      <c r="AAS1477" s="11"/>
      <c r="AAT1477" s="11"/>
      <c r="AAU1477" s="11"/>
      <c r="AAV1477" s="11"/>
      <c r="AAW1477" s="11"/>
      <c r="AAX1477" s="11"/>
      <c r="AAY1477" s="11"/>
      <c r="AAZ1477" s="11"/>
      <c r="ABA1477" s="11"/>
      <c r="ABB1477" s="11"/>
      <c r="ABC1477" s="11"/>
      <c r="ABD1477" s="11"/>
      <c r="ABE1477" s="11"/>
      <c r="ABF1477" s="11"/>
      <c r="ABG1477" s="11"/>
      <c r="ABH1477" s="11"/>
      <c r="ABI1477" s="11"/>
      <c r="ABJ1477" s="11"/>
      <c r="ABK1477" s="11"/>
      <c r="ABL1477" s="11"/>
      <c r="ABM1477" s="11"/>
      <c r="ABN1477" s="11"/>
      <c r="ABO1477" s="11"/>
      <c r="ABP1477" s="11"/>
      <c r="ABQ1477" s="11"/>
      <c r="ABR1477" s="11"/>
      <c r="ABS1477" s="11"/>
      <c r="ABT1477" s="11"/>
      <c r="ABU1477" s="11"/>
      <c r="ABV1477" s="11"/>
      <c r="ABW1477" s="11"/>
      <c r="ABX1477" s="11"/>
      <c r="ABY1477" s="11"/>
      <c r="ABZ1477" s="11"/>
      <c r="ACA1477" s="11"/>
      <c r="ACB1477" s="11"/>
      <c r="ACC1477" s="11"/>
      <c r="ACD1477" s="11"/>
      <c r="ACE1477" s="11"/>
      <c r="ACF1477" s="11"/>
      <c r="ACG1477" s="11"/>
      <c r="ACH1477" s="11"/>
      <c r="ACI1477" s="11"/>
      <c r="ACJ1477" s="11"/>
      <c r="ACK1477" s="11"/>
      <c r="ACL1477" s="11"/>
      <c r="ACM1477" s="11"/>
      <c r="ACN1477" s="11"/>
      <c r="ACO1477" s="11"/>
      <c r="ACP1477" s="11"/>
      <c r="ACQ1477" s="11"/>
      <c r="ACR1477" s="11"/>
      <c r="ACS1477" s="11"/>
      <c r="ACT1477" s="11"/>
      <c r="ACU1477" s="11"/>
      <c r="ACV1477" s="11"/>
      <c r="ACW1477" s="11"/>
      <c r="ACX1477" s="11"/>
      <c r="ACY1477" s="11"/>
      <c r="ACZ1477" s="11"/>
      <c r="ADA1477" s="11"/>
      <c r="ADB1477" s="11"/>
      <c r="ADC1477" s="11"/>
      <c r="ADD1477" s="11"/>
      <c r="ADE1477" s="11"/>
      <c r="ADF1477" s="11"/>
      <c r="ADG1477" s="11"/>
      <c r="ADH1477" s="11"/>
      <c r="ADI1477" s="11"/>
      <c r="ADJ1477" s="11"/>
      <c r="ADK1477" s="11"/>
      <c r="ADL1477" s="11"/>
      <c r="ADM1477" s="11"/>
      <c r="ADN1477" s="11"/>
      <c r="ADO1477" s="11"/>
      <c r="ADP1477" s="11"/>
      <c r="ADQ1477" s="11"/>
      <c r="ADR1477" s="11"/>
      <c r="ADS1477" s="11"/>
      <c r="ADT1477" s="11"/>
      <c r="ADU1477" s="11"/>
      <c r="ADV1477" s="11"/>
      <c r="ADW1477" s="11"/>
      <c r="ADX1477" s="11"/>
      <c r="ADY1477" s="11"/>
      <c r="ADZ1477" s="11"/>
      <c r="AEA1477" s="11"/>
      <c r="AEB1477" s="11"/>
      <c r="AEC1477" s="11"/>
      <c r="AED1477" s="11"/>
      <c r="AEE1477" s="11"/>
      <c r="AEF1477" s="11"/>
      <c r="AEG1477" s="11"/>
      <c r="AEH1477" s="11"/>
      <c r="AEI1477" s="11"/>
      <c r="AEJ1477" s="11"/>
      <c r="AEK1477" s="11"/>
      <c r="AEL1477" s="11"/>
      <c r="AEM1477" s="11"/>
      <c r="AEN1477" s="11"/>
      <c r="AEO1477" s="11"/>
      <c r="AEP1477" s="11"/>
      <c r="AEQ1477" s="11"/>
      <c r="AER1477" s="11"/>
      <c r="AES1477" s="11"/>
      <c r="AET1477" s="11"/>
      <c r="AEU1477" s="11"/>
      <c r="AEV1477" s="11"/>
      <c r="AEW1477" s="11"/>
      <c r="AEX1477" s="11"/>
      <c r="AEY1477" s="11"/>
      <c r="AEZ1477" s="11"/>
      <c r="AFA1477" s="11"/>
      <c r="AFB1477" s="11"/>
      <c r="AFC1477" s="11"/>
      <c r="AFD1477" s="11"/>
      <c r="AFE1477" s="11"/>
      <c r="AFF1477" s="11"/>
      <c r="AFG1477" s="11"/>
      <c r="AFH1477" s="11"/>
      <c r="AFI1477" s="11"/>
      <c r="AFJ1477" s="11"/>
      <c r="AFK1477" s="11"/>
      <c r="AFL1477" s="11"/>
      <c r="AFM1477" s="11"/>
      <c r="AFN1477" s="11"/>
      <c r="AFO1477" s="11"/>
      <c r="AFP1477" s="11"/>
      <c r="AFQ1477" s="11"/>
      <c r="AFR1477" s="11"/>
      <c r="AFS1477" s="11"/>
      <c r="AFT1477" s="11"/>
      <c r="AFU1477" s="11"/>
      <c r="AFV1477" s="11"/>
      <c r="AFW1477" s="11"/>
      <c r="AFX1477" s="11"/>
      <c r="AFY1477" s="11"/>
      <c r="AFZ1477" s="11"/>
      <c r="AGA1477" s="11"/>
      <c r="AGB1477" s="11"/>
      <c r="AGC1477" s="11"/>
      <c r="AGD1477" s="11"/>
      <c r="AGE1477" s="11"/>
      <c r="AGF1477" s="11"/>
      <c r="AGG1477" s="11"/>
      <c r="AGH1477" s="11"/>
      <c r="AGI1477" s="11"/>
      <c r="AGJ1477" s="11"/>
      <c r="AGK1477" s="11"/>
      <c r="AGL1477" s="11"/>
      <c r="AGM1477" s="11"/>
      <c r="AGN1477" s="11"/>
      <c r="AGO1477" s="11"/>
      <c r="AGP1477" s="11"/>
      <c r="AGQ1477" s="11"/>
      <c r="AGR1477" s="11"/>
      <c r="AGS1477" s="11"/>
      <c r="AGT1477" s="11"/>
      <c r="AGU1477" s="11"/>
      <c r="AGV1477" s="11"/>
      <c r="AGW1477" s="11"/>
      <c r="AGX1477" s="11"/>
      <c r="AGY1477" s="11"/>
      <c r="AGZ1477" s="11"/>
      <c r="AHA1477" s="11"/>
      <c r="AHB1477" s="11"/>
      <c r="AHC1477" s="11"/>
      <c r="AHD1477" s="11"/>
      <c r="AHE1477" s="11"/>
      <c r="AHF1477" s="11"/>
      <c r="AHG1477" s="11"/>
      <c r="AHH1477" s="11"/>
      <c r="AHI1477" s="11"/>
      <c r="AHJ1477" s="11"/>
      <c r="AHK1477" s="11"/>
      <c r="AHL1477" s="11"/>
      <c r="AHM1477" s="11"/>
      <c r="AHN1477" s="11"/>
      <c r="AHO1477" s="11"/>
      <c r="AHP1477" s="11"/>
      <c r="AHQ1477" s="11"/>
      <c r="AHR1477" s="11"/>
      <c r="AHS1477" s="11"/>
      <c r="AHT1477" s="11"/>
      <c r="AHU1477" s="11"/>
      <c r="AHV1477" s="11"/>
      <c r="AHW1477" s="11"/>
      <c r="AHX1477" s="11"/>
      <c r="AHY1477" s="11"/>
      <c r="AHZ1477" s="11"/>
      <c r="AIA1477" s="11"/>
      <c r="AIB1477" s="11"/>
      <c r="AIC1477" s="11"/>
      <c r="AID1477" s="11"/>
      <c r="AIE1477" s="11"/>
      <c r="AIF1477" s="11"/>
      <c r="AIG1477" s="11"/>
      <c r="AIH1477" s="11"/>
      <c r="AII1477" s="11"/>
      <c r="AIJ1477" s="11"/>
      <c r="AIK1477" s="11"/>
      <c r="AIL1477" s="11"/>
      <c r="AIM1477" s="11"/>
      <c r="AIN1477" s="11"/>
      <c r="AIO1477" s="11"/>
      <c r="AIP1477" s="11"/>
      <c r="AIQ1477" s="11"/>
      <c r="AIR1477" s="11"/>
      <c r="AIS1477" s="11"/>
      <c r="AIT1477" s="11"/>
      <c r="AIU1477" s="11"/>
      <c r="AIV1477" s="11"/>
      <c r="AIW1477" s="11"/>
      <c r="AIX1477" s="11"/>
      <c r="AIY1477" s="11"/>
      <c r="AIZ1477" s="11"/>
      <c r="AJA1477" s="11"/>
      <c r="AJB1477" s="11"/>
      <c r="AJC1477" s="11"/>
      <c r="AJD1477" s="11"/>
      <c r="AJE1477" s="11"/>
      <c r="AJF1477" s="11"/>
      <c r="AJG1477" s="11"/>
      <c r="AJH1477" s="11"/>
      <c r="AJI1477" s="11"/>
      <c r="AJJ1477" s="11"/>
      <c r="AJK1477" s="11"/>
      <c r="AJL1477" s="11"/>
      <c r="AJM1477" s="11"/>
      <c r="AJN1477" s="11"/>
      <c r="AJO1477" s="11"/>
      <c r="AJP1477" s="11"/>
      <c r="AJQ1477" s="11"/>
      <c r="AJR1477" s="11"/>
      <c r="AJS1477" s="11"/>
      <c r="AJT1477" s="11"/>
      <c r="AJU1477" s="11"/>
      <c r="AJV1477" s="11"/>
      <c r="AJW1477" s="11"/>
      <c r="AJX1477" s="11"/>
      <c r="AJY1477" s="11"/>
      <c r="AJZ1477" s="11"/>
      <c r="AKA1477" s="11"/>
      <c r="AKB1477" s="11"/>
      <c r="AKC1477" s="11"/>
      <c r="AKD1477" s="11"/>
      <c r="AKE1477" s="11"/>
      <c r="AKF1477" s="11"/>
      <c r="AKG1477" s="11"/>
      <c r="AKH1477" s="11"/>
      <c r="AKI1477" s="11"/>
      <c r="AKJ1477" s="11"/>
      <c r="AKK1477" s="11"/>
      <c r="AKL1477" s="11"/>
      <c r="AKM1477" s="11"/>
      <c r="AKN1477" s="11"/>
      <c r="AKO1477" s="11"/>
      <c r="AKP1477" s="11"/>
      <c r="AKQ1477" s="11"/>
      <c r="AKR1477" s="11"/>
      <c r="AKS1477" s="11"/>
      <c r="AKT1477" s="11"/>
      <c r="AKU1477" s="11"/>
      <c r="AKV1477" s="11"/>
      <c r="AKW1477" s="11"/>
      <c r="AKX1477" s="11"/>
      <c r="AKY1477" s="11"/>
      <c r="AKZ1477" s="11"/>
      <c r="ALA1477" s="11"/>
      <c r="ALB1477" s="11"/>
      <c r="ALC1477" s="11"/>
      <c r="ALD1477" s="11"/>
      <c r="ALE1477" s="11"/>
      <c r="ALF1477" s="11"/>
      <c r="ALG1477" s="11"/>
      <c r="ALH1477" s="11"/>
      <c r="ALI1477" s="11"/>
      <c r="ALJ1477" s="11"/>
      <c r="ALK1477" s="11"/>
      <c r="ALL1477" s="11"/>
      <c r="ALM1477" s="11"/>
      <c r="ALN1477" s="11"/>
      <c r="ALO1477" s="11"/>
      <c r="ALP1477" s="11"/>
      <c r="ALQ1477" s="11"/>
      <c r="ALR1477" s="11"/>
      <c r="ALS1477" s="11"/>
      <c r="ALT1477" s="11"/>
      <c r="ALU1477" s="11"/>
      <c r="ALV1477" s="11"/>
      <c r="ALW1477" s="11"/>
      <c r="ALX1477" s="11"/>
      <c r="ALY1477" s="11"/>
      <c r="ALZ1477" s="11"/>
      <c r="AMA1477" s="11"/>
      <c r="AMB1477" s="11"/>
      <c r="AMC1477" s="11"/>
      <c r="AMD1477" s="11"/>
      <c r="AME1477" s="11"/>
      <c r="AMF1477" s="11"/>
      <c r="AMG1477" s="11"/>
      <c r="AMH1477" s="11"/>
      <c r="AMI1477" s="11"/>
      <c r="AMJ1477" s="11"/>
    </row>
    <row r="1478" spans="1:1024" s="9" customFormat="1" x14ac:dyDescent="0.3">
      <c r="A1478" s="18">
        <v>72</v>
      </c>
      <c r="B1478" s="19"/>
      <c r="C1478" s="74"/>
      <c r="D1478" s="19"/>
      <c r="E1478" s="19"/>
      <c r="F1478" s="24"/>
      <c r="G1478" s="19"/>
      <c r="H1478" s="19"/>
      <c r="I1478" s="25">
        <v>992.5</v>
      </c>
      <c r="J1478" s="25"/>
      <c r="K1478" s="43" t="s">
        <v>113</v>
      </c>
      <c r="L1478" s="34">
        <f t="shared" si="231"/>
        <v>84561</v>
      </c>
      <c r="M1478" s="34">
        <f t="shared" si="232"/>
        <v>6173.3499999999995</v>
      </c>
      <c r="N1478" s="34">
        <f t="shared" si="234"/>
        <v>90734.35</v>
      </c>
      <c r="O1478" s="202"/>
      <c r="P1478" s="34">
        <v>85.2</v>
      </c>
      <c r="Q1478" s="23">
        <v>6.22</v>
      </c>
      <c r="R1478" s="24" t="s">
        <v>279</v>
      </c>
      <c r="S1478" s="24" t="s">
        <v>655</v>
      </c>
      <c r="T1478" s="8" t="s">
        <v>687</v>
      </c>
      <c r="U1478" s="7"/>
      <c r="V1478" s="8"/>
      <c r="W1478" s="7"/>
      <c r="X1478" s="7"/>
      <c r="Z1478" s="7"/>
      <c r="AA1478" s="7"/>
      <c r="AB1478" s="7"/>
      <c r="AC1478" s="10"/>
      <c r="DX1478" s="11"/>
      <c r="DY1478" s="11"/>
      <c r="DZ1478" s="11"/>
      <c r="EA1478" s="11"/>
      <c r="EB1478" s="11"/>
      <c r="EC1478" s="11"/>
      <c r="ED1478" s="11"/>
      <c r="EE1478" s="11"/>
      <c r="EF1478" s="11"/>
      <c r="EG1478" s="11"/>
      <c r="EH1478" s="11"/>
      <c r="EI1478" s="11"/>
      <c r="EJ1478" s="11"/>
      <c r="EK1478" s="11"/>
      <c r="EL1478" s="11"/>
      <c r="EM1478" s="11"/>
      <c r="EN1478" s="11"/>
      <c r="EO1478" s="11"/>
      <c r="EP1478" s="11"/>
      <c r="EQ1478" s="11"/>
      <c r="ER1478" s="11"/>
      <c r="ES1478" s="11"/>
      <c r="ET1478" s="11"/>
      <c r="EU1478" s="11"/>
      <c r="EV1478" s="11"/>
      <c r="EW1478" s="11"/>
      <c r="EX1478" s="11"/>
      <c r="EY1478" s="11"/>
      <c r="EZ1478" s="11"/>
      <c r="FA1478" s="11"/>
      <c r="FB1478" s="11"/>
      <c r="FC1478" s="11"/>
      <c r="FD1478" s="11"/>
      <c r="FE1478" s="11"/>
      <c r="FF1478" s="11"/>
      <c r="FG1478" s="11"/>
      <c r="FH1478" s="11"/>
      <c r="FI1478" s="11"/>
      <c r="FJ1478" s="11"/>
      <c r="FK1478" s="11"/>
      <c r="FL1478" s="11"/>
      <c r="FM1478" s="11"/>
      <c r="FN1478" s="11"/>
      <c r="FO1478" s="11"/>
      <c r="FP1478" s="11"/>
      <c r="FQ1478" s="11"/>
      <c r="FR1478" s="11"/>
      <c r="FS1478" s="11"/>
      <c r="FT1478" s="11"/>
      <c r="FU1478" s="11"/>
      <c r="FV1478" s="11"/>
      <c r="FW1478" s="11"/>
      <c r="FX1478" s="11"/>
      <c r="FY1478" s="11"/>
      <c r="FZ1478" s="11"/>
      <c r="GA1478" s="11"/>
      <c r="GB1478" s="11"/>
      <c r="GC1478" s="11"/>
      <c r="GD1478" s="11"/>
      <c r="GE1478" s="11"/>
      <c r="GF1478" s="11"/>
      <c r="GG1478" s="11"/>
      <c r="GH1478" s="11"/>
      <c r="GI1478" s="11"/>
      <c r="GJ1478" s="11"/>
      <c r="GK1478" s="11"/>
      <c r="GL1478" s="11"/>
      <c r="GM1478" s="11"/>
      <c r="GN1478" s="11"/>
      <c r="GO1478" s="11"/>
      <c r="GP1478" s="11"/>
      <c r="GQ1478" s="11"/>
      <c r="GR1478" s="11"/>
      <c r="GS1478" s="11"/>
      <c r="GT1478" s="11"/>
      <c r="GU1478" s="11"/>
      <c r="GV1478" s="11"/>
      <c r="GW1478" s="11"/>
      <c r="GX1478" s="11"/>
      <c r="GY1478" s="11"/>
      <c r="GZ1478" s="11"/>
      <c r="HA1478" s="11"/>
      <c r="HB1478" s="11"/>
      <c r="HC1478" s="11"/>
      <c r="HD1478" s="11"/>
      <c r="HE1478" s="11"/>
      <c r="HF1478" s="11"/>
      <c r="HG1478" s="11"/>
      <c r="HH1478" s="11"/>
      <c r="HI1478" s="11"/>
      <c r="HJ1478" s="11"/>
      <c r="HK1478" s="11"/>
      <c r="HL1478" s="11"/>
      <c r="HM1478" s="11"/>
      <c r="HN1478" s="11"/>
      <c r="HO1478" s="11"/>
      <c r="HP1478" s="11"/>
      <c r="HQ1478" s="11"/>
      <c r="HR1478" s="11"/>
      <c r="HS1478" s="11"/>
      <c r="HT1478" s="11"/>
      <c r="HU1478" s="11"/>
      <c r="HV1478" s="11"/>
      <c r="HW1478" s="11"/>
      <c r="HX1478" s="11"/>
      <c r="HY1478" s="11"/>
      <c r="HZ1478" s="11"/>
      <c r="IA1478" s="11"/>
      <c r="IB1478" s="11"/>
      <c r="IC1478" s="11"/>
      <c r="ID1478" s="11"/>
      <c r="IE1478" s="11"/>
      <c r="IF1478" s="11"/>
      <c r="IG1478" s="11"/>
      <c r="IH1478" s="11"/>
      <c r="II1478" s="11"/>
      <c r="IJ1478" s="11"/>
      <c r="IK1478" s="11"/>
      <c r="IL1478" s="11"/>
      <c r="IM1478" s="11"/>
      <c r="IN1478" s="11"/>
      <c r="IO1478" s="11"/>
      <c r="IP1478" s="11"/>
      <c r="IQ1478" s="11"/>
      <c r="IR1478" s="11"/>
      <c r="IS1478" s="11"/>
      <c r="IT1478" s="11"/>
      <c r="IU1478" s="11"/>
      <c r="IV1478" s="11"/>
      <c r="IW1478" s="11"/>
      <c r="IX1478" s="11"/>
      <c r="IY1478" s="11"/>
      <c r="IZ1478" s="11"/>
      <c r="JA1478" s="11"/>
      <c r="JB1478" s="11"/>
      <c r="JC1478" s="11"/>
      <c r="JD1478" s="11"/>
      <c r="JE1478" s="11"/>
      <c r="JF1478" s="11"/>
      <c r="JG1478" s="11"/>
      <c r="JH1478" s="11"/>
      <c r="JI1478" s="11"/>
      <c r="JJ1478" s="11"/>
      <c r="JK1478" s="11"/>
      <c r="JL1478" s="11"/>
      <c r="JM1478" s="11"/>
      <c r="JN1478" s="11"/>
      <c r="JO1478" s="11"/>
      <c r="JP1478" s="11"/>
      <c r="JQ1478" s="11"/>
      <c r="JR1478" s="11"/>
      <c r="JS1478" s="11"/>
      <c r="JT1478" s="11"/>
      <c r="JU1478" s="11"/>
      <c r="JV1478" s="11"/>
      <c r="JW1478" s="11"/>
      <c r="JX1478" s="11"/>
      <c r="JY1478" s="11"/>
      <c r="JZ1478" s="11"/>
      <c r="KA1478" s="11"/>
      <c r="KB1478" s="11"/>
      <c r="KC1478" s="11"/>
      <c r="KD1478" s="11"/>
      <c r="KE1478" s="11"/>
      <c r="KF1478" s="11"/>
      <c r="KG1478" s="11"/>
      <c r="KH1478" s="11"/>
      <c r="KI1478" s="11"/>
      <c r="KJ1478" s="11"/>
      <c r="KK1478" s="11"/>
      <c r="KL1478" s="11"/>
      <c r="KM1478" s="11"/>
      <c r="KN1478" s="11"/>
      <c r="KO1478" s="11"/>
      <c r="KP1478" s="11"/>
      <c r="KQ1478" s="11"/>
      <c r="KR1478" s="11"/>
      <c r="KS1478" s="11"/>
      <c r="KT1478" s="11"/>
      <c r="KU1478" s="11"/>
      <c r="KV1478" s="11"/>
      <c r="KW1478" s="11"/>
      <c r="KX1478" s="11"/>
      <c r="KY1478" s="11"/>
      <c r="KZ1478" s="11"/>
      <c r="LA1478" s="11"/>
      <c r="LB1478" s="11"/>
      <c r="LC1478" s="11"/>
      <c r="LD1478" s="11"/>
      <c r="LE1478" s="11"/>
      <c r="LF1478" s="11"/>
      <c r="LG1478" s="11"/>
      <c r="LH1478" s="11"/>
      <c r="LI1478" s="11"/>
      <c r="LJ1478" s="11"/>
      <c r="LK1478" s="11"/>
      <c r="LL1478" s="11"/>
      <c r="LM1478" s="11"/>
      <c r="LN1478" s="11"/>
      <c r="LO1478" s="11"/>
      <c r="LP1478" s="11"/>
      <c r="LQ1478" s="11"/>
      <c r="LR1478" s="11"/>
      <c r="LS1478" s="11"/>
      <c r="LT1478" s="11"/>
      <c r="LU1478" s="11"/>
      <c r="LV1478" s="11"/>
      <c r="LW1478" s="11"/>
      <c r="LX1478" s="11"/>
      <c r="LY1478" s="11"/>
      <c r="LZ1478" s="11"/>
      <c r="MA1478" s="11"/>
      <c r="MB1478" s="11"/>
      <c r="MC1478" s="11"/>
      <c r="MD1478" s="11"/>
      <c r="ME1478" s="11"/>
      <c r="MF1478" s="11"/>
      <c r="MG1478" s="11"/>
      <c r="MH1478" s="11"/>
      <c r="MI1478" s="11"/>
      <c r="MJ1478" s="11"/>
      <c r="MK1478" s="11"/>
      <c r="ML1478" s="11"/>
      <c r="MM1478" s="11"/>
      <c r="MN1478" s="11"/>
      <c r="MO1478" s="11"/>
      <c r="MP1478" s="11"/>
      <c r="MQ1478" s="11"/>
      <c r="MR1478" s="11"/>
      <c r="MS1478" s="11"/>
      <c r="MT1478" s="11"/>
      <c r="MU1478" s="11"/>
      <c r="MV1478" s="11"/>
      <c r="MW1478" s="11"/>
      <c r="MX1478" s="11"/>
      <c r="MY1478" s="11"/>
      <c r="MZ1478" s="11"/>
      <c r="NA1478" s="11"/>
      <c r="NB1478" s="11"/>
      <c r="NC1478" s="11"/>
      <c r="ND1478" s="11"/>
      <c r="NE1478" s="11"/>
      <c r="NF1478" s="11"/>
      <c r="NG1478" s="11"/>
      <c r="NH1478" s="11"/>
      <c r="NI1478" s="11"/>
      <c r="NJ1478" s="11"/>
      <c r="NK1478" s="11"/>
      <c r="NL1478" s="11"/>
      <c r="NM1478" s="11"/>
      <c r="NN1478" s="11"/>
      <c r="NO1478" s="11"/>
      <c r="NP1478" s="11"/>
      <c r="NQ1478" s="11"/>
      <c r="NR1478" s="11"/>
      <c r="NS1478" s="11"/>
      <c r="NT1478" s="11"/>
      <c r="NU1478" s="11"/>
      <c r="NV1478" s="11"/>
      <c r="NW1478" s="11"/>
      <c r="NX1478" s="11"/>
      <c r="NY1478" s="11"/>
      <c r="NZ1478" s="11"/>
      <c r="OA1478" s="11"/>
      <c r="OB1478" s="11"/>
      <c r="OC1478" s="11"/>
      <c r="OD1478" s="11"/>
      <c r="OE1478" s="11"/>
      <c r="OF1478" s="11"/>
      <c r="OG1478" s="11"/>
      <c r="OH1478" s="11"/>
      <c r="OI1478" s="11"/>
      <c r="OJ1478" s="11"/>
      <c r="OK1478" s="11"/>
      <c r="OL1478" s="11"/>
      <c r="OM1478" s="11"/>
      <c r="ON1478" s="11"/>
      <c r="OO1478" s="11"/>
      <c r="OP1478" s="11"/>
      <c r="OQ1478" s="11"/>
      <c r="OR1478" s="11"/>
      <c r="OS1478" s="11"/>
      <c r="OT1478" s="11"/>
      <c r="OU1478" s="11"/>
      <c r="OV1478" s="11"/>
      <c r="OW1478" s="11"/>
      <c r="OX1478" s="11"/>
      <c r="OY1478" s="11"/>
      <c r="OZ1478" s="11"/>
      <c r="PA1478" s="11"/>
      <c r="PB1478" s="11"/>
      <c r="PC1478" s="11"/>
      <c r="PD1478" s="11"/>
      <c r="PE1478" s="11"/>
      <c r="PF1478" s="11"/>
      <c r="PG1478" s="11"/>
      <c r="PH1478" s="11"/>
      <c r="PI1478" s="11"/>
      <c r="PJ1478" s="11"/>
      <c r="PK1478" s="11"/>
      <c r="PL1478" s="11"/>
      <c r="PM1478" s="11"/>
      <c r="PN1478" s="11"/>
      <c r="PO1478" s="11"/>
      <c r="PP1478" s="11"/>
      <c r="PQ1478" s="11"/>
      <c r="PR1478" s="11"/>
      <c r="PS1478" s="11"/>
      <c r="PT1478" s="11"/>
      <c r="PU1478" s="11"/>
      <c r="PV1478" s="11"/>
      <c r="PW1478" s="11"/>
      <c r="PX1478" s="11"/>
      <c r="PY1478" s="11"/>
      <c r="PZ1478" s="11"/>
      <c r="QA1478" s="11"/>
      <c r="QB1478" s="11"/>
      <c r="QC1478" s="11"/>
      <c r="QD1478" s="11"/>
      <c r="QE1478" s="11"/>
      <c r="QF1478" s="11"/>
      <c r="QG1478" s="11"/>
      <c r="QH1478" s="11"/>
      <c r="QI1478" s="11"/>
      <c r="QJ1478" s="11"/>
      <c r="QK1478" s="11"/>
      <c r="QL1478" s="11"/>
      <c r="QM1478" s="11"/>
      <c r="QN1478" s="11"/>
      <c r="QO1478" s="11"/>
      <c r="QP1478" s="11"/>
      <c r="QQ1478" s="11"/>
      <c r="QR1478" s="11"/>
      <c r="QS1478" s="11"/>
      <c r="QT1478" s="11"/>
      <c r="QU1478" s="11"/>
      <c r="QV1478" s="11"/>
      <c r="QW1478" s="11"/>
      <c r="QX1478" s="11"/>
      <c r="QY1478" s="11"/>
      <c r="QZ1478" s="11"/>
      <c r="RA1478" s="11"/>
      <c r="RB1478" s="11"/>
      <c r="RC1478" s="11"/>
      <c r="RD1478" s="11"/>
      <c r="RE1478" s="11"/>
      <c r="RF1478" s="11"/>
      <c r="RG1478" s="11"/>
      <c r="RH1478" s="11"/>
      <c r="RI1478" s="11"/>
      <c r="RJ1478" s="11"/>
      <c r="RK1478" s="11"/>
      <c r="RL1478" s="11"/>
      <c r="RM1478" s="11"/>
      <c r="RN1478" s="11"/>
      <c r="RO1478" s="11"/>
      <c r="RP1478" s="11"/>
      <c r="RQ1478" s="11"/>
      <c r="RR1478" s="11"/>
      <c r="RS1478" s="11"/>
      <c r="RT1478" s="11"/>
      <c r="RU1478" s="11"/>
      <c r="RV1478" s="11"/>
      <c r="RW1478" s="11"/>
      <c r="RX1478" s="11"/>
      <c r="RY1478" s="11"/>
      <c r="RZ1478" s="11"/>
      <c r="SA1478" s="11"/>
      <c r="SB1478" s="11"/>
      <c r="SC1478" s="11"/>
      <c r="SD1478" s="11"/>
      <c r="SE1478" s="11"/>
      <c r="SF1478" s="11"/>
      <c r="SG1478" s="11"/>
      <c r="SH1478" s="11"/>
      <c r="SI1478" s="11"/>
      <c r="SJ1478" s="11"/>
      <c r="SK1478" s="11"/>
      <c r="SL1478" s="11"/>
      <c r="SM1478" s="11"/>
      <c r="SN1478" s="11"/>
      <c r="SO1478" s="11"/>
      <c r="SP1478" s="11"/>
      <c r="SQ1478" s="11"/>
      <c r="SR1478" s="11"/>
      <c r="SS1478" s="11"/>
      <c r="ST1478" s="11"/>
      <c r="SU1478" s="11"/>
      <c r="SV1478" s="11"/>
      <c r="SW1478" s="11"/>
      <c r="SX1478" s="11"/>
      <c r="SY1478" s="11"/>
      <c r="SZ1478" s="11"/>
      <c r="TA1478" s="11"/>
      <c r="TB1478" s="11"/>
      <c r="TC1478" s="11"/>
      <c r="TD1478" s="11"/>
      <c r="TE1478" s="11"/>
      <c r="TF1478" s="11"/>
      <c r="TG1478" s="11"/>
      <c r="TH1478" s="11"/>
      <c r="TI1478" s="11"/>
      <c r="TJ1478" s="11"/>
      <c r="TK1478" s="11"/>
      <c r="TL1478" s="11"/>
      <c r="TM1478" s="11"/>
      <c r="TN1478" s="11"/>
      <c r="TO1478" s="11"/>
      <c r="TP1478" s="11"/>
      <c r="TQ1478" s="11"/>
      <c r="TR1478" s="11"/>
      <c r="TS1478" s="11"/>
      <c r="TT1478" s="11"/>
      <c r="TU1478" s="11"/>
      <c r="TV1478" s="11"/>
      <c r="TW1478" s="11"/>
      <c r="TX1478" s="11"/>
      <c r="TY1478" s="11"/>
      <c r="TZ1478" s="11"/>
      <c r="UA1478" s="11"/>
      <c r="UB1478" s="11"/>
      <c r="UC1478" s="11"/>
      <c r="UD1478" s="11"/>
      <c r="UE1478" s="11"/>
      <c r="UF1478" s="11"/>
      <c r="UG1478" s="11"/>
      <c r="UH1478" s="11"/>
      <c r="UI1478" s="11"/>
      <c r="UJ1478" s="11"/>
      <c r="UK1478" s="11"/>
      <c r="UL1478" s="11"/>
      <c r="UM1478" s="11"/>
      <c r="UN1478" s="11"/>
      <c r="UO1478" s="11"/>
      <c r="UP1478" s="11"/>
      <c r="UQ1478" s="11"/>
      <c r="UR1478" s="11"/>
      <c r="US1478" s="11"/>
      <c r="UT1478" s="11"/>
      <c r="UU1478" s="11"/>
      <c r="UV1478" s="11"/>
      <c r="UW1478" s="11"/>
      <c r="UX1478" s="11"/>
      <c r="UY1478" s="11"/>
      <c r="UZ1478" s="11"/>
      <c r="VA1478" s="11"/>
      <c r="VB1478" s="11"/>
      <c r="VC1478" s="11"/>
      <c r="VD1478" s="11"/>
      <c r="VE1478" s="11"/>
      <c r="VF1478" s="11"/>
      <c r="VG1478" s="11"/>
      <c r="VH1478" s="11"/>
      <c r="VI1478" s="11"/>
      <c r="VJ1478" s="11"/>
      <c r="VK1478" s="11"/>
      <c r="VL1478" s="11"/>
      <c r="VM1478" s="11"/>
      <c r="VN1478" s="11"/>
      <c r="VO1478" s="11"/>
      <c r="VP1478" s="11"/>
      <c r="VQ1478" s="11"/>
      <c r="VR1478" s="11"/>
      <c r="VS1478" s="11"/>
      <c r="VT1478" s="11"/>
      <c r="VU1478" s="11"/>
      <c r="VV1478" s="11"/>
      <c r="VW1478" s="11"/>
      <c r="VX1478" s="11"/>
      <c r="VY1478" s="11"/>
      <c r="VZ1478" s="11"/>
      <c r="WA1478" s="11"/>
      <c r="WB1478" s="11"/>
      <c r="WC1478" s="11"/>
      <c r="WD1478" s="11"/>
      <c r="WE1478" s="11"/>
      <c r="WF1478" s="11"/>
      <c r="WG1478" s="11"/>
      <c r="WH1478" s="11"/>
      <c r="WI1478" s="11"/>
      <c r="WJ1478" s="11"/>
      <c r="WK1478" s="11"/>
      <c r="WL1478" s="11"/>
      <c r="WM1478" s="11"/>
      <c r="WN1478" s="11"/>
      <c r="WO1478" s="11"/>
      <c r="WP1478" s="11"/>
      <c r="WQ1478" s="11"/>
      <c r="WR1478" s="11"/>
      <c r="WS1478" s="11"/>
      <c r="WT1478" s="11"/>
      <c r="WU1478" s="11"/>
      <c r="WV1478" s="11"/>
      <c r="WW1478" s="11"/>
      <c r="WX1478" s="11"/>
      <c r="WY1478" s="11"/>
      <c r="WZ1478" s="11"/>
      <c r="XA1478" s="11"/>
      <c r="XB1478" s="11"/>
      <c r="XC1478" s="11"/>
      <c r="XD1478" s="11"/>
      <c r="XE1478" s="11"/>
      <c r="XF1478" s="11"/>
      <c r="XG1478" s="11"/>
      <c r="XH1478" s="11"/>
      <c r="XI1478" s="11"/>
      <c r="XJ1478" s="11"/>
      <c r="XK1478" s="11"/>
      <c r="XL1478" s="11"/>
      <c r="XM1478" s="11"/>
      <c r="XN1478" s="11"/>
      <c r="XO1478" s="11"/>
      <c r="XP1478" s="11"/>
      <c r="XQ1478" s="11"/>
      <c r="XR1478" s="11"/>
      <c r="XS1478" s="11"/>
      <c r="XT1478" s="11"/>
      <c r="XU1478" s="11"/>
      <c r="XV1478" s="11"/>
      <c r="XW1478" s="11"/>
      <c r="XX1478" s="11"/>
      <c r="XY1478" s="11"/>
      <c r="XZ1478" s="11"/>
      <c r="YA1478" s="11"/>
      <c r="YB1478" s="11"/>
      <c r="YC1478" s="11"/>
      <c r="YD1478" s="11"/>
      <c r="YE1478" s="11"/>
      <c r="YF1478" s="11"/>
      <c r="YG1478" s="11"/>
      <c r="YH1478" s="11"/>
      <c r="YI1478" s="11"/>
      <c r="YJ1478" s="11"/>
      <c r="YK1478" s="11"/>
      <c r="YL1478" s="11"/>
      <c r="YM1478" s="11"/>
      <c r="YN1478" s="11"/>
      <c r="YO1478" s="11"/>
      <c r="YP1478" s="11"/>
      <c r="YQ1478" s="11"/>
      <c r="YR1478" s="11"/>
      <c r="YS1478" s="11"/>
      <c r="YT1478" s="11"/>
      <c r="YU1478" s="11"/>
      <c r="YV1478" s="11"/>
      <c r="YW1478" s="11"/>
      <c r="YX1478" s="11"/>
      <c r="YY1478" s="11"/>
      <c r="YZ1478" s="11"/>
      <c r="ZA1478" s="11"/>
      <c r="ZB1478" s="11"/>
      <c r="ZC1478" s="11"/>
      <c r="ZD1478" s="11"/>
      <c r="ZE1478" s="11"/>
      <c r="ZF1478" s="11"/>
      <c r="ZG1478" s="11"/>
      <c r="ZH1478" s="11"/>
      <c r="ZI1478" s="11"/>
      <c r="ZJ1478" s="11"/>
      <c r="ZK1478" s="11"/>
      <c r="ZL1478" s="11"/>
      <c r="ZM1478" s="11"/>
      <c r="ZN1478" s="11"/>
      <c r="ZO1478" s="11"/>
      <c r="ZP1478" s="11"/>
      <c r="ZQ1478" s="11"/>
      <c r="ZR1478" s="11"/>
      <c r="ZS1478" s="11"/>
      <c r="ZT1478" s="11"/>
      <c r="ZU1478" s="11"/>
      <c r="ZV1478" s="11"/>
      <c r="ZW1478" s="11"/>
      <c r="ZX1478" s="11"/>
      <c r="ZY1478" s="11"/>
      <c r="ZZ1478" s="11"/>
      <c r="AAA1478" s="11"/>
      <c r="AAB1478" s="11"/>
      <c r="AAC1478" s="11"/>
      <c r="AAD1478" s="11"/>
      <c r="AAE1478" s="11"/>
      <c r="AAF1478" s="11"/>
      <c r="AAG1478" s="11"/>
      <c r="AAH1478" s="11"/>
      <c r="AAI1478" s="11"/>
      <c r="AAJ1478" s="11"/>
      <c r="AAK1478" s="11"/>
      <c r="AAL1478" s="11"/>
      <c r="AAM1478" s="11"/>
      <c r="AAN1478" s="11"/>
      <c r="AAO1478" s="11"/>
      <c r="AAP1478" s="11"/>
      <c r="AAQ1478" s="11"/>
      <c r="AAR1478" s="11"/>
      <c r="AAS1478" s="11"/>
      <c r="AAT1478" s="11"/>
      <c r="AAU1478" s="11"/>
      <c r="AAV1478" s="11"/>
      <c r="AAW1478" s="11"/>
      <c r="AAX1478" s="11"/>
      <c r="AAY1478" s="11"/>
      <c r="AAZ1478" s="11"/>
      <c r="ABA1478" s="11"/>
      <c r="ABB1478" s="11"/>
      <c r="ABC1478" s="11"/>
      <c r="ABD1478" s="11"/>
      <c r="ABE1478" s="11"/>
      <c r="ABF1478" s="11"/>
      <c r="ABG1478" s="11"/>
      <c r="ABH1478" s="11"/>
      <c r="ABI1478" s="11"/>
      <c r="ABJ1478" s="11"/>
      <c r="ABK1478" s="11"/>
      <c r="ABL1478" s="11"/>
      <c r="ABM1478" s="11"/>
      <c r="ABN1478" s="11"/>
      <c r="ABO1478" s="11"/>
      <c r="ABP1478" s="11"/>
      <c r="ABQ1478" s="11"/>
      <c r="ABR1478" s="11"/>
      <c r="ABS1478" s="11"/>
      <c r="ABT1478" s="11"/>
      <c r="ABU1478" s="11"/>
      <c r="ABV1478" s="11"/>
      <c r="ABW1478" s="11"/>
      <c r="ABX1478" s="11"/>
      <c r="ABY1478" s="11"/>
      <c r="ABZ1478" s="11"/>
      <c r="ACA1478" s="11"/>
      <c r="ACB1478" s="11"/>
      <c r="ACC1478" s="11"/>
      <c r="ACD1478" s="11"/>
      <c r="ACE1478" s="11"/>
      <c r="ACF1478" s="11"/>
      <c r="ACG1478" s="11"/>
      <c r="ACH1478" s="11"/>
      <c r="ACI1478" s="11"/>
      <c r="ACJ1478" s="11"/>
      <c r="ACK1478" s="11"/>
      <c r="ACL1478" s="11"/>
      <c r="ACM1478" s="11"/>
      <c r="ACN1478" s="11"/>
      <c r="ACO1478" s="11"/>
      <c r="ACP1478" s="11"/>
      <c r="ACQ1478" s="11"/>
      <c r="ACR1478" s="11"/>
      <c r="ACS1478" s="11"/>
      <c r="ACT1478" s="11"/>
      <c r="ACU1478" s="11"/>
      <c r="ACV1478" s="11"/>
      <c r="ACW1478" s="11"/>
      <c r="ACX1478" s="11"/>
      <c r="ACY1478" s="11"/>
      <c r="ACZ1478" s="11"/>
      <c r="ADA1478" s="11"/>
      <c r="ADB1478" s="11"/>
      <c r="ADC1478" s="11"/>
      <c r="ADD1478" s="11"/>
      <c r="ADE1478" s="11"/>
      <c r="ADF1478" s="11"/>
      <c r="ADG1478" s="11"/>
      <c r="ADH1478" s="11"/>
      <c r="ADI1478" s="11"/>
      <c r="ADJ1478" s="11"/>
      <c r="ADK1478" s="11"/>
      <c r="ADL1478" s="11"/>
      <c r="ADM1478" s="11"/>
      <c r="ADN1478" s="11"/>
      <c r="ADO1478" s="11"/>
      <c r="ADP1478" s="11"/>
      <c r="ADQ1478" s="11"/>
      <c r="ADR1478" s="11"/>
      <c r="ADS1478" s="11"/>
      <c r="ADT1478" s="11"/>
      <c r="ADU1478" s="11"/>
      <c r="ADV1478" s="11"/>
      <c r="ADW1478" s="11"/>
      <c r="ADX1478" s="11"/>
      <c r="ADY1478" s="11"/>
      <c r="ADZ1478" s="11"/>
      <c r="AEA1478" s="11"/>
      <c r="AEB1478" s="11"/>
      <c r="AEC1478" s="11"/>
      <c r="AED1478" s="11"/>
      <c r="AEE1478" s="11"/>
      <c r="AEF1478" s="11"/>
      <c r="AEG1478" s="11"/>
      <c r="AEH1478" s="11"/>
      <c r="AEI1478" s="11"/>
      <c r="AEJ1478" s="11"/>
      <c r="AEK1478" s="11"/>
      <c r="AEL1478" s="11"/>
      <c r="AEM1478" s="11"/>
      <c r="AEN1478" s="11"/>
      <c r="AEO1478" s="11"/>
      <c r="AEP1478" s="11"/>
      <c r="AEQ1478" s="11"/>
      <c r="AER1478" s="11"/>
      <c r="AES1478" s="11"/>
      <c r="AET1478" s="11"/>
      <c r="AEU1478" s="11"/>
      <c r="AEV1478" s="11"/>
      <c r="AEW1478" s="11"/>
      <c r="AEX1478" s="11"/>
      <c r="AEY1478" s="11"/>
      <c r="AEZ1478" s="11"/>
      <c r="AFA1478" s="11"/>
      <c r="AFB1478" s="11"/>
      <c r="AFC1478" s="11"/>
      <c r="AFD1478" s="11"/>
      <c r="AFE1478" s="11"/>
      <c r="AFF1478" s="11"/>
      <c r="AFG1478" s="11"/>
      <c r="AFH1478" s="11"/>
      <c r="AFI1478" s="11"/>
      <c r="AFJ1478" s="11"/>
      <c r="AFK1478" s="11"/>
      <c r="AFL1478" s="11"/>
      <c r="AFM1478" s="11"/>
      <c r="AFN1478" s="11"/>
      <c r="AFO1478" s="11"/>
      <c r="AFP1478" s="11"/>
      <c r="AFQ1478" s="11"/>
      <c r="AFR1478" s="11"/>
      <c r="AFS1478" s="11"/>
      <c r="AFT1478" s="11"/>
      <c r="AFU1478" s="11"/>
      <c r="AFV1478" s="11"/>
      <c r="AFW1478" s="11"/>
      <c r="AFX1478" s="11"/>
      <c r="AFY1478" s="11"/>
      <c r="AFZ1478" s="11"/>
      <c r="AGA1478" s="11"/>
      <c r="AGB1478" s="11"/>
      <c r="AGC1478" s="11"/>
      <c r="AGD1478" s="11"/>
      <c r="AGE1478" s="11"/>
      <c r="AGF1478" s="11"/>
      <c r="AGG1478" s="11"/>
      <c r="AGH1478" s="11"/>
      <c r="AGI1478" s="11"/>
      <c r="AGJ1478" s="11"/>
      <c r="AGK1478" s="11"/>
      <c r="AGL1478" s="11"/>
      <c r="AGM1478" s="11"/>
      <c r="AGN1478" s="11"/>
      <c r="AGO1478" s="11"/>
      <c r="AGP1478" s="11"/>
      <c r="AGQ1478" s="11"/>
      <c r="AGR1478" s="11"/>
      <c r="AGS1478" s="11"/>
      <c r="AGT1478" s="11"/>
      <c r="AGU1478" s="11"/>
      <c r="AGV1478" s="11"/>
      <c r="AGW1478" s="11"/>
      <c r="AGX1478" s="11"/>
      <c r="AGY1478" s="11"/>
      <c r="AGZ1478" s="11"/>
      <c r="AHA1478" s="11"/>
      <c r="AHB1478" s="11"/>
      <c r="AHC1478" s="11"/>
      <c r="AHD1478" s="11"/>
      <c r="AHE1478" s="11"/>
      <c r="AHF1478" s="11"/>
      <c r="AHG1478" s="11"/>
      <c r="AHH1478" s="11"/>
      <c r="AHI1478" s="11"/>
      <c r="AHJ1478" s="11"/>
      <c r="AHK1478" s="11"/>
      <c r="AHL1478" s="11"/>
      <c r="AHM1478" s="11"/>
      <c r="AHN1478" s="11"/>
      <c r="AHO1478" s="11"/>
      <c r="AHP1478" s="11"/>
      <c r="AHQ1478" s="11"/>
      <c r="AHR1478" s="11"/>
      <c r="AHS1478" s="11"/>
      <c r="AHT1478" s="11"/>
      <c r="AHU1478" s="11"/>
      <c r="AHV1478" s="11"/>
      <c r="AHW1478" s="11"/>
      <c r="AHX1478" s="11"/>
      <c r="AHY1478" s="11"/>
      <c r="AHZ1478" s="11"/>
      <c r="AIA1478" s="11"/>
      <c r="AIB1478" s="11"/>
      <c r="AIC1478" s="11"/>
      <c r="AID1478" s="11"/>
      <c r="AIE1478" s="11"/>
      <c r="AIF1478" s="11"/>
      <c r="AIG1478" s="11"/>
      <c r="AIH1478" s="11"/>
      <c r="AII1478" s="11"/>
      <c r="AIJ1478" s="11"/>
      <c r="AIK1478" s="11"/>
      <c r="AIL1478" s="11"/>
      <c r="AIM1478" s="11"/>
      <c r="AIN1478" s="11"/>
      <c r="AIO1478" s="11"/>
      <c r="AIP1478" s="11"/>
      <c r="AIQ1478" s="11"/>
      <c r="AIR1478" s="11"/>
      <c r="AIS1478" s="11"/>
      <c r="AIT1478" s="11"/>
      <c r="AIU1478" s="11"/>
      <c r="AIV1478" s="11"/>
      <c r="AIW1478" s="11"/>
      <c r="AIX1478" s="11"/>
      <c r="AIY1478" s="11"/>
      <c r="AIZ1478" s="11"/>
      <c r="AJA1478" s="11"/>
      <c r="AJB1478" s="11"/>
      <c r="AJC1478" s="11"/>
      <c r="AJD1478" s="11"/>
      <c r="AJE1478" s="11"/>
      <c r="AJF1478" s="11"/>
      <c r="AJG1478" s="11"/>
      <c r="AJH1478" s="11"/>
      <c r="AJI1478" s="11"/>
      <c r="AJJ1478" s="11"/>
      <c r="AJK1478" s="11"/>
      <c r="AJL1478" s="11"/>
      <c r="AJM1478" s="11"/>
      <c r="AJN1478" s="11"/>
      <c r="AJO1478" s="11"/>
      <c r="AJP1478" s="11"/>
      <c r="AJQ1478" s="11"/>
      <c r="AJR1478" s="11"/>
      <c r="AJS1478" s="11"/>
      <c r="AJT1478" s="11"/>
      <c r="AJU1478" s="11"/>
      <c r="AJV1478" s="11"/>
      <c r="AJW1478" s="11"/>
      <c r="AJX1478" s="11"/>
      <c r="AJY1478" s="11"/>
      <c r="AJZ1478" s="11"/>
      <c r="AKA1478" s="11"/>
      <c r="AKB1478" s="11"/>
      <c r="AKC1478" s="11"/>
      <c r="AKD1478" s="11"/>
      <c r="AKE1478" s="11"/>
      <c r="AKF1478" s="11"/>
      <c r="AKG1478" s="11"/>
      <c r="AKH1478" s="11"/>
      <c r="AKI1478" s="11"/>
      <c r="AKJ1478" s="11"/>
      <c r="AKK1478" s="11"/>
      <c r="AKL1478" s="11"/>
      <c r="AKM1478" s="11"/>
      <c r="AKN1478" s="11"/>
      <c r="AKO1478" s="11"/>
      <c r="AKP1478" s="11"/>
      <c r="AKQ1478" s="11"/>
      <c r="AKR1478" s="11"/>
      <c r="AKS1478" s="11"/>
      <c r="AKT1478" s="11"/>
      <c r="AKU1478" s="11"/>
      <c r="AKV1478" s="11"/>
      <c r="AKW1478" s="11"/>
      <c r="AKX1478" s="11"/>
      <c r="AKY1478" s="11"/>
      <c r="AKZ1478" s="11"/>
      <c r="ALA1478" s="11"/>
      <c r="ALB1478" s="11"/>
      <c r="ALC1478" s="11"/>
      <c r="ALD1478" s="11"/>
      <c r="ALE1478" s="11"/>
      <c r="ALF1478" s="11"/>
      <c r="ALG1478" s="11"/>
      <c r="ALH1478" s="11"/>
      <c r="ALI1478" s="11"/>
      <c r="ALJ1478" s="11"/>
      <c r="ALK1478" s="11"/>
      <c r="ALL1478" s="11"/>
      <c r="ALM1478" s="11"/>
      <c r="ALN1478" s="11"/>
      <c r="ALO1478" s="11"/>
      <c r="ALP1478" s="11"/>
      <c r="ALQ1478" s="11"/>
      <c r="ALR1478" s="11"/>
      <c r="ALS1478" s="11"/>
      <c r="ALT1478" s="11"/>
      <c r="ALU1478" s="11"/>
      <c r="ALV1478" s="11"/>
      <c r="ALW1478" s="11"/>
      <c r="ALX1478" s="11"/>
      <c r="ALY1478" s="11"/>
      <c r="ALZ1478" s="11"/>
      <c r="AMA1478" s="11"/>
      <c r="AMB1478" s="11"/>
      <c r="AMC1478" s="11"/>
      <c r="AMD1478" s="11"/>
      <c r="AME1478" s="11"/>
      <c r="AMF1478" s="11"/>
      <c r="AMG1478" s="11"/>
      <c r="AMH1478" s="11"/>
      <c r="AMI1478" s="11"/>
      <c r="AMJ1478" s="11"/>
    </row>
    <row r="1479" spans="1:1024" s="9" customFormat="1" ht="37.5" x14ac:dyDescent="0.3">
      <c r="A1479" s="18">
        <v>73</v>
      </c>
      <c r="B1479" s="19">
        <v>50</v>
      </c>
      <c r="C1479" s="26" t="s">
        <v>976</v>
      </c>
      <c r="D1479" s="19">
        <v>1950</v>
      </c>
      <c r="E1479" s="19" t="s">
        <v>34</v>
      </c>
      <c r="F1479" s="24" t="s">
        <v>44</v>
      </c>
      <c r="G1479" s="19" t="s">
        <v>36</v>
      </c>
      <c r="H1479" s="19">
        <v>2</v>
      </c>
      <c r="I1479" s="25">
        <f>J1479*1.8</f>
        <v>850.68000000000006</v>
      </c>
      <c r="J1479" s="25">
        <v>472.6</v>
      </c>
      <c r="K1479" s="43" t="s">
        <v>46</v>
      </c>
      <c r="L1479" s="65">
        <f t="shared" si="231"/>
        <v>207650.98800000001</v>
      </c>
      <c r="M1479" s="34">
        <f>I1479*Q1479</f>
        <v>15159.117600000001</v>
      </c>
      <c r="N1479" s="34">
        <f t="shared" si="234"/>
        <v>222810.10560000001</v>
      </c>
      <c r="O1479" s="200">
        <f>N1479+N1480+N1481</f>
        <v>2005980.0011999998</v>
      </c>
      <c r="P1479" s="34">
        <v>244.1</v>
      </c>
      <c r="Q1479" s="23">
        <v>17.82</v>
      </c>
      <c r="R1479" s="24" t="s">
        <v>279</v>
      </c>
      <c r="S1479" s="24" t="s">
        <v>655</v>
      </c>
      <c r="T1479" s="7"/>
      <c r="U1479" s="7"/>
      <c r="V1479" s="8"/>
      <c r="W1479" s="7"/>
      <c r="X1479" s="7"/>
      <c r="Z1479" s="7"/>
      <c r="AA1479" s="7"/>
      <c r="AB1479" s="7"/>
      <c r="AC1479" s="10"/>
      <c r="DX1479" s="11"/>
      <c r="DY1479" s="11"/>
      <c r="DZ1479" s="11"/>
      <c r="EA1479" s="11"/>
      <c r="EB1479" s="11"/>
      <c r="EC1479" s="11"/>
      <c r="ED1479" s="11"/>
      <c r="EE1479" s="11"/>
      <c r="EF1479" s="11"/>
      <c r="EG1479" s="11"/>
      <c r="EH1479" s="11"/>
      <c r="EI1479" s="11"/>
      <c r="EJ1479" s="11"/>
      <c r="EK1479" s="11"/>
      <c r="EL1479" s="11"/>
      <c r="EM1479" s="11"/>
      <c r="EN1479" s="11"/>
      <c r="EO1479" s="11"/>
      <c r="EP1479" s="11"/>
      <c r="EQ1479" s="11"/>
      <c r="ER1479" s="11"/>
      <c r="ES1479" s="11"/>
      <c r="ET1479" s="11"/>
      <c r="EU1479" s="11"/>
      <c r="EV1479" s="11"/>
      <c r="EW1479" s="11"/>
      <c r="EX1479" s="11"/>
      <c r="EY1479" s="11"/>
      <c r="EZ1479" s="11"/>
      <c r="FA1479" s="11"/>
      <c r="FB1479" s="11"/>
      <c r="FC1479" s="11"/>
      <c r="FD1479" s="11"/>
      <c r="FE1479" s="11"/>
      <c r="FF1479" s="11"/>
      <c r="FG1479" s="11"/>
      <c r="FH1479" s="11"/>
      <c r="FI1479" s="11"/>
      <c r="FJ1479" s="11"/>
      <c r="FK1479" s="11"/>
      <c r="FL1479" s="11"/>
      <c r="FM1479" s="11"/>
      <c r="FN1479" s="11"/>
      <c r="FO1479" s="11"/>
      <c r="FP1479" s="11"/>
      <c r="FQ1479" s="11"/>
      <c r="FR1479" s="11"/>
      <c r="FS1479" s="11"/>
      <c r="FT1479" s="11"/>
      <c r="FU1479" s="11"/>
      <c r="FV1479" s="11"/>
      <c r="FW1479" s="11"/>
      <c r="FX1479" s="11"/>
      <c r="FY1479" s="11"/>
      <c r="FZ1479" s="11"/>
      <c r="GA1479" s="11"/>
      <c r="GB1479" s="11"/>
      <c r="GC1479" s="11"/>
      <c r="GD1479" s="11"/>
      <c r="GE1479" s="11"/>
      <c r="GF1479" s="11"/>
      <c r="GG1479" s="11"/>
      <c r="GH1479" s="11"/>
      <c r="GI1479" s="11"/>
      <c r="GJ1479" s="11"/>
      <c r="GK1479" s="11"/>
      <c r="GL1479" s="11"/>
      <c r="GM1479" s="11"/>
      <c r="GN1479" s="11"/>
      <c r="GO1479" s="11"/>
      <c r="GP1479" s="11"/>
      <c r="GQ1479" s="11"/>
      <c r="GR1479" s="11"/>
      <c r="GS1479" s="11"/>
      <c r="GT1479" s="11"/>
      <c r="GU1479" s="11"/>
      <c r="GV1479" s="11"/>
      <c r="GW1479" s="11"/>
      <c r="GX1479" s="11"/>
      <c r="GY1479" s="11"/>
      <c r="GZ1479" s="11"/>
      <c r="HA1479" s="11"/>
      <c r="HB1479" s="11"/>
      <c r="HC1479" s="11"/>
      <c r="HD1479" s="11"/>
      <c r="HE1479" s="11"/>
      <c r="HF1479" s="11"/>
      <c r="HG1479" s="11"/>
      <c r="HH1479" s="11"/>
      <c r="HI1479" s="11"/>
      <c r="HJ1479" s="11"/>
      <c r="HK1479" s="11"/>
      <c r="HL1479" s="11"/>
      <c r="HM1479" s="11"/>
      <c r="HN1479" s="11"/>
      <c r="HO1479" s="11"/>
      <c r="HP1479" s="11"/>
      <c r="HQ1479" s="11"/>
      <c r="HR1479" s="11"/>
      <c r="HS1479" s="11"/>
      <c r="HT1479" s="11"/>
      <c r="HU1479" s="11"/>
      <c r="HV1479" s="11"/>
      <c r="HW1479" s="11"/>
      <c r="HX1479" s="11"/>
      <c r="HY1479" s="11"/>
      <c r="HZ1479" s="11"/>
      <c r="IA1479" s="11"/>
      <c r="IB1479" s="11"/>
      <c r="IC1479" s="11"/>
      <c r="ID1479" s="11"/>
      <c r="IE1479" s="11"/>
      <c r="IF1479" s="11"/>
      <c r="IG1479" s="11"/>
      <c r="IH1479" s="11"/>
      <c r="II1479" s="11"/>
      <c r="IJ1479" s="11"/>
      <c r="IK1479" s="11"/>
      <c r="IL1479" s="11"/>
      <c r="IM1479" s="11"/>
      <c r="IN1479" s="11"/>
      <c r="IO1479" s="11"/>
      <c r="IP1479" s="11"/>
      <c r="IQ1479" s="11"/>
      <c r="IR1479" s="11"/>
      <c r="IS1479" s="11"/>
      <c r="IT1479" s="11"/>
      <c r="IU1479" s="11"/>
      <c r="IV1479" s="11"/>
      <c r="IW1479" s="11"/>
      <c r="IX1479" s="11"/>
      <c r="IY1479" s="11"/>
      <c r="IZ1479" s="11"/>
      <c r="JA1479" s="11"/>
      <c r="JB1479" s="11"/>
      <c r="JC1479" s="11"/>
      <c r="JD1479" s="11"/>
      <c r="JE1479" s="11"/>
      <c r="JF1479" s="11"/>
      <c r="JG1479" s="11"/>
      <c r="JH1479" s="11"/>
      <c r="JI1479" s="11"/>
      <c r="JJ1479" s="11"/>
      <c r="JK1479" s="11"/>
      <c r="JL1479" s="11"/>
      <c r="JM1479" s="11"/>
      <c r="JN1479" s="11"/>
      <c r="JO1479" s="11"/>
      <c r="JP1479" s="11"/>
      <c r="JQ1479" s="11"/>
      <c r="JR1479" s="11"/>
      <c r="JS1479" s="11"/>
      <c r="JT1479" s="11"/>
      <c r="JU1479" s="11"/>
      <c r="JV1479" s="11"/>
      <c r="JW1479" s="11"/>
      <c r="JX1479" s="11"/>
      <c r="JY1479" s="11"/>
      <c r="JZ1479" s="11"/>
      <c r="KA1479" s="11"/>
      <c r="KB1479" s="11"/>
      <c r="KC1479" s="11"/>
      <c r="KD1479" s="11"/>
      <c r="KE1479" s="11"/>
      <c r="KF1479" s="11"/>
      <c r="KG1479" s="11"/>
      <c r="KH1479" s="11"/>
      <c r="KI1479" s="11"/>
      <c r="KJ1479" s="11"/>
      <c r="KK1479" s="11"/>
      <c r="KL1479" s="11"/>
      <c r="KM1479" s="11"/>
      <c r="KN1479" s="11"/>
      <c r="KO1479" s="11"/>
      <c r="KP1479" s="11"/>
      <c r="KQ1479" s="11"/>
      <c r="KR1479" s="11"/>
      <c r="KS1479" s="11"/>
      <c r="KT1479" s="11"/>
      <c r="KU1479" s="11"/>
      <c r="KV1479" s="11"/>
      <c r="KW1479" s="11"/>
      <c r="KX1479" s="11"/>
      <c r="KY1479" s="11"/>
      <c r="KZ1479" s="11"/>
      <c r="LA1479" s="11"/>
      <c r="LB1479" s="11"/>
      <c r="LC1479" s="11"/>
      <c r="LD1479" s="11"/>
      <c r="LE1479" s="11"/>
      <c r="LF1479" s="11"/>
      <c r="LG1479" s="11"/>
      <c r="LH1479" s="11"/>
      <c r="LI1479" s="11"/>
      <c r="LJ1479" s="11"/>
      <c r="LK1479" s="11"/>
      <c r="LL1479" s="11"/>
      <c r="LM1479" s="11"/>
      <c r="LN1479" s="11"/>
      <c r="LO1479" s="11"/>
      <c r="LP1479" s="11"/>
      <c r="LQ1479" s="11"/>
      <c r="LR1479" s="11"/>
      <c r="LS1479" s="11"/>
      <c r="LT1479" s="11"/>
      <c r="LU1479" s="11"/>
      <c r="LV1479" s="11"/>
      <c r="LW1479" s="11"/>
      <c r="LX1479" s="11"/>
      <c r="LY1479" s="11"/>
      <c r="LZ1479" s="11"/>
      <c r="MA1479" s="11"/>
      <c r="MB1479" s="11"/>
      <c r="MC1479" s="11"/>
      <c r="MD1479" s="11"/>
      <c r="ME1479" s="11"/>
      <c r="MF1479" s="11"/>
      <c r="MG1479" s="11"/>
      <c r="MH1479" s="11"/>
      <c r="MI1479" s="11"/>
      <c r="MJ1479" s="11"/>
      <c r="MK1479" s="11"/>
      <c r="ML1479" s="11"/>
      <c r="MM1479" s="11"/>
      <c r="MN1479" s="11"/>
      <c r="MO1479" s="11"/>
      <c r="MP1479" s="11"/>
      <c r="MQ1479" s="11"/>
      <c r="MR1479" s="11"/>
      <c r="MS1479" s="11"/>
      <c r="MT1479" s="11"/>
      <c r="MU1479" s="11"/>
      <c r="MV1479" s="11"/>
      <c r="MW1479" s="11"/>
      <c r="MX1479" s="11"/>
      <c r="MY1479" s="11"/>
      <c r="MZ1479" s="11"/>
      <c r="NA1479" s="11"/>
      <c r="NB1479" s="11"/>
      <c r="NC1479" s="11"/>
      <c r="ND1479" s="11"/>
      <c r="NE1479" s="11"/>
      <c r="NF1479" s="11"/>
      <c r="NG1479" s="11"/>
      <c r="NH1479" s="11"/>
      <c r="NI1479" s="11"/>
      <c r="NJ1479" s="11"/>
      <c r="NK1479" s="11"/>
      <c r="NL1479" s="11"/>
      <c r="NM1479" s="11"/>
      <c r="NN1479" s="11"/>
      <c r="NO1479" s="11"/>
      <c r="NP1479" s="11"/>
      <c r="NQ1479" s="11"/>
      <c r="NR1479" s="11"/>
      <c r="NS1479" s="11"/>
      <c r="NT1479" s="11"/>
      <c r="NU1479" s="11"/>
      <c r="NV1479" s="11"/>
      <c r="NW1479" s="11"/>
      <c r="NX1479" s="11"/>
      <c r="NY1479" s="11"/>
      <c r="NZ1479" s="11"/>
      <c r="OA1479" s="11"/>
      <c r="OB1479" s="11"/>
      <c r="OC1479" s="11"/>
      <c r="OD1479" s="11"/>
      <c r="OE1479" s="11"/>
      <c r="OF1479" s="11"/>
      <c r="OG1479" s="11"/>
      <c r="OH1479" s="11"/>
      <c r="OI1479" s="11"/>
      <c r="OJ1479" s="11"/>
      <c r="OK1479" s="11"/>
      <c r="OL1479" s="11"/>
      <c r="OM1479" s="11"/>
      <c r="ON1479" s="11"/>
      <c r="OO1479" s="11"/>
      <c r="OP1479" s="11"/>
      <c r="OQ1479" s="11"/>
      <c r="OR1479" s="11"/>
      <c r="OS1479" s="11"/>
      <c r="OT1479" s="11"/>
      <c r="OU1479" s="11"/>
      <c r="OV1479" s="11"/>
      <c r="OW1479" s="11"/>
      <c r="OX1479" s="11"/>
      <c r="OY1479" s="11"/>
      <c r="OZ1479" s="11"/>
      <c r="PA1479" s="11"/>
      <c r="PB1479" s="11"/>
      <c r="PC1479" s="11"/>
      <c r="PD1479" s="11"/>
      <c r="PE1479" s="11"/>
      <c r="PF1479" s="11"/>
      <c r="PG1479" s="11"/>
      <c r="PH1479" s="11"/>
      <c r="PI1479" s="11"/>
      <c r="PJ1479" s="11"/>
      <c r="PK1479" s="11"/>
      <c r="PL1479" s="11"/>
      <c r="PM1479" s="11"/>
      <c r="PN1479" s="11"/>
      <c r="PO1479" s="11"/>
      <c r="PP1479" s="11"/>
      <c r="PQ1479" s="11"/>
      <c r="PR1479" s="11"/>
      <c r="PS1479" s="11"/>
      <c r="PT1479" s="11"/>
      <c r="PU1479" s="11"/>
      <c r="PV1479" s="11"/>
      <c r="PW1479" s="11"/>
      <c r="PX1479" s="11"/>
      <c r="PY1479" s="11"/>
      <c r="PZ1479" s="11"/>
      <c r="QA1479" s="11"/>
      <c r="QB1479" s="11"/>
      <c r="QC1479" s="11"/>
      <c r="QD1479" s="11"/>
      <c r="QE1479" s="11"/>
      <c r="QF1479" s="11"/>
      <c r="QG1479" s="11"/>
      <c r="QH1479" s="11"/>
      <c r="QI1479" s="11"/>
      <c r="QJ1479" s="11"/>
      <c r="QK1479" s="11"/>
      <c r="QL1479" s="11"/>
      <c r="QM1479" s="11"/>
      <c r="QN1479" s="11"/>
      <c r="QO1479" s="11"/>
      <c r="QP1479" s="11"/>
      <c r="QQ1479" s="11"/>
      <c r="QR1479" s="11"/>
      <c r="QS1479" s="11"/>
      <c r="QT1479" s="11"/>
      <c r="QU1479" s="11"/>
      <c r="QV1479" s="11"/>
      <c r="QW1479" s="11"/>
      <c r="QX1479" s="11"/>
      <c r="QY1479" s="11"/>
      <c r="QZ1479" s="11"/>
      <c r="RA1479" s="11"/>
      <c r="RB1479" s="11"/>
      <c r="RC1479" s="11"/>
      <c r="RD1479" s="11"/>
      <c r="RE1479" s="11"/>
      <c r="RF1479" s="11"/>
      <c r="RG1479" s="11"/>
      <c r="RH1479" s="11"/>
      <c r="RI1479" s="11"/>
      <c r="RJ1479" s="11"/>
      <c r="RK1479" s="11"/>
      <c r="RL1479" s="11"/>
      <c r="RM1479" s="11"/>
      <c r="RN1479" s="11"/>
      <c r="RO1479" s="11"/>
      <c r="RP1479" s="11"/>
      <c r="RQ1479" s="11"/>
      <c r="RR1479" s="11"/>
      <c r="RS1479" s="11"/>
      <c r="RT1479" s="11"/>
      <c r="RU1479" s="11"/>
      <c r="RV1479" s="11"/>
      <c r="RW1479" s="11"/>
      <c r="RX1479" s="11"/>
      <c r="RY1479" s="11"/>
      <c r="RZ1479" s="11"/>
      <c r="SA1479" s="11"/>
      <c r="SB1479" s="11"/>
      <c r="SC1479" s="11"/>
      <c r="SD1479" s="11"/>
      <c r="SE1479" s="11"/>
      <c r="SF1479" s="11"/>
      <c r="SG1479" s="11"/>
      <c r="SH1479" s="11"/>
      <c r="SI1479" s="11"/>
      <c r="SJ1479" s="11"/>
      <c r="SK1479" s="11"/>
      <c r="SL1479" s="11"/>
      <c r="SM1479" s="11"/>
      <c r="SN1479" s="11"/>
      <c r="SO1479" s="11"/>
      <c r="SP1479" s="11"/>
      <c r="SQ1479" s="11"/>
      <c r="SR1479" s="11"/>
      <c r="SS1479" s="11"/>
      <c r="ST1479" s="11"/>
      <c r="SU1479" s="11"/>
      <c r="SV1479" s="11"/>
      <c r="SW1479" s="11"/>
      <c r="SX1479" s="11"/>
      <c r="SY1479" s="11"/>
      <c r="SZ1479" s="11"/>
      <c r="TA1479" s="11"/>
      <c r="TB1479" s="11"/>
      <c r="TC1479" s="11"/>
      <c r="TD1479" s="11"/>
      <c r="TE1479" s="11"/>
      <c r="TF1479" s="11"/>
      <c r="TG1479" s="11"/>
      <c r="TH1479" s="11"/>
      <c r="TI1479" s="11"/>
      <c r="TJ1479" s="11"/>
      <c r="TK1479" s="11"/>
      <c r="TL1479" s="11"/>
      <c r="TM1479" s="11"/>
      <c r="TN1479" s="11"/>
      <c r="TO1479" s="11"/>
      <c r="TP1479" s="11"/>
      <c r="TQ1479" s="11"/>
      <c r="TR1479" s="11"/>
      <c r="TS1479" s="11"/>
      <c r="TT1479" s="11"/>
      <c r="TU1479" s="11"/>
      <c r="TV1479" s="11"/>
      <c r="TW1479" s="11"/>
      <c r="TX1479" s="11"/>
      <c r="TY1479" s="11"/>
      <c r="TZ1479" s="11"/>
      <c r="UA1479" s="11"/>
      <c r="UB1479" s="11"/>
      <c r="UC1479" s="11"/>
      <c r="UD1479" s="11"/>
      <c r="UE1479" s="11"/>
      <c r="UF1479" s="11"/>
      <c r="UG1479" s="11"/>
      <c r="UH1479" s="11"/>
      <c r="UI1479" s="11"/>
      <c r="UJ1479" s="11"/>
      <c r="UK1479" s="11"/>
      <c r="UL1479" s="11"/>
      <c r="UM1479" s="11"/>
      <c r="UN1479" s="11"/>
      <c r="UO1479" s="11"/>
      <c r="UP1479" s="11"/>
      <c r="UQ1479" s="11"/>
      <c r="UR1479" s="11"/>
      <c r="US1479" s="11"/>
      <c r="UT1479" s="11"/>
      <c r="UU1479" s="11"/>
      <c r="UV1479" s="11"/>
      <c r="UW1479" s="11"/>
      <c r="UX1479" s="11"/>
      <c r="UY1479" s="11"/>
      <c r="UZ1479" s="11"/>
      <c r="VA1479" s="11"/>
      <c r="VB1479" s="11"/>
      <c r="VC1479" s="11"/>
      <c r="VD1479" s="11"/>
      <c r="VE1479" s="11"/>
      <c r="VF1479" s="11"/>
      <c r="VG1479" s="11"/>
      <c r="VH1479" s="11"/>
      <c r="VI1479" s="11"/>
      <c r="VJ1479" s="11"/>
      <c r="VK1479" s="11"/>
      <c r="VL1479" s="11"/>
      <c r="VM1479" s="11"/>
      <c r="VN1479" s="11"/>
      <c r="VO1479" s="11"/>
      <c r="VP1479" s="11"/>
      <c r="VQ1479" s="11"/>
      <c r="VR1479" s="11"/>
      <c r="VS1479" s="11"/>
      <c r="VT1479" s="11"/>
      <c r="VU1479" s="11"/>
      <c r="VV1479" s="11"/>
      <c r="VW1479" s="11"/>
      <c r="VX1479" s="11"/>
      <c r="VY1479" s="11"/>
      <c r="VZ1479" s="11"/>
      <c r="WA1479" s="11"/>
      <c r="WB1479" s="11"/>
      <c r="WC1479" s="11"/>
      <c r="WD1479" s="11"/>
      <c r="WE1479" s="11"/>
      <c r="WF1479" s="11"/>
      <c r="WG1479" s="11"/>
      <c r="WH1479" s="11"/>
      <c r="WI1479" s="11"/>
      <c r="WJ1479" s="11"/>
      <c r="WK1479" s="11"/>
      <c r="WL1479" s="11"/>
      <c r="WM1479" s="11"/>
      <c r="WN1479" s="11"/>
      <c r="WO1479" s="11"/>
      <c r="WP1479" s="11"/>
      <c r="WQ1479" s="11"/>
      <c r="WR1479" s="11"/>
      <c r="WS1479" s="11"/>
      <c r="WT1479" s="11"/>
      <c r="WU1479" s="11"/>
      <c r="WV1479" s="11"/>
      <c r="WW1479" s="11"/>
      <c r="WX1479" s="11"/>
      <c r="WY1479" s="11"/>
      <c r="WZ1479" s="11"/>
      <c r="XA1479" s="11"/>
      <c r="XB1479" s="11"/>
      <c r="XC1479" s="11"/>
      <c r="XD1479" s="11"/>
      <c r="XE1479" s="11"/>
      <c r="XF1479" s="11"/>
      <c r="XG1479" s="11"/>
      <c r="XH1479" s="11"/>
      <c r="XI1479" s="11"/>
      <c r="XJ1479" s="11"/>
      <c r="XK1479" s="11"/>
      <c r="XL1479" s="11"/>
      <c r="XM1479" s="11"/>
      <c r="XN1479" s="11"/>
      <c r="XO1479" s="11"/>
      <c r="XP1479" s="11"/>
      <c r="XQ1479" s="11"/>
      <c r="XR1479" s="11"/>
      <c r="XS1479" s="11"/>
      <c r="XT1479" s="11"/>
      <c r="XU1479" s="11"/>
      <c r="XV1479" s="11"/>
      <c r="XW1479" s="11"/>
      <c r="XX1479" s="11"/>
      <c r="XY1479" s="11"/>
      <c r="XZ1479" s="11"/>
      <c r="YA1479" s="11"/>
      <c r="YB1479" s="11"/>
      <c r="YC1479" s="11"/>
      <c r="YD1479" s="11"/>
      <c r="YE1479" s="11"/>
      <c r="YF1479" s="11"/>
      <c r="YG1479" s="11"/>
      <c r="YH1479" s="11"/>
      <c r="YI1479" s="11"/>
      <c r="YJ1479" s="11"/>
      <c r="YK1479" s="11"/>
      <c r="YL1479" s="11"/>
      <c r="YM1479" s="11"/>
      <c r="YN1479" s="11"/>
      <c r="YO1479" s="11"/>
      <c r="YP1479" s="11"/>
      <c r="YQ1479" s="11"/>
      <c r="YR1479" s="11"/>
      <c r="YS1479" s="11"/>
      <c r="YT1479" s="11"/>
      <c r="YU1479" s="11"/>
      <c r="YV1479" s="11"/>
      <c r="YW1479" s="11"/>
      <c r="YX1479" s="11"/>
      <c r="YY1479" s="11"/>
      <c r="YZ1479" s="11"/>
      <c r="ZA1479" s="11"/>
      <c r="ZB1479" s="11"/>
      <c r="ZC1479" s="11"/>
      <c r="ZD1479" s="11"/>
      <c r="ZE1479" s="11"/>
      <c r="ZF1479" s="11"/>
      <c r="ZG1479" s="11"/>
      <c r="ZH1479" s="11"/>
      <c r="ZI1479" s="11"/>
      <c r="ZJ1479" s="11"/>
      <c r="ZK1479" s="11"/>
      <c r="ZL1479" s="11"/>
      <c r="ZM1479" s="11"/>
      <c r="ZN1479" s="11"/>
      <c r="ZO1479" s="11"/>
      <c r="ZP1479" s="11"/>
      <c r="ZQ1479" s="11"/>
      <c r="ZR1479" s="11"/>
      <c r="ZS1479" s="11"/>
      <c r="ZT1479" s="11"/>
      <c r="ZU1479" s="11"/>
      <c r="ZV1479" s="11"/>
      <c r="ZW1479" s="11"/>
      <c r="ZX1479" s="11"/>
      <c r="ZY1479" s="11"/>
      <c r="ZZ1479" s="11"/>
      <c r="AAA1479" s="11"/>
      <c r="AAB1479" s="11"/>
      <c r="AAC1479" s="11"/>
      <c r="AAD1479" s="11"/>
      <c r="AAE1479" s="11"/>
      <c r="AAF1479" s="11"/>
      <c r="AAG1479" s="11"/>
      <c r="AAH1479" s="11"/>
      <c r="AAI1479" s="11"/>
      <c r="AAJ1479" s="11"/>
      <c r="AAK1479" s="11"/>
      <c r="AAL1479" s="11"/>
      <c r="AAM1479" s="11"/>
      <c r="AAN1479" s="11"/>
      <c r="AAO1479" s="11"/>
      <c r="AAP1479" s="11"/>
      <c r="AAQ1479" s="11"/>
      <c r="AAR1479" s="11"/>
      <c r="AAS1479" s="11"/>
      <c r="AAT1479" s="11"/>
      <c r="AAU1479" s="11"/>
      <c r="AAV1479" s="11"/>
      <c r="AAW1479" s="11"/>
      <c r="AAX1479" s="11"/>
      <c r="AAY1479" s="11"/>
      <c r="AAZ1479" s="11"/>
      <c r="ABA1479" s="11"/>
      <c r="ABB1479" s="11"/>
      <c r="ABC1479" s="11"/>
      <c r="ABD1479" s="11"/>
      <c r="ABE1479" s="11"/>
      <c r="ABF1479" s="11"/>
      <c r="ABG1479" s="11"/>
      <c r="ABH1479" s="11"/>
      <c r="ABI1479" s="11"/>
      <c r="ABJ1479" s="11"/>
      <c r="ABK1479" s="11"/>
      <c r="ABL1479" s="11"/>
      <c r="ABM1479" s="11"/>
      <c r="ABN1479" s="11"/>
      <c r="ABO1479" s="11"/>
      <c r="ABP1479" s="11"/>
      <c r="ABQ1479" s="11"/>
      <c r="ABR1479" s="11"/>
      <c r="ABS1479" s="11"/>
      <c r="ABT1479" s="11"/>
      <c r="ABU1479" s="11"/>
      <c r="ABV1479" s="11"/>
      <c r="ABW1479" s="11"/>
      <c r="ABX1479" s="11"/>
      <c r="ABY1479" s="11"/>
      <c r="ABZ1479" s="11"/>
      <c r="ACA1479" s="11"/>
      <c r="ACB1479" s="11"/>
      <c r="ACC1479" s="11"/>
      <c r="ACD1479" s="11"/>
      <c r="ACE1479" s="11"/>
      <c r="ACF1479" s="11"/>
      <c r="ACG1479" s="11"/>
      <c r="ACH1479" s="11"/>
      <c r="ACI1479" s="11"/>
      <c r="ACJ1479" s="11"/>
      <c r="ACK1479" s="11"/>
      <c r="ACL1479" s="11"/>
      <c r="ACM1479" s="11"/>
      <c r="ACN1479" s="11"/>
      <c r="ACO1479" s="11"/>
      <c r="ACP1479" s="11"/>
      <c r="ACQ1479" s="11"/>
      <c r="ACR1479" s="11"/>
      <c r="ACS1479" s="11"/>
      <c r="ACT1479" s="11"/>
      <c r="ACU1479" s="11"/>
      <c r="ACV1479" s="11"/>
      <c r="ACW1479" s="11"/>
      <c r="ACX1479" s="11"/>
      <c r="ACY1479" s="11"/>
      <c r="ACZ1479" s="11"/>
      <c r="ADA1479" s="11"/>
      <c r="ADB1479" s="11"/>
      <c r="ADC1479" s="11"/>
      <c r="ADD1479" s="11"/>
      <c r="ADE1479" s="11"/>
      <c r="ADF1479" s="11"/>
      <c r="ADG1479" s="11"/>
      <c r="ADH1479" s="11"/>
      <c r="ADI1479" s="11"/>
      <c r="ADJ1479" s="11"/>
      <c r="ADK1479" s="11"/>
      <c r="ADL1479" s="11"/>
      <c r="ADM1479" s="11"/>
      <c r="ADN1479" s="11"/>
      <c r="ADO1479" s="11"/>
      <c r="ADP1479" s="11"/>
      <c r="ADQ1479" s="11"/>
      <c r="ADR1479" s="11"/>
      <c r="ADS1479" s="11"/>
      <c r="ADT1479" s="11"/>
      <c r="ADU1479" s="11"/>
      <c r="ADV1479" s="11"/>
      <c r="ADW1479" s="11"/>
      <c r="ADX1479" s="11"/>
      <c r="ADY1479" s="11"/>
      <c r="ADZ1479" s="11"/>
      <c r="AEA1479" s="11"/>
      <c r="AEB1479" s="11"/>
      <c r="AEC1479" s="11"/>
      <c r="AED1479" s="11"/>
      <c r="AEE1479" s="11"/>
      <c r="AEF1479" s="11"/>
      <c r="AEG1479" s="11"/>
      <c r="AEH1479" s="11"/>
      <c r="AEI1479" s="11"/>
      <c r="AEJ1479" s="11"/>
      <c r="AEK1479" s="11"/>
      <c r="AEL1479" s="11"/>
      <c r="AEM1479" s="11"/>
      <c r="AEN1479" s="11"/>
      <c r="AEO1479" s="11"/>
      <c r="AEP1479" s="11"/>
      <c r="AEQ1479" s="11"/>
      <c r="AER1479" s="11"/>
      <c r="AES1479" s="11"/>
      <c r="AET1479" s="11"/>
      <c r="AEU1479" s="11"/>
      <c r="AEV1479" s="11"/>
      <c r="AEW1479" s="11"/>
      <c r="AEX1479" s="11"/>
      <c r="AEY1479" s="11"/>
      <c r="AEZ1479" s="11"/>
      <c r="AFA1479" s="11"/>
      <c r="AFB1479" s="11"/>
      <c r="AFC1479" s="11"/>
      <c r="AFD1479" s="11"/>
      <c r="AFE1479" s="11"/>
      <c r="AFF1479" s="11"/>
      <c r="AFG1479" s="11"/>
      <c r="AFH1479" s="11"/>
      <c r="AFI1479" s="11"/>
      <c r="AFJ1479" s="11"/>
      <c r="AFK1479" s="11"/>
      <c r="AFL1479" s="11"/>
      <c r="AFM1479" s="11"/>
      <c r="AFN1479" s="11"/>
      <c r="AFO1479" s="11"/>
      <c r="AFP1479" s="11"/>
      <c r="AFQ1479" s="11"/>
      <c r="AFR1479" s="11"/>
      <c r="AFS1479" s="11"/>
      <c r="AFT1479" s="11"/>
      <c r="AFU1479" s="11"/>
      <c r="AFV1479" s="11"/>
      <c r="AFW1479" s="11"/>
      <c r="AFX1479" s="11"/>
      <c r="AFY1479" s="11"/>
      <c r="AFZ1479" s="11"/>
      <c r="AGA1479" s="11"/>
      <c r="AGB1479" s="11"/>
      <c r="AGC1479" s="11"/>
      <c r="AGD1479" s="11"/>
      <c r="AGE1479" s="11"/>
      <c r="AGF1479" s="11"/>
      <c r="AGG1479" s="11"/>
      <c r="AGH1479" s="11"/>
      <c r="AGI1479" s="11"/>
      <c r="AGJ1479" s="11"/>
      <c r="AGK1479" s="11"/>
      <c r="AGL1479" s="11"/>
      <c r="AGM1479" s="11"/>
      <c r="AGN1479" s="11"/>
      <c r="AGO1479" s="11"/>
      <c r="AGP1479" s="11"/>
      <c r="AGQ1479" s="11"/>
      <c r="AGR1479" s="11"/>
      <c r="AGS1479" s="11"/>
      <c r="AGT1479" s="11"/>
      <c r="AGU1479" s="11"/>
      <c r="AGV1479" s="11"/>
      <c r="AGW1479" s="11"/>
      <c r="AGX1479" s="11"/>
      <c r="AGY1479" s="11"/>
      <c r="AGZ1479" s="11"/>
      <c r="AHA1479" s="11"/>
      <c r="AHB1479" s="11"/>
      <c r="AHC1479" s="11"/>
      <c r="AHD1479" s="11"/>
      <c r="AHE1479" s="11"/>
      <c r="AHF1479" s="11"/>
      <c r="AHG1479" s="11"/>
      <c r="AHH1479" s="11"/>
      <c r="AHI1479" s="11"/>
      <c r="AHJ1479" s="11"/>
      <c r="AHK1479" s="11"/>
      <c r="AHL1479" s="11"/>
      <c r="AHM1479" s="11"/>
      <c r="AHN1479" s="11"/>
      <c r="AHO1479" s="11"/>
      <c r="AHP1479" s="11"/>
      <c r="AHQ1479" s="11"/>
      <c r="AHR1479" s="11"/>
      <c r="AHS1479" s="11"/>
      <c r="AHT1479" s="11"/>
      <c r="AHU1479" s="11"/>
      <c r="AHV1479" s="11"/>
      <c r="AHW1479" s="11"/>
      <c r="AHX1479" s="11"/>
      <c r="AHY1479" s="11"/>
      <c r="AHZ1479" s="11"/>
      <c r="AIA1479" s="11"/>
      <c r="AIB1479" s="11"/>
      <c r="AIC1479" s="11"/>
      <c r="AID1479" s="11"/>
      <c r="AIE1479" s="11"/>
      <c r="AIF1479" s="11"/>
      <c r="AIG1479" s="11"/>
      <c r="AIH1479" s="11"/>
      <c r="AII1479" s="11"/>
      <c r="AIJ1479" s="11"/>
      <c r="AIK1479" s="11"/>
      <c r="AIL1479" s="11"/>
      <c r="AIM1479" s="11"/>
      <c r="AIN1479" s="11"/>
      <c r="AIO1479" s="11"/>
      <c r="AIP1479" s="11"/>
      <c r="AIQ1479" s="11"/>
      <c r="AIR1479" s="11"/>
      <c r="AIS1479" s="11"/>
      <c r="AIT1479" s="11"/>
      <c r="AIU1479" s="11"/>
      <c r="AIV1479" s="11"/>
      <c r="AIW1479" s="11"/>
      <c r="AIX1479" s="11"/>
      <c r="AIY1479" s="11"/>
      <c r="AIZ1479" s="11"/>
      <c r="AJA1479" s="11"/>
      <c r="AJB1479" s="11"/>
      <c r="AJC1479" s="11"/>
      <c r="AJD1479" s="11"/>
      <c r="AJE1479" s="11"/>
      <c r="AJF1479" s="11"/>
      <c r="AJG1479" s="11"/>
      <c r="AJH1479" s="11"/>
      <c r="AJI1479" s="11"/>
      <c r="AJJ1479" s="11"/>
      <c r="AJK1479" s="11"/>
      <c r="AJL1479" s="11"/>
      <c r="AJM1479" s="11"/>
      <c r="AJN1479" s="11"/>
      <c r="AJO1479" s="11"/>
      <c r="AJP1479" s="11"/>
      <c r="AJQ1479" s="11"/>
      <c r="AJR1479" s="11"/>
      <c r="AJS1479" s="11"/>
      <c r="AJT1479" s="11"/>
      <c r="AJU1479" s="11"/>
      <c r="AJV1479" s="11"/>
      <c r="AJW1479" s="11"/>
      <c r="AJX1479" s="11"/>
      <c r="AJY1479" s="11"/>
      <c r="AJZ1479" s="11"/>
      <c r="AKA1479" s="11"/>
      <c r="AKB1479" s="11"/>
      <c r="AKC1479" s="11"/>
      <c r="AKD1479" s="11"/>
      <c r="AKE1479" s="11"/>
      <c r="AKF1479" s="11"/>
      <c r="AKG1479" s="11"/>
      <c r="AKH1479" s="11"/>
      <c r="AKI1479" s="11"/>
      <c r="AKJ1479" s="11"/>
      <c r="AKK1479" s="11"/>
      <c r="AKL1479" s="11"/>
      <c r="AKM1479" s="11"/>
      <c r="AKN1479" s="11"/>
      <c r="AKO1479" s="11"/>
      <c r="AKP1479" s="11"/>
      <c r="AKQ1479" s="11"/>
      <c r="AKR1479" s="11"/>
      <c r="AKS1479" s="11"/>
      <c r="AKT1479" s="11"/>
      <c r="AKU1479" s="11"/>
      <c r="AKV1479" s="11"/>
      <c r="AKW1479" s="11"/>
      <c r="AKX1479" s="11"/>
      <c r="AKY1479" s="11"/>
      <c r="AKZ1479" s="11"/>
      <c r="ALA1479" s="11"/>
      <c r="ALB1479" s="11"/>
      <c r="ALC1479" s="11"/>
      <c r="ALD1479" s="11"/>
      <c r="ALE1479" s="11"/>
      <c r="ALF1479" s="11"/>
      <c r="ALG1479" s="11"/>
      <c r="ALH1479" s="11"/>
      <c r="ALI1479" s="11"/>
      <c r="ALJ1479" s="11"/>
      <c r="ALK1479" s="11"/>
      <c r="ALL1479" s="11"/>
      <c r="ALM1479" s="11"/>
      <c r="ALN1479" s="11"/>
      <c r="ALO1479" s="11"/>
      <c r="ALP1479" s="11"/>
      <c r="ALQ1479" s="11"/>
      <c r="ALR1479" s="11"/>
      <c r="ALS1479" s="11"/>
      <c r="ALT1479" s="11"/>
      <c r="ALU1479" s="11"/>
      <c r="ALV1479" s="11"/>
      <c r="ALW1479" s="11"/>
      <c r="ALX1479" s="11"/>
      <c r="ALY1479" s="11"/>
      <c r="ALZ1479" s="11"/>
      <c r="AMA1479" s="11"/>
      <c r="AMB1479" s="11"/>
      <c r="AMC1479" s="11"/>
      <c r="AMD1479" s="11"/>
      <c r="AME1479" s="11"/>
      <c r="AMF1479" s="11"/>
      <c r="AMG1479" s="11"/>
      <c r="AMH1479" s="11"/>
      <c r="AMI1479" s="11"/>
      <c r="AMJ1479" s="11"/>
    </row>
    <row r="1480" spans="1:1024" s="40" customFormat="1" x14ac:dyDescent="0.3">
      <c r="A1480" s="18">
        <v>74</v>
      </c>
      <c r="B1480" s="19"/>
      <c r="C1480" s="26"/>
      <c r="D1480" s="19"/>
      <c r="E1480" s="19"/>
      <c r="F1480" s="24"/>
      <c r="G1480" s="19"/>
      <c r="H1480" s="19"/>
      <c r="I1480" s="25">
        <v>850.68000000000006</v>
      </c>
      <c r="J1480" s="25"/>
      <c r="K1480" s="74" t="s">
        <v>243</v>
      </c>
      <c r="L1480" s="65">
        <f t="shared" si="231"/>
        <v>1276020</v>
      </c>
      <c r="M1480" s="34">
        <f>I1480*Q1480</f>
        <v>93149.46</v>
      </c>
      <c r="N1480" s="34">
        <f t="shared" si="234"/>
        <v>1369169.46</v>
      </c>
      <c r="O1480" s="201"/>
      <c r="P1480" s="34">
        <v>1500</v>
      </c>
      <c r="Q1480" s="23">
        <v>109.5</v>
      </c>
      <c r="R1480" s="24" t="s">
        <v>279</v>
      </c>
      <c r="S1480" s="24" t="s">
        <v>655</v>
      </c>
      <c r="T1480" s="8" t="s">
        <v>687</v>
      </c>
      <c r="U1480" s="38"/>
      <c r="V1480" s="39"/>
      <c r="W1480" s="38"/>
      <c r="X1480" s="38"/>
      <c r="Z1480" s="38"/>
      <c r="AA1480" s="38"/>
      <c r="AB1480" s="38"/>
      <c r="AC1480" s="41"/>
      <c r="DX1480" s="42"/>
      <c r="DY1480" s="42"/>
      <c r="DZ1480" s="42"/>
      <c r="EA1480" s="42"/>
      <c r="EB1480" s="42"/>
      <c r="EC1480" s="42"/>
      <c r="ED1480" s="42"/>
      <c r="EE1480" s="42"/>
      <c r="EF1480" s="42"/>
      <c r="EG1480" s="42"/>
      <c r="EH1480" s="42"/>
      <c r="EI1480" s="42"/>
      <c r="EJ1480" s="42"/>
      <c r="EK1480" s="42"/>
      <c r="EL1480" s="42"/>
      <c r="EM1480" s="42"/>
      <c r="EN1480" s="42"/>
      <c r="EO1480" s="42"/>
      <c r="EP1480" s="42"/>
      <c r="EQ1480" s="42"/>
      <c r="ER1480" s="42"/>
      <c r="ES1480" s="42"/>
      <c r="ET1480" s="42"/>
      <c r="EU1480" s="42"/>
      <c r="EV1480" s="42"/>
      <c r="EW1480" s="42"/>
      <c r="EX1480" s="42"/>
      <c r="EY1480" s="42"/>
      <c r="EZ1480" s="42"/>
      <c r="FA1480" s="42"/>
      <c r="FB1480" s="42"/>
      <c r="FC1480" s="42"/>
      <c r="FD1480" s="42"/>
      <c r="FE1480" s="42"/>
      <c r="FF1480" s="42"/>
      <c r="FG1480" s="42"/>
      <c r="FH1480" s="42"/>
      <c r="FI1480" s="42"/>
      <c r="FJ1480" s="42"/>
      <c r="FK1480" s="42"/>
      <c r="FL1480" s="42"/>
      <c r="FM1480" s="42"/>
      <c r="FN1480" s="42"/>
      <c r="FO1480" s="42"/>
      <c r="FP1480" s="42"/>
      <c r="FQ1480" s="42"/>
      <c r="FR1480" s="42"/>
      <c r="FS1480" s="42"/>
      <c r="FT1480" s="42"/>
      <c r="FU1480" s="42"/>
      <c r="FV1480" s="42"/>
      <c r="FW1480" s="42"/>
      <c r="FX1480" s="42"/>
      <c r="FY1480" s="42"/>
      <c r="FZ1480" s="42"/>
      <c r="GA1480" s="42"/>
      <c r="GB1480" s="42"/>
      <c r="GC1480" s="42"/>
      <c r="GD1480" s="42"/>
      <c r="GE1480" s="42"/>
      <c r="GF1480" s="42"/>
      <c r="GG1480" s="42"/>
      <c r="GH1480" s="42"/>
      <c r="GI1480" s="42"/>
      <c r="GJ1480" s="42"/>
      <c r="GK1480" s="42"/>
      <c r="GL1480" s="42"/>
      <c r="GM1480" s="42"/>
      <c r="GN1480" s="42"/>
      <c r="GO1480" s="42"/>
      <c r="GP1480" s="42"/>
      <c r="GQ1480" s="42"/>
      <c r="GR1480" s="42"/>
      <c r="GS1480" s="42"/>
      <c r="GT1480" s="42"/>
      <c r="GU1480" s="42"/>
      <c r="GV1480" s="42"/>
      <c r="GW1480" s="42"/>
      <c r="GX1480" s="42"/>
      <c r="GY1480" s="42"/>
      <c r="GZ1480" s="42"/>
      <c r="HA1480" s="42"/>
      <c r="HB1480" s="42"/>
      <c r="HC1480" s="42"/>
      <c r="HD1480" s="42"/>
      <c r="HE1480" s="42"/>
      <c r="HF1480" s="42"/>
      <c r="HG1480" s="42"/>
      <c r="HH1480" s="42"/>
      <c r="HI1480" s="42"/>
      <c r="HJ1480" s="42"/>
      <c r="HK1480" s="42"/>
      <c r="HL1480" s="42"/>
      <c r="HM1480" s="42"/>
      <c r="HN1480" s="42"/>
      <c r="HO1480" s="42"/>
      <c r="HP1480" s="42"/>
      <c r="HQ1480" s="42"/>
      <c r="HR1480" s="42"/>
      <c r="HS1480" s="42"/>
      <c r="HT1480" s="42"/>
      <c r="HU1480" s="42"/>
      <c r="HV1480" s="42"/>
      <c r="HW1480" s="42"/>
      <c r="HX1480" s="42"/>
      <c r="HY1480" s="42"/>
      <c r="HZ1480" s="42"/>
      <c r="IA1480" s="42"/>
      <c r="IB1480" s="42"/>
      <c r="IC1480" s="42"/>
      <c r="ID1480" s="42"/>
      <c r="IE1480" s="42"/>
      <c r="IF1480" s="42"/>
      <c r="IG1480" s="42"/>
      <c r="IH1480" s="42"/>
      <c r="II1480" s="42"/>
      <c r="IJ1480" s="42"/>
      <c r="IK1480" s="42"/>
      <c r="IL1480" s="42"/>
      <c r="IM1480" s="42"/>
      <c r="IN1480" s="42"/>
      <c r="IO1480" s="42"/>
      <c r="IP1480" s="42"/>
      <c r="IQ1480" s="42"/>
      <c r="IR1480" s="42"/>
      <c r="IS1480" s="42"/>
      <c r="IT1480" s="42"/>
      <c r="IU1480" s="42"/>
      <c r="IV1480" s="42"/>
      <c r="IW1480" s="42"/>
      <c r="IX1480" s="42"/>
      <c r="IY1480" s="42"/>
      <c r="IZ1480" s="42"/>
      <c r="JA1480" s="42"/>
      <c r="JB1480" s="42"/>
      <c r="JC1480" s="42"/>
      <c r="JD1480" s="42"/>
      <c r="JE1480" s="42"/>
      <c r="JF1480" s="42"/>
      <c r="JG1480" s="42"/>
      <c r="JH1480" s="42"/>
      <c r="JI1480" s="42"/>
      <c r="JJ1480" s="42"/>
      <c r="JK1480" s="42"/>
      <c r="JL1480" s="42"/>
      <c r="JM1480" s="42"/>
      <c r="JN1480" s="42"/>
      <c r="JO1480" s="42"/>
      <c r="JP1480" s="42"/>
      <c r="JQ1480" s="42"/>
      <c r="JR1480" s="42"/>
      <c r="JS1480" s="42"/>
      <c r="JT1480" s="42"/>
      <c r="JU1480" s="42"/>
      <c r="JV1480" s="42"/>
      <c r="JW1480" s="42"/>
      <c r="JX1480" s="42"/>
      <c r="JY1480" s="42"/>
      <c r="JZ1480" s="42"/>
      <c r="KA1480" s="42"/>
      <c r="KB1480" s="42"/>
      <c r="KC1480" s="42"/>
      <c r="KD1480" s="42"/>
      <c r="KE1480" s="42"/>
      <c r="KF1480" s="42"/>
      <c r="KG1480" s="42"/>
      <c r="KH1480" s="42"/>
      <c r="KI1480" s="42"/>
      <c r="KJ1480" s="42"/>
      <c r="KK1480" s="42"/>
      <c r="KL1480" s="42"/>
      <c r="KM1480" s="42"/>
      <c r="KN1480" s="42"/>
      <c r="KO1480" s="42"/>
      <c r="KP1480" s="42"/>
      <c r="KQ1480" s="42"/>
      <c r="KR1480" s="42"/>
      <c r="KS1480" s="42"/>
      <c r="KT1480" s="42"/>
      <c r="KU1480" s="42"/>
      <c r="KV1480" s="42"/>
      <c r="KW1480" s="42"/>
      <c r="KX1480" s="42"/>
      <c r="KY1480" s="42"/>
      <c r="KZ1480" s="42"/>
      <c r="LA1480" s="42"/>
      <c r="LB1480" s="42"/>
      <c r="LC1480" s="42"/>
      <c r="LD1480" s="42"/>
      <c r="LE1480" s="42"/>
      <c r="LF1480" s="42"/>
      <c r="LG1480" s="42"/>
      <c r="LH1480" s="42"/>
      <c r="LI1480" s="42"/>
      <c r="LJ1480" s="42"/>
      <c r="LK1480" s="42"/>
      <c r="LL1480" s="42"/>
      <c r="LM1480" s="42"/>
      <c r="LN1480" s="42"/>
      <c r="LO1480" s="42"/>
      <c r="LP1480" s="42"/>
      <c r="LQ1480" s="42"/>
      <c r="LR1480" s="42"/>
      <c r="LS1480" s="42"/>
      <c r="LT1480" s="42"/>
      <c r="LU1480" s="42"/>
      <c r="LV1480" s="42"/>
      <c r="LW1480" s="42"/>
      <c r="LX1480" s="42"/>
      <c r="LY1480" s="42"/>
      <c r="LZ1480" s="42"/>
      <c r="MA1480" s="42"/>
      <c r="MB1480" s="42"/>
      <c r="MC1480" s="42"/>
      <c r="MD1480" s="42"/>
      <c r="ME1480" s="42"/>
      <c r="MF1480" s="42"/>
      <c r="MG1480" s="42"/>
      <c r="MH1480" s="42"/>
      <c r="MI1480" s="42"/>
      <c r="MJ1480" s="42"/>
      <c r="MK1480" s="42"/>
      <c r="ML1480" s="42"/>
      <c r="MM1480" s="42"/>
      <c r="MN1480" s="42"/>
      <c r="MO1480" s="42"/>
      <c r="MP1480" s="42"/>
      <c r="MQ1480" s="42"/>
      <c r="MR1480" s="42"/>
      <c r="MS1480" s="42"/>
      <c r="MT1480" s="42"/>
      <c r="MU1480" s="42"/>
      <c r="MV1480" s="42"/>
      <c r="MW1480" s="42"/>
      <c r="MX1480" s="42"/>
      <c r="MY1480" s="42"/>
      <c r="MZ1480" s="42"/>
      <c r="NA1480" s="42"/>
      <c r="NB1480" s="42"/>
      <c r="NC1480" s="42"/>
      <c r="ND1480" s="42"/>
      <c r="NE1480" s="42"/>
      <c r="NF1480" s="42"/>
      <c r="NG1480" s="42"/>
      <c r="NH1480" s="42"/>
      <c r="NI1480" s="42"/>
      <c r="NJ1480" s="42"/>
      <c r="NK1480" s="42"/>
      <c r="NL1480" s="42"/>
      <c r="NM1480" s="42"/>
      <c r="NN1480" s="42"/>
      <c r="NO1480" s="42"/>
      <c r="NP1480" s="42"/>
      <c r="NQ1480" s="42"/>
      <c r="NR1480" s="42"/>
      <c r="NS1480" s="42"/>
      <c r="NT1480" s="42"/>
      <c r="NU1480" s="42"/>
      <c r="NV1480" s="42"/>
      <c r="NW1480" s="42"/>
      <c r="NX1480" s="42"/>
      <c r="NY1480" s="42"/>
      <c r="NZ1480" s="42"/>
      <c r="OA1480" s="42"/>
      <c r="OB1480" s="42"/>
      <c r="OC1480" s="42"/>
      <c r="OD1480" s="42"/>
      <c r="OE1480" s="42"/>
      <c r="OF1480" s="42"/>
      <c r="OG1480" s="42"/>
      <c r="OH1480" s="42"/>
      <c r="OI1480" s="42"/>
      <c r="OJ1480" s="42"/>
      <c r="OK1480" s="42"/>
      <c r="OL1480" s="42"/>
      <c r="OM1480" s="42"/>
      <c r="ON1480" s="42"/>
      <c r="OO1480" s="42"/>
      <c r="OP1480" s="42"/>
      <c r="OQ1480" s="42"/>
      <c r="OR1480" s="42"/>
      <c r="OS1480" s="42"/>
      <c r="OT1480" s="42"/>
      <c r="OU1480" s="42"/>
      <c r="OV1480" s="42"/>
      <c r="OW1480" s="42"/>
      <c r="OX1480" s="42"/>
      <c r="OY1480" s="42"/>
      <c r="OZ1480" s="42"/>
      <c r="PA1480" s="42"/>
      <c r="PB1480" s="42"/>
      <c r="PC1480" s="42"/>
      <c r="PD1480" s="42"/>
      <c r="PE1480" s="42"/>
      <c r="PF1480" s="42"/>
      <c r="PG1480" s="42"/>
      <c r="PH1480" s="42"/>
      <c r="PI1480" s="42"/>
      <c r="PJ1480" s="42"/>
      <c r="PK1480" s="42"/>
      <c r="PL1480" s="42"/>
      <c r="PM1480" s="42"/>
      <c r="PN1480" s="42"/>
      <c r="PO1480" s="42"/>
      <c r="PP1480" s="42"/>
      <c r="PQ1480" s="42"/>
      <c r="PR1480" s="42"/>
      <c r="PS1480" s="42"/>
      <c r="PT1480" s="42"/>
      <c r="PU1480" s="42"/>
      <c r="PV1480" s="42"/>
      <c r="PW1480" s="42"/>
      <c r="PX1480" s="42"/>
      <c r="PY1480" s="42"/>
      <c r="PZ1480" s="42"/>
      <c r="QA1480" s="42"/>
      <c r="QB1480" s="42"/>
      <c r="QC1480" s="42"/>
      <c r="QD1480" s="42"/>
      <c r="QE1480" s="42"/>
      <c r="QF1480" s="42"/>
      <c r="QG1480" s="42"/>
      <c r="QH1480" s="42"/>
      <c r="QI1480" s="42"/>
      <c r="QJ1480" s="42"/>
      <c r="QK1480" s="42"/>
      <c r="QL1480" s="42"/>
      <c r="QM1480" s="42"/>
      <c r="QN1480" s="42"/>
      <c r="QO1480" s="42"/>
      <c r="QP1480" s="42"/>
      <c r="QQ1480" s="42"/>
      <c r="QR1480" s="42"/>
      <c r="QS1480" s="42"/>
      <c r="QT1480" s="42"/>
      <c r="QU1480" s="42"/>
      <c r="QV1480" s="42"/>
      <c r="QW1480" s="42"/>
      <c r="QX1480" s="42"/>
      <c r="QY1480" s="42"/>
      <c r="QZ1480" s="42"/>
      <c r="RA1480" s="42"/>
      <c r="RB1480" s="42"/>
      <c r="RC1480" s="42"/>
      <c r="RD1480" s="42"/>
      <c r="RE1480" s="42"/>
      <c r="RF1480" s="42"/>
      <c r="RG1480" s="42"/>
      <c r="RH1480" s="42"/>
      <c r="RI1480" s="42"/>
      <c r="RJ1480" s="42"/>
      <c r="RK1480" s="42"/>
      <c r="RL1480" s="42"/>
      <c r="RM1480" s="42"/>
      <c r="RN1480" s="42"/>
      <c r="RO1480" s="42"/>
      <c r="RP1480" s="42"/>
      <c r="RQ1480" s="42"/>
      <c r="RR1480" s="42"/>
      <c r="RS1480" s="42"/>
      <c r="RT1480" s="42"/>
      <c r="RU1480" s="42"/>
      <c r="RV1480" s="42"/>
      <c r="RW1480" s="42"/>
      <c r="RX1480" s="42"/>
      <c r="RY1480" s="42"/>
      <c r="RZ1480" s="42"/>
      <c r="SA1480" s="42"/>
      <c r="SB1480" s="42"/>
      <c r="SC1480" s="42"/>
      <c r="SD1480" s="42"/>
      <c r="SE1480" s="42"/>
      <c r="SF1480" s="42"/>
      <c r="SG1480" s="42"/>
      <c r="SH1480" s="42"/>
      <c r="SI1480" s="42"/>
      <c r="SJ1480" s="42"/>
      <c r="SK1480" s="42"/>
      <c r="SL1480" s="42"/>
      <c r="SM1480" s="42"/>
      <c r="SN1480" s="42"/>
      <c r="SO1480" s="42"/>
      <c r="SP1480" s="42"/>
      <c r="SQ1480" s="42"/>
      <c r="SR1480" s="42"/>
      <c r="SS1480" s="42"/>
      <c r="ST1480" s="42"/>
      <c r="SU1480" s="42"/>
      <c r="SV1480" s="42"/>
      <c r="SW1480" s="42"/>
      <c r="SX1480" s="42"/>
      <c r="SY1480" s="42"/>
      <c r="SZ1480" s="42"/>
      <c r="TA1480" s="42"/>
      <c r="TB1480" s="42"/>
      <c r="TC1480" s="42"/>
      <c r="TD1480" s="42"/>
      <c r="TE1480" s="42"/>
      <c r="TF1480" s="42"/>
      <c r="TG1480" s="42"/>
      <c r="TH1480" s="42"/>
      <c r="TI1480" s="42"/>
      <c r="TJ1480" s="42"/>
      <c r="TK1480" s="42"/>
      <c r="TL1480" s="42"/>
      <c r="TM1480" s="42"/>
      <c r="TN1480" s="42"/>
      <c r="TO1480" s="42"/>
      <c r="TP1480" s="42"/>
      <c r="TQ1480" s="42"/>
      <c r="TR1480" s="42"/>
      <c r="TS1480" s="42"/>
      <c r="TT1480" s="42"/>
      <c r="TU1480" s="42"/>
      <c r="TV1480" s="42"/>
      <c r="TW1480" s="42"/>
      <c r="TX1480" s="42"/>
      <c r="TY1480" s="42"/>
      <c r="TZ1480" s="42"/>
      <c r="UA1480" s="42"/>
      <c r="UB1480" s="42"/>
      <c r="UC1480" s="42"/>
      <c r="UD1480" s="42"/>
      <c r="UE1480" s="42"/>
      <c r="UF1480" s="42"/>
      <c r="UG1480" s="42"/>
      <c r="UH1480" s="42"/>
      <c r="UI1480" s="42"/>
      <c r="UJ1480" s="42"/>
      <c r="UK1480" s="42"/>
      <c r="UL1480" s="42"/>
      <c r="UM1480" s="42"/>
      <c r="UN1480" s="42"/>
      <c r="UO1480" s="42"/>
      <c r="UP1480" s="42"/>
      <c r="UQ1480" s="42"/>
      <c r="UR1480" s="42"/>
      <c r="US1480" s="42"/>
      <c r="UT1480" s="42"/>
      <c r="UU1480" s="42"/>
      <c r="UV1480" s="42"/>
      <c r="UW1480" s="42"/>
      <c r="UX1480" s="42"/>
      <c r="UY1480" s="42"/>
      <c r="UZ1480" s="42"/>
      <c r="VA1480" s="42"/>
      <c r="VB1480" s="42"/>
      <c r="VC1480" s="42"/>
      <c r="VD1480" s="42"/>
      <c r="VE1480" s="42"/>
      <c r="VF1480" s="42"/>
      <c r="VG1480" s="42"/>
      <c r="VH1480" s="42"/>
      <c r="VI1480" s="42"/>
      <c r="VJ1480" s="42"/>
      <c r="VK1480" s="42"/>
      <c r="VL1480" s="42"/>
      <c r="VM1480" s="42"/>
      <c r="VN1480" s="42"/>
      <c r="VO1480" s="42"/>
      <c r="VP1480" s="42"/>
      <c r="VQ1480" s="42"/>
      <c r="VR1480" s="42"/>
      <c r="VS1480" s="42"/>
      <c r="VT1480" s="42"/>
      <c r="VU1480" s="42"/>
      <c r="VV1480" s="42"/>
      <c r="VW1480" s="42"/>
      <c r="VX1480" s="42"/>
      <c r="VY1480" s="42"/>
      <c r="VZ1480" s="42"/>
      <c r="WA1480" s="42"/>
      <c r="WB1480" s="42"/>
      <c r="WC1480" s="42"/>
      <c r="WD1480" s="42"/>
      <c r="WE1480" s="42"/>
      <c r="WF1480" s="42"/>
      <c r="WG1480" s="42"/>
      <c r="WH1480" s="42"/>
      <c r="WI1480" s="42"/>
      <c r="WJ1480" s="42"/>
      <c r="WK1480" s="42"/>
      <c r="WL1480" s="42"/>
      <c r="WM1480" s="42"/>
      <c r="WN1480" s="42"/>
      <c r="WO1480" s="42"/>
      <c r="WP1480" s="42"/>
      <c r="WQ1480" s="42"/>
      <c r="WR1480" s="42"/>
      <c r="WS1480" s="42"/>
      <c r="WT1480" s="42"/>
      <c r="WU1480" s="42"/>
      <c r="WV1480" s="42"/>
      <c r="WW1480" s="42"/>
      <c r="WX1480" s="42"/>
      <c r="WY1480" s="42"/>
      <c r="WZ1480" s="42"/>
      <c r="XA1480" s="42"/>
      <c r="XB1480" s="42"/>
      <c r="XC1480" s="42"/>
      <c r="XD1480" s="42"/>
      <c r="XE1480" s="42"/>
      <c r="XF1480" s="42"/>
      <c r="XG1480" s="42"/>
      <c r="XH1480" s="42"/>
      <c r="XI1480" s="42"/>
      <c r="XJ1480" s="42"/>
      <c r="XK1480" s="42"/>
      <c r="XL1480" s="42"/>
      <c r="XM1480" s="42"/>
      <c r="XN1480" s="42"/>
      <c r="XO1480" s="42"/>
      <c r="XP1480" s="42"/>
      <c r="XQ1480" s="42"/>
      <c r="XR1480" s="42"/>
      <c r="XS1480" s="42"/>
      <c r="XT1480" s="42"/>
      <c r="XU1480" s="42"/>
      <c r="XV1480" s="42"/>
      <c r="XW1480" s="42"/>
      <c r="XX1480" s="42"/>
      <c r="XY1480" s="42"/>
      <c r="XZ1480" s="42"/>
      <c r="YA1480" s="42"/>
      <c r="YB1480" s="42"/>
      <c r="YC1480" s="42"/>
      <c r="YD1480" s="42"/>
      <c r="YE1480" s="42"/>
      <c r="YF1480" s="42"/>
      <c r="YG1480" s="42"/>
      <c r="YH1480" s="42"/>
      <c r="YI1480" s="42"/>
      <c r="YJ1480" s="42"/>
      <c r="YK1480" s="42"/>
      <c r="YL1480" s="42"/>
      <c r="YM1480" s="42"/>
      <c r="YN1480" s="42"/>
      <c r="YO1480" s="42"/>
      <c r="YP1480" s="42"/>
      <c r="YQ1480" s="42"/>
      <c r="YR1480" s="42"/>
      <c r="YS1480" s="42"/>
      <c r="YT1480" s="42"/>
      <c r="YU1480" s="42"/>
      <c r="YV1480" s="42"/>
      <c r="YW1480" s="42"/>
      <c r="YX1480" s="42"/>
      <c r="YY1480" s="42"/>
      <c r="YZ1480" s="42"/>
      <c r="ZA1480" s="42"/>
      <c r="ZB1480" s="42"/>
      <c r="ZC1480" s="42"/>
      <c r="ZD1480" s="42"/>
      <c r="ZE1480" s="42"/>
      <c r="ZF1480" s="42"/>
      <c r="ZG1480" s="42"/>
      <c r="ZH1480" s="42"/>
      <c r="ZI1480" s="42"/>
      <c r="ZJ1480" s="42"/>
      <c r="ZK1480" s="42"/>
      <c r="ZL1480" s="42"/>
      <c r="ZM1480" s="42"/>
      <c r="ZN1480" s="42"/>
      <c r="ZO1480" s="42"/>
      <c r="ZP1480" s="42"/>
      <c r="ZQ1480" s="42"/>
      <c r="ZR1480" s="42"/>
      <c r="ZS1480" s="42"/>
      <c r="ZT1480" s="42"/>
      <c r="ZU1480" s="42"/>
      <c r="ZV1480" s="42"/>
      <c r="ZW1480" s="42"/>
      <c r="ZX1480" s="42"/>
      <c r="ZY1480" s="42"/>
      <c r="ZZ1480" s="42"/>
      <c r="AAA1480" s="42"/>
      <c r="AAB1480" s="42"/>
      <c r="AAC1480" s="42"/>
      <c r="AAD1480" s="42"/>
      <c r="AAE1480" s="42"/>
      <c r="AAF1480" s="42"/>
      <c r="AAG1480" s="42"/>
      <c r="AAH1480" s="42"/>
      <c r="AAI1480" s="42"/>
      <c r="AAJ1480" s="42"/>
      <c r="AAK1480" s="42"/>
      <c r="AAL1480" s="42"/>
      <c r="AAM1480" s="42"/>
      <c r="AAN1480" s="42"/>
      <c r="AAO1480" s="42"/>
      <c r="AAP1480" s="42"/>
      <c r="AAQ1480" s="42"/>
      <c r="AAR1480" s="42"/>
      <c r="AAS1480" s="42"/>
      <c r="AAT1480" s="42"/>
      <c r="AAU1480" s="42"/>
      <c r="AAV1480" s="42"/>
      <c r="AAW1480" s="42"/>
      <c r="AAX1480" s="42"/>
      <c r="AAY1480" s="42"/>
      <c r="AAZ1480" s="42"/>
      <c r="ABA1480" s="42"/>
      <c r="ABB1480" s="42"/>
      <c r="ABC1480" s="42"/>
      <c r="ABD1480" s="42"/>
      <c r="ABE1480" s="42"/>
      <c r="ABF1480" s="42"/>
      <c r="ABG1480" s="42"/>
      <c r="ABH1480" s="42"/>
      <c r="ABI1480" s="42"/>
      <c r="ABJ1480" s="42"/>
      <c r="ABK1480" s="42"/>
      <c r="ABL1480" s="42"/>
      <c r="ABM1480" s="42"/>
      <c r="ABN1480" s="42"/>
      <c r="ABO1480" s="42"/>
      <c r="ABP1480" s="42"/>
      <c r="ABQ1480" s="42"/>
      <c r="ABR1480" s="42"/>
      <c r="ABS1480" s="42"/>
      <c r="ABT1480" s="42"/>
      <c r="ABU1480" s="42"/>
      <c r="ABV1480" s="42"/>
      <c r="ABW1480" s="42"/>
      <c r="ABX1480" s="42"/>
      <c r="ABY1480" s="42"/>
      <c r="ABZ1480" s="42"/>
      <c r="ACA1480" s="42"/>
      <c r="ACB1480" s="42"/>
      <c r="ACC1480" s="42"/>
      <c r="ACD1480" s="42"/>
      <c r="ACE1480" s="42"/>
      <c r="ACF1480" s="42"/>
      <c r="ACG1480" s="42"/>
      <c r="ACH1480" s="42"/>
      <c r="ACI1480" s="42"/>
      <c r="ACJ1480" s="42"/>
      <c r="ACK1480" s="42"/>
      <c r="ACL1480" s="42"/>
      <c r="ACM1480" s="42"/>
      <c r="ACN1480" s="42"/>
      <c r="ACO1480" s="42"/>
      <c r="ACP1480" s="42"/>
      <c r="ACQ1480" s="42"/>
      <c r="ACR1480" s="42"/>
      <c r="ACS1480" s="42"/>
      <c r="ACT1480" s="42"/>
      <c r="ACU1480" s="42"/>
      <c r="ACV1480" s="42"/>
      <c r="ACW1480" s="42"/>
      <c r="ACX1480" s="42"/>
      <c r="ACY1480" s="42"/>
      <c r="ACZ1480" s="42"/>
      <c r="ADA1480" s="42"/>
      <c r="ADB1480" s="42"/>
      <c r="ADC1480" s="42"/>
      <c r="ADD1480" s="42"/>
      <c r="ADE1480" s="42"/>
      <c r="ADF1480" s="42"/>
      <c r="ADG1480" s="42"/>
      <c r="ADH1480" s="42"/>
      <c r="ADI1480" s="42"/>
      <c r="ADJ1480" s="42"/>
      <c r="ADK1480" s="42"/>
      <c r="ADL1480" s="42"/>
      <c r="ADM1480" s="42"/>
      <c r="ADN1480" s="42"/>
      <c r="ADO1480" s="42"/>
      <c r="ADP1480" s="42"/>
      <c r="ADQ1480" s="42"/>
      <c r="ADR1480" s="42"/>
      <c r="ADS1480" s="42"/>
      <c r="ADT1480" s="42"/>
      <c r="ADU1480" s="42"/>
      <c r="ADV1480" s="42"/>
      <c r="ADW1480" s="42"/>
      <c r="ADX1480" s="42"/>
      <c r="ADY1480" s="42"/>
      <c r="ADZ1480" s="42"/>
      <c r="AEA1480" s="42"/>
      <c r="AEB1480" s="42"/>
      <c r="AEC1480" s="42"/>
      <c r="AED1480" s="42"/>
      <c r="AEE1480" s="42"/>
      <c r="AEF1480" s="42"/>
      <c r="AEG1480" s="42"/>
      <c r="AEH1480" s="42"/>
      <c r="AEI1480" s="42"/>
      <c r="AEJ1480" s="42"/>
      <c r="AEK1480" s="42"/>
      <c r="AEL1480" s="42"/>
      <c r="AEM1480" s="42"/>
      <c r="AEN1480" s="42"/>
      <c r="AEO1480" s="42"/>
      <c r="AEP1480" s="42"/>
      <c r="AEQ1480" s="42"/>
      <c r="AER1480" s="42"/>
      <c r="AES1480" s="42"/>
      <c r="AET1480" s="42"/>
      <c r="AEU1480" s="42"/>
      <c r="AEV1480" s="42"/>
      <c r="AEW1480" s="42"/>
      <c r="AEX1480" s="42"/>
      <c r="AEY1480" s="42"/>
      <c r="AEZ1480" s="42"/>
      <c r="AFA1480" s="42"/>
      <c r="AFB1480" s="42"/>
      <c r="AFC1480" s="42"/>
      <c r="AFD1480" s="42"/>
      <c r="AFE1480" s="42"/>
      <c r="AFF1480" s="42"/>
      <c r="AFG1480" s="42"/>
      <c r="AFH1480" s="42"/>
      <c r="AFI1480" s="42"/>
      <c r="AFJ1480" s="42"/>
      <c r="AFK1480" s="42"/>
      <c r="AFL1480" s="42"/>
      <c r="AFM1480" s="42"/>
      <c r="AFN1480" s="42"/>
      <c r="AFO1480" s="42"/>
      <c r="AFP1480" s="42"/>
      <c r="AFQ1480" s="42"/>
      <c r="AFR1480" s="42"/>
      <c r="AFS1480" s="42"/>
      <c r="AFT1480" s="42"/>
      <c r="AFU1480" s="42"/>
      <c r="AFV1480" s="42"/>
      <c r="AFW1480" s="42"/>
      <c r="AFX1480" s="42"/>
      <c r="AFY1480" s="42"/>
      <c r="AFZ1480" s="42"/>
      <c r="AGA1480" s="42"/>
      <c r="AGB1480" s="42"/>
      <c r="AGC1480" s="42"/>
      <c r="AGD1480" s="42"/>
      <c r="AGE1480" s="42"/>
      <c r="AGF1480" s="42"/>
      <c r="AGG1480" s="42"/>
      <c r="AGH1480" s="42"/>
      <c r="AGI1480" s="42"/>
      <c r="AGJ1480" s="42"/>
      <c r="AGK1480" s="42"/>
      <c r="AGL1480" s="42"/>
      <c r="AGM1480" s="42"/>
      <c r="AGN1480" s="42"/>
      <c r="AGO1480" s="42"/>
      <c r="AGP1480" s="42"/>
      <c r="AGQ1480" s="42"/>
      <c r="AGR1480" s="42"/>
      <c r="AGS1480" s="42"/>
      <c r="AGT1480" s="42"/>
      <c r="AGU1480" s="42"/>
      <c r="AGV1480" s="42"/>
      <c r="AGW1480" s="42"/>
      <c r="AGX1480" s="42"/>
      <c r="AGY1480" s="42"/>
      <c r="AGZ1480" s="42"/>
      <c r="AHA1480" s="42"/>
      <c r="AHB1480" s="42"/>
      <c r="AHC1480" s="42"/>
      <c r="AHD1480" s="42"/>
      <c r="AHE1480" s="42"/>
      <c r="AHF1480" s="42"/>
      <c r="AHG1480" s="42"/>
      <c r="AHH1480" s="42"/>
      <c r="AHI1480" s="42"/>
      <c r="AHJ1480" s="42"/>
      <c r="AHK1480" s="42"/>
      <c r="AHL1480" s="42"/>
      <c r="AHM1480" s="42"/>
      <c r="AHN1480" s="42"/>
      <c r="AHO1480" s="42"/>
      <c r="AHP1480" s="42"/>
      <c r="AHQ1480" s="42"/>
      <c r="AHR1480" s="42"/>
      <c r="AHS1480" s="42"/>
      <c r="AHT1480" s="42"/>
      <c r="AHU1480" s="42"/>
      <c r="AHV1480" s="42"/>
      <c r="AHW1480" s="42"/>
      <c r="AHX1480" s="42"/>
      <c r="AHY1480" s="42"/>
      <c r="AHZ1480" s="42"/>
      <c r="AIA1480" s="42"/>
      <c r="AIB1480" s="42"/>
      <c r="AIC1480" s="42"/>
      <c r="AID1480" s="42"/>
      <c r="AIE1480" s="42"/>
      <c r="AIF1480" s="42"/>
      <c r="AIG1480" s="42"/>
      <c r="AIH1480" s="42"/>
      <c r="AII1480" s="42"/>
      <c r="AIJ1480" s="42"/>
      <c r="AIK1480" s="42"/>
      <c r="AIL1480" s="42"/>
      <c r="AIM1480" s="42"/>
      <c r="AIN1480" s="42"/>
      <c r="AIO1480" s="42"/>
      <c r="AIP1480" s="42"/>
      <c r="AIQ1480" s="42"/>
      <c r="AIR1480" s="42"/>
      <c r="AIS1480" s="42"/>
      <c r="AIT1480" s="42"/>
      <c r="AIU1480" s="42"/>
      <c r="AIV1480" s="42"/>
      <c r="AIW1480" s="42"/>
      <c r="AIX1480" s="42"/>
      <c r="AIY1480" s="42"/>
      <c r="AIZ1480" s="42"/>
      <c r="AJA1480" s="42"/>
      <c r="AJB1480" s="42"/>
      <c r="AJC1480" s="42"/>
      <c r="AJD1480" s="42"/>
      <c r="AJE1480" s="42"/>
      <c r="AJF1480" s="42"/>
      <c r="AJG1480" s="42"/>
      <c r="AJH1480" s="42"/>
      <c r="AJI1480" s="42"/>
      <c r="AJJ1480" s="42"/>
      <c r="AJK1480" s="42"/>
      <c r="AJL1480" s="42"/>
      <c r="AJM1480" s="42"/>
      <c r="AJN1480" s="42"/>
      <c r="AJO1480" s="42"/>
      <c r="AJP1480" s="42"/>
      <c r="AJQ1480" s="42"/>
      <c r="AJR1480" s="42"/>
      <c r="AJS1480" s="42"/>
      <c r="AJT1480" s="42"/>
      <c r="AJU1480" s="42"/>
      <c r="AJV1480" s="42"/>
      <c r="AJW1480" s="42"/>
      <c r="AJX1480" s="42"/>
      <c r="AJY1480" s="42"/>
      <c r="AJZ1480" s="42"/>
      <c r="AKA1480" s="42"/>
      <c r="AKB1480" s="42"/>
      <c r="AKC1480" s="42"/>
      <c r="AKD1480" s="42"/>
      <c r="AKE1480" s="42"/>
      <c r="AKF1480" s="42"/>
      <c r="AKG1480" s="42"/>
      <c r="AKH1480" s="42"/>
      <c r="AKI1480" s="42"/>
      <c r="AKJ1480" s="42"/>
      <c r="AKK1480" s="42"/>
      <c r="AKL1480" s="42"/>
      <c r="AKM1480" s="42"/>
      <c r="AKN1480" s="42"/>
      <c r="AKO1480" s="42"/>
      <c r="AKP1480" s="42"/>
      <c r="AKQ1480" s="42"/>
      <c r="AKR1480" s="42"/>
      <c r="AKS1480" s="42"/>
      <c r="AKT1480" s="42"/>
      <c r="AKU1480" s="42"/>
      <c r="AKV1480" s="42"/>
      <c r="AKW1480" s="42"/>
      <c r="AKX1480" s="42"/>
      <c r="AKY1480" s="42"/>
      <c r="AKZ1480" s="42"/>
      <c r="ALA1480" s="42"/>
      <c r="ALB1480" s="42"/>
      <c r="ALC1480" s="42"/>
      <c r="ALD1480" s="42"/>
      <c r="ALE1480" s="42"/>
      <c r="ALF1480" s="42"/>
      <c r="ALG1480" s="42"/>
      <c r="ALH1480" s="42"/>
      <c r="ALI1480" s="42"/>
      <c r="ALJ1480" s="42"/>
      <c r="ALK1480" s="42"/>
      <c r="ALL1480" s="42"/>
      <c r="ALM1480" s="42"/>
      <c r="ALN1480" s="42"/>
      <c r="ALO1480" s="42"/>
      <c r="ALP1480" s="42"/>
      <c r="ALQ1480" s="42"/>
      <c r="ALR1480" s="42"/>
      <c r="ALS1480" s="42"/>
      <c r="ALT1480" s="42"/>
      <c r="ALU1480" s="42"/>
      <c r="ALV1480" s="42"/>
      <c r="ALW1480" s="42"/>
      <c r="ALX1480" s="42"/>
      <c r="ALY1480" s="42"/>
      <c r="ALZ1480" s="42"/>
      <c r="AMA1480" s="42"/>
      <c r="AMB1480" s="42"/>
      <c r="AMC1480" s="42"/>
      <c r="AMD1480" s="42"/>
      <c r="AME1480" s="42"/>
      <c r="AMF1480" s="42"/>
      <c r="AMG1480" s="42"/>
      <c r="AMH1480" s="42"/>
      <c r="AMI1480" s="42"/>
      <c r="AMJ1480" s="42"/>
    </row>
    <row r="1481" spans="1:1024" s="40" customFormat="1" x14ac:dyDescent="0.3">
      <c r="A1481" s="18">
        <v>75</v>
      </c>
      <c r="B1481" s="19"/>
      <c r="C1481" s="26"/>
      <c r="D1481" s="19"/>
      <c r="E1481" s="19"/>
      <c r="F1481" s="24"/>
      <c r="G1481" s="19"/>
      <c r="H1481" s="19"/>
      <c r="I1481" s="25">
        <v>850.68000000000006</v>
      </c>
      <c r="J1481" s="25"/>
      <c r="K1481" s="74" t="s">
        <v>112</v>
      </c>
      <c r="L1481" s="65">
        <f t="shared" si="231"/>
        <v>385834.42080000002</v>
      </c>
      <c r="M1481" s="34">
        <f>I1481*Q1481</f>
        <v>28166.014800000001</v>
      </c>
      <c r="N1481" s="34">
        <f t="shared" si="234"/>
        <v>414000.43560000003</v>
      </c>
      <c r="O1481" s="202"/>
      <c r="P1481" s="34">
        <v>453.56</v>
      </c>
      <c r="Q1481" s="23">
        <v>33.11</v>
      </c>
      <c r="R1481" s="24" t="s">
        <v>279</v>
      </c>
      <c r="S1481" s="24" t="s">
        <v>655</v>
      </c>
      <c r="T1481" s="8" t="s">
        <v>687</v>
      </c>
      <c r="U1481" s="38"/>
      <c r="V1481" s="39"/>
      <c r="W1481" s="38"/>
      <c r="X1481" s="38"/>
      <c r="Z1481" s="38"/>
      <c r="AA1481" s="38"/>
      <c r="AB1481" s="38"/>
      <c r="AC1481" s="41"/>
      <c r="DX1481" s="42"/>
      <c r="DY1481" s="42"/>
      <c r="DZ1481" s="42"/>
      <c r="EA1481" s="42"/>
      <c r="EB1481" s="42"/>
      <c r="EC1481" s="42"/>
      <c r="ED1481" s="42"/>
      <c r="EE1481" s="42"/>
      <c r="EF1481" s="42"/>
      <c r="EG1481" s="42"/>
      <c r="EH1481" s="42"/>
      <c r="EI1481" s="42"/>
      <c r="EJ1481" s="42"/>
      <c r="EK1481" s="42"/>
      <c r="EL1481" s="42"/>
      <c r="EM1481" s="42"/>
      <c r="EN1481" s="42"/>
      <c r="EO1481" s="42"/>
      <c r="EP1481" s="42"/>
      <c r="EQ1481" s="42"/>
      <c r="ER1481" s="42"/>
      <c r="ES1481" s="42"/>
      <c r="ET1481" s="42"/>
      <c r="EU1481" s="42"/>
      <c r="EV1481" s="42"/>
      <c r="EW1481" s="42"/>
      <c r="EX1481" s="42"/>
      <c r="EY1481" s="42"/>
      <c r="EZ1481" s="42"/>
      <c r="FA1481" s="42"/>
      <c r="FB1481" s="42"/>
      <c r="FC1481" s="42"/>
      <c r="FD1481" s="42"/>
      <c r="FE1481" s="42"/>
      <c r="FF1481" s="42"/>
      <c r="FG1481" s="42"/>
      <c r="FH1481" s="42"/>
      <c r="FI1481" s="42"/>
      <c r="FJ1481" s="42"/>
      <c r="FK1481" s="42"/>
      <c r="FL1481" s="42"/>
      <c r="FM1481" s="42"/>
      <c r="FN1481" s="42"/>
      <c r="FO1481" s="42"/>
      <c r="FP1481" s="42"/>
      <c r="FQ1481" s="42"/>
      <c r="FR1481" s="42"/>
      <c r="FS1481" s="42"/>
      <c r="FT1481" s="42"/>
      <c r="FU1481" s="42"/>
      <c r="FV1481" s="42"/>
      <c r="FW1481" s="42"/>
      <c r="FX1481" s="42"/>
      <c r="FY1481" s="42"/>
      <c r="FZ1481" s="42"/>
      <c r="GA1481" s="42"/>
      <c r="GB1481" s="42"/>
      <c r="GC1481" s="42"/>
      <c r="GD1481" s="42"/>
      <c r="GE1481" s="42"/>
      <c r="GF1481" s="42"/>
      <c r="GG1481" s="42"/>
      <c r="GH1481" s="42"/>
      <c r="GI1481" s="42"/>
      <c r="GJ1481" s="42"/>
      <c r="GK1481" s="42"/>
      <c r="GL1481" s="42"/>
      <c r="GM1481" s="42"/>
      <c r="GN1481" s="42"/>
      <c r="GO1481" s="42"/>
      <c r="GP1481" s="42"/>
      <c r="GQ1481" s="42"/>
      <c r="GR1481" s="42"/>
      <c r="GS1481" s="42"/>
      <c r="GT1481" s="42"/>
      <c r="GU1481" s="42"/>
      <c r="GV1481" s="42"/>
      <c r="GW1481" s="42"/>
      <c r="GX1481" s="42"/>
      <c r="GY1481" s="42"/>
      <c r="GZ1481" s="42"/>
      <c r="HA1481" s="42"/>
      <c r="HB1481" s="42"/>
      <c r="HC1481" s="42"/>
      <c r="HD1481" s="42"/>
      <c r="HE1481" s="42"/>
      <c r="HF1481" s="42"/>
      <c r="HG1481" s="42"/>
      <c r="HH1481" s="42"/>
      <c r="HI1481" s="42"/>
      <c r="HJ1481" s="42"/>
      <c r="HK1481" s="42"/>
      <c r="HL1481" s="42"/>
      <c r="HM1481" s="42"/>
      <c r="HN1481" s="42"/>
      <c r="HO1481" s="42"/>
      <c r="HP1481" s="42"/>
      <c r="HQ1481" s="42"/>
      <c r="HR1481" s="42"/>
      <c r="HS1481" s="42"/>
      <c r="HT1481" s="42"/>
      <c r="HU1481" s="42"/>
      <c r="HV1481" s="42"/>
      <c r="HW1481" s="42"/>
      <c r="HX1481" s="42"/>
      <c r="HY1481" s="42"/>
      <c r="HZ1481" s="42"/>
      <c r="IA1481" s="42"/>
      <c r="IB1481" s="42"/>
      <c r="IC1481" s="42"/>
      <c r="ID1481" s="42"/>
      <c r="IE1481" s="42"/>
      <c r="IF1481" s="42"/>
      <c r="IG1481" s="42"/>
      <c r="IH1481" s="42"/>
      <c r="II1481" s="42"/>
      <c r="IJ1481" s="42"/>
      <c r="IK1481" s="42"/>
      <c r="IL1481" s="42"/>
      <c r="IM1481" s="42"/>
      <c r="IN1481" s="42"/>
      <c r="IO1481" s="42"/>
      <c r="IP1481" s="42"/>
      <c r="IQ1481" s="42"/>
      <c r="IR1481" s="42"/>
      <c r="IS1481" s="42"/>
      <c r="IT1481" s="42"/>
      <c r="IU1481" s="42"/>
      <c r="IV1481" s="42"/>
      <c r="IW1481" s="42"/>
      <c r="IX1481" s="42"/>
      <c r="IY1481" s="42"/>
      <c r="IZ1481" s="42"/>
      <c r="JA1481" s="42"/>
      <c r="JB1481" s="42"/>
      <c r="JC1481" s="42"/>
      <c r="JD1481" s="42"/>
      <c r="JE1481" s="42"/>
      <c r="JF1481" s="42"/>
      <c r="JG1481" s="42"/>
      <c r="JH1481" s="42"/>
      <c r="JI1481" s="42"/>
      <c r="JJ1481" s="42"/>
      <c r="JK1481" s="42"/>
      <c r="JL1481" s="42"/>
      <c r="JM1481" s="42"/>
      <c r="JN1481" s="42"/>
      <c r="JO1481" s="42"/>
      <c r="JP1481" s="42"/>
      <c r="JQ1481" s="42"/>
      <c r="JR1481" s="42"/>
      <c r="JS1481" s="42"/>
      <c r="JT1481" s="42"/>
      <c r="JU1481" s="42"/>
      <c r="JV1481" s="42"/>
      <c r="JW1481" s="42"/>
      <c r="JX1481" s="42"/>
      <c r="JY1481" s="42"/>
      <c r="JZ1481" s="42"/>
      <c r="KA1481" s="42"/>
      <c r="KB1481" s="42"/>
      <c r="KC1481" s="42"/>
      <c r="KD1481" s="42"/>
      <c r="KE1481" s="42"/>
      <c r="KF1481" s="42"/>
      <c r="KG1481" s="42"/>
      <c r="KH1481" s="42"/>
      <c r="KI1481" s="42"/>
      <c r="KJ1481" s="42"/>
      <c r="KK1481" s="42"/>
      <c r="KL1481" s="42"/>
      <c r="KM1481" s="42"/>
      <c r="KN1481" s="42"/>
      <c r="KO1481" s="42"/>
      <c r="KP1481" s="42"/>
      <c r="KQ1481" s="42"/>
      <c r="KR1481" s="42"/>
      <c r="KS1481" s="42"/>
      <c r="KT1481" s="42"/>
      <c r="KU1481" s="42"/>
      <c r="KV1481" s="42"/>
      <c r="KW1481" s="42"/>
      <c r="KX1481" s="42"/>
      <c r="KY1481" s="42"/>
      <c r="KZ1481" s="42"/>
      <c r="LA1481" s="42"/>
      <c r="LB1481" s="42"/>
      <c r="LC1481" s="42"/>
      <c r="LD1481" s="42"/>
      <c r="LE1481" s="42"/>
      <c r="LF1481" s="42"/>
      <c r="LG1481" s="42"/>
      <c r="LH1481" s="42"/>
      <c r="LI1481" s="42"/>
      <c r="LJ1481" s="42"/>
      <c r="LK1481" s="42"/>
      <c r="LL1481" s="42"/>
      <c r="LM1481" s="42"/>
      <c r="LN1481" s="42"/>
      <c r="LO1481" s="42"/>
      <c r="LP1481" s="42"/>
      <c r="LQ1481" s="42"/>
      <c r="LR1481" s="42"/>
      <c r="LS1481" s="42"/>
      <c r="LT1481" s="42"/>
      <c r="LU1481" s="42"/>
      <c r="LV1481" s="42"/>
      <c r="LW1481" s="42"/>
      <c r="LX1481" s="42"/>
      <c r="LY1481" s="42"/>
      <c r="LZ1481" s="42"/>
      <c r="MA1481" s="42"/>
      <c r="MB1481" s="42"/>
      <c r="MC1481" s="42"/>
      <c r="MD1481" s="42"/>
      <c r="ME1481" s="42"/>
      <c r="MF1481" s="42"/>
      <c r="MG1481" s="42"/>
      <c r="MH1481" s="42"/>
      <c r="MI1481" s="42"/>
      <c r="MJ1481" s="42"/>
      <c r="MK1481" s="42"/>
      <c r="ML1481" s="42"/>
      <c r="MM1481" s="42"/>
      <c r="MN1481" s="42"/>
      <c r="MO1481" s="42"/>
      <c r="MP1481" s="42"/>
      <c r="MQ1481" s="42"/>
      <c r="MR1481" s="42"/>
      <c r="MS1481" s="42"/>
      <c r="MT1481" s="42"/>
      <c r="MU1481" s="42"/>
      <c r="MV1481" s="42"/>
      <c r="MW1481" s="42"/>
      <c r="MX1481" s="42"/>
      <c r="MY1481" s="42"/>
      <c r="MZ1481" s="42"/>
      <c r="NA1481" s="42"/>
      <c r="NB1481" s="42"/>
      <c r="NC1481" s="42"/>
      <c r="ND1481" s="42"/>
      <c r="NE1481" s="42"/>
      <c r="NF1481" s="42"/>
      <c r="NG1481" s="42"/>
      <c r="NH1481" s="42"/>
      <c r="NI1481" s="42"/>
      <c r="NJ1481" s="42"/>
      <c r="NK1481" s="42"/>
      <c r="NL1481" s="42"/>
      <c r="NM1481" s="42"/>
      <c r="NN1481" s="42"/>
      <c r="NO1481" s="42"/>
      <c r="NP1481" s="42"/>
      <c r="NQ1481" s="42"/>
      <c r="NR1481" s="42"/>
      <c r="NS1481" s="42"/>
      <c r="NT1481" s="42"/>
      <c r="NU1481" s="42"/>
      <c r="NV1481" s="42"/>
      <c r="NW1481" s="42"/>
      <c r="NX1481" s="42"/>
      <c r="NY1481" s="42"/>
      <c r="NZ1481" s="42"/>
      <c r="OA1481" s="42"/>
      <c r="OB1481" s="42"/>
      <c r="OC1481" s="42"/>
      <c r="OD1481" s="42"/>
      <c r="OE1481" s="42"/>
      <c r="OF1481" s="42"/>
      <c r="OG1481" s="42"/>
      <c r="OH1481" s="42"/>
      <c r="OI1481" s="42"/>
      <c r="OJ1481" s="42"/>
      <c r="OK1481" s="42"/>
      <c r="OL1481" s="42"/>
      <c r="OM1481" s="42"/>
      <c r="ON1481" s="42"/>
      <c r="OO1481" s="42"/>
      <c r="OP1481" s="42"/>
      <c r="OQ1481" s="42"/>
      <c r="OR1481" s="42"/>
      <c r="OS1481" s="42"/>
      <c r="OT1481" s="42"/>
      <c r="OU1481" s="42"/>
      <c r="OV1481" s="42"/>
      <c r="OW1481" s="42"/>
      <c r="OX1481" s="42"/>
      <c r="OY1481" s="42"/>
      <c r="OZ1481" s="42"/>
      <c r="PA1481" s="42"/>
      <c r="PB1481" s="42"/>
      <c r="PC1481" s="42"/>
      <c r="PD1481" s="42"/>
      <c r="PE1481" s="42"/>
      <c r="PF1481" s="42"/>
      <c r="PG1481" s="42"/>
      <c r="PH1481" s="42"/>
      <c r="PI1481" s="42"/>
      <c r="PJ1481" s="42"/>
      <c r="PK1481" s="42"/>
      <c r="PL1481" s="42"/>
      <c r="PM1481" s="42"/>
      <c r="PN1481" s="42"/>
      <c r="PO1481" s="42"/>
      <c r="PP1481" s="42"/>
      <c r="PQ1481" s="42"/>
      <c r="PR1481" s="42"/>
      <c r="PS1481" s="42"/>
      <c r="PT1481" s="42"/>
      <c r="PU1481" s="42"/>
      <c r="PV1481" s="42"/>
      <c r="PW1481" s="42"/>
      <c r="PX1481" s="42"/>
      <c r="PY1481" s="42"/>
      <c r="PZ1481" s="42"/>
      <c r="QA1481" s="42"/>
      <c r="QB1481" s="42"/>
      <c r="QC1481" s="42"/>
      <c r="QD1481" s="42"/>
      <c r="QE1481" s="42"/>
      <c r="QF1481" s="42"/>
      <c r="QG1481" s="42"/>
      <c r="QH1481" s="42"/>
      <c r="QI1481" s="42"/>
      <c r="QJ1481" s="42"/>
      <c r="QK1481" s="42"/>
      <c r="QL1481" s="42"/>
      <c r="QM1481" s="42"/>
      <c r="QN1481" s="42"/>
      <c r="QO1481" s="42"/>
      <c r="QP1481" s="42"/>
      <c r="QQ1481" s="42"/>
      <c r="QR1481" s="42"/>
      <c r="QS1481" s="42"/>
      <c r="QT1481" s="42"/>
      <c r="QU1481" s="42"/>
      <c r="QV1481" s="42"/>
      <c r="QW1481" s="42"/>
      <c r="QX1481" s="42"/>
      <c r="QY1481" s="42"/>
      <c r="QZ1481" s="42"/>
      <c r="RA1481" s="42"/>
      <c r="RB1481" s="42"/>
      <c r="RC1481" s="42"/>
      <c r="RD1481" s="42"/>
      <c r="RE1481" s="42"/>
      <c r="RF1481" s="42"/>
      <c r="RG1481" s="42"/>
      <c r="RH1481" s="42"/>
      <c r="RI1481" s="42"/>
      <c r="RJ1481" s="42"/>
      <c r="RK1481" s="42"/>
      <c r="RL1481" s="42"/>
      <c r="RM1481" s="42"/>
      <c r="RN1481" s="42"/>
      <c r="RO1481" s="42"/>
      <c r="RP1481" s="42"/>
      <c r="RQ1481" s="42"/>
      <c r="RR1481" s="42"/>
      <c r="RS1481" s="42"/>
      <c r="RT1481" s="42"/>
      <c r="RU1481" s="42"/>
      <c r="RV1481" s="42"/>
      <c r="RW1481" s="42"/>
      <c r="RX1481" s="42"/>
      <c r="RY1481" s="42"/>
      <c r="RZ1481" s="42"/>
      <c r="SA1481" s="42"/>
      <c r="SB1481" s="42"/>
      <c r="SC1481" s="42"/>
      <c r="SD1481" s="42"/>
      <c r="SE1481" s="42"/>
      <c r="SF1481" s="42"/>
      <c r="SG1481" s="42"/>
      <c r="SH1481" s="42"/>
      <c r="SI1481" s="42"/>
      <c r="SJ1481" s="42"/>
      <c r="SK1481" s="42"/>
      <c r="SL1481" s="42"/>
      <c r="SM1481" s="42"/>
      <c r="SN1481" s="42"/>
      <c r="SO1481" s="42"/>
      <c r="SP1481" s="42"/>
      <c r="SQ1481" s="42"/>
      <c r="SR1481" s="42"/>
      <c r="SS1481" s="42"/>
      <c r="ST1481" s="42"/>
      <c r="SU1481" s="42"/>
      <c r="SV1481" s="42"/>
      <c r="SW1481" s="42"/>
      <c r="SX1481" s="42"/>
      <c r="SY1481" s="42"/>
      <c r="SZ1481" s="42"/>
      <c r="TA1481" s="42"/>
      <c r="TB1481" s="42"/>
      <c r="TC1481" s="42"/>
      <c r="TD1481" s="42"/>
      <c r="TE1481" s="42"/>
      <c r="TF1481" s="42"/>
      <c r="TG1481" s="42"/>
      <c r="TH1481" s="42"/>
      <c r="TI1481" s="42"/>
      <c r="TJ1481" s="42"/>
      <c r="TK1481" s="42"/>
      <c r="TL1481" s="42"/>
      <c r="TM1481" s="42"/>
      <c r="TN1481" s="42"/>
      <c r="TO1481" s="42"/>
      <c r="TP1481" s="42"/>
      <c r="TQ1481" s="42"/>
      <c r="TR1481" s="42"/>
      <c r="TS1481" s="42"/>
      <c r="TT1481" s="42"/>
      <c r="TU1481" s="42"/>
      <c r="TV1481" s="42"/>
      <c r="TW1481" s="42"/>
      <c r="TX1481" s="42"/>
      <c r="TY1481" s="42"/>
      <c r="TZ1481" s="42"/>
      <c r="UA1481" s="42"/>
      <c r="UB1481" s="42"/>
      <c r="UC1481" s="42"/>
      <c r="UD1481" s="42"/>
      <c r="UE1481" s="42"/>
      <c r="UF1481" s="42"/>
      <c r="UG1481" s="42"/>
      <c r="UH1481" s="42"/>
      <c r="UI1481" s="42"/>
      <c r="UJ1481" s="42"/>
      <c r="UK1481" s="42"/>
      <c r="UL1481" s="42"/>
      <c r="UM1481" s="42"/>
      <c r="UN1481" s="42"/>
      <c r="UO1481" s="42"/>
      <c r="UP1481" s="42"/>
      <c r="UQ1481" s="42"/>
      <c r="UR1481" s="42"/>
      <c r="US1481" s="42"/>
      <c r="UT1481" s="42"/>
      <c r="UU1481" s="42"/>
      <c r="UV1481" s="42"/>
      <c r="UW1481" s="42"/>
      <c r="UX1481" s="42"/>
      <c r="UY1481" s="42"/>
      <c r="UZ1481" s="42"/>
      <c r="VA1481" s="42"/>
      <c r="VB1481" s="42"/>
      <c r="VC1481" s="42"/>
      <c r="VD1481" s="42"/>
      <c r="VE1481" s="42"/>
      <c r="VF1481" s="42"/>
      <c r="VG1481" s="42"/>
      <c r="VH1481" s="42"/>
      <c r="VI1481" s="42"/>
      <c r="VJ1481" s="42"/>
      <c r="VK1481" s="42"/>
      <c r="VL1481" s="42"/>
      <c r="VM1481" s="42"/>
      <c r="VN1481" s="42"/>
      <c r="VO1481" s="42"/>
      <c r="VP1481" s="42"/>
      <c r="VQ1481" s="42"/>
      <c r="VR1481" s="42"/>
      <c r="VS1481" s="42"/>
      <c r="VT1481" s="42"/>
      <c r="VU1481" s="42"/>
      <c r="VV1481" s="42"/>
      <c r="VW1481" s="42"/>
      <c r="VX1481" s="42"/>
      <c r="VY1481" s="42"/>
      <c r="VZ1481" s="42"/>
      <c r="WA1481" s="42"/>
      <c r="WB1481" s="42"/>
      <c r="WC1481" s="42"/>
      <c r="WD1481" s="42"/>
      <c r="WE1481" s="42"/>
      <c r="WF1481" s="42"/>
      <c r="WG1481" s="42"/>
      <c r="WH1481" s="42"/>
      <c r="WI1481" s="42"/>
      <c r="WJ1481" s="42"/>
      <c r="WK1481" s="42"/>
      <c r="WL1481" s="42"/>
      <c r="WM1481" s="42"/>
      <c r="WN1481" s="42"/>
      <c r="WO1481" s="42"/>
      <c r="WP1481" s="42"/>
      <c r="WQ1481" s="42"/>
      <c r="WR1481" s="42"/>
      <c r="WS1481" s="42"/>
      <c r="WT1481" s="42"/>
      <c r="WU1481" s="42"/>
      <c r="WV1481" s="42"/>
      <c r="WW1481" s="42"/>
      <c r="WX1481" s="42"/>
      <c r="WY1481" s="42"/>
      <c r="WZ1481" s="42"/>
      <c r="XA1481" s="42"/>
      <c r="XB1481" s="42"/>
      <c r="XC1481" s="42"/>
      <c r="XD1481" s="42"/>
      <c r="XE1481" s="42"/>
      <c r="XF1481" s="42"/>
      <c r="XG1481" s="42"/>
      <c r="XH1481" s="42"/>
      <c r="XI1481" s="42"/>
      <c r="XJ1481" s="42"/>
      <c r="XK1481" s="42"/>
      <c r="XL1481" s="42"/>
      <c r="XM1481" s="42"/>
      <c r="XN1481" s="42"/>
      <c r="XO1481" s="42"/>
      <c r="XP1481" s="42"/>
      <c r="XQ1481" s="42"/>
      <c r="XR1481" s="42"/>
      <c r="XS1481" s="42"/>
      <c r="XT1481" s="42"/>
      <c r="XU1481" s="42"/>
      <c r="XV1481" s="42"/>
      <c r="XW1481" s="42"/>
      <c r="XX1481" s="42"/>
      <c r="XY1481" s="42"/>
      <c r="XZ1481" s="42"/>
      <c r="YA1481" s="42"/>
      <c r="YB1481" s="42"/>
      <c r="YC1481" s="42"/>
      <c r="YD1481" s="42"/>
      <c r="YE1481" s="42"/>
      <c r="YF1481" s="42"/>
      <c r="YG1481" s="42"/>
      <c r="YH1481" s="42"/>
      <c r="YI1481" s="42"/>
      <c r="YJ1481" s="42"/>
      <c r="YK1481" s="42"/>
      <c r="YL1481" s="42"/>
      <c r="YM1481" s="42"/>
      <c r="YN1481" s="42"/>
      <c r="YO1481" s="42"/>
      <c r="YP1481" s="42"/>
      <c r="YQ1481" s="42"/>
      <c r="YR1481" s="42"/>
      <c r="YS1481" s="42"/>
      <c r="YT1481" s="42"/>
      <c r="YU1481" s="42"/>
      <c r="YV1481" s="42"/>
      <c r="YW1481" s="42"/>
      <c r="YX1481" s="42"/>
      <c r="YY1481" s="42"/>
      <c r="YZ1481" s="42"/>
      <c r="ZA1481" s="42"/>
      <c r="ZB1481" s="42"/>
      <c r="ZC1481" s="42"/>
      <c r="ZD1481" s="42"/>
      <c r="ZE1481" s="42"/>
      <c r="ZF1481" s="42"/>
      <c r="ZG1481" s="42"/>
      <c r="ZH1481" s="42"/>
      <c r="ZI1481" s="42"/>
      <c r="ZJ1481" s="42"/>
      <c r="ZK1481" s="42"/>
      <c r="ZL1481" s="42"/>
      <c r="ZM1481" s="42"/>
      <c r="ZN1481" s="42"/>
      <c r="ZO1481" s="42"/>
      <c r="ZP1481" s="42"/>
      <c r="ZQ1481" s="42"/>
      <c r="ZR1481" s="42"/>
      <c r="ZS1481" s="42"/>
      <c r="ZT1481" s="42"/>
      <c r="ZU1481" s="42"/>
      <c r="ZV1481" s="42"/>
      <c r="ZW1481" s="42"/>
      <c r="ZX1481" s="42"/>
      <c r="ZY1481" s="42"/>
      <c r="ZZ1481" s="42"/>
      <c r="AAA1481" s="42"/>
      <c r="AAB1481" s="42"/>
      <c r="AAC1481" s="42"/>
      <c r="AAD1481" s="42"/>
      <c r="AAE1481" s="42"/>
      <c r="AAF1481" s="42"/>
      <c r="AAG1481" s="42"/>
      <c r="AAH1481" s="42"/>
      <c r="AAI1481" s="42"/>
      <c r="AAJ1481" s="42"/>
      <c r="AAK1481" s="42"/>
      <c r="AAL1481" s="42"/>
      <c r="AAM1481" s="42"/>
      <c r="AAN1481" s="42"/>
      <c r="AAO1481" s="42"/>
      <c r="AAP1481" s="42"/>
      <c r="AAQ1481" s="42"/>
      <c r="AAR1481" s="42"/>
      <c r="AAS1481" s="42"/>
      <c r="AAT1481" s="42"/>
      <c r="AAU1481" s="42"/>
      <c r="AAV1481" s="42"/>
      <c r="AAW1481" s="42"/>
      <c r="AAX1481" s="42"/>
      <c r="AAY1481" s="42"/>
      <c r="AAZ1481" s="42"/>
      <c r="ABA1481" s="42"/>
      <c r="ABB1481" s="42"/>
      <c r="ABC1481" s="42"/>
      <c r="ABD1481" s="42"/>
      <c r="ABE1481" s="42"/>
      <c r="ABF1481" s="42"/>
      <c r="ABG1481" s="42"/>
      <c r="ABH1481" s="42"/>
      <c r="ABI1481" s="42"/>
      <c r="ABJ1481" s="42"/>
      <c r="ABK1481" s="42"/>
      <c r="ABL1481" s="42"/>
      <c r="ABM1481" s="42"/>
      <c r="ABN1481" s="42"/>
      <c r="ABO1481" s="42"/>
      <c r="ABP1481" s="42"/>
      <c r="ABQ1481" s="42"/>
      <c r="ABR1481" s="42"/>
      <c r="ABS1481" s="42"/>
      <c r="ABT1481" s="42"/>
      <c r="ABU1481" s="42"/>
      <c r="ABV1481" s="42"/>
      <c r="ABW1481" s="42"/>
      <c r="ABX1481" s="42"/>
      <c r="ABY1481" s="42"/>
      <c r="ABZ1481" s="42"/>
      <c r="ACA1481" s="42"/>
      <c r="ACB1481" s="42"/>
      <c r="ACC1481" s="42"/>
      <c r="ACD1481" s="42"/>
      <c r="ACE1481" s="42"/>
      <c r="ACF1481" s="42"/>
      <c r="ACG1481" s="42"/>
      <c r="ACH1481" s="42"/>
      <c r="ACI1481" s="42"/>
      <c r="ACJ1481" s="42"/>
      <c r="ACK1481" s="42"/>
      <c r="ACL1481" s="42"/>
      <c r="ACM1481" s="42"/>
      <c r="ACN1481" s="42"/>
      <c r="ACO1481" s="42"/>
      <c r="ACP1481" s="42"/>
      <c r="ACQ1481" s="42"/>
      <c r="ACR1481" s="42"/>
      <c r="ACS1481" s="42"/>
      <c r="ACT1481" s="42"/>
      <c r="ACU1481" s="42"/>
      <c r="ACV1481" s="42"/>
      <c r="ACW1481" s="42"/>
      <c r="ACX1481" s="42"/>
      <c r="ACY1481" s="42"/>
      <c r="ACZ1481" s="42"/>
      <c r="ADA1481" s="42"/>
      <c r="ADB1481" s="42"/>
      <c r="ADC1481" s="42"/>
      <c r="ADD1481" s="42"/>
      <c r="ADE1481" s="42"/>
      <c r="ADF1481" s="42"/>
      <c r="ADG1481" s="42"/>
      <c r="ADH1481" s="42"/>
      <c r="ADI1481" s="42"/>
      <c r="ADJ1481" s="42"/>
      <c r="ADK1481" s="42"/>
      <c r="ADL1481" s="42"/>
      <c r="ADM1481" s="42"/>
      <c r="ADN1481" s="42"/>
      <c r="ADO1481" s="42"/>
      <c r="ADP1481" s="42"/>
      <c r="ADQ1481" s="42"/>
      <c r="ADR1481" s="42"/>
      <c r="ADS1481" s="42"/>
      <c r="ADT1481" s="42"/>
      <c r="ADU1481" s="42"/>
      <c r="ADV1481" s="42"/>
      <c r="ADW1481" s="42"/>
      <c r="ADX1481" s="42"/>
      <c r="ADY1481" s="42"/>
      <c r="ADZ1481" s="42"/>
      <c r="AEA1481" s="42"/>
      <c r="AEB1481" s="42"/>
      <c r="AEC1481" s="42"/>
      <c r="AED1481" s="42"/>
      <c r="AEE1481" s="42"/>
      <c r="AEF1481" s="42"/>
      <c r="AEG1481" s="42"/>
      <c r="AEH1481" s="42"/>
      <c r="AEI1481" s="42"/>
      <c r="AEJ1481" s="42"/>
      <c r="AEK1481" s="42"/>
      <c r="AEL1481" s="42"/>
      <c r="AEM1481" s="42"/>
      <c r="AEN1481" s="42"/>
      <c r="AEO1481" s="42"/>
      <c r="AEP1481" s="42"/>
      <c r="AEQ1481" s="42"/>
      <c r="AER1481" s="42"/>
      <c r="AES1481" s="42"/>
      <c r="AET1481" s="42"/>
      <c r="AEU1481" s="42"/>
      <c r="AEV1481" s="42"/>
      <c r="AEW1481" s="42"/>
      <c r="AEX1481" s="42"/>
      <c r="AEY1481" s="42"/>
      <c r="AEZ1481" s="42"/>
      <c r="AFA1481" s="42"/>
      <c r="AFB1481" s="42"/>
      <c r="AFC1481" s="42"/>
      <c r="AFD1481" s="42"/>
      <c r="AFE1481" s="42"/>
      <c r="AFF1481" s="42"/>
      <c r="AFG1481" s="42"/>
      <c r="AFH1481" s="42"/>
      <c r="AFI1481" s="42"/>
      <c r="AFJ1481" s="42"/>
      <c r="AFK1481" s="42"/>
      <c r="AFL1481" s="42"/>
      <c r="AFM1481" s="42"/>
      <c r="AFN1481" s="42"/>
      <c r="AFO1481" s="42"/>
      <c r="AFP1481" s="42"/>
      <c r="AFQ1481" s="42"/>
      <c r="AFR1481" s="42"/>
      <c r="AFS1481" s="42"/>
      <c r="AFT1481" s="42"/>
      <c r="AFU1481" s="42"/>
      <c r="AFV1481" s="42"/>
      <c r="AFW1481" s="42"/>
      <c r="AFX1481" s="42"/>
      <c r="AFY1481" s="42"/>
      <c r="AFZ1481" s="42"/>
      <c r="AGA1481" s="42"/>
      <c r="AGB1481" s="42"/>
      <c r="AGC1481" s="42"/>
      <c r="AGD1481" s="42"/>
      <c r="AGE1481" s="42"/>
      <c r="AGF1481" s="42"/>
      <c r="AGG1481" s="42"/>
      <c r="AGH1481" s="42"/>
      <c r="AGI1481" s="42"/>
      <c r="AGJ1481" s="42"/>
      <c r="AGK1481" s="42"/>
      <c r="AGL1481" s="42"/>
      <c r="AGM1481" s="42"/>
      <c r="AGN1481" s="42"/>
      <c r="AGO1481" s="42"/>
      <c r="AGP1481" s="42"/>
      <c r="AGQ1481" s="42"/>
      <c r="AGR1481" s="42"/>
      <c r="AGS1481" s="42"/>
      <c r="AGT1481" s="42"/>
      <c r="AGU1481" s="42"/>
      <c r="AGV1481" s="42"/>
      <c r="AGW1481" s="42"/>
      <c r="AGX1481" s="42"/>
      <c r="AGY1481" s="42"/>
      <c r="AGZ1481" s="42"/>
      <c r="AHA1481" s="42"/>
      <c r="AHB1481" s="42"/>
      <c r="AHC1481" s="42"/>
      <c r="AHD1481" s="42"/>
      <c r="AHE1481" s="42"/>
      <c r="AHF1481" s="42"/>
      <c r="AHG1481" s="42"/>
      <c r="AHH1481" s="42"/>
      <c r="AHI1481" s="42"/>
      <c r="AHJ1481" s="42"/>
      <c r="AHK1481" s="42"/>
      <c r="AHL1481" s="42"/>
      <c r="AHM1481" s="42"/>
      <c r="AHN1481" s="42"/>
      <c r="AHO1481" s="42"/>
      <c r="AHP1481" s="42"/>
      <c r="AHQ1481" s="42"/>
      <c r="AHR1481" s="42"/>
      <c r="AHS1481" s="42"/>
      <c r="AHT1481" s="42"/>
      <c r="AHU1481" s="42"/>
      <c r="AHV1481" s="42"/>
      <c r="AHW1481" s="42"/>
      <c r="AHX1481" s="42"/>
      <c r="AHY1481" s="42"/>
      <c r="AHZ1481" s="42"/>
      <c r="AIA1481" s="42"/>
      <c r="AIB1481" s="42"/>
      <c r="AIC1481" s="42"/>
      <c r="AID1481" s="42"/>
      <c r="AIE1481" s="42"/>
      <c r="AIF1481" s="42"/>
      <c r="AIG1481" s="42"/>
      <c r="AIH1481" s="42"/>
      <c r="AII1481" s="42"/>
      <c r="AIJ1481" s="42"/>
      <c r="AIK1481" s="42"/>
      <c r="AIL1481" s="42"/>
      <c r="AIM1481" s="42"/>
      <c r="AIN1481" s="42"/>
      <c r="AIO1481" s="42"/>
      <c r="AIP1481" s="42"/>
      <c r="AIQ1481" s="42"/>
      <c r="AIR1481" s="42"/>
      <c r="AIS1481" s="42"/>
      <c r="AIT1481" s="42"/>
      <c r="AIU1481" s="42"/>
      <c r="AIV1481" s="42"/>
      <c r="AIW1481" s="42"/>
      <c r="AIX1481" s="42"/>
      <c r="AIY1481" s="42"/>
      <c r="AIZ1481" s="42"/>
      <c r="AJA1481" s="42"/>
      <c r="AJB1481" s="42"/>
      <c r="AJC1481" s="42"/>
      <c r="AJD1481" s="42"/>
      <c r="AJE1481" s="42"/>
      <c r="AJF1481" s="42"/>
      <c r="AJG1481" s="42"/>
      <c r="AJH1481" s="42"/>
      <c r="AJI1481" s="42"/>
      <c r="AJJ1481" s="42"/>
      <c r="AJK1481" s="42"/>
      <c r="AJL1481" s="42"/>
      <c r="AJM1481" s="42"/>
      <c r="AJN1481" s="42"/>
      <c r="AJO1481" s="42"/>
      <c r="AJP1481" s="42"/>
      <c r="AJQ1481" s="42"/>
      <c r="AJR1481" s="42"/>
      <c r="AJS1481" s="42"/>
      <c r="AJT1481" s="42"/>
      <c r="AJU1481" s="42"/>
      <c r="AJV1481" s="42"/>
      <c r="AJW1481" s="42"/>
      <c r="AJX1481" s="42"/>
      <c r="AJY1481" s="42"/>
      <c r="AJZ1481" s="42"/>
      <c r="AKA1481" s="42"/>
      <c r="AKB1481" s="42"/>
      <c r="AKC1481" s="42"/>
      <c r="AKD1481" s="42"/>
      <c r="AKE1481" s="42"/>
      <c r="AKF1481" s="42"/>
      <c r="AKG1481" s="42"/>
      <c r="AKH1481" s="42"/>
      <c r="AKI1481" s="42"/>
      <c r="AKJ1481" s="42"/>
      <c r="AKK1481" s="42"/>
      <c r="AKL1481" s="42"/>
      <c r="AKM1481" s="42"/>
      <c r="AKN1481" s="42"/>
      <c r="AKO1481" s="42"/>
      <c r="AKP1481" s="42"/>
      <c r="AKQ1481" s="42"/>
      <c r="AKR1481" s="42"/>
      <c r="AKS1481" s="42"/>
      <c r="AKT1481" s="42"/>
      <c r="AKU1481" s="42"/>
      <c r="AKV1481" s="42"/>
      <c r="AKW1481" s="42"/>
      <c r="AKX1481" s="42"/>
      <c r="AKY1481" s="42"/>
      <c r="AKZ1481" s="42"/>
      <c r="ALA1481" s="42"/>
      <c r="ALB1481" s="42"/>
      <c r="ALC1481" s="42"/>
      <c r="ALD1481" s="42"/>
      <c r="ALE1481" s="42"/>
      <c r="ALF1481" s="42"/>
      <c r="ALG1481" s="42"/>
      <c r="ALH1481" s="42"/>
      <c r="ALI1481" s="42"/>
      <c r="ALJ1481" s="42"/>
      <c r="ALK1481" s="42"/>
      <c r="ALL1481" s="42"/>
      <c r="ALM1481" s="42"/>
      <c r="ALN1481" s="42"/>
      <c r="ALO1481" s="42"/>
      <c r="ALP1481" s="42"/>
      <c r="ALQ1481" s="42"/>
      <c r="ALR1481" s="42"/>
      <c r="ALS1481" s="42"/>
      <c r="ALT1481" s="42"/>
      <c r="ALU1481" s="42"/>
      <c r="ALV1481" s="42"/>
      <c r="ALW1481" s="42"/>
      <c r="ALX1481" s="42"/>
      <c r="ALY1481" s="42"/>
      <c r="ALZ1481" s="42"/>
      <c r="AMA1481" s="42"/>
      <c r="AMB1481" s="42"/>
      <c r="AMC1481" s="42"/>
      <c r="AMD1481" s="42"/>
      <c r="AME1481" s="42"/>
      <c r="AMF1481" s="42"/>
      <c r="AMG1481" s="42"/>
      <c r="AMH1481" s="42"/>
      <c r="AMI1481" s="42"/>
      <c r="AMJ1481" s="42"/>
    </row>
    <row r="1482" spans="1:1024" s="9" customFormat="1" ht="37.5" x14ac:dyDescent="0.3">
      <c r="A1482" s="18">
        <v>76</v>
      </c>
      <c r="B1482" s="19">
        <v>51</v>
      </c>
      <c r="C1482" s="26" t="s">
        <v>977</v>
      </c>
      <c r="D1482" s="19">
        <v>1972</v>
      </c>
      <c r="E1482" s="19" t="s">
        <v>34</v>
      </c>
      <c r="F1482" s="24" t="s">
        <v>44</v>
      </c>
      <c r="G1482" s="19" t="s">
        <v>36</v>
      </c>
      <c r="H1482" s="19">
        <v>2</v>
      </c>
      <c r="I1482" s="25">
        <f>J1482*1.8</f>
        <v>838.80000000000007</v>
      </c>
      <c r="J1482" s="25">
        <v>466</v>
      </c>
      <c r="K1482" s="43" t="s">
        <v>46</v>
      </c>
      <c r="L1482" s="65">
        <f t="shared" si="231"/>
        <v>204751.08000000002</v>
      </c>
      <c r="M1482" s="34">
        <f>I1482*Q1482</f>
        <v>14947.416000000001</v>
      </c>
      <c r="N1482" s="34">
        <f t="shared" si="234"/>
        <v>219698.49600000001</v>
      </c>
      <c r="O1482" s="200">
        <f>N1482+N1483+N1484</f>
        <v>1977965.8920000002</v>
      </c>
      <c r="P1482" s="34">
        <v>244.1</v>
      </c>
      <c r="Q1482" s="23">
        <v>17.82</v>
      </c>
      <c r="R1482" s="24" t="s">
        <v>279</v>
      </c>
      <c r="S1482" s="24" t="s">
        <v>655</v>
      </c>
      <c r="T1482" s="7"/>
      <c r="U1482" s="7"/>
      <c r="V1482" s="8"/>
      <c r="W1482" s="7"/>
      <c r="X1482" s="7"/>
      <c r="Z1482" s="7"/>
      <c r="AA1482" s="7"/>
      <c r="AB1482" s="7"/>
      <c r="AC1482" s="10"/>
      <c r="DX1482" s="11"/>
      <c r="DY1482" s="11"/>
      <c r="DZ1482" s="11"/>
      <c r="EA1482" s="11"/>
      <c r="EB1482" s="11"/>
      <c r="EC1482" s="11"/>
      <c r="ED1482" s="11"/>
      <c r="EE1482" s="11"/>
      <c r="EF1482" s="11"/>
      <c r="EG1482" s="11"/>
      <c r="EH1482" s="11"/>
      <c r="EI1482" s="11"/>
      <c r="EJ1482" s="11"/>
      <c r="EK1482" s="11"/>
      <c r="EL1482" s="11"/>
      <c r="EM1482" s="11"/>
      <c r="EN1482" s="11"/>
      <c r="EO1482" s="11"/>
      <c r="EP1482" s="11"/>
      <c r="EQ1482" s="11"/>
      <c r="ER1482" s="11"/>
      <c r="ES1482" s="11"/>
      <c r="ET1482" s="11"/>
      <c r="EU1482" s="11"/>
      <c r="EV1482" s="11"/>
      <c r="EW1482" s="11"/>
      <c r="EX1482" s="11"/>
      <c r="EY1482" s="11"/>
      <c r="EZ1482" s="11"/>
      <c r="FA1482" s="11"/>
      <c r="FB1482" s="11"/>
      <c r="FC1482" s="11"/>
      <c r="FD1482" s="11"/>
      <c r="FE1482" s="11"/>
      <c r="FF1482" s="11"/>
      <c r="FG1482" s="11"/>
      <c r="FH1482" s="11"/>
      <c r="FI1482" s="11"/>
      <c r="FJ1482" s="11"/>
      <c r="FK1482" s="11"/>
      <c r="FL1482" s="11"/>
      <c r="FM1482" s="11"/>
      <c r="FN1482" s="11"/>
      <c r="FO1482" s="11"/>
      <c r="FP1482" s="11"/>
      <c r="FQ1482" s="11"/>
      <c r="FR1482" s="11"/>
      <c r="FS1482" s="11"/>
      <c r="FT1482" s="11"/>
      <c r="FU1482" s="11"/>
      <c r="FV1482" s="11"/>
      <c r="FW1482" s="11"/>
      <c r="FX1482" s="11"/>
      <c r="FY1482" s="11"/>
      <c r="FZ1482" s="11"/>
      <c r="GA1482" s="11"/>
      <c r="GB1482" s="11"/>
      <c r="GC1482" s="11"/>
      <c r="GD1482" s="11"/>
      <c r="GE1482" s="11"/>
      <c r="GF1482" s="11"/>
      <c r="GG1482" s="11"/>
      <c r="GH1482" s="11"/>
      <c r="GI1482" s="11"/>
      <c r="GJ1482" s="11"/>
      <c r="GK1482" s="11"/>
      <c r="GL1482" s="11"/>
      <c r="GM1482" s="11"/>
      <c r="GN1482" s="11"/>
      <c r="GO1482" s="11"/>
      <c r="GP1482" s="11"/>
      <c r="GQ1482" s="11"/>
      <c r="GR1482" s="11"/>
      <c r="GS1482" s="11"/>
      <c r="GT1482" s="11"/>
      <c r="GU1482" s="11"/>
      <c r="GV1482" s="11"/>
      <c r="GW1482" s="11"/>
      <c r="GX1482" s="11"/>
      <c r="GY1482" s="11"/>
      <c r="GZ1482" s="11"/>
      <c r="HA1482" s="11"/>
      <c r="HB1482" s="11"/>
      <c r="HC1482" s="11"/>
      <c r="HD1482" s="11"/>
      <c r="HE1482" s="11"/>
      <c r="HF1482" s="11"/>
      <c r="HG1482" s="11"/>
      <c r="HH1482" s="11"/>
      <c r="HI1482" s="11"/>
      <c r="HJ1482" s="11"/>
      <c r="HK1482" s="11"/>
      <c r="HL1482" s="11"/>
      <c r="HM1482" s="11"/>
      <c r="HN1482" s="11"/>
      <c r="HO1482" s="11"/>
      <c r="HP1482" s="11"/>
      <c r="HQ1482" s="11"/>
      <c r="HR1482" s="11"/>
      <c r="HS1482" s="11"/>
      <c r="HT1482" s="11"/>
      <c r="HU1482" s="11"/>
      <c r="HV1482" s="11"/>
      <c r="HW1482" s="11"/>
      <c r="HX1482" s="11"/>
      <c r="HY1482" s="11"/>
      <c r="HZ1482" s="11"/>
      <c r="IA1482" s="11"/>
      <c r="IB1482" s="11"/>
      <c r="IC1482" s="11"/>
      <c r="ID1482" s="11"/>
      <c r="IE1482" s="11"/>
      <c r="IF1482" s="11"/>
      <c r="IG1482" s="11"/>
      <c r="IH1482" s="11"/>
      <c r="II1482" s="11"/>
      <c r="IJ1482" s="11"/>
      <c r="IK1482" s="11"/>
      <c r="IL1482" s="11"/>
      <c r="IM1482" s="11"/>
      <c r="IN1482" s="11"/>
      <c r="IO1482" s="11"/>
      <c r="IP1482" s="11"/>
      <c r="IQ1482" s="11"/>
      <c r="IR1482" s="11"/>
      <c r="IS1482" s="11"/>
      <c r="IT1482" s="11"/>
      <c r="IU1482" s="11"/>
      <c r="IV1482" s="11"/>
      <c r="IW1482" s="11"/>
      <c r="IX1482" s="11"/>
      <c r="IY1482" s="11"/>
      <c r="IZ1482" s="11"/>
      <c r="JA1482" s="11"/>
      <c r="JB1482" s="11"/>
      <c r="JC1482" s="11"/>
      <c r="JD1482" s="11"/>
      <c r="JE1482" s="11"/>
      <c r="JF1482" s="11"/>
      <c r="JG1482" s="11"/>
      <c r="JH1482" s="11"/>
      <c r="JI1482" s="11"/>
      <c r="JJ1482" s="11"/>
      <c r="JK1482" s="11"/>
      <c r="JL1482" s="11"/>
      <c r="JM1482" s="11"/>
      <c r="JN1482" s="11"/>
      <c r="JO1482" s="11"/>
      <c r="JP1482" s="11"/>
      <c r="JQ1482" s="11"/>
      <c r="JR1482" s="11"/>
      <c r="JS1482" s="11"/>
      <c r="JT1482" s="11"/>
      <c r="JU1482" s="11"/>
      <c r="JV1482" s="11"/>
      <c r="JW1482" s="11"/>
      <c r="JX1482" s="11"/>
      <c r="JY1482" s="11"/>
      <c r="JZ1482" s="11"/>
      <c r="KA1482" s="11"/>
      <c r="KB1482" s="11"/>
      <c r="KC1482" s="11"/>
      <c r="KD1482" s="11"/>
      <c r="KE1482" s="11"/>
      <c r="KF1482" s="11"/>
      <c r="KG1482" s="11"/>
      <c r="KH1482" s="11"/>
      <c r="KI1482" s="11"/>
      <c r="KJ1482" s="11"/>
      <c r="KK1482" s="11"/>
      <c r="KL1482" s="11"/>
      <c r="KM1482" s="11"/>
      <c r="KN1482" s="11"/>
      <c r="KO1482" s="11"/>
      <c r="KP1482" s="11"/>
      <c r="KQ1482" s="11"/>
      <c r="KR1482" s="11"/>
      <c r="KS1482" s="11"/>
      <c r="KT1482" s="11"/>
      <c r="KU1482" s="11"/>
      <c r="KV1482" s="11"/>
      <c r="KW1482" s="11"/>
      <c r="KX1482" s="11"/>
      <c r="KY1482" s="11"/>
      <c r="KZ1482" s="11"/>
      <c r="LA1482" s="11"/>
      <c r="LB1482" s="11"/>
      <c r="LC1482" s="11"/>
      <c r="LD1482" s="11"/>
      <c r="LE1482" s="11"/>
      <c r="LF1482" s="11"/>
      <c r="LG1482" s="11"/>
      <c r="LH1482" s="11"/>
      <c r="LI1482" s="11"/>
      <c r="LJ1482" s="11"/>
      <c r="LK1482" s="11"/>
      <c r="LL1482" s="11"/>
      <c r="LM1482" s="11"/>
      <c r="LN1482" s="11"/>
      <c r="LO1482" s="11"/>
      <c r="LP1482" s="11"/>
      <c r="LQ1482" s="11"/>
      <c r="LR1482" s="11"/>
      <c r="LS1482" s="11"/>
      <c r="LT1482" s="11"/>
      <c r="LU1482" s="11"/>
      <c r="LV1482" s="11"/>
      <c r="LW1482" s="11"/>
      <c r="LX1482" s="11"/>
      <c r="LY1482" s="11"/>
      <c r="LZ1482" s="11"/>
      <c r="MA1482" s="11"/>
      <c r="MB1482" s="11"/>
      <c r="MC1482" s="11"/>
      <c r="MD1482" s="11"/>
      <c r="ME1482" s="11"/>
      <c r="MF1482" s="11"/>
      <c r="MG1482" s="11"/>
      <c r="MH1482" s="11"/>
      <c r="MI1482" s="11"/>
      <c r="MJ1482" s="11"/>
      <c r="MK1482" s="11"/>
      <c r="ML1482" s="11"/>
      <c r="MM1482" s="11"/>
      <c r="MN1482" s="11"/>
      <c r="MO1482" s="11"/>
      <c r="MP1482" s="11"/>
      <c r="MQ1482" s="11"/>
      <c r="MR1482" s="11"/>
      <c r="MS1482" s="11"/>
      <c r="MT1482" s="11"/>
      <c r="MU1482" s="11"/>
      <c r="MV1482" s="11"/>
      <c r="MW1482" s="11"/>
      <c r="MX1482" s="11"/>
      <c r="MY1482" s="11"/>
      <c r="MZ1482" s="11"/>
      <c r="NA1482" s="11"/>
      <c r="NB1482" s="11"/>
      <c r="NC1482" s="11"/>
      <c r="ND1482" s="11"/>
      <c r="NE1482" s="11"/>
      <c r="NF1482" s="11"/>
      <c r="NG1482" s="11"/>
      <c r="NH1482" s="11"/>
      <c r="NI1482" s="11"/>
      <c r="NJ1482" s="11"/>
      <c r="NK1482" s="11"/>
      <c r="NL1482" s="11"/>
      <c r="NM1482" s="11"/>
      <c r="NN1482" s="11"/>
      <c r="NO1482" s="11"/>
      <c r="NP1482" s="11"/>
      <c r="NQ1482" s="11"/>
      <c r="NR1482" s="11"/>
      <c r="NS1482" s="11"/>
      <c r="NT1482" s="11"/>
      <c r="NU1482" s="11"/>
      <c r="NV1482" s="11"/>
      <c r="NW1482" s="11"/>
      <c r="NX1482" s="11"/>
      <c r="NY1482" s="11"/>
      <c r="NZ1482" s="11"/>
      <c r="OA1482" s="11"/>
      <c r="OB1482" s="11"/>
      <c r="OC1482" s="11"/>
      <c r="OD1482" s="11"/>
      <c r="OE1482" s="11"/>
      <c r="OF1482" s="11"/>
      <c r="OG1482" s="11"/>
      <c r="OH1482" s="11"/>
      <c r="OI1482" s="11"/>
      <c r="OJ1482" s="11"/>
      <c r="OK1482" s="11"/>
      <c r="OL1482" s="11"/>
      <c r="OM1482" s="11"/>
      <c r="ON1482" s="11"/>
      <c r="OO1482" s="11"/>
      <c r="OP1482" s="11"/>
      <c r="OQ1482" s="11"/>
      <c r="OR1482" s="11"/>
      <c r="OS1482" s="11"/>
      <c r="OT1482" s="11"/>
      <c r="OU1482" s="11"/>
      <c r="OV1482" s="11"/>
      <c r="OW1482" s="11"/>
      <c r="OX1482" s="11"/>
      <c r="OY1482" s="11"/>
      <c r="OZ1482" s="11"/>
      <c r="PA1482" s="11"/>
      <c r="PB1482" s="11"/>
      <c r="PC1482" s="11"/>
      <c r="PD1482" s="11"/>
      <c r="PE1482" s="11"/>
      <c r="PF1482" s="11"/>
      <c r="PG1482" s="11"/>
      <c r="PH1482" s="11"/>
      <c r="PI1482" s="11"/>
      <c r="PJ1482" s="11"/>
      <c r="PK1482" s="11"/>
      <c r="PL1482" s="11"/>
      <c r="PM1482" s="11"/>
      <c r="PN1482" s="11"/>
      <c r="PO1482" s="11"/>
      <c r="PP1482" s="11"/>
      <c r="PQ1482" s="11"/>
      <c r="PR1482" s="11"/>
      <c r="PS1482" s="11"/>
      <c r="PT1482" s="11"/>
      <c r="PU1482" s="11"/>
      <c r="PV1482" s="11"/>
      <c r="PW1482" s="11"/>
      <c r="PX1482" s="11"/>
      <c r="PY1482" s="11"/>
      <c r="PZ1482" s="11"/>
      <c r="QA1482" s="11"/>
      <c r="QB1482" s="11"/>
      <c r="QC1482" s="11"/>
      <c r="QD1482" s="11"/>
      <c r="QE1482" s="11"/>
      <c r="QF1482" s="11"/>
      <c r="QG1482" s="11"/>
      <c r="QH1482" s="11"/>
      <c r="QI1482" s="11"/>
      <c r="QJ1482" s="11"/>
      <c r="QK1482" s="11"/>
      <c r="QL1482" s="11"/>
      <c r="QM1482" s="11"/>
      <c r="QN1482" s="11"/>
      <c r="QO1482" s="11"/>
      <c r="QP1482" s="11"/>
      <c r="QQ1482" s="11"/>
      <c r="QR1482" s="11"/>
      <c r="QS1482" s="11"/>
      <c r="QT1482" s="11"/>
      <c r="QU1482" s="11"/>
      <c r="QV1482" s="11"/>
      <c r="QW1482" s="11"/>
      <c r="QX1482" s="11"/>
      <c r="QY1482" s="11"/>
      <c r="QZ1482" s="11"/>
      <c r="RA1482" s="11"/>
      <c r="RB1482" s="11"/>
      <c r="RC1482" s="11"/>
      <c r="RD1482" s="11"/>
      <c r="RE1482" s="11"/>
      <c r="RF1482" s="11"/>
      <c r="RG1482" s="11"/>
      <c r="RH1482" s="11"/>
      <c r="RI1482" s="11"/>
      <c r="RJ1482" s="11"/>
      <c r="RK1482" s="11"/>
      <c r="RL1482" s="11"/>
      <c r="RM1482" s="11"/>
      <c r="RN1482" s="11"/>
      <c r="RO1482" s="11"/>
      <c r="RP1482" s="11"/>
      <c r="RQ1482" s="11"/>
      <c r="RR1482" s="11"/>
      <c r="RS1482" s="11"/>
      <c r="RT1482" s="11"/>
      <c r="RU1482" s="11"/>
      <c r="RV1482" s="11"/>
      <c r="RW1482" s="11"/>
      <c r="RX1482" s="11"/>
      <c r="RY1482" s="11"/>
      <c r="RZ1482" s="11"/>
      <c r="SA1482" s="11"/>
      <c r="SB1482" s="11"/>
      <c r="SC1482" s="11"/>
      <c r="SD1482" s="11"/>
      <c r="SE1482" s="11"/>
      <c r="SF1482" s="11"/>
      <c r="SG1482" s="11"/>
      <c r="SH1482" s="11"/>
      <c r="SI1482" s="11"/>
      <c r="SJ1482" s="11"/>
      <c r="SK1482" s="11"/>
      <c r="SL1482" s="11"/>
      <c r="SM1482" s="11"/>
      <c r="SN1482" s="11"/>
      <c r="SO1482" s="11"/>
      <c r="SP1482" s="11"/>
      <c r="SQ1482" s="11"/>
      <c r="SR1482" s="11"/>
      <c r="SS1482" s="11"/>
      <c r="ST1482" s="11"/>
      <c r="SU1482" s="11"/>
      <c r="SV1482" s="11"/>
      <c r="SW1482" s="11"/>
      <c r="SX1482" s="11"/>
      <c r="SY1482" s="11"/>
      <c r="SZ1482" s="11"/>
      <c r="TA1482" s="11"/>
      <c r="TB1482" s="11"/>
      <c r="TC1482" s="11"/>
      <c r="TD1482" s="11"/>
      <c r="TE1482" s="11"/>
      <c r="TF1482" s="11"/>
      <c r="TG1482" s="11"/>
      <c r="TH1482" s="11"/>
      <c r="TI1482" s="11"/>
      <c r="TJ1482" s="11"/>
      <c r="TK1482" s="11"/>
      <c r="TL1482" s="11"/>
      <c r="TM1482" s="11"/>
      <c r="TN1482" s="11"/>
      <c r="TO1482" s="11"/>
      <c r="TP1482" s="11"/>
      <c r="TQ1482" s="11"/>
      <c r="TR1482" s="11"/>
      <c r="TS1482" s="11"/>
      <c r="TT1482" s="11"/>
      <c r="TU1482" s="11"/>
      <c r="TV1482" s="11"/>
      <c r="TW1482" s="11"/>
      <c r="TX1482" s="11"/>
      <c r="TY1482" s="11"/>
      <c r="TZ1482" s="11"/>
      <c r="UA1482" s="11"/>
      <c r="UB1482" s="11"/>
      <c r="UC1482" s="11"/>
      <c r="UD1482" s="11"/>
      <c r="UE1482" s="11"/>
      <c r="UF1482" s="11"/>
      <c r="UG1482" s="11"/>
      <c r="UH1482" s="11"/>
      <c r="UI1482" s="11"/>
      <c r="UJ1482" s="11"/>
      <c r="UK1482" s="11"/>
      <c r="UL1482" s="11"/>
      <c r="UM1482" s="11"/>
      <c r="UN1482" s="11"/>
      <c r="UO1482" s="11"/>
      <c r="UP1482" s="11"/>
      <c r="UQ1482" s="11"/>
      <c r="UR1482" s="11"/>
      <c r="US1482" s="11"/>
      <c r="UT1482" s="11"/>
      <c r="UU1482" s="11"/>
      <c r="UV1482" s="11"/>
      <c r="UW1482" s="11"/>
      <c r="UX1482" s="11"/>
      <c r="UY1482" s="11"/>
      <c r="UZ1482" s="11"/>
      <c r="VA1482" s="11"/>
      <c r="VB1482" s="11"/>
      <c r="VC1482" s="11"/>
      <c r="VD1482" s="11"/>
      <c r="VE1482" s="11"/>
      <c r="VF1482" s="11"/>
      <c r="VG1482" s="11"/>
      <c r="VH1482" s="11"/>
      <c r="VI1482" s="11"/>
      <c r="VJ1482" s="11"/>
      <c r="VK1482" s="11"/>
      <c r="VL1482" s="11"/>
      <c r="VM1482" s="11"/>
      <c r="VN1482" s="11"/>
      <c r="VO1482" s="11"/>
      <c r="VP1482" s="11"/>
      <c r="VQ1482" s="11"/>
      <c r="VR1482" s="11"/>
      <c r="VS1482" s="11"/>
      <c r="VT1482" s="11"/>
      <c r="VU1482" s="11"/>
      <c r="VV1482" s="11"/>
      <c r="VW1482" s="11"/>
      <c r="VX1482" s="11"/>
      <c r="VY1482" s="11"/>
      <c r="VZ1482" s="11"/>
      <c r="WA1482" s="11"/>
      <c r="WB1482" s="11"/>
      <c r="WC1482" s="11"/>
      <c r="WD1482" s="11"/>
      <c r="WE1482" s="11"/>
      <c r="WF1482" s="11"/>
      <c r="WG1482" s="11"/>
      <c r="WH1482" s="11"/>
      <c r="WI1482" s="11"/>
      <c r="WJ1482" s="11"/>
      <c r="WK1482" s="11"/>
      <c r="WL1482" s="11"/>
      <c r="WM1482" s="11"/>
      <c r="WN1482" s="11"/>
      <c r="WO1482" s="11"/>
      <c r="WP1482" s="11"/>
      <c r="WQ1482" s="11"/>
      <c r="WR1482" s="11"/>
      <c r="WS1482" s="11"/>
      <c r="WT1482" s="11"/>
      <c r="WU1482" s="11"/>
      <c r="WV1482" s="11"/>
      <c r="WW1482" s="11"/>
      <c r="WX1482" s="11"/>
      <c r="WY1482" s="11"/>
      <c r="WZ1482" s="11"/>
      <c r="XA1482" s="11"/>
      <c r="XB1482" s="11"/>
      <c r="XC1482" s="11"/>
      <c r="XD1482" s="11"/>
      <c r="XE1482" s="11"/>
      <c r="XF1482" s="11"/>
      <c r="XG1482" s="11"/>
      <c r="XH1482" s="11"/>
      <c r="XI1482" s="11"/>
      <c r="XJ1482" s="11"/>
      <c r="XK1482" s="11"/>
      <c r="XL1482" s="11"/>
      <c r="XM1482" s="11"/>
      <c r="XN1482" s="11"/>
      <c r="XO1482" s="11"/>
      <c r="XP1482" s="11"/>
      <c r="XQ1482" s="11"/>
      <c r="XR1482" s="11"/>
      <c r="XS1482" s="11"/>
      <c r="XT1482" s="11"/>
      <c r="XU1482" s="11"/>
      <c r="XV1482" s="11"/>
      <c r="XW1482" s="11"/>
      <c r="XX1482" s="11"/>
      <c r="XY1482" s="11"/>
      <c r="XZ1482" s="11"/>
      <c r="YA1482" s="11"/>
      <c r="YB1482" s="11"/>
      <c r="YC1482" s="11"/>
      <c r="YD1482" s="11"/>
      <c r="YE1482" s="11"/>
      <c r="YF1482" s="11"/>
      <c r="YG1482" s="11"/>
      <c r="YH1482" s="11"/>
      <c r="YI1482" s="11"/>
      <c r="YJ1482" s="11"/>
      <c r="YK1482" s="11"/>
      <c r="YL1482" s="11"/>
      <c r="YM1482" s="11"/>
      <c r="YN1482" s="11"/>
      <c r="YO1482" s="11"/>
      <c r="YP1482" s="11"/>
      <c r="YQ1482" s="11"/>
      <c r="YR1482" s="11"/>
      <c r="YS1482" s="11"/>
      <c r="YT1482" s="11"/>
      <c r="YU1482" s="11"/>
      <c r="YV1482" s="11"/>
      <c r="YW1482" s="11"/>
      <c r="YX1482" s="11"/>
      <c r="YY1482" s="11"/>
      <c r="YZ1482" s="11"/>
      <c r="ZA1482" s="11"/>
      <c r="ZB1482" s="11"/>
      <c r="ZC1482" s="11"/>
      <c r="ZD1482" s="11"/>
      <c r="ZE1482" s="11"/>
      <c r="ZF1482" s="11"/>
      <c r="ZG1482" s="11"/>
      <c r="ZH1482" s="11"/>
      <c r="ZI1482" s="11"/>
      <c r="ZJ1482" s="11"/>
      <c r="ZK1482" s="11"/>
      <c r="ZL1482" s="11"/>
      <c r="ZM1482" s="11"/>
      <c r="ZN1482" s="11"/>
      <c r="ZO1482" s="11"/>
      <c r="ZP1482" s="11"/>
      <c r="ZQ1482" s="11"/>
      <c r="ZR1482" s="11"/>
      <c r="ZS1482" s="11"/>
      <c r="ZT1482" s="11"/>
      <c r="ZU1482" s="11"/>
      <c r="ZV1482" s="11"/>
      <c r="ZW1482" s="11"/>
      <c r="ZX1482" s="11"/>
      <c r="ZY1482" s="11"/>
      <c r="ZZ1482" s="11"/>
      <c r="AAA1482" s="11"/>
      <c r="AAB1482" s="11"/>
      <c r="AAC1482" s="11"/>
      <c r="AAD1482" s="11"/>
      <c r="AAE1482" s="11"/>
      <c r="AAF1482" s="11"/>
      <c r="AAG1482" s="11"/>
      <c r="AAH1482" s="11"/>
      <c r="AAI1482" s="11"/>
      <c r="AAJ1482" s="11"/>
      <c r="AAK1482" s="11"/>
      <c r="AAL1482" s="11"/>
      <c r="AAM1482" s="11"/>
      <c r="AAN1482" s="11"/>
      <c r="AAO1482" s="11"/>
      <c r="AAP1482" s="11"/>
      <c r="AAQ1482" s="11"/>
      <c r="AAR1482" s="11"/>
      <c r="AAS1482" s="11"/>
      <c r="AAT1482" s="11"/>
      <c r="AAU1482" s="11"/>
      <c r="AAV1482" s="11"/>
      <c r="AAW1482" s="11"/>
      <c r="AAX1482" s="11"/>
      <c r="AAY1482" s="11"/>
      <c r="AAZ1482" s="11"/>
      <c r="ABA1482" s="11"/>
      <c r="ABB1482" s="11"/>
      <c r="ABC1482" s="11"/>
      <c r="ABD1482" s="11"/>
      <c r="ABE1482" s="11"/>
      <c r="ABF1482" s="11"/>
      <c r="ABG1482" s="11"/>
      <c r="ABH1482" s="11"/>
      <c r="ABI1482" s="11"/>
      <c r="ABJ1482" s="11"/>
      <c r="ABK1482" s="11"/>
      <c r="ABL1482" s="11"/>
      <c r="ABM1482" s="11"/>
      <c r="ABN1482" s="11"/>
      <c r="ABO1482" s="11"/>
      <c r="ABP1482" s="11"/>
      <c r="ABQ1482" s="11"/>
      <c r="ABR1482" s="11"/>
      <c r="ABS1482" s="11"/>
      <c r="ABT1482" s="11"/>
      <c r="ABU1482" s="11"/>
      <c r="ABV1482" s="11"/>
      <c r="ABW1482" s="11"/>
      <c r="ABX1482" s="11"/>
      <c r="ABY1482" s="11"/>
      <c r="ABZ1482" s="11"/>
      <c r="ACA1482" s="11"/>
      <c r="ACB1482" s="11"/>
      <c r="ACC1482" s="11"/>
      <c r="ACD1482" s="11"/>
      <c r="ACE1482" s="11"/>
      <c r="ACF1482" s="11"/>
      <c r="ACG1482" s="11"/>
      <c r="ACH1482" s="11"/>
      <c r="ACI1482" s="11"/>
      <c r="ACJ1482" s="11"/>
      <c r="ACK1482" s="11"/>
      <c r="ACL1482" s="11"/>
      <c r="ACM1482" s="11"/>
      <c r="ACN1482" s="11"/>
      <c r="ACO1482" s="11"/>
      <c r="ACP1482" s="11"/>
      <c r="ACQ1482" s="11"/>
      <c r="ACR1482" s="11"/>
      <c r="ACS1482" s="11"/>
      <c r="ACT1482" s="11"/>
      <c r="ACU1482" s="11"/>
      <c r="ACV1482" s="11"/>
      <c r="ACW1482" s="11"/>
      <c r="ACX1482" s="11"/>
      <c r="ACY1482" s="11"/>
      <c r="ACZ1482" s="11"/>
      <c r="ADA1482" s="11"/>
      <c r="ADB1482" s="11"/>
      <c r="ADC1482" s="11"/>
      <c r="ADD1482" s="11"/>
      <c r="ADE1482" s="11"/>
      <c r="ADF1482" s="11"/>
      <c r="ADG1482" s="11"/>
      <c r="ADH1482" s="11"/>
      <c r="ADI1482" s="11"/>
      <c r="ADJ1482" s="11"/>
      <c r="ADK1482" s="11"/>
      <c r="ADL1482" s="11"/>
      <c r="ADM1482" s="11"/>
      <c r="ADN1482" s="11"/>
      <c r="ADO1482" s="11"/>
      <c r="ADP1482" s="11"/>
      <c r="ADQ1482" s="11"/>
      <c r="ADR1482" s="11"/>
      <c r="ADS1482" s="11"/>
      <c r="ADT1482" s="11"/>
      <c r="ADU1482" s="11"/>
      <c r="ADV1482" s="11"/>
      <c r="ADW1482" s="11"/>
      <c r="ADX1482" s="11"/>
      <c r="ADY1482" s="11"/>
      <c r="ADZ1482" s="11"/>
      <c r="AEA1482" s="11"/>
      <c r="AEB1482" s="11"/>
      <c r="AEC1482" s="11"/>
      <c r="AED1482" s="11"/>
      <c r="AEE1482" s="11"/>
      <c r="AEF1482" s="11"/>
      <c r="AEG1482" s="11"/>
      <c r="AEH1482" s="11"/>
      <c r="AEI1482" s="11"/>
      <c r="AEJ1482" s="11"/>
      <c r="AEK1482" s="11"/>
      <c r="AEL1482" s="11"/>
      <c r="AEM1482" s="11"/>
      <c r="AEN1482" s="11"/>
      <c r="AEO1482" s="11"/>
      <c r="AEP1482" s="11"/>
      <c r="AEQ1482" s="11"/>
      <c r="AER1482" s="11"/>
      <c r="AES1482" s="11"/>
      <c r="AET1482" s="11"/>
      <c r="AEU1482" s="11"/>
      <c r="AEV1482" s="11"/>
      <c r="AEW1482" s="11"/>
      <c r="AEX1482" s="11"/>
      <c r="AEY1482" s="11"/>
      <c r="AEZ1482" s="11"/>
      <c r="AFA1482" s="11"/>
      <c r="AFB1482" s="11"/>
      <c r="AFC1482" s="11"/>
      <c r="AFD1482" s="11"/>
      <c r="AFE1482" s="11"/>
      <c r="AFF1482" s="11"/>
      <c r="AFG1482" s="11"/>
      <c r="AFH1482" s="11"/>
      <c r="AFI1482" s="11"/>
      <c r="AFJ1482" s="11"/>
      <c r="AFK1482" s="11"/>
      <c r="AFL1482" s="11"/>
      <c r="AFM1482" s="11"/>
      <c r="AFN1482" s="11"/>
      <c r="AFO1482" s="11"/>
      <c r="AFP1482" s="11"/>
      <c r="AFQ1482" s="11"/>
      <c r="AFR1482" s="11"/>
      <c r="AFS1482" s="11"/>
      <c r="AFT1482" s="11"/>
      <c r="AFU1482" s="11"/>
      <c r="AFV1482" s="11"/>
      <c r="AFW1482" s="11"/>
      <c r="AFX1482" s="11"/>
      <c r="AFY1482" s="11"/>
      <c r="AFZ1482" s="11"/>
      <c r="AGA1482" s="11"/>
      <c r="AGB1482" s="11"/>
      <c r="AGC1482" s="11"/>
      <c r="AGD1482" s="11"/>
      <c r="AGE1482" s="11"/>
      <c r="AGF1482" s="11"/>
      <c r="AGG1482" s="11"/>
      <c r="AGH1482" s="11"/>
      <c r="AGI1482" s="11"/>
      <c r="AGJ1482" s="11"/>
      <c r="AGK1482" s="11"/>
      <c r="AGL1482" s="11"/>
      <c r="AGM1482" s="11"/>
      <c r="AGN1482" s="11"/>
      <c r="AGO1482" s="11"/>
      <c r="AGP1482" s="11"/>
      <c r="AGQ1482" s="11"/>
      <c r="AGR1482" s="11"/>
      <c r="AGS1482" s="11"/>
      <c r="AGT1482" s="11"/>
      <c r="AGU1482" s="11"/>
      <c r="AGV1482" s="11"/>
      <c r="AGW1482" s="11"/>
      <c r="AGX1482" s="11"/>
      <c r="AGY1482" s="11"/>
      <c r="AGZ1482" s="11"/>
      <c r="AHA1482" s="11"/>
      <c r="AHB1482" s="11"/>
      <c r="AHC1482" s="11"/>
      <c r="AHD1482" s="11"/>
      <c r="AHE1482" s="11"/>
      <c r="AHF1482" s="11"/>
      <c r="AHG1482" s="11"/>
      <c r="AHH1482" s="11"/>
      <c r="AHI1482" s="11"/>
      <c r="AHJ1482" s="11"/>
      <c r="AHK1482" s="11"/>
      <c r="AHL1482" s="11"/>
      <c r="AHM1482" s="11"/>
      <c r="AHN1482" s="11"/>
      <c r="AHO1482" s="11"/>
      <c r="AHP1482" s="11"/>
      <c r="AHQ1482" s="11"/>
      <c r="AHR1482" s="11"/>
      <c r="AHS1482" s="11"/>
      <c r="AHT1482" s="11"/>
      <c r="AHU1482" s="11"/>
      <c r="AHV1482" s="11"/>
      <c r="AHW1482" s="11"/>
      <c r="AHX1482" s="11"/>
      <c r="AHY1482" s="11"/>
      <c r="AHZ1482" s="11"/>
      <c r="AIA1482" s="11"/>
      <c r="AIB1482" s="11"/>
      <c r="AIC1482" s="11"/>
      <c r="AID1482" s="11"/>
      <c r="AIE1482" s="11"/>
      <c r="AIF1482" s="11"/>
      <c r="AIG1482" s="11"/>
      <c r="AIH1482" s="11"/>
      <c r="AII1482" s="11"/>
      <c r="AIJ1482" s="11"/>
      <c r="AIK1482" s="11"/>
      <c r="AIL1482" s="11"/>
      <c r="AIM1482" s="11"/>
      <c r="AIN1482" s="11"/>
      <c r="AIO1482" s="11"/>
      <c r="AIP1482" s="11"/>
      <c r="AIQ1482" s="11"/>
      <c r="AIR1482" s="11"/>
      <c r="AIS1482" s="11"/>
      <c r="AIT1482" s="11"/>
      <c r="AIU1482" s="11"/>
      <c r="AIV1482" s="11"/>
      <c r="AIW1482" s="11"/>
      <c r="AIX1482" s="11"/>
      <c r="AIY1482" s="11"/>
      <c r="AIZ1482" s="11"/>
      <c r="AJA1482" s="11"/>
      <c r="AJB1482" s="11"/>
      <c r="AJC1482" s="11"/>
      <c r="AJD1482" s="11"/>
      <c r="AJE1482" s="11"/>
      <c r="AJF1482" s="11"/>
      <c r="AJG1482" s="11"/>
      <c r="AJH1482" s="11"/>
      <c r="AJI1482" s="11"/>
      <c r="AJJ1482" s="11"/>
      <c r="AJK1482" s="11"/>
      <c r="AJL1482" s="11"/>
      <c r="AJM1482" s="11"/>
      <c r="AJN1482" s="11"/>
      <c r="AJO1482" s="11"/>
      <c r="AJP1482" s="11"/>
      <c r="AJQ1482" s="11"/>
      <c r="AJR1482" s="11"/>
      <c r="AJS1482" s="11"/>
      <c r="AJT1482" s="11"/>
      <c r="AJU1482" s="11"/>
      <c r="AJV1482" s="11"/>
      <c r="AJW1482" s="11"/>
      <c r="AJX1482" s="11"/>
      <c r="AJY1482" s="11"/>
      <c r="AJZ1482" s="11"/>
      <c r="AKA1482" s="11"/>
      <c r="AKB1482" s="11"/>
      <c r="AKC1482" s="11"/>
      <c r="AKD1482" s="11"/>
      <c r="AKE1482" s="11"/>
      <c r="AKF1482" s="11"/>
      <c r="AKG1482" s="11"/>
      <c r="AKH1482" s="11"/>
      <c r="AKI1482" s="11"/>
      <c r="AKJ1482" s="11"/>
      <c r="AKK1482" s="11"/>
      <c r="AKL1482" s="11"/>
      <c r="AKM1482" s="11"/>
      <c r="AKN1482" s="11"/>
      <c r="AKO1482" s="11"/>
      <c r="AKP1482" s="11"/>
      <c r="AKQ1482" s="11"/>
      <c r="AKR1482" s="11"/>
      <c r="AKS1482" s="11"/>
      <c r="AKT1482" s="11"/>
      <c r="AKU1482" s="11"/>
      <c r="AKV1482" s="11"/>
      <c r="AKW1482" s="11"/>
      <c r="AKX1482" s="11"/>
      <c r="AKY1482" s="11"/>
      <c r="AKZ1482" s="11"/>
      <c r="ALA1482" s="11"/>
      <c r="ALB1482" s="11"/>
      <c r="ALC1482" s="11"/>
      <c r="ALD1482" s="11"/>
      <c r="ALE1482" s="11"/>
      <c r="ALF1482" s="11"/>
      <c r="ALG1482" s="11"/>
      <c r="ALH1482" s="11"/>
      <c r="ALI1482" s="11"/>
      <c r="ALJ1482" s="11"/>
      <c r="ALK1482" s="11"/>
      <c r="ALL1482" s="11"/>
      <c r="ALM1482" s="11"/>
      <c r="ALN1482" s="11"/>
      <c r="ALO1482" s="11"/>
      <c r="ALP1482" s="11"/>
      <c r="ALQ1482" s="11"/>
      <c r="ALR1482" s="11"/>
      <c r="ALS1482" s="11"/>
      <c r="ALT1482" s="11"/>
      <c r="ALU1482" s="11"/>
      <c r="ALV1482" s="11"/>
      <c r="ALW1482" s="11"/>
      <c r="ALX1482" s="11"/>
      <c r="ALY1482" s="11"/>
      <c r="ALZ1482" s="11"/>
      <c r="AMA1482" s="11"/>
      <c r="AMB1482" s="11"/>
      <c r="AMC1482" s="11"/>
      <c r="AMD1482" s="11"/>
      <c r="AME1482" s="11"/>
      <c r="AMF1482" s="11"/>
      <c r="AMG1482" s="11"/>
      <c r="AMH1482" s="11"/>
      <c r="AMI1482" s="11"/>
      <c r="AMJ1482" s="11"/>
    </row>
    <row r="1483" spans="1:1024" s="40" customFormat="1" x14ac:dyDescent="0.3">
      <c r="A1483" s="18">
        <v>77</v>
      </c>
      <c r="B1483" s="19"/>
      <c r="C1483" s="26"/>
      <c r="D1483" s="19"/>
      <c r="E1483" s="19"/>
      <c r="F1483" s="24"/>
      <c r="G1483" s="19"/>
      <c r="H1483" s="19"/>
      <c r="I1483" s="25">
        <v>838.80000000000007</v>
      </c>
      <c r="J1483" s="25"/>
      <c r="K1483" s="74" t="s">
        <v>243</v>
      </c>
      <c r="L1483" s="65">
        <f t="shared" si="231"/>
        <v>1258200</v>
      </c>
      <c r="M1483" s="34">
        <f t="shared" ref="M1483:M1484" si="235">I1483*Q1483</f>
        <v>91848.6</v>
      </c>
      <c r="N1483" s="34">
        <f t="shared" si="234"/>
        <v>1350048.6</v>
      </c>
      <c r="O1483" s="201"/>
      <c r="P1483" s="34">
        <v>1500</v>
      </c>
      <c r="Q1483" s="23">
        <v>109.5</v>
      </c>
      <c r="R1483" s="24" t="s">
        <v>279</v>
      </c>
      <c r="S1483" s="24" t="s">
        <v>655</v>
      </c>
      <c r="T1483" s="8" t="s">
        <v>687</v>
      </c>
      <c r="U1483" s="38"/>
      <c r="V1483" s="39"/>
      <c r="W1483" s="38"/>
      <c r="X1483" s="38"/>
      <c r="Z1483" s="38"/>
      <c r="AA1483" s="38"/>
      <c r="AB1483" s="38"/>
      <c r="AC1483" s="41"/>
      <c r="DX1483" s="42"/>
      <c r="DY1483" s="42"/>
      <c r="DZ1483" s="42"/>
      <c r="EA1483" s="42"/>
      <c r="EB1483" s="42"/>
      <c r="EC1483" s="42"/>
      <c r="ED1483" s="42"/>
      <c r="EE1483" s="42"/>
      <c r="EF1483" s="42"/>
      <c r="EG1483" s="42"/>
      <c r="EH1483" s="42"/>
      <c r="EI1483" s="42"/>
      <c r="EJ1483" s="42"/>
      <c r="EK1483" s="42"/>
      <c r="EL1483" s="42"/>
      <c r="EM1483" s="42"/>
      <c r="EN1483" s="42"/>
      <c r="EO1483" s="42"/>
      <c r="EP1483" s="42"/>
      <c r="EQ1483" s="42"/>
      <c r="ER1483" s="42"/>
      <c r="ES1483" s="42"/>
      <c r="ET1483" s="42"/>
      <c r="EU1483" s="42"/>
      <c r="EV1483" s="42"/>
      <c r="EW1483" s="42"/>
      <c r="EX1483" s="42"/>
      <c r="EY1483" s="42"/>
      <c r="EZ1483" s="42"/>
      <c r="FA1483" s="42"/>
      <c r="FB1483" s="42"/>
      <c r="FC1483" s="42"/>
      <c r="FD1483" s="42"/>
      <c r="FE1483" s="42"/>
      <c r="FF1483" s="42"/>
      <c r="FG1483" s="42"/>
      <c r="FH1483" s="42"/>
      <c r="FI1483" s="42"/>
      <c r="FJ1483" s="42"/>
      <c r="FK1483" s="42"/>
      <c r="FL1483" s="42"/>
      <c r="FM1483" s="42"/>
      <c r="FN1483" s="42"/>
      <c r="FO1483" s="42"/>
      <c r="FP1483" s="42"/>
      <c r="FQ1483" s="42"/>
      <c r="FR1483" s="42"/>
      <c r="FS1483" s="42"/>
      <c r="FT1483" s="42"/>
      <c r="FU1483" s="42"/>
      <c r="FV1483" s="42"/>
      <c r="FW1483" s="42"/>
      <c r="FX1483" s="42"/>
      <c r="FY1483" s="42"/>
      <c r="FZ1483" s="42"/>
      <c r="GA1483" s="42"/>
      <c r="GB1483" s="42"/>
      <c r="GC1483" s="42"/>
      <c r="GD1483" s="42"/>
      <c r="GE1483" s="42"/>
      <c r="GF1483" s="42"/>
      <c r="GG1483" s="42"/>
      <c r="GH1483" s="42"/>
      <c r="GI1483" s="42"/>
      <c r="GJ1483" s="42"/>
      <c r="GK1483" s="42"/>
      <c r="GL1483" s="42"/>
      <c r="GM1483" s="42"/>
      <c r="GN1483" s="42"/>
      <c r="GO1483" s="42"/>
      <c r="GP1483" s="42"/>
      <c r="GQ1483" s="42"/>
      <c r="GR1483" s="42"/>
      <c r="GS1483" s="42"/>
      <c r="GT1483" s="42"/>
      <c r="GU1483" s="42"/>
      <c r="GV1483" s="42"/>
      <c r="GW1483" s="42"/>
      <c r="GX1483" s="42"/>
      <c r="GY1483" s="42"/>
      <c r="GZ1483" s="42"/>
      <c r="HA1483" s="42"/>
      <c r="HB1483" s="42"/>
      <c r="HC1483" s="42"/>
      <c r="HD1483" s="42"/>
      <c r="HE1483" s="42"/>
      <c r="HF1483" s="42"/>
      <c r="HG1483" s="42"/>
      <c r="HH1483" s="42"/>
      <c r="HI1483" s="42"/>
      <c r="HJ1483" s="42"/>
      <c r="HK1483" s="42"/>
      <c r="HL1483" s="42"/>
      <c r="HM1483" s="42"/>
      <c r="HN1483" s="42"/>
      <c r="HO1483" s="42"/>
      <c r="HP1483" s="42"/>
      <c r="HQ1483" s="42"/>
      <c r="HR1483" s="42"/>
      <c r="HS1483" s="42"/>
      <c r="HT1483" s="42"/>
      <c r="HU1483" s="42"/>
      <c r="HV1483" s="42"/>
      <c r="HW1483" s="42"/>
      <c r="HX1483" s="42"/>
      <c r="HY1483" s="42"/>
      <c r="HZ1483" s="42"/>
      <c r="IA1483" s="42"/>
      <c r="IB1483" s="42"/>
      <c r="IC1483" s="42"/>
      <c r="ID1483" s="42"/>
      <c r="IE1483" s="42"/>
      <c r="IF1483" s="42"/>
      <c r="IG1483" s="42"/>
      <c r="IH1483" s="42"/>
      <c r="II1483" s="42"/>
      <c r="IJ1483" s="42"/>
      <c r="IK1483" s="42"/>
      <c r="IL1483" s="42"/>
      <c r="IM1483" s="42"/>
      <c r="IN1483" s="42"/>
      <c r="IO1483" s="42"/>
      <c r="IP1483" s="42"/>
      <c r="IQ1483" s="42"/>
      <c r="IR1483" s="42"/>
      <c r="IS1483" s="42"/>
      <c r="IT1483" s="42"/>
      <c r="IU1483" s="42"/>
      <c r="IV1483" s="42"/>
      <c r="IW1483" s="42"/>
      <c r="IX1483" s="42"/>
      <c r="IY1483" s="42"/>
      <c r="IZ1483" s="42"/>
      <c r="JA1483" s="42"/>
      <c r="JB1483" s="42"/>
      <c r="JC1483" s="42"/>
      <c r="JD1483" s="42"/>
      <c r="JE1483" s="42"/>
      <c r="JF1483" s="42"/>
      <c r="JG1483" s="42"/>
      <c r="JH1483" s="42"/>
      <c r="JI1483" s="42"/>
      <c r="JJ1483" s="42"/>
      <c r="JK1483" s="42"/>
      <c r="JL1483" s="42"/>
      <c r="JM1483" s="42"/>
      <c r="JN1483" s="42"/>
      <c r="JO1483" s="42"/>
      <c r="JP1483" s="42"/>
      <c r="JQ1483" s="42"/>
      <c r="JR1483" s="42"/>
      <c r="JS1483" s="42"/>
      <c r="JT1483" s="42"/>
      <c r="JU1483" s="42"/>
      <c r="JV1483" s="42"/>
      <c r="JW1483" s="42"/>
      <c r="JX1483" s="42"/>
      <c r="JY1483" s="42"/>
      <c r="JZ1483" s="42"/>
      <c r="KA1483" s="42"/>
      <c r="KB1483" s="42"/>
      <c r="KC1483" s="42"/>
      <c r="KD1483" s="42"/>
      <c r="KE1483" s="42"/>
      <c r="KF1483" s="42"/>
      <c r="KG1483" s="42"/>
      <c r="KH1483" s="42"/>
      <c r="KI1483" s="42"/>
      <c r="KJ1483" s="42"/>
      <c r="KK1483" s="42"/>
      <c r="KL1483" s="42"/>
      <c r="KM1483" s="42"/>
      <c r="KN1483" s="42"/>
      <c r="KO1483" s="42"/>
      <c r="KP1483" s="42"/>
      <c r="KQ1483" s="42"/>
      <c r="KR1483" s="42"/>
      <c r="KS1483" s="42"/>
      <c r="KT1483" s="42"/>
      <c r="KU1483" s="42"/>
      <c r="KV1483" s="42"/>
      <c r="KW1483" s="42"/>
      <c r="KX1483" s="42"/>
      <c r="KY1483" s="42"/>
      <c r="KZ1483" s="42"/>
      <c r="LA1483" s="42"/>
      <c r="LB1483" s="42"/>
      <c r="LC1483" s="42"/>
      <c r="LD1483" s="42"/>
      <c r="LE1483" s="42"/>
      <c r="LF1483" s="42"/>
      <c r="LG1483" s="42"/>
      <c r="LH1483" s="42"/>
      <c r="LI1483" s="42"/>
      <c r="LJ1483" s="42"/>
      <c r="LK1483" s="42"/>
      <c r="LL1483" s="42"/>
      <c r="LM1483" s="42"/>
      <c r="LN1483" s="42"/>
      <c r="LO1483" s="42"/>
      <c r="LP1483" s="42"/>
      <c r="LQ1483" s="42"/>
      <c r="LR1483" s="42"/>
      <c r="LS1483" s="42"/>
      <c r="LT1483" s="42"/>
      <c r="LU1483" s="42"/>
      <c r="LV1483" s="42"/>
      <c r="LW1483" s="42"/>
      <c r="LX1483" s="42"/>
      <c r="LY1483" s="42"/>
      <c r="LZ1483" s="42"/>
      <c r="MA1483" s="42"/>
      <c r="MB1483" s="42"/>
      <c r="MC1483" s="42"/>
      <c r="MD1483" s="42"/>
      <c r="ME1483" s="42"/>
      <c r="MF1483" s="42"/>
      <c r="MG1483" s="42"/>
      <c r="MH1483" s="42"/>
      <c r="MI1483" s="42"/>
      <c r="MJ1483" s="42"/>
      <c r="MK1483" s="42"/>
      <c r="ML1483" s="42"/>
      <c r="MM1483" s="42"/>
      <c r="MN1483" s="42"/>
      <c r="MO1483" s="42"/>
      <c r="MP1483" s="42"/>
      <c r="MQ1483" s="42"/>
      <c r="MR1483" s="42"/>
      <c r="MS1483" s="42"/>
      <c r="MT1483" s="42"/>
      <c r="MU1483" s="42"/>
      <c r="MV1483" s="42"/>
      <c r="MW1483" s="42"/>
      <c r="MX1483" s="42"/>
      <c r="MY1483" s="42"/>
      <c r="MZ1483" s="42"/>
      <c r="NA1483" s="42"/>
      <c r="NB1483" s="42"/>
      <c r="NC1483" s="42"/>
      <c r="ND1483" s="42"/>
      <c r="NE1483" s="42"/>
      <c r="NF1483" s="42"/>
      <c r="NG1483" s="42"/>
      <c r="NH1483" s="42"/>
      <c r="NI1483" s="42"/>
      <c r="NJ1483" s="42"/>
      <c r="NK1483" s="42"/>
      <c r="NL1483" s="42"/>
      <c r="NM1483" s="42"/>
      <c r="NN1483" s="42"/>
      <c r="NO1483" s="42"/>
      <c r="NP1483" s="42"/>
      <c r="NQ1483" s="42"/>
      <c r="NR1483" s="42"/>
      <c r="NS1483" s="42"/>
      <c r="NT1483" s="42"/>
      <c r="NU1483" s="42"/>
      <c r="NV1483" s="42"/>
      <c r="NW1483" s="42"/>
      <c r="NX1483" s="42"/>
      <c r="NY1483" s="42"/>
      <c r="NZ1483" s="42"/>
      <c r="OA1483" s="42"/>
      <c r="OB1483" s="42"/>
      <c r="OC1483" s="42"/>
      <c r="OD1483" s="42"/>
      <c r="OE1483" s="42"/>
      <c r="OF1483" s="42"/>
      <c r="OG1483" s="42"/>
      <c r="OH1483" s="42"/>
      <c r="OI1483" s="42"/>
      <c r="OJ1483" s="42"/>
      <c r="OK1483" s="42"/>
      <c r="OL1483" s="42"/>
      <c r="OM1483" s="42"/>
      <c r="ON1483" s="42"/>
      <c r="OO1483" s="42"/>
      <c r="OP1483" s="42"/>
      <c r="OQ1483" s="42"/>
      <c r="OR1483" s="42"/>
      <c r="OS1483" s="42"/>
      <c r="OT1483" s="42"/>
      <c r="OU1483" s="42"/>
      <c r="OV1483" s="42"/>
      <c r="OW1483" s="42"/>
      <c r="OX1483" s="42"/>
      <c r="OY1483" s="42"/>
      <c r="OZ1483" s="42"/>
      <c r="PA1483" s="42"/>
      <c r="PB1483" s="42"/>
      <c r="PC1483" s="42"/>
      <c r="PD1483" s="42"/>
      <c r="PE1483" s="42"/>
      <c r="PF1483" s="42"/>
      <c r="PG1483" s="42"/>
      <c r="PH1483" s="42"/>
      <c r="PI1483" s="42"/>
      <c r="PJ1483" s="42"/>
      <c r="PK1483" s="42"/>
      <c r="PL1483" s="42"/>
      <c r="PM1483" s="42"/>
      <c r="PN1483" s="42"/>
      <c r="PO1483" s="42"/>
      <c r="PP1483" s="42"/>
      <c r="PQ1483" s="42"/>
      <c r="PR1483" s="42"/>
      <c r="PS1483" s="42"/>
      <c r="PT1483" s="42"/>
      <c r="PU1483" s="42"/>
      <c r="PV1483" s="42"/>
      <c r="PW1483" s="42"/>
      <c r="PX1483" s="42"/>
      <c r="PY1483" s="42"/>
      <c r="PZ1483" s="42"/>
      <c r="QA1483" s="42"/>
      <c r="QB1483" s="42"/>
      <c r="QC1483" s="42"/>
      <c r="QD1483" s="42"/>
      <c r="QE1483" s="42"/>
      <c r="QF1483" s="42"/>
      <c r="QG1483" s="42"/>
      <c r="QH1483" s="42"/>
      <c r="QI1483" s="42"/>
      <c r="QJ1483" s="42"/>
      <c r="QK1483" s="42"/>
      <c r="QL1483" s="42"/>
      <c r="QM1483" s="42"/>
      <c r="QN1483" s="42"/>
      <c r="QO1483" s="42"/>
      <c r="QP1483" s="42"/>
      <c r="QQ1483" s="42"/>
      <c r="QR1483" s="42"/>
      <c r="QS1483" s="42"/>
      <c r="QT1483" s="42"/>
      <c r="QU1483" s="42"/>
      <c r="QV1483" s="42"/>
      <c r="QW1483" s="42"/>
      <c r="QX1483" s="42"/>
      <c r="QY1483" s="42"/>
      <c r="QZ1483" s="42"/>
      <c r="RA1483" s="42"/>
      <c r="RB1483" s="42"/>
      <c r="RC1483" s="42"/>
      <c r="RD1483" s="42"/>
      <c r="RE1483" s="42"/>
      <c r="RF1483" s="42"/>
      <c r="RG1483" s="42"/>
      <c r="RH1483" s="42"/>
      <c r="RI1483" s="42"/>
      <c r="RJ1483" s="42"/>
      <c r="RK1483" s="42"/>
      <c r="RL1483" s="42"/>
      <c r="RM1483" s="42"/>
      <c r="RN1483" s="42"/>
      <c r="RO1483" s="42"/>
      <c r="RP1483" s="42"/>
      <c r="RQ1483" s="42"/>
      <c r="RR1483" s="42"/>
      <c r="RS1483" s="42"/>
      <c r="RT1483" s="42"/>
      <c r="RU1483" s="42"/>
      <c r="RV1483" s="42"/>
      <c r="RW1483" s="42"/>
      <c r="RX1483" s="42"/>
      <c r="RY1483" s="42"/>
      <c r="RZ1483" s="42"/>
      <c r="SA1483" s="42"/>
      <c r="SB1483" s="42"/>
      <c r="SC1483" s="42"/>
      <c r="SD1483" s="42"/>
      <c r="SE1483" s="42"/>
      <c r="SF1483" s="42"/>
      <c r="SG1483" s="42"/>
      <c r="SH1483" s="42"/>
      <c r="SI1483" s="42"/>
      <c r="SJ1483" s="42"/>
      <c r="SK1483" s="42"/>
      <c r="SL1483" s="42"/>
      <c r="SM1483" s="42"/>
      <c r="SN1483" s="42"/>
      <c r="SO1483" s="42"/>
      <c r="SP1483" s="42"/>
      <c r="SQ1483" s="42"/>
      <c r="SR1483" s="42"/>
      <c r="SS1483" s="42"/>
      <c r="ST1483" s="42"/>
      <c r="SU1483" s="42"/>
      <c r="SV1483" s="42"/>
      <c r="SW1483" s="42"/>
      <c r="SX1483" s="42"/>
      <c r="SY1483" s="42"/>
      <c r="SZ1483" s="42"/>
      <c r="TA1483" s="42"/>
      <c r="TB1483" s="42"/>
      <c r="TC1483" s="42"/>
      <c r="TD1483" s="42"/>
      <c r="TE1483" s="42"/>
      <c r="TF1483" s="42"/>
      <c r="TG1483" s="42"/>
      <c r="TH1483" s="42"/>
      <c r="TI1483" s="42"/>
      <c r="TJ1483" s="42"/>
      <c r="TK1483" s="42"/>
      <c r="TL1483" s="42"/>
      <c r="TM1483" s="42"/>
      <c r="TN1483" s="42"/>
      <c r="TO1483" s="42"/>
      <c r="TP1483" s="42"/>
      <c r="TQ1483" s="42"/>
      <c r="TR1483" s="42"/>
      <c r="TS1483" s="42"/>
      <c r="TT1483" s="42"/>
      <c r="TU1483" s="42"/>
      <c r="TV1483" s="42"/>
      <c r="TW1483" s="42"/>
      <c r="TX1483" s="42"/>
      <c r="TY1483" s="42"/>
      <c r="TZ1483" s="42"/>
      <c r="UA1483" s="42"/>
      <c r="UB1483" s="42"/>
      <c r="UC1483" s="42"/>
      <c r="UD1483" s="42"/>
      <c r="UE1483" s="42"/>
      <c r="UF1483" s="42"/>
      <c r="UG1483" s="42"/>
      <c r="UH1483" s="42"/>
      <c r="UI1483" s="42"/>
      <c r="UJ1483" s="42"/>
      <c r="UK1483" s="42"/>
      <c r="UL1483" s="42"/>
      <c r="UM1483" s="42"/>
      <c r="UN1483" s="42"/>
      <c r="UO1483" s="42"/>
      <c r="UP1483" s="42"/>
      <c r="UQ1483" s="42"/>
      <c r="UR1483" s="42"/>
      <c r="US1483" s="42"/>
      <c r="UT1483" s="42"/>
      <c r="UU1483" s="42"/>
      <c r="UV1483" s="42"/>
      <c r="UW1483" s="42"/>
      <c r="UX1483" s="42"/>
      <c r="UY1483" s="42"/>
      <c r="UZ1483" s="42"/>
      <c r="VA1483" s="42"/>
      <c r="VB1483" s="42"/>
      <c r="VC1483" s="42"/>
      <c r="VD1483" s="42"/>
      <c r="VE1483" s="42"/>
      <c r="VF1483" s="42"/>
      <c r="VG1483" s="42"/>
      <c r="VH1483" s="42"/>
      <c r="VI1483" s="42"/>
      <c r="VJ1483" s="42"/>
      <c r="VK1483" s="42"/>
      <c r="VL1483" s="42"/>
      <c r="VM1483" s="42"/>
      <c r="VN1483" s="42"/>
      <c r="VO1483" s="42"/>
      <c r="VP1483" s="42"/>
      <c r="VQ1483" s="42"/>
      <c r="VR1483" s="42"/>
      <c r="VS1483" s="42"/>
      <c r="VT1483" s="42"/>
      <c r="VU1483" s="42"/>
      <c r="VV1483" s="42"/>
      <c r="VW1483" s="42"/>
      <c r="VX1483" s="42"/>
      <c r="VY1483" s="42"/>
      <c r="VZ1483" s="42"/>
      <c r="WA1483" s="42"/>
      <c r="WB1483" s="42"/>
      <c r="WC1483" s="42"/>
      <c r="WD1483" s="42"/>
      <c r="WE1483" s="42"/>
      <c r="WF1483" s="42"/>
      <c r="WG1483" s="42"/>
      <c r="WH1483" s="42"/>
      <c r="WI1483" s="42"/>
      <c r="WJ1483" s="42"/>
      <c r="WK1483" s="42"/>
      <c r="WL1483" s="42"/>
      <c r="WM1483" s="42"/>
      <c r="WN1483" s="42"/>
      <c r="WO1483" s="42"/>
      <c r="WP1483" s="42"/>
      <c r="WQ1483" s="42"/>
      <c r="WR1483" s="42"/>
      <c r="WS1483" s="42"/>
      <c r="WT1483" s="42"/>
      <c r="WU1483" s="42"/>
      <c r="WV1483" s="42"/>
      <c r="WW1483" s="42"/>
      <c r="WX1483" s="42"/>
      <c r="WY1483" s="42"/>
      <c r="WZ1483" s="42"/>
      <c r="XA1483" s="42"/>
      <c r="XB1483" s="42"/>
      <c r="XC1483" s="42"/>
      <c r="XD1483" s="42"/>
      <c r="XE1483" s="42"/>
      <c r="XF1483" s="42"/>
      <c r="XG1483" s="42"/>
      <c r="XH1483" s="42"/>
      <c r="XI1483" s="42"/>
      <c r="XJ1483" s="42"/>
      <c r="XK1483" s="42"/>
      <c r="XL1483" s="42"/>
      <c r="XM1483" s="42"/>
      <c r="XN1483" s="42"/>
      <c r="XO1483" s="42"/>
      <c r="XP1483" s="42"/>
      <c r="XQ1483" s="42"/>
      <c r="XR1483" s="42"/>
      <c r="XS1483" s="42"/>
      <c r="XT1483" s="42"/>
      <c r="XU1483" s="42"/>
      <c r="XV1483" s="42"/>
      <c r="XW1483" s="42"/>
      <c r="XX1483" s="42"/>
      <c r="XY1483" s="42"/>
      <c r="XZ1483" s="42"/>
      <c r="YA1483" s="42"/>
      <c r="YB1483" s="42"/>
      <c r="YC1483" s="42"/>
      <c r="YD1483" s="42"/>
      <c r="YE1483" s="42"/>
      <c r="YF1483" s="42"/>
      <c r="YG1483" s="42"/>
      <c r="YH1483" s="42"/>
      <c r="YI1483" s="42"/>
      <c r="YJ1483" s="42"/>
      <c r="YK1483" s="42"/>
      <c r="YL1483" s="42"/>
      <c r="YM1483" s="42"/>
      <c r="YN1483" s="42"/>
      <c r="YO1483" s="42"/>
      <c r="YP1483" s="42"/>
      <c r="YQ1483" s="42"/>
      <c r="YR1483" s="42"/>
      <c r="YS1483" s="42"/>
      <c r="YT1483" s="42"/>
      <c r="YU1483" s="42"/>
      <c r="YV1483" s="42"/>
      <c r="YW1483" s="42"/>
      <c r="YX1483" s="42"/>
      <c r="YY1483" s="42"/>
      <c r="YZ1483" s="42"/>
      <c r="ZA1483" s="42"/>
      <c r="ZB1483" s="42"/>
      <c r="ZC1483" s="42"/>
      <c r="ZD1483" s="42"/>
      <c r="ZE1483" s="42"/>
      <c r="ZF1483" s="42"/>
      <c r="ZG1483" s="42"/>
      <c r="ZH1483" s="42"/>
      <c r="ZI1483" s="42"/>
      <c r="ZJ1483" s="42"/>
      <c r="ZK1483" s="42"/>
      <c r="ZL1483" s="42"/>
      <c r="ZM1483" s="42"/>
      <c r="ZN1483" s="42"/>
      <c r="ZO1483" s="42"/>
      <c r="ZP1483" s="42"/>
      <c r="ZQ1483" s="42"/>
      <c r="ZR1483" s="42"/>
      <c r="ZS1483" s="42"/>
      <c r="ZT1483" s="42"/>
      <c r="ZU1483" s="42"/>
      <c r="ZV1483" s="42"/>
      <c r="ZW1483" s="42"/>
      <c r="ZX1483" s="42"/>
      <c r="ZY1483" s="42"/>
      <c r="ZZ1483" s="42"/>
      <c r="AAA1483" s="42"/>
      <c r="AAB1483" s="42"/>
      <c r="AAC1483" s="42"/>
      <c r="AAD1483" s="42"/>
      <c r="AAE1483" s="42"/>
      <c r="AAF1483" s="42"/>
      <c r="AAG1483" s="42"/>
      <c r="AAH1483" s="42"/>
      <c r="AAI1483" s="42"/>
      <c r="AAJ1483" s="42"/>
      <c r="AAK1483" s="42"/>
      <c r="AAL1483" s="42"/>
      <c r="AAM1483" s="42"/>
      <c r="AAN1483" s="42"/>
      <c r="AAO1483" s="42"/>
      <c r="AAP1483" s="42"/>
      <c r="AAQ1483" s="42"/>
      <c r="AAR1483" s="42"/>
      <c r="AAS1483" s="42"/>
      <c r="AAT1483" s="42"/>
      <c r="AAU1483" s="42"/>
      <c r="AAV1483" s="42"/>
      <c r="AAW1483" s="42"/>
      <c r="AAX1483" s="42"/>
      <c r="AAY1483" s="42"/>
      <c r="AAZ1483" s="42"/>
      <c r="ABA1483" s="42"/>
      <c r="ABB1483" s="42"/>
      <c r="ABC1483" s="42"/>
      <c r="ABD1483" s="42"/>
      <c r="ABE1483" s="42"/>
      <c r="ABF1483" s="42"/>
      <c r="ABG1483" s="42"/>
      <c r="ABH1483" s="42"/>
      <c r="ABI1483" s="42"/>
      <c r="ABJ1483" s="42"/>
      <c r="ABK1483" s="42"/>
      <c r="ABL1483" s="42"/>
      <c r="ABM1483" s="42"/>
      <c r="ABN1483" s="42"/>
      <c r="ABO1483" s="42"/>
      <c r="ABP1483" s="42"/>
      <c r="ABQ1483" s="42"/>
      <c r="ABR1483" s="42"/>
      <c r="ABS1483" s="42"/>
      <c r="ABT1483" s="42"/>
      <c r="ABU1483" s="42"/>
      <c r="ABV1483" s="42"/>
      <c r="ABW1483" s="42"/>
      <c r="ABX1483" s="42"/>
      <c r="ABY1483" s="42"/>
      <c r="ABZ1483" s="42"/>
      <c r="ACA1483" s="42"/>
      <c r="ACB1483" s="42"/>
      <c r="ACC1483" s="42"/>
      <c r="ACD1483" s="42"/>
      <c r="ACE1483" s="42"/>
      <c r="ACF1483" s="42"/>
      <c r="ACG1483" s="42"/>
      <c r="ACH1483" s="42"/>
      <c r="ACI1483" s="42"/>
      <c r="ACJ1483" s="42"/>
      <c r="ACK1483" s="42"/>
      <c r="ACL1483" s="42"/>
      <c r="ACM1483" s="42"/>
      <c r="ACN1483" s="42"/>
      <c r="ACO1483" s="42"/>
      <c r="ACP1483" s="42"/>
      <c r="ACQ1483" s="42"/>
      <c r="ACR1483" s="42"/>
      <c r="ACS1483" s="42"/>
      <c r="ACT1483" s="42"/>
      <c r="ACU1483" s="42"/>
      <c r="ACV1483" s="42"/>
      <c r="ACW1483" s="42"/>
      <c r="ACX1483" s="42"/>
      <c r="ACY1483" s="42"/>
      <c r="ACZ1483" s="42"/>
      <c r="ADA1483" s="42"/>
      <c r="ADB1483" s="42"/>
      <c r="ADC1483" s="42"/>
      <c r="ADD1483" s="42"/>
      <c r="ADE1483" s="42"/>
      <c r="ADF1483" s="42"/>
      <c r="ADG1483" s="42"/>
      <c r="ADH1483" s="42"/>
      <c r="ADI1483" s="42"/>
      <c r="ADJ1483" s="42"/>
      <c r="ADK1483" s="42"/>
      <c r="ADL1483" s="42"/>
      <c r="ADM1483" s="42"/>
      <c r="ADN1483" s="42"/>
      <c r="ADO1483" s="42"/>
      <c r="ADP1483" s="42"/>
      <c r="ADQ1483" s="42"/>
      <c r="ADR1483" s="42"/>
      <c r="ADS1483" s="42"/>
      <c r="ADT1483" s="42"/>
      <c r="ADU1483" s="42"/>
      <c r="ADV1483" s="42"/>
      <c r="ADW1483" s="42"/>
      <c r="ADX1483" s="42"/>
      <c r="ADY1483" s="42"/>
      <c r="ADZ1483" s="42"/>
      <c r="AEA1483" s="42"/>
      <c r="AEB1483" s="42"/>
      <c r="AEC1483" s="42"/>
      <c r="AED1483" s="42"/>
      <c r="AEE1483" s="42"/>
      <c r="AEF1483" s="42"/>
      <c r="AEG1483" s="42"/>
      <c r="AEH1483" s="42"/>
      <c r="AEI1483" s="42"/>
      <c r="AEJ1483" s="42"/>
      <c r="AEK1483" s="42"/>
      <c r="AEL1483" s="42"/>
      <c r="AEM1483" s="42"/>
      <c r="AEN1483" s="42"/>
      <c r="AEO1483" s="42"/>
      <c r="AEP1483" s="42"/>
      <c r="AEQ1483" s="42"/>
      <c r="AER1483" s="42"/>
      <c r="AES1483" s="42"/>
      <c r="AET1483" s="42"/>
      <c r="AEU1483" s="42"/>
      <c r="AEV1483" s="42"/>
      <c r="AEW1483" s="42"/>
      <c r="AEX1483" s="42"/>
      <c r="AEY1483" s="42"/>
      <c r="AEZ1483" s="42"/>
      <c r="AFA1483" s="42"/>
      <c r="AFB1483" s="42"/>
      <c r="AFC1483" s="42"/>
      <c r="AFD1483" s="42"/>
      <c r="AFE1483" s="42"/>
      <c r="AFF1483" s="42"/>
      <c r="AFG1483" s="42"/>
      <c r="AFH1483" s="42"/>
      <c r="AFI1483" s="42"/>
      <c r="AFJ1483" s="42"/>
      <c r="AFK1483" s="42"/>
      <c r="AFL1483" s="42"/>
      <c r="AFM1483" s="42"/>
      <c r="AFN1483" s="42"/>
      <c r="AFO1483" s="42"/>
      <c r="AFP1483" s="42"/>
      <c r="AFQ1483" s="42"/>
      <c r="AFR1483" s="42"/>
      <c r="AFS1483" s="42"/>
      <c r="AFT1483" s="42"/>
      <c r="AFU1483" s="42"/>
      <c r="AFV1483" s="42"/>
      <c r="AFW1483" s="42"/>
      <c r="AFX1483" s="42"/>
      <c r="AFY1483" s="42"/>
      <c r="AFZ1483" s="42"/>
      <c r="AGA1483" s="42"/>
      <c r="AGB1483" s="42"/>
      <c r="AGC1483" s="42"/>
      <c r="AGD1483" s="42"/>
      <c r="AGE1483" s="42"/>
      <c r="AGF1483" s="42"/>
      <c r="AGG1483" s="42"/>
      <c r="AGH1483" s="42"/>
      <c r="AGI1483" s="42"/>
      <c r="AGJ1483" s="42"/>
      <c r="AGK1483" s="42"/>
      <c r="AGL1483" s="42"/>
      <c r="AGM1483" s="42"/>
      <c r="AGN1483" s="42"/>
      <c r="AGO1483" s="42"/>
      <c r="AGP1483" s="42"/>
      <c r="AGQ1483" s="42"/>
      <c r="AGR1483" s="42"/>
      <c r="AGS1483" s="42"/>
      <c r="AGT1483" s="42"/>
      <c r="AGU1483" s="42"/>
      <c r="AGV1483" s="42"/>
      <c r="AGW1483" s="42"/>
      <c r="AGX1483" s="42"/>
      <c r="AGY1483" s="42"/>
      <c r="AGZ1483" s="42"/>
      <c r="AHA1483" s="42"/>
      <c r="AHB1483" s="42"/>
      <c r="AHC1483" s="42"/>
      <c r="AHD1483" s="42"/>
      <c r="AHE1483" s="42"/>
      <c r="AHF1483" s="42"/>
      <c r="AHG1483" s="42"/>
      <c r="AHH1483" s="42"/>
      <c r="AHI1483" s="42"/>
      <c r="AHJ1483" s="42"/>
      <c r="AHK1483" s="42"/>
      <c r="AHL1483" s="42"/>
      <c r="AHM1483" s="42"/>
      <c r="AHN1483" s="42"/>
      <c r="AHO1483" s="42"/>
      <c r="AHP1483" s="42"/>
      <c r="AHQ1483" s="42"/>
      <c r="AHR1483" s="42"/>
      <c r="AHS1483" s="42"/>
      <c r="AHT1483" s="42"/>
      <c r="AHU1483" s="42"/>
      <c r="AHV1483" s="42"/>
      <c r="AHW1483" s="42"/>
      <c r="AHX1483" s="42"/>
      <c r="AHY1483" s="42"/>
      <c r="AHZ1483" s="42"/>
      <c r="AIA1483" s="42"/>
      <c r="AIB1483" s="42"/>
      <c r="AIC1483" s="42"/>
      <c r="AID1483" s="42"/>
      <c r="AIE1483" s="42"/>
      <c r="AIF1483" s="42"/>
      <c r="AIG1483" s="42"/>
      <c r="AIH1483" s="42"/>
      <c r="AII1483" s="42"/>
      <c r="AIJ1483" s="42"/>
      <c r="AIK1483" s="42"/>
      <c r="AIL1483" s="42"/>
      <c r="AIM1483" s="42"/>
      <c r="AIN1483" s="42"/>
      <c r="AIO1483" s="42"/>
      <c r="AIP1483" s="42"/>
      <c r="AIQ1483" s="42"/>
      <c r="AIR1483" s="42"/>
      <c r="AIS1483" s="42"/>
      <c r="AIT1483" s="42"/>
      <c r="AIU1483" s="42"/>
      <c r="AIV1483" s="42"/>
      <c r="AIW1483" s="42"/>
      <c r="AIX1483" s="42"/>
      <c r="AIY1483" s="42"/>
      <c r="AIZ1483" s="42"/>
      <c r="AJA1483" s="42"/>
      <c r="AJB1483" s="42"/>
      <c r="AJC1483" s="42"/>
      <c r="AJD1483" s="42"/>
      <c r="AJE1483" s="42"/>
      <c r="AJF1483" s="42"/>
      <c r="AJG1483" s="42"/>
      <c r="AJH1483" s="42"/>
      <c r="AJI1483" s="42"/>
      <c r="AJJ1483" s="42"/>
      <c r="AJK1483" s="42"/>
      <c r="AJL1483" s="42"/>
      <c r="AJM1483" s="42"/>
      <c r="AJN1483" s="42"/>
      <c r="AJO1483" s="42"/>
      <c r="AJP1483" s="42"/>
      <c r="AJQ1483" s="42"/>
      <c r="AJR1483" s="42"/>
      <c r="AJS1483" s="42"/>
      <c r="AJT1483" s="42"/>
      <c r="AJU1483" s="42"/>
      <c r="AJV1483" s="42"/>
      <c r="AJW1483" s="42"/>
      <c r="AJX1483" s="42"/>
      <c r="AJY1483" s="42"/>
      <c r="AJZ1483" s="42"/>
      <c r="AKA1483" s="42"/>
      <c r="AKB1483" s="42"/>
      <c r="AKC1483" s="42"/>
      <c r="AKD1483" s="42"/>
      <c r="AKE1483" s="42"/>
      <c r="AKF1483" s="42"/>
      <c r="AKG1483" s="42"/>
      <c r="AKH1483" s="42"/>
      <c r="AKI1483" s="42"/>
      <c r="AKJ1483" s="42"/>
      <c r="AKK1483" s="42"/>
      <c r="AKL1483" s="42"/>
      <c r="AKM1483" s="42"/>
      <c r="AKN1483" s="42"/>
      <c r="AKO1483" s="42"/>
      <c r="AKP1483" s="42"/>
      <c r="AKQ1483" s="42"/>
      <c r="AKR1483" s="42"/>
      <c r="AKS1483" s="42"/>
      <c r="AKT1483" s="42"/>
      <c r="AKU1483" s="42"/>
      <c r="AKV1483" s="42"/>
      <c r="AKW1483" s="42"/>
      <c r="AKX1483" s="42"/>
      <c r="AKY1483" s="42"/>
      <c r="AKZ1483" s="42"/>
      <c r="ALA1483" s="42"/>
      <c r="ALB1483" s="42"/>
      <c r="ALC1483" s="42"/>
      <c r="ALD1483" s="42"/>
      <c r="ALE1483" s="42"/>
      <c r="ALF1483" s="42"/>
      <c r="ALG1483" s="42"/>
      <c r="ALH1483" s="42"/>
      <c r="ALI1483" s="42"/>
      <c r="ALJ1483" s="42"/>
      <c r="ALK1483" s="42"/>
      <c r="ALL1483" s="42"/>
      <c r="ALM1483" s="42"/>
      <c r="ALN1483" s="42"/>
      <c r="ALO1483" s="42"/>
      <c r="ALP1483" s="42"/>
      <c r="ALQ1483" s="42"/>
      <c r="ALR1483" s="42"/>
      <c r="ALS1483" s="42"/>
      <c r="ALT1483" s="42"/>
      <c r="ALU1483" s="42"/>
      <c r="ALV1483" s="42"/>
      <c r="ALW1483" s="42"/>
      <c r="ALX1483" s="42"/>
      <c r="ALY1483" s="42"/>
      <c r="ALZ1483" s="42"/>
      <c r="AMA1483" s="42"/>
      <c r="AMB1483" s="42"/>
      <c r="AMC1483" s="42"/>
      <c r="AMD1483" s="42"/>
      <c r="AME1483" s="42"/>
      <c r="AMF1483" s="42"/>
      <c r="AMG1483" s="42"/>
      <c r="AMH1483" s="42"/>
      <c r="AMI1483" s="42"/>
      <c r="AMJ1483" s="42"/>
    </row>
    <row r="1484" spans="1:1024" s="40" customFormat="1" x14ac:dyDescent="0.3">
      <c r="A1484" s="18">
        <v>78</v>
      </c>
      <c r="B1484" s="19"/>
      <c r="C1484" s="26"/>
      <c r="D1484" s="19"/>
      <c r="E1484" s="19"/>
      <c r="F1484" s="24"/>
      <c r="G1484" s="19"/>
      <c r="H1484" s="19"/>
      <c r="I1484" s="25">
        <v>838.80000000000007</v>
      </c>
      <c r="J1484" s="25"/>
      <c r="K1484" s="9" t="s">
        <v>112</v>
      </c>
      <c r="L1484" s="65">
        <f t="shared" si="231"/>
        <v>380446.12800000003</v>
      </c>
      <c r="M1484" s="34">
        <f t="shared" si="235"/>
        <v>27772.668000000001</v>
      </c>
      <c r="N1484" s="34">
        <f t="shared" si="234"/>
        <v>408218.79600000003</v>
      </c>
      <c r="O1484" s="202"/>
      <c r="P1484" s="34">
        <v>453.56</v>
      </c>
      <c r="Q1484" s="23">
        <v>33.11</v>
      </c>
      <c r="R1484" s="24" t="s">
        <v>279</v>
      </c>
      <c r="S1484" s="24" t="s">
        <v>655</v>
      </c>
      <c r="T1484" s="8" t="s">
        <v>687</v>
      </c>
      <c r="U1484" s="38"/>
      <c r="V1484" s="39"/>
      <c r="W1484" s="38"/>
      <c r="X1484" s="38"/>
      <c r="Z1484" s="38"/>
      <c r="AA1484" s="38"/>
      <c r="AB1484" s="38"/>
      <c r="AC1484" s="41"/>
      <c r="DX1484" s="42"/>
      <c r="DY1484" s="42"/>
      <c r="DZ1484" s="42"/>
      <c r="EA1484" s="42"/>
      <c r="EB1484" s="42"/>
      <c r="EC1484" s="42"/>
      <c r="ED1484" s="42"/>
      <c r="EE1484" s="42"/>
      <c r="EF1484" s="42"/>
      <c r="EG1484" s="42"/>
      <c r="EH1484" s="42"/>
      <c r="EI1484" s="42"/>
      <c r="EJ1484" s="42"/>
      <c r="EK1484" s="42"/>
      <c r="EL1484" s="42"/>
      <c r="EM1484" s="42"/>
      <c r="EN1484" s="42"/>
      <c r="EO1484" s="42"/>
      <c r="EP1484" s="42"/>
      <c r="EQ1484" s="42"/>
      <c r="ER1484" s="42"/>
      <c r="ES1484" s="42"/>
      <c r="ET1484" s="42"/>
      <c r="EU1484" s="42"/>
      <c r="EV1484" s="42"/>
      <c r="EW1484" s="42"/>
      <c r="EX1484" s="42"/>
      <c r="EY1484" s="42"/>
      <c r="EZ1484" s="42"/>
      <c r="FA1484" s="42"/>
      <c r="FB1484" s="42"/>
      <c r="FC1484" s="42"/>
      <c r="FD1484" s="42"/>
      <c r="FE1484" s="42"/>
      <c r="FF1484" s="42"/>
      <c r="FG1484" s="42"/>
      <c r="FH1484" s="42"/>
      <c r="FI1484" s="42"/>
      <c r="FJ1484" s="42"/>
      <c r="FK1484" s="42"/>
      <c r="FL1484" s="42"/>
      <c r="FM1484" s="42"/>
      <c r="FN1484" s="42"/>
      <c r="FO1484" s="42"/>
      <c r="FP1484" s="42"/>
      <c r="FQ1484" s="42"/>
      <c r="FR1484" s="42"/>
      <c r="FS1484" s="42"/>
      <c r="FT1484" s="42"/>
      <c r="FU1484" s="42"/>
      <c r="FV1484" s="42"/>
      <c r="FW1484" s="42"/>
      <c r="FX1484" s="42"/>
      <c r="FY1484" s="42"/>
      <c r="FZ1484" s="42"/>
      <c r="GA1484" s="42"/>
      <c r="GB1484" s="42"/>
      <c r="GC1484" s="42"/>
      <c r="GD1484" s="42"/>
      <c r="GE1484" s="42"/>
      <c r="GF1484" s="42"/>
      <c r="GG1484" s="42"/>
      <c r="GH1484" s="42"/>
      <c r="GI1484" s="42"/>
      <c r="GJ1484" s="42"/>
      <c r="GK1484" s="42"/>
      <c r="GL1484" s="42"/>
      <c r="GM1484" s="42"/>
      <c r="GN1484" s="42"/>
      <c r="GO1484" s="42"/>
      <c r="GP1484" s="42"/>
      <c r="GQ1484" s="42"/>
      <c r="GR1484" s="42"/>
      <c r="GS1484" s="42"/>
      <c r="GT1484" s="42"/>
      <c r="GU1484" s="42"/>
      <c r="GV1484" s="42"/>
      <c r="GW1484" s="42"/>
      <c r="GX1484" s="42"/>
      <c r="GY1484" s="42"/>
      <c r="GZ1484" s="42"/>
      <c r="HA1484" s="42"/>
      <c r="HB1484" s="42"/>
      <c r="HC1484" s="42"/>
      <c r="HD1484" s="42"/>
      <c r="HE1484" s="42"/>
      <c r="HF1484" s="42"/>
      <c r="HG1484" s="42"/>
      <c r="HH1484" s="42"/>
      <c r="HI1484" s="42"/>
      <c r="HJ1484" s="42"/>
      <c r="HK1484" s="42"/>
      <c r="HL1484" s="42"/>
      <c r="HM1484" s="42"/>
      <c r="HN1484" s="42"/>
      <c r="HO1484" s="42"/>
      <c r="HP1484" s="42"/>
      <c r="HQ1484" s="42"/>
      <c r="HR1484" s="42"/>
      <c r="HS1484" s="42"/>
      <c r="HT1484" s="42"/>
      <c r="HU1484" s="42"/>
      <c r="HV1484" s="42"/>
      <c r="HW1484" s="42"/>
      <c r="HX1484" s="42"/>
      <c r="HY1484" s="42"/>
      <c r="HZ1484" s="42"/>
      <c r="IA1484" s="42"/>
      <c r="IB1484" s="42"/>
      <c r="IC1484" s="42"/>
      <c r="ID1484" s="42"/>
      <c r="IE1484" s="42"/>
      <c r="IF1484" s="42"/>
      <c r="IG1484" s="42"/>
      <c r="IH1484" s="42"/>
      <c r="II1484" s="42"/>
      <c r="IJ1484" s="42"/>
      <c r="IK1484" s="42"/>
      <c r="IL1484" s="42"/>
      <c r="IM1484" s="42"/>
      <c r="IN1484" s="42"/>
      <c r="IO1484" s="42"/>
      <c r="IP1484" s="42"/>
      <c r="IQ1484" s="42"/>
      <c r="IR1484" s="42"/>
      <c r="IS1484" s="42"/>
      <c r="IT1484" s="42"/>
      <c r="IU1484" s="42"/>
      <c r="IV1484" s="42"/>
      <c r="IW1484" s="42"/>
      <c r="IX1484" s="42"/>
      <c r="IY1484" s="42"/>
      <c r="IZ1484" s="42"/>
      <c r="JA1484" s="42"/>
      <c r="JB1484" s="42"/>
      <c r="JC1484" s="42"/>
      <c r="JD1484" s="42"/>
      <c r="JE1484" s="42"/>
      <c r="JF1484" s="42"/>
      <c r="JG1484" s="42"/>
      <c r="JH1484" s="42"/>
      <c r="JI1484" s="42"/>
      <c r="JJ1484" s="42"/>
      <c r="JK1484" s="42"/>
      <c r="JL1484" s="42"/>
      <c r="JM1484" s="42"/>
      <c r="JN1484" s="42"/>
      <c r="JO1484" s="42"/>
      <c r="JP1484" s="42"/>
      <c r="JQ1484" s="42"/>
      <c r="JR1484" s="42"/>
      <c r="JS1484" s="42"/>
      <c r="JT1484" s="42"/>
      <c r="JU1484" s="42"/>
      <c r="JV1484" s="42"/>
      <c r="JW1484" s="42"/>
      <c r="JX1484" s="42"/>
      <c r="JY1484" s="42"/>
      <c r="JZ1484" s="42"/>
      <c r="KA1484" s="42"/>
      <c r="KB1484" s="42"/>
      <c r="KC1484" s="42"/>
      <c r="KD1484" s="42"/>
      <c r="KE1484" s="42"/>
      <c r="KF1484" s="42"/>
      <c r="KG1484" s="42"/>
      <c r="KH1484" s="42"/>
      <c r="KI1484" s="42"/>
      <c r="KJ1484" s="42"/>
      <c r="KK1484" s="42"/>
      <c r="KL1484" s="42"/>
      <c r="KM1484" s="42"/>
      <c r="KN1484" s="42"/>
      <c r="KO1484" s="42"/>
      <c r="KP1484" s="42"/>
      <c r="KQ1484" s="42"/>
      <c r="KR1484" s="42"/>
      <c r="KS1484" s="42"/>
      <c r="KT1484" s="42"/>
      <c r="KU1484" s="42"/>
      <c r="KV1484" s="42"/>
      <c r="KW1484" s="42"/>
      <c r="KX1484" s="42"/>
      <c r="KY1484" s="42"/>
      <c r="KZ1484" s="42"/>
      <c r="LA1484" s="42"/>
      <c r="LB1484" s="42"/>
      <c r="LC1484" s="42"/>
      <c r="LD1484" s="42"/>
      <c r="LE1484" s="42"/>
      <c r="LF1484" s="42"/>
      <c r="LG1484" s="42"/>
      <c r="LH1484" s="42"/>
      <c r="LI1484" s="42"/>
      <c r="LJ1484" s="42"/>
      <c r="LK1484" s="42"/>
      <c r="LL1484" s="42"/>
      <c r="LM1484" s="42"/>
      <c r="LN1484" s="42"/>
      <c r="LO1484" s="42"/>
      <c r="LP1484" s="42"/>
      <c r="LQ1484" s="42"/>
      <c r="LR1484" s="42"/>
      <c r="LS1484" s="42"/>
      <c r="LT1484" s="42"/>
      <c r="LU1484" s="42"/>
      <c r="LV1484" s="42"/>
      <c r="LW1484" s="42"/>
      <c r="LX1484" s="42"/>
      <c r="LY1484" s="42"/>
      <c r="LZ1484" s="42"/>
      <c r="MA1484" s="42"/>
      <c r="MB1484" s="42"/>
      <c r="MC1484" s="42"/>
      <c r="MD1484" s="42"/>
      <c r="ME1484" s="42"/>
      <c r="MF1484" s="42"/>
      <c r="MG1484" s="42"/>
      <c r="MH1484" s="42"/>
      <c r="MI1484" s="42"/>
      <c r="MJ1484" s="42"/>
      <c r="MK1484" s="42"/>
      <c r="ML1484" s="42"/>
      <c r="MM1484" s="42"/>
      <c r="MN1484" s="42"/>
      <c r="MO1484" s="42"/>
      <c r="MP1484" s="42"/>
      <c r="MQ1484" s="42"/>
      <c r="MR1484" s="42"/>
      <c r="MS1484" s="42"/>
      <c r="MT1484" s="42"/>
      <c r="MU1484" s="42"/>
      <c r="MV1484" s="42"/>
      <c r="MW1484" s="42"/>
      <c r="MX1484" s="42"/>
      <c r="MY1484" s="42"/>
      <c r="MZ1484" s="42"/>
      <c r="NA1484" s="42"/>
      <c r="NB1484" s="42"/>
      <c r="NC1484" s="42"/>
      <c r="ND1484" s="42"/>
      <c r="NE1484" s="42"/>
      <c r="NF1484" s="42"/>
      <c r="NG1484" s="42"/>
      <c r="NH1484" s="42"/>
      <c r="NI1484" s="42"/>
      <c r="NJ1484" s="42"/>
      <c r="NK1484" s="42"/>
      <c r="NL1484" s="42"/>
      <c r="NM1484" s="42"/>
      <c r="NN1484" s="42"/>
      <c r="NO1484" s="42"/>
      <c r="NP1484" s="42"/>
      <c r="NQ1484" s="42"/>
      <c r="NR1484" s="42"/>
      <c r="NS1484" s="42"/>
      <c r="NT1484" s="42"/>
      <c r="NU1484" s="42"/>
      <c r="NV1484" s="42"/>
      <c r="NW1484" s="42"/>
      <c r="NX1484" s="42"/>
      <c r="NY1484" s="42"/>
      <c r="NZ1484" s="42"/>
      <c r="OA1484" s="42"/>
      <c r="OB1484" s="42"/>
      <c r="OC1484" s="42"/>
      <c r="OD1484" s="42"/>
      <c r="OE1484" s="42"/>
      <c r="OF1484" s="42"/>
      <c r="OG1484" s="42"/>
      <c r="OH1484" s="42"/>
      <c r="OI1484" s="42"/>
      <c r="OJ1484" s="42"/>
      <c r="OK1484" s="42"/>
      <c r="OL1484" s="42"/>
      <c r="OM1484" s="42"/>
      <c r="ON1484" s="42"/>
      <c r="OO1484" s="42"/>
      <c r="OP1484" s="42"/>
      <c r="OQ1484" s="42"/>
      <c r="OR1484" s="42"/>
      <c r="OS1484" s="42"/>
      <c r="OT1484" s="42"/>
      <c r="OU1484" s="42"/>
      <c r="OV1484" s="42"/>
      <c r="OW1484" s="42"/>
      <c r="OX1484" s="42"/>
      <c r="OY1484" s="42"/>
      <c r="OZ1484" s="42"/>
      <c r="PA1484" s="42"/>
      <c r="PB1484" s="42"/>
      <c r="PC1484" s="42"/>
      <c r="PD1484" s="42"/>
      <c r="PE1484" s="42"/>
      <c r="PF1484" s="42"/>
      <c r="PG1484" s="42"/>
      <c r="PH1484" s="42"/>
      <c r="PI1484" s="42"/>
      <c r="PJ1484" s="42"/>
      <c r="PK1484" s="42"/>
      <c r="PL1484" s="42"/>
      <c r="PM1484" s="42"/>
      <c r="PN1484" s="42"/>
      <c r="PO1484" s="42"/>
      <c r="PP1484" s="42"/>
      <c r="PQ1484" s="42"/>
      <c r="PR1484" s="42"/>
      <c r="PS1484" s="42"/>
      <c r="PT1484" s="42"/>
      <c r="PU1484" s="42"/>
      <c r="PV1484" s="42"/>
      <c r="PW1484" s="42"/>
      <c r="PX1484" s="42"/>
      <c r="PY1484" s="42"/>
      <c r="PZ1484" s="42"/>
      <c r="QA1484" s="42"/>
      <c r="QB1484" s="42"/>
      <c r="QC1484" s="42"/>
      <c r="QD1484" s="42"/>
      <c r="QE1484" s="42"/>
      <c r="QF1484" s="42"/>
      <c r="QG1484" s="42"/>
      <c r="QH1484" s="42"/>
      <c r="QI1484" s="42"/>
      <c r="QJ1484" s="42"/>
      <c r="QK1484" s="42"/>
      <c r="QL1484" s="42"/>
      <c r="QM1484" s="42"/>
      <c r="QN1484" s="42"/>
      <c r="QO1484" s="42"/>
      <c r="QP1484" s="42"/>
      <c r="QQ1484" s="42"/>
      <c r="QR1484" s="42"/>
      <c r="QS1484" s="42"/>
      <c r="QT1484" s="42"/>
      <c r="QU1484" s="42"/>
      <c r="QV1484" s="42"/>
      <c r="QW1484" s="42"/>
      <c r="QX1484" s="42"/>
      <c r="QY1484" s="42"/>
      <c r="QZ1484" s="42"/>
      <c r="RA1484" s="42"/>
      <c r="RB1484" s="42"/>
      <c r="RC1484" s="42"/>
      <c r="RD1484" s="42"/>
      <c r="RE1484" s="42"/>
      <c r="RF1484" s="42"/>
      <c r="RG1484" s="42"/>
      <c r="RH1484" s="42"/>
      <c r="RI1484" s="42"/>
      <c r="RJ1484" s="42"/>
      <c r="RK1484" s="42"/>
      <c r="RL1484" s="42"/>
      <c r="RM1484" s="42"/>
      <c r="RN1484" s="42"/>
      <c r="RO1484" s="42"/>
      <c r="RP1484" s="42"/>
      <c r="RQ1484" s="42"/>
      <c r="RR1484" s="42"/>
      <c r="RS1484" s="42"/>
      <c r="RT1484" s="42"/>
      <c r="RU1484" s="42"/>
      <c r="RV1484" s="42"/>
      <c r="RW1484" s="42"/>
      <c r="RX1484" s="42"/>
      <c r="RY1484" s="42"/>
      <c r="RZ1484" s="42"/>
      <c r="SA1484" s="42"/>
      <c r="SB1484" s="42"/>
      <c r="SC1484" s="42"/>
      <c r="SD1484" s="42"/>
      <c r="SE1484" s="42"/>
      <c r="SF1484" s="42"/>
      <c r="SG1484" s="42"/>
      <c r="SH1484" s="42"/>
      <c r="SI1484" s="42"/>
      <c r="SJ1484" s="42"/>
      <c r="SK1484" s="42"/>
      <c r="SL1484" s="42"/>
      <c r="SM1484" s="42"/>
      <c r="SN1484" s="42"/>
      <c r="SO1484" s="42"/>
      <c r="SP1484" s="42"/>
      <c r="SQ1484" s="42"/>
      <c r="SR1484" s="42"/>
      <c r="SS1484" s="42"/>
      <c r="ST1484" s="42"/>
      <c r="SU1484" s="42"/>
      <c r="SV1484" s="42"/>
      <c r="SW1484" s="42"/>
      <c r="SX1484" s="42"/>
      <c r="SY1484" s="42"/>
      <c r="SZ1484" s="42"/>
      <c r="TA1484" s="42"/>
      <c r="TB1484" s="42"/>
      <c r="TC1484" s="42"/>
      <c r="TD1484" s="42"/>
      <c r="TE1484" s="42"/>
      <c r="TF1484" s="42"/>
      <c r="TG1484" s="42"/>
      <c r="TH1484" s="42"/>
      <c r="TI1484" s="42"/>
      <c r="TJ1484" s="42"/>
      <c r="TK1484" s="42"/>
      <c r="TL1484" s="42"/>
      <c r="TM1484" s="42"/>
      <c r="TN1484" s="42"/>
      <c r="TO1484" s="42"/>
      <c r="TP1484" s="42"/>
      <c r="TQ1484" s="42"/>
      <c r="TR1484" s="42"/>
      <c r="TS1484" s="42"/>
      <c r="TT1484" s="42"/>
      <c r="TU1484" s="42"/>
      <c r="TV1484" s="42"/>
      <c r="TW1484" s="42"/>
      <c r="TX1484" s="42"/>
      <c r="TY1484" s="42"/>
      <c r="TZ1484" s="42"/>
      <c r="UA1484" s="42"/>
      <c r="UB1484" s="42"/>
      <c r="UC1484" s="42"/>
      <c r="UD1484" s="42"/>
      <c r="UE1484" s="42"/>
      <c r="UF1484" s="42"/>
      <c r="UG1484" s="42"/>
      <c r="UH1484" s="42"/>
      <c r="UI1484" s="42"/>
      <c r="UJ1484" s="42"/>
      <c r="UK1484" s="42"/>
      <c r="UL1484" s="42"/>
      <c r="UM1484" s="42"/>
      <c r="UN1484" s="42"/>
      <c r="UO1484" s="42"/>
      <c r="UP1484" s="42"/>
      <c r="UQ1484" s="42"/>
      <c r="UR1484" s="42"/>
      <c r="US1484" s="42"/>
      <c r="UT1484" s="42"/>
      <c r="UU1484" s="42"/>
      <c r="UV1484" s="42"/>
      <c r="UW1484" s="42"/>
      <c r="UX1484" s="42"/>
      <c r="UY1484" s="42"/>
      <c r="UZ1484" s="42"/>
      <c r="VA1484" s="42"/>
      <c r="VB1484" s="42"/>
      <c r="VC1484" s="42"/>
      <c r="VD1484" s="42"/>
      <c r="VE1484" s="42"/>
      <c r="VF1484" s="42"/>
      <c r="VG1484" s="42"/>
      <c r="VH1484" s="42"/>
      <c r="VI1484" s="42"/>
      <c r="VJ1484" s="42"/>
      <c r="VK1484" s="42"/>
      <c r="VL1484" s="42"/>
      <c r="VM1484" s="42"/>
      <c r="VN1484" s="42"/>
      <c r="VO1484" s="42"/>
      <c r="VP1484" s="42"/>
      <c r="VQ1484" s="42"/>
      <c r="VR1484" s="42"/>
      <c r="VS1484" s="42"/>
      <c r="VT1484" s="42"/>
      <c r="VU1484" s="42"/>
      <c r="VV1484" s="42"/>
      <c r="VW1484" s="42"/>
      <c r="VX1484" s="42"/>
      <c r="VY1484" s="42"/>
      <c r="VZ1484" s="42"/>
      <c r="WA1484" s="42"/>
      <c r="WB1484" s="42"/>
      <c r="WC1484" s="42"/>
      <c r="WD1484" s="42"/>
      <c r="WE1484" s="42"/>
      <c r="WF1484" s="42"/>
      <c r="WG1484" s="42"/>
      <c r="WH1484" s="42"/>
      <c r="WI1484" s="42"/>
      <c r="WJ1484" s="42"/>
      <c r="WK1484" s="42"/>
      <c r="WL1484" s="42"/>
      <c r="WM1484" s="42"/>
      <c r="WN1484" s="42"/>
      <c r="WO1484" s="42"/>
      <c r="WP1484" s="42"/>
      <c r="WQ1484" s="42"/>
      <c r="WR1484" s="42"/>
      <c r="WS1484" s="42"/>
      <c r="WT1484" s="42"/>
      <c r="WU1484" s="42"/>
      <c r="WV1484" s="42"/>
      <c r="WW1484" s="42"/>
      <c r="WX1484" s="42"/>
      <c r="WY1484" s="42"/>
      <c r="WZ1484" s="42"/>
      <c r="XA1484" s="42"/>
      <c r="XB1484" s="42"/>
      <c r="XC1484" s="42"/>
      <c r="XD1484" s="42"/>
      <c r="XE1484" s="42"/>
      <c r="XF1484" s="42"/>
      <c r="XG1484" s="42"/>
      <c r="XH1484" s="42"/>
      <c r="XI1484" s="42"/>
      <c r="XJ1484" s="42"/>
      <c r="XK1484" s="42"/>
      <c r="XL1484" s="42"/>
      <c r="XM1484" s="42"/>
      <c r="XN1484" s="42"/>
      <c r="XO1484" s="42"/>
      <c r="XP1484" s="42"/>
      <c r="XQ1484" s="42"/>
      <c r="XR1484" s="42"/>
      <c r="XS1484" s="42"/>
      <c r="XT1484" s="42"/>
      <c r="XU1484" s="42"/>
      <c r="XV1484" s="42"/>
      <c r="XW1484" s="42"/>
      <c r="XX1484" s="42"/>
      <c r="XY1484" s="42"/>
      <c r="XZ1484" s="42"/>
      <c r="YA1484" s="42"/>
      <c r="YB1484" s="42"/>
      <c r="YC1484" s="42"/>
      <c r="YD1484" s="42"/>
      <c r="YE1484" s="42"/>
      <c r="YF1484" s="42"/>
      <c r="YG1484" s="42"/>
      <c r="YH1484" s="42"/>
      <c r="YI1484" s="42"/>
      <c r="YJ1484" s="42"/>
      <c r="YK1484" s="42"/>
      <c r="YL1484" s="42"/>
      <c r="YM1484" s="42"/>
      <c r="YN1484" s="42"/>
      <c r="YO1484" s="42"/>
      <c r="YP1484" s="42"/>
      <c r="YQ1484" s="42"/>
      <c r="YR1484" s="42"/>
      <c r="YS1484" s="42"/>
      <c r="YT1484" s="42"/>
      <c r="YU1484" s="42"/>
      <c r="YV1484" s="42"/>
      <c r="YW1484" s="42"/>
      <c r="YX1484" s="42"/>
      <c r="YY1484" s="42"/>
      <c r="YZ1484" s="42"/>
      <c r="ZA1484" s="42"/>
      <c r="ZB1484" s="42"/>
      <c r="ZC1484" s="42"/>
      <c r="ZD1484" s="42"/>
      <c r="ZE1484" s="42"/>
      <c r="ZF1484" s="42"/>
      <c r="ZG1484" s="42"/>
      <c r="ZH1484" s="42"/>
      <c r="ZI1484" s="42"/>
      <c r="ZJ1484" s="42"/>
      <c r="ZK1484" s="42"/>
      <c r="ZL1484" s="42"/>
      <c r="ZM1484" s="42"/>
      <c r="ZN1484" s="42"/>
      <c r="ZO1484" s="42"/>
      <c r="ZP1484" s="42"/>
      <c r="ZQ1484" s="42"/>
      <c r="ZR1484" s="42"/>
      <c r="ZS1484" s="42"/>
      <c r="ZT1484" s="42"/>
      <c r="ZU1484" s="42"/>
      <c r="ZV1484" s="42"/>
      <c r="ZW1484" s="42"/>
      <c r="ZX1484" s="42"/>
      <c r="ZY1484" s="42"/>
      <c r="ZZ1484" s="42"/>
      <c r="AAA1484" s="42"/>
      <c r="AAB1484" s="42"/>
      <c r="AAC1484" s="42"/>
      <c r="AAD1484" s="42"/>
      <c r="AAE1484" s="42"/>
      <c r="AAF1484" s="42"/>
      <c r="AAG1484" s="42"/>
      <c r="AAH1484" s="42"/>
      <c r="AAI1484" s="42"/>
      <c r="AAJ1484" s="42"/>
      <c r="AAK1484" s="42"/>
      <c r="AAL1484" s="42"/>
      <c r="AAM1484" s="42"/>
      <c r="AAN1484" s="42"/>
      <c r="AAO1484" s="42"/>
      <c r="AAP1484" s="42"/>
      <c r="AAQ1484" s="42"/>
      <c r="AAR1484" s="42"/>
      <c r="AAS1484" s="42"/>
      <c r="AAT1484" s="42"/>
      <c r="AAU1484" s="42"/>
      <c r="AAV1484" s="42"/>
      <c r="AAW1484" s="42"/>
      <c r="AAX1484" s="42"/>
      <c r="AAY1484" s="42"/>
      <c r="AAZ1484" s="42"/>
      <c r="ABA1484" s="42"/>
      <c r="ABB1484" s="42"/>
      <c r="ABC1484" s="42"/>
      <c r="ABD1484" s="42"/>
      <c r="ABE1484" s="42"/>
      <c r="ABF1484" s="42"/>
      <c r="ABG1484" s="42"/>
      <c r="ABH1484" s="42"/>
      <c r="ABI1484" s="42"/>
      <c r="ABJ1484" s="42"/>
      <c r="ABK1484" s="42"/>
      <c r="ABL1484" s="42"/>
      <c r="ABM1484" s="42"/>
      <c r="ABN1484" s="42"/>
      <c r="ABO1484" s="42"/>
      <c r="ABP1484" s="42"/>
      <c r="ABQ1484" s="42"/>
      <c r="ABR1484" s="42"/>
      <c r="ABS1484" s="42"/>
      <c r="ABT1484" s="42"/>
      <c r="ABU1484" s="42"/>
      <c r="ABV1484" s="42"/>
      <c r="ABW1484" s="42"/>
      <c r="ABX1484" s="42"/>
      <c r="ABY1484" s="42"/>
      <c r="ABZ1484" s="42"/>
      <c r="ACA1484" s="42"/>
      <c r="ACB1484" s="42"/>
      <c r="ACC1484" s="42"/>
      <c r="ACD1484" s="42"/>
      <c r="ACE1484" s="42"/>
      <c r="ACF1484" s="42"/>
      <c r="ACG1484" s="42"/>
      <c r="ACH1484" s="42"/>
      <c r="ACI1484" s="42"/>
      <c r="ACJ1484" s="42"/>
      <c r="ACK1484" s="42"/>
      <c r="ACL1484" s="42"/>
      <c r="ACM1484" s="42"/>
      <c r="ACN1484" s="42"/>
      <c r="ACO1484" s="42"/>
      <c r="ACP1484" s="42"/>
      <c r="ACQ1484" s="42"/>
      <c r="ACR1484" s="42"/>
      <c r="ACS1484" s="42"/>
      <c r="ACT1484" s="42"/>
      <c r="ACU1484" s="42"/>
      <c r="ACV1484" s="42"/>
      <c r="ACW1484" s="42"/>
      <c r="ACX1484" s="42"/>
      <c r="ACY1484" s="42"/>
      <c r="ACZ1484" s="42"/>
      <c r="ADA1484" s="42"/>
      <c r="ADB1484" s="42"/>
      <c r="ADC1484" s="42"/>
      <c r="ADD1484" s="42"/>
      <c r="ADE1484" s="42"/>
      <c r="ADF1484" s="42"/>
      <c r="ADG1484" s="42"/>
      <c r="ADH1484" s="42"/>
      <c r="ADI1484" s="42"/>
      <c r="ADJ1484" s="42"/>
      <c r="ADK1484" s="42"/>
      <c r="ADL1484" s="42"/>
      <c r="ADM1484" s="42"/>
      <c r="ADN1484" s="42"/>
      <c r="ADO1484" s="42"/>
      <c r="ADP1484" s="42"/>
      <c r="ADQ1484" s="42"/>
      <c r="ADR1484" s="42"/>
      <c r="ADS1484" s="42"/>
      <c r="ADT1484" s="42"/>
      <c r="ADU1484" s="42"/>
      <c r="ADV1484" s="42"/>
      <c r="ADW1484" s="42"/>
      <c r="ADX1484" s="42"/>
      <c r="ADY1484" s="42"/>
      <c r="ADZ1484" s="42"/>
      <c r="AEA1484" s="42"/>
      <c r="AEB1484" s="42"/>
      <c r="AEC1484" s="42"/>
      <c r="AED1484" s="42"/>
      <c r="AEE1484" s="42"/>
      <c r="AEF1484" s="42"/>
      <c r="AEG1484" s="42"/>
      <c r="AEH1484" s="42"/>
      <c r="AEI1484" s="42"/>
      <c r="AEJ1484" s="42"/>
      <c r="AEK1484" s="42"/>
      <c r="AEL1484" s="42"/>
      <c r="AEM1484" s="42"/>
      <c r="AEN1484" s="42"/>
      <c r="AEO1484" s="42"/>
      <c r="AEP1484" s="42"/>
      <c r="AEQ1484" s="42"/>
      <c r="AER1484" s="42"/>
      <c r="AES1484" s="42"/>
      <c r="AET1484" s="42"/>
      <c r="AEU1484" s="42"/>
      <c r="AEV1484" s="42"/>
      <c r="AEW1484" s="42"/>
      <c r="AEX1484" s="42"/>
      <c r="AEY1484" s="42"/>
      <c r="AEZ1484" s="42"/>
      <c r="AFA1484" s="42"/>
      <c r="AFB1484" s="42"/>
      <c r="AFC1484" s="42"/>
      <c r="AFD1484" s="42"/>
      <c r="AFE1484" s="42"/>
      <c r="AFF1484" s="42"/>
      <c r="AFG1484" s="42"/>
      <c r="AFH1484" s="42"/>
      <c r="AFI1484" s="42"/>
      <c r="AFJ1484" s="42"/>
      <c r="AFK1484" s="42"/>
      <c r="AFL1484" s="42"/>
      <c r="AFM1484" s="42"/>
      <c r="AFN1484" s="42"/>
      <c r="AFO1484" s="42"/>
      <c r="AFP1484" s="42"/>
      <c r="AFQ1484" s="42"/>
      <c r="AFR1484" s="42"/>
      <c r="AFS1484" s="42"/>
      <c r="AFT1484" s="42"/>
      <c r="AFU1484" s="42"/>
      <c r="AFV1484" s="42"/>
      <c r="AFW1484" s="42"/>
      <c r="AFX1484" s="42"/>
      <c r="AFY1484" s="42"/>
      <c r="AFZ1484" s="42"/>
      <c r="AGA1484" s="42"/>
      <c r="AGB1484" s="42"/>
      <c r="AGC1484" s="42"/>
      <c r="AGD1484" s="42"/>
      <c r="AGE1484" s="42"/>
      <c r="AGF1484" s="42"/>
      <c r="AGG1484" s="42"/>
      <c r="AGH1484" s="42"/>
      <c r="AGI1484" s="42"/>
      <c r="AGJ1484" s="42"/>
      <c r="AGK1484" s="42"/>
      <c r="AGL1484" s="42"/>
      <c r="AGM1484" s="42"/>
      <c r="AGN1484" s="42"/>
      <c r="AGO1484" s="42"/>
      <c r="AGP1484" s="42"/>
      <c r="AGQ1484" s="42"/>
      <c r="AGR1484" s="42"/>
      <c r="AGS1484" s="42"/>
      <c r="AGT1484" s="42"/>
      <c r="AGU1484" s="42"/>
      <c r="AGV1484" s="42"/>
      <c r="AGW1484" s="42"/>
      <c r="AGX1484" s="42"/>
      <c r="AGY1484" s="42"/>
      <c r="AGZ1484" s="42"/>
      <c r="AHA1484" s="42"/>
      <c r="AHB1484" s="42"/>
      <c r="AHC1484" s="42"/>
      <c r="AHD1484" s="42"/>
      <c r="AHE1484" s="42"/>
      <c r="AHF1484" s="42"/>
      <c r="AHG1484" s="42"/>
      <c r="AHH1484" s="42"/>
      <c r="AHI1484" s="42"/>
      <c r="AHJ1484" s="42"/>
      <c r="AHK1484" s="42"/>
      <c r="AHL1484" s="42"/>
      <c r="AHM1484" s="42"/>
      <c r="AHN1484" s="42"/>
      <c r="AHO1484" s="42"/>
      <c r="AHP1484" s="42"/>
      <c r="AHQ1484" s="42"/>
      <c r="AHR1484" s="42"/>
      <c r="AHS1484" s="42"/>
      <c r="AHT1484" s="42"/>
      <c r="AHU1484" s="42"/>
      <c r="AHV1484" s="42"/>
      <c r="AHW1484" s="42"/>
      <c r="AHX1484" s="42"/>
      <c r="AHY1484" s="42"/>
      <c r="AHZ1484" s="42"/>
      <c r="AIA1484" s="42"/>
      <c r="AIB1484" s="42"/>
      <c r="AIC1484" s="42"/>
      <c r="AID1484" s="42"/>
      <c r="AIE1484" s="42"/>
      <c r="AIF1484" s="42"/>
      <c r="AIG1484" s="42"/>
      <c r="AIH1484" s="42"/>
      <c r="AII1484" s="42"/>
      <c r="AIJ1484" s="42"/>
      <c r="AIK1484" s="42"/>
      <c r="AIL1484" s="42"/>
      <c r="AIM1484" s="42"/>
      <c r="AIN1484" s="42"/>
      <c r="AIO1484" s="42"/>
      <c r="AIP1484" s="42"/>
      <c r="AIQ1484" s="42"/>
      <c r="AIR1484" s="42"/>
      <c r="AIS1484" s="42"/>
      <c r="AIT1484" s="42"/>
      <c r="AIU1484" s="42"/>
      <c r="AIV1484" s="42"/>
      <c r="AIW1484" s="42"/>
      <c r="AIX1484" s="42"/>
      <c r="AIY1484" s="42"/>
      <c r="AIZ1484" s="42"/>
      <c r="AJA1484" s="42"/>
      <c r="AJB1484" s="42"/>
      <c r="AJC1484" s="42"/>
      <c r="AJD1484" s="42"/>
      <c r="AJE1484" s="42"/>
      <c r="AJF1484" s="42"/>
      <c r="AJG1484" s="42"/>
      <c r="AJH1484" s="42"/>
      <c r="AJI1484" s="42"/>
      <c r="AJJ1484" s="42"/>
      <c r="AJK1484" s="42"/>
      <c r="AJL1484" s="42"/>
      <c r="AJM1484" s="42"/>
      <c r="AJN1484" s="42"/>
      <c r="AJO1484" s="42"/>
      <c r="AJP1484" s="42"/>
      <c r="AJQ1484" s="42"/>
      <c r="AJR1484" s="42"/>
      <c r="AJS1484" s="42"/>
      <c r="AJT1484" s="42"/>
      <c r="AJU1484" s="42"/>
      <c r="AJV1484" s="42"/>
      <c r="AJW1484" s="42"/>
      <c r="AJX1484" s="42"/>
      <c r="AJY1484" s="42"/>
      <c r="AJZ1484" s="42"/>
      <c r="AKA1484" s="42"/>
      <c r="AKB1484" s="42"/>
      <c r="AKC1484" s="42"/>
      <c r="AKD1484" s="42"/>
      <c r="AKE1484" s="42"/>
      <c r="AKF1484" s="42"/>
      <c r="AKG1484" s="42"/>
      <c r="AKH1484" s="42"/>
      <c r="AKI1484" s="42"/>
      <c r="AKJ1484" s="42"/>
      <c r="AKK1484" s="42"/>
      <c r="AKL1484" s="42"/>
      <c r="AKM1484" s="42"/>
      <c r="AKN1484" s="42"/>
      <c r="AKO1484" s="42"/>
      <c r="AKP1484" s="42"/>
      <c r="AKQ1484" s="42"/>
      <c r="AKR1484" s="42"/>
      <c r="AKS1484" s="42"/>
      <c r="AKT1484" s="42"/>
      <c r="AKU1484" s="42"/>
      <c r="AKV1484" s="42"/>
      <c r="AKW1484" s="42"/>
      <c r="AKX1484" s="42"/>
      <c r="AKY1484" s="42"/>
      <c r="AKZ1484" s="42"/>
      <c r="ALA1484" s="42"/>
      <c r="ALB1484" s="42"/>
      <c r="ALC1484" s="42"/>
      <c r="ALD1484" s="42"/>
      <c r="ALE1484" s="42"/>
      <c r="ALF1484" s="42"/>
      <c r="ALG1484" s="42"/>
      <c r="ALH1484" s="42"/>
      <c r="ALI1484" s="42"/>
      <c r="ALJ1484" s="42"/>
      <c r="ALK1484" s="42"/>
      <c r="ALL1484" s="42"/>
      <c r="ALM1484" s="42"/>
      <c r="ALN1484" s="42"/>
      <c r="ALO1484" s="42"/>
      <c r="ALP1484" s="42"/>
      <c r="ALQ1484" s="42"/>
      <c r="ALR1484" s="42"/>
      <c r="ALS1484" s="42"/>
      <c r="ALT1484" s="42"/>
      <c r="ALU1484" s="42"/>
      <c r="ALV1484" s="42"/>
      <c r="ALW1484" s="42"/>
      <c r="ALX1484" s="42"/>
      <c r="ALY1484" s="42"/>
      <c r="ALZ1484" s="42"/>
      <c r="AMA1484" s="42"/>
      <c r="AMB1484" s="42"/>
      <c r="AMC1484" s="42"/>
      <c r="AMD1484" s="42"/>
      <c r="AME1484" s="42"/>
      <c r="AMF1484" s="42"/>
      <c r="AMG1484" s="42"/>
      <c r="AMH1484" s="42"/>
      <c r="AMI1484" s="42"/>
      <c r="AMJ1484" s="42"/>
    </row>
    <row r="1485" spans="1:1024" s="9" customFormat="1" ht="37.5" x14ac:dyDescent="0.3">
      <c r="A1485" s="18">
        <v>79</v>
      </c>
      <c r="B1485" s="19">
        <v>52</v>
      </c>
      <c r="C1485" s="74" t="s">
        <v>978</v>
      </c>
      <c r="D1485" s="19">
        <v>1947</v>
      </c>
      <c r="E1485" s="19" t="s">
        <v>34</v>
      </c>
      <c r="F1485" s="24" t="s">
        <v>44</v>
      </c>
      <c r="G1485" s="19" t="s">
        <v>72</v>
      </c>
      <c r="H1485" s="19">
        <v>2</v>
      </c>
      <c r="I1485" s="25">
        <f>J1485*1.8</f>
        <v>902.88000000000011</v>
      </c>
      <c r="J1485" s="25">
        <v>501.6</v>
      </c>
      <c r="K1485" s="43" t="s">
        <v>46</v>
      </c>
      <c r="L1485" s="65">
        <f t="shared" si="231"/>
        <v>220393.00800000003</v>
      </c>
      <c r="M1485" s="34">
        <f>Q1485*I1485</f>
        <v>16089.321600000003</v>
      </c>
      <c r="N1485" s="34">
        <f t="shared" si="234"/>
        <v>236482.32960000003</v>
      </c>
      <c r="O1485" s="34">
        <f>N1485</f>
        <v>236482.32960000003</v>
      </c>
      <c r="P1485" s="34">
        <v>244.1</v>
      </c>
      <c r="Q1485" s="23">
        <v>17.82</v>
      </c>
      <c r="R1485" s="24" t="s">
        <v>279</v>
      </c>
      <c r="S1485" s="24" t="s">
        <v>655</v>
      </c>
      <c r="T1485" s="7"/>
      <c r="U1485" s="7"/>
      <c r="V1485" s="8"/>
      <c r="W1485" s="7"/>
      <c r="X1485" s="7"/>
      <c r="Z1485" s="7"/>
      <c r="AA1485" s="7"/>
      <c r="AB1485" s="7"/>
      <c r="AC1485" s="10"/>
      <c r="DX1485" s="11"/>
      <c r="DY1485" s="11"/>
      <c r="DZ1485" s="11"/>
      <c r="EA1485" s="11"/>
      <c r="EB1485" s="11"/>
      <c r="EC1485" s="11"/>
      <c r="ED1485" s="11"/>
      <c r="EE1485" s="11"/>
      <c r="EF1485" s="11"/>
      <c r="EG1485" s="11"/>
      <c r="EH1485" s="11"/>
      <c r="EI1485" s="11"/>
      <c r="EJ1485" s="11"/>
      <c r="EK1485" s="11"/>
      <c r="EL1485" s="11"/>
      <c r="EM1485" s="11"/>
      <c r="EN1485" s="11"/>
      <c r="EO1485" s="11"/>
      <c r="EP1485" s="11"/>
      <c r="EQ1485" s="11"/>
      <c r="ER1485" s="11"/>
      <c r="ES1485" s="11"/>
      <c r="ET1485" s="11"/>
      <c r="EU1485" s="11"/>
      <c r="EV1485" s="11"/>
      <c r="EW1485" s="11"/>
      <c r="EX1485" s="11"/>
      <c r="EY1485" s="11"/>
      <c r="EZ1485" s="11"/>
      <c r="FA1485" s="11"/>
      <c r="FB1485" s="11"/>
      <c r="FC1485" s="11"/>
      <c r="FD1485" s="11"/>
      <c r="FE1485" s="11"/>
      <c r="FF1485" s="11"/>
      <c r="FG1485" s="11"/>
      <c r="FH1485" s="11"/>
      <c r="FI1485" s="11"/>
      <c r="FJ1485" s="11"/>
      <c r="FK1485" s="11"/>
      <c r="FL1485" s="11"/>
      <c r="FM1485" s="11"/>
      <c r="FN1485" s="11"/>
      <c r="FO1485" s="11"/>
      <c r="FP1485" s="11"/>
      <c r="FQ1485" s="11"/>
      <c r="FR1485" s="11"/>
      <c r="FS1485" s="11"/>
      <c r="FT1485" s="11"/>
      <c r="FU1485" s="11"/>
      <c r="FV1485" s="11"/>
      <c r="FW1485" s="11"/>
      <c r="FX1485" s="11"/>
      <c r="FY1485" s="11"/>
      <c r="FZ1485" s="11"/>
      <c r="GA1485" s="11"/>
      <c r="GB1485" s="11"/>
      <c r="GC1485" s="11"/>
      <c r="GD1485" s="11"/>
      <c r="GE1485" s="11"/>
      <c r="GF1485" s="11"/>
      <c r="GG1485" s="11"/>
      <c r="GH1485" s="11"/>
      <c r="GI1485" s="11"/>
      <c r="GJ1485" s="11"/>
      <c r="GK1485" s="11"/>
      <c r="GL1485" s="11"/>
      <c r="GM1485" s="11"/>
      <c r="GN1485" s="11"/>
      <c r="GO1485" s="11"/>
      <c r="GP1485" s="11"/>
      <c r="GQ1485" s="11"/>
      <c r="GR1485" s="11"/>
      <c r="GS1485" s="11"/>
      <c r="GT1485" s="11"/>
      <c r="GU1485" s="11"/>
      <c r="GV1485" s="11"/>
      <c r="GW1485" s="11"/>
      <c r="GX1485" s="11"/>
      <c r="GY1485" s="11"/>
      <c r="GZ1485" s="11"/>
      <c r="HA1485" s="11"/>
      <c r="HB1485" s="11"/>
      <c r="HC1485" s="11"/>
      <c r="HD1485" s="11"/>
      <c r="HE1485" s="11"/>
      <c r="HF1485" s="11"/>
      <c r="HG1485" s="11"/>
      <c r="HH1485" s="11"/>
      <c r="HI1485" s="11"/>
      <c r="HJ1485" s="11"/>
      <c r="HK1485" s="11"/>
      <c r="HL1485" s="11"/>
      <c r="HM1485" s="11"/>
      <c r="HN1485" s="11"/>
      <c r="HO1485" s="11"/>
      <c r="HP1485" s="11"/>
      <c r="HQ1485" s="11"/>
      <c r="HR1485" s="11"/>
      <c r="HS1485" s="11"/>
      <c r="HT1485" s="11"/>
      <c r="HU1485" s="11"/>
      <c r="HV1485" s="11"/>
      <c r="HW1485" s="11"/>
      <c r="HX1485" s="11"/>
      <c r="HY1485" s="11"/>
      <c r="HZ1485" s="11"/>
      <c r="IA1485" s="11"/>
      <c r="IB1485" s="11"/>
      <c r="IC1485" s="11"/>
      <c r="ID1485" s="11"/>
      <c r="IE1485" s="11"/>
      <c r="IF1485" s="11"/>
      <c r="IG1485" s="11"/>
      <c r="IH1485" s="11"/>
      <c r="II1485" s="11"/>
      <c r="IJ1485" s="11"/>
      <c r="IK1485" s="11"/>
      <c r="IL1485" s="11"/>
      <c r="IM1485" s="11"/>
      <c r="IN1485" s="11"/>
      <c r="IO1485" s="11"/>
      <c r="IP1485" s="11"/>
      <c r="IQ1485" s="11"/>
      <c r="IR1485" s="11"/>
      <c r="IS1485" s="11"/>
      <c r="IT1485" s="11"/>
      <c r="IU1485" s="11"/>
      <c r="IV1485" s="11"/>
      <c r="IW1485" s="11"/>
      <c r="IX1485" s="11"/>
      <c r="IY1485" s="11"/>
      <c r="IZ1485" s="11"/>
      <c r="JA1485" s="11"/>
      <c r="JB1485" s="11"/>
      <c r="JC1485" s="11"/>
      <c r="JD1485" s="11"/>
      <c r="JE1485" s="11"/>
      <c r="JF1485" s="11"/>
      <c r="JG1485" s="11"/>
      <c r="JH1485" s="11"/>
      <c r="JI1485" s="11"/>
      <c r="JJ1485" s="11"/>
      <c r="JK1485" s="11"/>
      <c r="JL1485" s="11"/>
      <c r="JM1485" s="11"/>
      <c r="JN1485" s="11"/>
      <c r="JO1485" s="11"/>
      <c r="JP1485" s="11"/>
      <c r="JQ1485" s="11"/>
      <c r="JR1485" s="11"/>
      <c r="JS1485" s="11"/>
      <c r="JT1485" s="11"/>
      <c r="JU1485" s="11"/>
      <c r="JV1485" s="11"/>
      <c r="JW1485" s="11"/>
      <c r="JX1485" s="11"/>
      <c r="JY1485" s="11"/>
      <c r="JZ1485" s="11"/>
      <c r="KA1485" s="11"/>
      <c r="KB1485" s="11"/>
      <c r="KC1485" s="11"/>
      <c r="KD1485" s="11"/>
      <c r="KE1485" s="11"/>
      <c r="KF1485" s="11"/>
      <c r="KG1485" s="11"/>
      <c r="KH1485" s="11"/>
      <c r="KI1485" s="11"/>
      <c r="KJ1485" s="11"/>
      <c r="KK1485" s="11"/>
      <c r="KL1485" s="11"/>
      <c r="KM1485" s="11"/>
      <c r="KN1485" s="11"/>
      <c r="KO1485" s="11"/>
      <c r="KP1485" s="11"/>
      <c r="KQ1485" s="11"/>
      <c r="KR1485" s="11"/>
      <c r="KS1485" s="11"/>
      <c r="KT1485" s="11"/>
      <c r="KU1485" s="11"/>
      <c r="KV1485" s="11"/>
      <c r="KW1485" s="11"/>
      <c r="KX1485" s="11"/>
      <c r="KY1485" s="11"/>
      <c r="KZ1485" s="11"/>
      <c r="LA1485" s="11"/>
      <c r="LB1485" s="11"/>
      <c r="LC1485" s="11"/>
      <c r="LD1485" s="11"/>
      <c r="LE1485" s="11"/>
      <c r="LF1485" s="11"/>
      <c r="LG1485" s="11"/>
      <c r="LH1485" s="11"/>
      <c r="LI1485" s="11"/>
      <c r="LJ1485" s="11"/>
      <c r="LK1485" s="11"/>
      <c r="LL1485" s="11"/>
      <c r="LM1485" s="11"/>
      <c r="LN1485" s="11"/>
      <c r="LO1485" s="11"/>
      <c r="LP1485" s="11"/>
      <c r="LQ1485" s="11"/>
      <c r="LR1485" s="11"/>
      <c r="LS1485" s="11"/>
      <c r="LT1485" s="11"/>
      <c r="LU1485" s="11"/>
      <c r="LV1485" s="11"/>
      <c r="LW1485" s="11"/>
      <c r="LX1485" s="11"/>
      <c r="LY1485" s="11"/>
      <c r="LZ1485" s="11"/>
      <c r="MA1485" s="11"/>
      <c r="MB1485" s="11"/>
      <c r="MC1485" s="11"/>
      <c r="MD1485" s="11"/>
      <c r="ME1485" s="11"/>
      <c r="MF1485" s="11"/>
      <c r="MG1485" s="11"/>
      <c r="MH1485" s="11"/>
      <c r="MI1485" s="11"/>
      <c r="MJ1485" s="11"/>
      <c r="MK1485" s="11"/>
      <c r="ML1485" s="11"/>
      <c r="MM1485" s="11"/>
      <c r="MN1485" s="11"/>
      <c r="MO1485" s="11"/>
      <c r="MP1485" s="11"/>
      <c r="MQ1485" s="11"/>
      <c r="MR1485" s="11"/>
      <c r="MS1485" s="11"/>
      <c r="MT1485" s="11"/>
      <c r="MU1485" s="11"/>
      <c r="MV1485" s="11"/>
      <c r="MW1485" s="11"/>
      <c r="MX1485" s="11"/>
      <c r="MY1485" s="11"/>
      <c r="MZ1485" s="11"/>
      <c r="NA1485" s="11"/>
      <c r="NB1485" s="11"/>
      <c r="NC1485" s="11"/>
      <c r="ND1485" s="11"/>
      <c r="NE1485" s="11"/>
      <c r="NF1485" s="11"/>
      <c r="NG1485" s="11"/>
      <c r="NH1485" s="11"/>
      <c r="NI1485" s="11"/>
      <c r="NJ1485" s="11"/>
      <c r="NK1485" s="11"/>
      <c r="NL1485" s="11"/>
      <c r="NM1485" s="11"/>
      <c r="NN1485" s="11"/>
      <c r="NO1485" s="11"/>
      <c r="NP1485" s="11"/>
      <c r="NQ1485" s="11"/>
      <c r="NR1485" s="11"/>
      <c r="NS1485" s="11"/>
      <c r="NT1485" s="11"/>
      <c r="NU1485" s="11"/>
      <c r="NV1485" s="11"/>
      <c r="NW1485" s="11"/>
      <c r="NX1485" s="11"/>
      <c r="NY1485" s="11"/>
      <c r="NZ1485" s="11"/>
      <c r="OA1485" s="11"/>
      <c r="OB1485" s="11"/>
      <c r="OC1485" s="11"/>
      <c r="OD1485" s="11"/>
      <c r="OE1485" s="11"/>
      <c r="OF1485" s="11"/>
      <c r="OG1485" s="11"/>
      <c r="OH1485" s="11"/>
      <c r="OI1485" s="11"/>
      <c r="OJ1485" s="11"/>
      <c r="OK1485" s="11"/>
      <c r="OL1485" s="11"/>
      <c r="OM1485" s="11"/>
      <c r="ON1485" s="11"/>
      <c r="OO1485" s="11"/>
      <c r="OP1485" s="11"/>
      <c r="OQ1485" s="11"/>
      <c r="OR1485" s="11"/>
      <c r="OS1485" s="11"/>
      <c r="OT1485" s="11"/>
      <c r="OU1485" s="11"/>
      <c r="OV1485" s="11"/>
      <c r="OW1485" s="11"/>
      <c r="OX1485" s="11"/>
      <c r="OY1485" s="11"/>
      <c r="OZ1485" s="11"/>
      <c r="PA1485" s="11"/>
      <c r="PB1485" s="11"/>
      <c r="PC1485" s="11"/>
      <c r="PD1485" s="11"/>
      <c r="PE1485" s="11"/>
      <c r="PF1485" s="11"/>
      <c r="PG1485" s="11"/>
      <c r="PH1485" s="11"/>
      <c r="PI1485" s="11"/>
      <c r="PJ1485" s="11"/>
      <c r="PK1485" s="11"/>
      <c r="PL1485" s="11"/>
      <c r="PM1485" s="11"/>
      <c r="PN1485" s="11"/>
      <c r="PO1485" s="11"/>
      <c r="PP1485" s="11"/>
      <c r="PQ1485" s="11"/>
      <c r="PR1485" s="11"/>
      <c r="PS1485" s="11"/>
      <c r="PT1485" s="11"/>
      <c r="PU1485" s="11"/>
      <c r="PV1485" s="11"/>
      <c r="PW1485" s="11"/>
      <c r="PX1485" s="11"/>
      <c r="PY1485" s="11"/>
      <c r="PZ1485" s="11"/>
      <c r="QA1485" s="11"/>
      <c r="QB1485" s="11"/>
      <c r="QC1485" s="11"/>
      <c r="QD1485" s="11"/>
      <c r="QE1485" s="11"/>
      <c r="QF1485" s="11"/>
      <c r="QG1485" s="11"/>
      <c r="QH1485" s="11"/>
      <c r="QI1485" s="11"/>
      <c r="QJ1485" s="11"/>
      <c r="QK1485" s="11"/>
      <c r="QL1485" s="11"/>
      <c r="QM1485" s="11"/>
      <c r="QN1485" s="11"/>
      <c r="QO1485" s="11"/>
      <c r="QP1485" s="11"/>
      <c r="QQ1485" s="11"/>
      <c r="QR1485" s="11"/>
      <c r="QS1485" s="11"/>
      <c r="QT1485" s="11"/>
      <c r="QU1485" s="11"/>
      <c r="QV1485" s="11"/>
      <c r="QW1485" s="11"/>
      <c r="QX1485" s="11"/>
      <c r="QY1485" s="11"/>
      <c r="QZ1485" s="11"/>
      <c r="RA1485" s="11"/>
      <c r="RB1485" s="11"/>
      <c r="RC1485" s="11"/>
      <c r="RD1485" s="11"/>
      <c r="RE1485" s="11"/>
      <c r="RF1485" s="11"/>
      <c r="RG1485" s="11"/>
      <c r="RH1485" s="11"/>
      <c r="RI1485" s="11"/>
      <c r="RJ1485" s="11"/>
      <c r="RK1485" s="11"/>
      <c r="RL1485" s="11"/>
      <c r="RM1485" s="11"/>
      <c r="RN1485" s="11"/>
      <c r="RO1485" s="11"/>
      <c r="RP1485" s="11"/>
      <c r="RQ1485" s="11"/>
      <c r="RR1485" s="11"/>
      <c r="RS1485" s="11"/>
      <c r="RT1485" s="11"/>
      <c r="RU1485" s="11"/>
      <c r="RV1485" s="11"/>
      <c r="RW1485" s="11"/>
      <c r="RX1485" s="11"/>
      <c r="RY1485" s="11"/>
      <c r="RZ1485" s="11"/>
      <c r="SA1485" s="11"/>
      <c r="SB1485" s="11"/>
      <c r="SC1485" s="11"/>
      <c r="SD1485" s="11"/>
      <c r="SE1485" s="11"/>
      <c r="SF1485" s="11"/>
      <c r="SG1485" s="11"/>
      <c r="SH1485" s="11"/>
      <c r="SI1485" s="11"/>
      <c r="SJ1485" s="11"/>
      <c r="SK1485" s="11"/>
      <c r="SL1485" s="11"/>
      <c r="SM1485" s="11"/>
      <c r="SN1485" s="11"/>
      <c r="SO1485" s="11"/>
      <c r="SP1485" s="11"/>
      <c r="SQ1485" s="11"/>
      <c r="SR1485" s="11"/>
      <c r="SS1485" s="11"/>
      <c r="ST1485" s="11"/>
      <c r="SU1485" s="11"/>
      <c r="SV1485" s="11"/>
      <c r="SW1485" s="11"/>
      <c r="SX1485" s="11"/>
      <c r="SY1485" s="11"/>
      <c r="SZ1485" s="11"/>
      <c r="TA1485" s="11"/>
      <c r="TB1485" s="11"/>
      <c r="TC1485" s="11"/>
      <c r="TD1485" s="11"/>
      <c r="TE1485" s="11"/>
      <c r="TF1485" s="11"/>
      <c r="TG1485" s="11"/>
      <c r="TH1485" s="11"/>
      <c r="TI1485" s="11"/>
      <c r="TJ1485" s="11"/>
      <c r="TK1485" s="11"/>
      <c r="TL1485" s="11"/>
      <c r="TM1485" s="11"/>
      <c r="TN1485" s="11"/>
      <c r="TO1485" s="11"/>
      <c r="TP1485" s="11"/>
      <c r="TQ1485" s="11"/>
      <c r="TR1485" s="11"/>
      <c r="TS1485" s="11"/>
      <c r="TT1485" s="11"/>
      <c r="TU1485" s="11"/>
      <c r="TV1485" s="11"/>
      <c r="TW1485" s="11"/>
      <c r="TX1485" s="11"/>
      <c r="TY1485" s="11"/>
      <c r="TZ1485" s="11"/>
      <c r="UA1485" s="11"/>
      <c r="UB1485" s="11"/>
      <c r="UC1485" s="11"/>
      <c r="UD1485" s="11"/>
      <c r="UE1485" s="11"/>
      <c r="UF1485" s="11"/>
      <c r="UG1485" s="11"/>
      <c r="UH1485" s="11"/>
      <c r="UI1485" s="11"/>
      <c r="UJ1485" s="11"/>
      <c r="UK1485" s="11"/>
      <c r="UL1485" s="11"/>
      <c r="UM1485" s="11"/>
      <c r="UN1485" s="11"/>
      <c r="UO1485" s="11"/>
      <c r="UP1485" s="11"/>
      <c r="UQ1485" s="11"/>
      <c r="UR1485" s="11"/>
      <c r="US1485" s="11"/>
      <c r="UT1485" s="11"/>
      <c r="UU1485" s="11"/>
      <c r="UV1485" s="11"/>
      <c r="UW1485" s="11"/>
      <c r="UX1485" s="11"/>
      <c r="UY1485" s="11"/>
      <c r="UZ1485" s="11"/>
      <c r="VA1485" s="11"/>
      <c r="VB1485" s="11"/>
      <c r="VC1485" s="11"/>
      <c r="VD1485" s="11"/>
      <c r="VE1485" s="11"/>
      <c r="VF1485" s="11"/>
      <c r="VG1485" s="11"/>
      <c r="VH1485" s="11"/>
      <c r="VI1485" s="11"/>
      <c r="VJ1485" s="11"/>
      <c r="VK1485" s="11"/>
      <c r="VL1485" s="11"/>
      <c r="VM1485" s="11"/>
      <c r="VN1485" s="11"/>
      <c r="VO1485" s="11"/>
      <c r="VP1485" s="11"/>
      <c r="VQ1485" s="11"/>
      <c r="VR1485" s="11"/>
      <c r="VS1485" s="11"/>
      <c r="VT1485" s="11"/>
      <c r="VU1485" s="11"/>
      <c r="VV1485" s="11"/>
      <c r="VW1485" s="11"/>
      <c r="VX1485" s="11"/>
      <c r="VY1485" s="11"/>
      <c r="VZ1485" s="11"/>
      <c r="WA1485" s="11"/>
      <c r="WB1485" s="11"/>
      <c r="WC1485" s="11"/>
      <c r="WD1485" s="11"/>
      <c r="WE1485" s="11"/>
      <c r="WF1485" s="11"/>
      <c r="WG1485" s="11"/>
      <c r="WH1485" s="11"/>
      <c r="WI1485" s="11"/>
      <c r="WJ1485" s="11"/>
      <c r="WK1485" s="11"/>
      <c r="WL1485" s="11"/>
      <c r="WM1485" s="11"/>
      <c r="WN1485" s="11"/>
      <c r="WO1485" s="11"/>
      <c r="WP1485" s="11"/>
      <c r="WQ1485" s="11"/>
      <c r="WR1485" s="11"/>
      <c r="WS1485" s="11"/>
      <c r="WT1485" s="11"/>
      <c r="WU1485" s="11"/>
      <c r="WV1485" s="11"/>
      <c r="WW1485" s="11"/>
      <c r="WX1485" s="11"/>
      <c r="WY1485" s="11"/>
      <c r="WZ1485" s="11"/>
      <c r="XA1485" s="11"/>
      <c r="XB1485" s="11"/>
      <c r="XC1485" s="11"/>
      <c r="XD1485" s="11"/>
      <c r="XE1485" s="11"/>
      <c r="XF1485" s="11"/>
      <c r="XG1485" s="11"/>
      <c r="XH1485" s="11"/>
      <c r="XI1485" s="11"/>
      <c r="XJ1485" s="11"/>
      <c r="XK1485" s="11"/>
      <c r="XL1485" s="11"/>
      <c r="XM1485" s="11"/>
      <c r="XN1485" s="11"/>
      <c r="XO1485" s="11"/>
      <c r="XP1485" s="11"/>
      <c r="XQ1485" s="11"/>
      <c r="XR1485" s="11"/>
      <c r="XS1485" s="11"/>
      <c r="XT1485" s="11"/>
      <c r="XU1485" s="11"/>
      <c r="XV1485" s="11"/>
      <c r="XW1485" s="11"/>
      <c r="XX1485" s="11"/>
      <c r="XY1485" s="11"/>
      <c r="XZ1485" s="11"/>
      <c r="YA1485" s="11"/>
      <c r="YB1485" s="11"/>
      <c r="YC1485" s="11"/>
      <c r="YD1485" s="11"/>
      <c r="YE1485" s="11"/>
      <c r="YF1485" s="11"/>
      <c r="YG1485" s="11"/>
      <c r="YH1485" s="11"/>
      <c r="YI1485" s="11"/>
      <c r="YJ1485" s="11"/>
      <c r="YK1485" s="11"/>
      <c r="YL1485" s="11"/>
      <c r="YM1485" s="11"/>
      <c r="YN1485" s="11"/>
      <c r="YO1485" s="11"/>
      <c r="YP1485" s="11"/>
      <c r="YQ1485" s="11"/>
      <c r="YR1485" s="11"/>
      <c r="YS1485" s="11"/>
      <c r="YT1485" s="11"/>
      <c r="YU1485" s="11"/>
      <c r="YV1485" s="11"/>
      <c r="YW1485" s="11"/>
      <c r="YX1485" s="11"/>
      <c r="YY1485" s="11"/>
      <c r="YZ1485" s="11"/>
      <c r="ZA1485" s="11"/>
      <c r="ZB1485" s="11"/>
      <c r="ZC1485" s="11"/>
      <c r="ZD1485" s="11"/>
      <c r="ZE1485" s="11"/>
      <c r="ZF1485" s="11"/>
      <c r="ZG1485" s="11"/>
      <c r="ZH1485" s="11"/>
      <c r="ZI1485" s="11"/>
      <c r="ZJ1485" s="11"/>
      <c r="ZK1485" s="11"/>
      <c r="ZL1485" s="11"/>
      <c r="ZM1485" s="11"/>
      <c r="ZN1485" s="11"/>
      <c r="ZO1485" s="11"/>
      <c r="ZP1485" s="11"/>
      <c r="ZQ1485" s="11"/>
      <c r="ZR1485" s="11"/>
      <c r="ZS1485" s="11"/>
      <c r="ZT1485" s="11"/>
      <c r="ZU1485" s="11"/>
      <c r="ZV1485" s="11"/>
      <c r="ZW1485" s="11"/>
      <c r="ZX1485" s="11"/>
      <c r="ZY1485" s="11"/>
      <c r="ZZ1485" s="11"/>
      <c r="AAA1485" s="11"/>
      <c r="AAB1485" s="11"/>
      <c r="AAC1485" s="11"/>
      <c r="AAD1485" s="11"/>
      <c r="AAE1485" s="11"/>
      <c r="AAF1485" s="11"/>
      <c r="AAG1485" s="11"/>
      <c r="AAH1485" s="11"/>
      <c r="AAI1485" s="11"/>
      <c r="AAJ1485" s="11"/>
      <c r="AAK1485" s="11"/>
      <c r="AAL1485" s="11"/>
      <c r="AAM1485" s="11"/>
      <c r="AAN1485" s="11"/>
      <c r="AAO1485" s="11"/>
      <c r="AAP1485" s="11"/>
      <c r="AAQ1485" s="11"/>
      <c r="AAR1485" s="11"/>
      <c r="AAS1485" s="11"/>
      <c r="AAT1485" s="11"/>
      <c r="AAU1485" s="11"/>
      <c r="AAV1485" s="11"/>
      <c r="AAW1485" s="11"/>
      <c r="AAX1485" s="11"/>
      <c r="AAY1485" s="11"/>
      <c r="AAZ1485" s="11"/>
      <c r="ABA1485" s="11"/>
      <c r="ABB1485" s="11"/>
      <c r="ABC1485" s="11"/>
      <c r="ABD1485" s="11"/>
      <c r="ABE1485" s="11"/>
      <c r="ABF1485" s="11"/>
      <c r="ABG1485" s="11"/>
      <c r="ABH1485" s="11"/>
      <c r="ABI1485" s="11"/>
      <c r="ABJ1485" s="11"/>
      <c r="ABK1485" s="11"/>
      <c r="ABL1485" s="11"/>
      <c r="ABM1485" s="11"/>
      <c r="ABN1485" s="11"/>
      <c r="ABO1485" s="11"/>
      <c r="ABP1485" s="11"/>
      <c r="ABQ1485" s="11"/>
      <c r="ABR1485" s="11"/>
      <c r="ABS1485" s="11"/>
      <c r="ABT1485" s="11"/>
      <c r="ABU1485" s="11"/>
      <c r="ABV1485" s="11"/>
      <c r="ABW1485" s="11"/>
      <c r="ABX1485" s="11"/>
      <c r="ABY1485" s="11"/>
      <c r="ABZ1485" s="11"/>
      <c r="ACA1485" s="11"/>
      <c r="ACB1485" s="11"/>
      <c r="ACC1485" s="11"/>
      <c r="ACD1485" s="11"/>
      <c r="ACE1485" s="11"/>
      <c r="ACF1485" s="11"/>
      <c r="ACG1485" s="11"/>
      <c r="ACH1485" s="11"/>
      <c r="ACI1485" s="11"/>
      <c r="ACJ1485" s="11"/>
      <c r="ACK1485" s="11"/>
      <c r="ACL1485" s="11"/>
      <c r="ACM1485" s="11"/>
      <c r="ACN1485" s="11"/>
      <c r="ACO1485" s="11"/>
      <c r="ACP1485" s="11"/>
      <c r="ACQ1485" s="11"/>
      <c r="ACR1485" s="11"/>
      <c r="ACS1485" s="11"/>
      <c r="ACT1485" s="11"/>
      <c r="ACU1485" s="11"/>
      <c r="ACV1485" s="11"/>
      <c r="ACW1485" s="11"/>
      <c r="ACX1485" s="11"/>
      <c r="ACY1485" s="11"/>
      <c r="ACZ1485" s="11"/>
      <c r="ADA1485" s="11"/>
      <c r="ADB1485" s="11"/>
      <c r="ADC1485" s="11"/>
      <c r="ADD1485" s="11"/>
      <c r="ADE1485" s="11"/>
      <c r="ADF1485" s="11"/>
      <c r="ADG1485" s="11"/>
      <c r="ADH1485" s="11"/>
      <c r="ADI1485" s="11"/>
      <c r="ADJ1485" s="11"/>
      <c r="ADK1485" s="11"/>
      <c r="ADL1485" s="11"/>
      <c r="ADM1485" s="11"/>
      <c r="ADN1485" s="11"/>
      <c r="ADO1485" s="11"/>
      <c r="ADP1485" s="11"/>
      <c r="ADQ1485" s="11"/>
      <c r="ADR1485" s="11"/>
      <c r="ADS1485" s="11"/>
      <c r="ADT1485" s="11"/>
      <c r="ADU1485" s="11"/>
      <c r="ADV1485" s="11"/>
      <c r="ADW1485" s="11"/>
      <c r="ADX1485" s="11"/>
      <c r="ADY1485" s="11"/>
      <c r="ADZ1485" s="11"/>
      <c r="AEA1485" s="11"/>
      <c r="AEB1485" s="11"/>
      <c r="AEC1485" s="11"/>
      <c r="AED1485" s="11"/>
      <c r="AEE1485" s="11"/>
      <c r="AEF1485" s="11"/>
      <c r="AEG1485" s="11"/>
      <c r="AEH1485" s="11"/>
      <c r="AEI1485" s="11"/>
      <c r="AEJ1485" s="11"/>
      <c r="AEK1485" s="11"/>
      <c r="AEL1485" s="11"/>
      <c r="AEM1485" s="11"/>
      <c r="AEN1485" s="11"/>
      <c r="AEO1485" s="11"/>
      <c r="AEP1485" s="11"/>
      <c r="AEQ1485" s="11"/>
      <c r="AER1485" s="11"/>
      <c r="AES1485" s="11"/>
      <c r="AET1485" s="11"/>
      <c r="AEU1485" s="11"/>
      <c r="AEV1485" s="11"/>
      <c r="AEW1485" s="11"/>
      <c r="AEX1485" s="11"/>
      <c r="AEY1485" s="11"/>
      <c r="AEZ1485" s="11"/>
      <c r="AFA1485" s="11"/>
      <c r="AFB1485" s="11"/>
      <c r="AFC1485" s="11"/>
      <c r="AFD1485" s="11"/>
      <c r="AFE1485" s="11"/>
      <c r="AFF1485" s="11"/>
      <c r="AFG1485" s="11"/>
      <c r="AFH1485" s="11"/>
      <c r="AFI1485" s="11"/>
      <c r="AFJ1485" s="11"/>
      <c r="AFK1485" s="11"/>
      <c r="AFL1485" s="11"/>
      <c r="AFM1485" s="11"/>
      <c r="AFN1485" s="11"/>
      <c r="AFO1485" s="11"/>
      <c r="AFP1485" s="11"/>
      <c r="AFQ1485" s="11"/>
      <c r="AFR1485" s="11"/>
      <c r="AFS1485" s="11"/>
      <c r="AFT1485" s="11"/>
      <c r="AFU1485" s="11"/>
      <c r="AFV1485" s="11"/>
      <c r="AFW1485" s="11"/>
      <c r="AFX1485" s="11"/>
      <c r="AFY1485" s="11"/>
      <c r="AFZ1485" s="11"/>
      <c r="AGA1485" s="11"/>
      <c r="AGB1485" s="11"/>
      <c r="AGC1485" s="11"/>
      <c r="AGD1485" s="11"/>
      <c r="AGE1485" s="11"/>
      <c r="AGF1485" s="11"/>
      <c r="AGG1485" s="11"/>
      <c r="AGH1485" s="11"/>
      <c r="AGI1485" s="11"/>
      <c r="AGJ1485" s="11"/>
      <c r="AGK1485" s="11"/>
      <c r="AGL1485" s="11"/>
      <c r="AGM1485" s="11"/>
      <c r="AGN1485" s="11"/>
      <c r="AGO1485" s="11"/>
      <c r="AGP1485" s="11"/>
      <c r="AGQ1485" s="11"/>
      <c r="AGR1485" s="11"/>
      <c r="AGS1485" s="11"/>
      <c r="AGT1485" s="11"/>
      <c r="AGU1485" s="11"/>
      <c r="AGV1485" s="11"/>
      <c r="AGW1485" s="11"/>
      <c r="AGX1485" s="11"/>
      <c r="AGY1485" s="11"/>
      <c r="AGZ1485" s="11"/>
      <c r="AHA1485" s="11"/>
      <c r="AHB1485" s="11"/>
      <c r="AHC1485" s="11"/>
      <c r="AHD1485" s="11"/>
      <c r="AHE1485" s="11"/>
      <c r="AHF1485" s="11"/>
      <c r="AHG1485" s="11"/>
      <c r="AHH1485" s="11"/>
      <c r="AHI1485" s="11"/>
      <c r="AHJ1485" s="11"/>
      <c r="AHK1485" s="11"/>
      <c r="AHL1485" s="11"/>
      <c r="AHM1485" s="11"/>
      <c r="AHN1485" s="11"/>
      <c r="AHO1485" s="11"/>
      <c r="AHP1485" s="11"/>
      <c r="AHQ1485" s="11"/>
      <c r="AHR1485" s="11"/>
      <c r="AHS1485" s="11"/>
      <c r="AHT1485" s="11"/>
      <c r="AHU1485" s="11"/>
      <c r="AHV1485" s="11"/>
      <c r="AHW1485" s="11"/>
      <c r="AHX1485" s="11"/>
      <c r="AHY1485" s="11"/>
      <c r="AHZ1485" s="11"/>
      <c r="AIA1485" s="11"/>
      <c r="AIB1485" s="11"/>
      <c r="AIC1485" s="11"/>
      <c r="AID1485" s="11"/>
      <c r="AIE1485" s="11"/>
      <c r="AIF1485" s="11"/>
      <c r="AIG1485" s="11"/>
      <c r="AIH1485" s="11"/>
      <c r="AII1485" s="11"/>
      <c r="AIJ1485" s="11"/>
      <c r="AIK1485" s="11"/>
      <c r="AIL1485" s="11"/>
      <c r="AIM1485" s="11"/>
      <c r="AIN1485" s="11"/>
      <c r="AIO1485" s="11"/>
      <c r="AIP1485" s="11"/>
      <c r="AIQ1485" s="11"/>
      <c r="AIR1485" s="11"/>
      <c r="AIS1485" s="11"/>
      <c r="AIT1485" s="11"/>
      <c r="AIU1485" s="11"/>
      <c r="AIV1485" s="11"/>
      <c r="AIW1485" s="11"/>
      <c r="AIX1485" s="11"/>
      <c r="AIY1485" s="11"/>
      <c r="AIZ1485" s="11"/>
      <c r="AJA1485" s="11"/>
      <c r="AJB1485" s="11"/>
      <c r="AJC1485" s="11"/>
      <c r="AJD1485" s="11"/>
      <c r="AJE1485" s="11"/>
      <c r="AJF1485" s="11"/>
      <c r="AJG1485" s="11"/>
      <c r="AJH1485" s="11"/>
      <c r="AJI1485" s="11"/>
      <c r="AJJ1485" s="11"/>
      <c r="AJK1485" s="11"/>
      <c r="AJL1485" s="11"/>
      <c r="AJM1485" s="11"/>
      <c r="AJN1485" s="11"/>
      <c r="AJO1485" s="11"/>
      <c r="AJP1485" s="11"/>
      <c r="AJQ1485" s="11"/>
      <c r="AJR1485" s="11"/>
      <c r="AJS1485" s="11"/>
      <c r="AJT1485" s="11"/>
      <c r="AJU1485" s="11"/>
      <c r="AJV1485" s="11"/>
      <c r="AJW1485" s="11"/>
      <c r="AJX1485" s="11"/>
      <c r="AJY1485" s="11"/>
      <c r="AJZ1485" s="11"/>
      <c r="AKA1485" s="11"/>
      <c r="AKB1485" s="11"/>
      <c r="AKC1485" s="11"/>
      <c r="AKD1485" s="11"/>
      <c r="AKE1485" s="11"/>
      <c r="AKF1485" s="11"/>
      <c r="AKG1485" s="11"/>
      <c r="AKH1485" s="11"/>
      <c r="AKI1485" s="11"/>
      <c r="AKJ1485" s="11"/>
      <c r="AKK1485" s="11"/>
      <c r="AKL1485" s="11"/>
      <c r="AKM1485" s="11"/>
      <c r="AKN1485" s="11"/>
      <c r="AKO1485" s="11"/>
      <c r="AKP1485" s="11"/>
      <c r="AKQ1485" s="11"/>
      <c r="AKR1485" s="11"/>
      <c r="AKS1485" s="11"/>
      <c r="AKT1485" s="11"/>
      <c r="AKU1485" s="11"/>
      <c r="AKV1485" s="11"/>
      <c r="AKW1485" s="11"/>
      <c r="AKX1485" s="11"/>
      <c r="AKY1485" s="11"/>
      <c r="AKZ1485" s="11"/>
      <c r="ALA1485" s="11"/>
      <c r="ALB1485" s="11"/>
      <c r="ALC1485" s="11"/>
      <c r="ALD1485" s="11"/>
      <c r="ALE1485" s="11"/>
      <c r="ALF1485" s="11"/>
      <c r="ALG1485" s="11"/>
      <c r="ALH1485" s="11"/>
      <c r="ALI1485" s="11"/>
      <c r="ALJ1485" s="11"/>
      <c r="ALK1485" s="11"/>
      <c r="ALL1485" s="11"/>
      <c r="ALM1485" s="11"/>
      <c r="ALN1485" s="11"/>
      <c r="ALO1485" s="11"/>
      <c r="ALP1485" s="11"/>
      <c r="ALQ1485" s="11"/>
      <c r="ALR1485" s="11"/>
      <c r="ALS1485" s="11"/>
      <c r="ALT1485" s="11"/>
      <c r="ALU1485" s="11"/>
      <c r="ALV1485" s="11"/>
      <c r="ALW1485" s="11"/>
      <c r="ALX1485" s="11"/>
      <c r="ALY1485" s="11"/>
      <c r="ALZ1485" s="11"/>
      <c r="AMA1485" s="11"/>
      <c r="AMB1485" s="11"/>
      <c r="AMC1485" s="11"/>
      <c r="AMD1485" s="11"/>
      <c r="AME1485" s="11"/>
      <c r="AMF1485" s="11"/>
      <c r="AMG1485" s="11"/>
      <c r="AMH1485" s="11"/>
      <c r="AMI1485" s="11"/>
      <c r="AMJ1485" s="11"/>
    </row>
    <row r="1486" spans="1:1024" s="9" customFormat="1" ht="37.5" x14ac:dyDescent="0.3">
      <c r="A1486" s="18">
        <v>80</v>
      </c>
      <c r="B1486" s="19">
        <v>53</v>
      </c>
      <c r="C1486" s="26" t="s">
        <v>979</v>
      </c>
      <c r="D1486" s="19">
        <v>1950</v>
      </c>
      <c r="E1486" s="19" t="s">
        <v>34</v>
      </c>
      <c r="F1486" s="24" t="s">
        <v>44</v>
      </c>
      <c r="G1486" s="19" t="s">
        <v>72</v>
      </c>
      <c r="H1486" s="19">
        <v>2</v>
      </c>
      <c r="I1486" s="25">
        <f>J1486*1.8</f>
        <v>889.56</v>
      </c>
      <c r="J1486" s="25">
        <v>494.2</v>
      </c>
      <c r="K1486" s="43" t="s">
        <v>46</v>
      </c>
      <c r="L1486" s="65">
        <f t="shared" si="231"/>
        <v>217141.59599999999</v>
      </c>
      <c r="M1486" s="34">
        <f>I1486*Q1486</f>
        <v>15851.959199999999</v>
      </c>
      <c r="N1486" s="34">
        <f t="shared" si="234"/>
        <v>232993.5552</v>
      </c>
      <c r="O1486" s="34">
        <f>N1486</f>
        <v>232993.5552</v>
      </c>
      <c r="P1486" s="34">
        <v>244.1</v>
      </c>
      <c r="Q1486" s="23">
        <v>17.82</v>
      </c>
      <c r="R1486" s="24" t="s">
        <v>279</v>
      </c>
      <c r="S1486" s="24" t="s">
        <v>655</v>
      </c>
      <c r="T1486" s="7"/>
      <c r="U1486" s="7"/>
      <c r="V1486" s="8"/>
      <c r="W1486" s="7"/>
      <c r="X1486" s="7"/>
      <c r="Z1486" s="7"/>
      <c r="AA1486" s="7"/>
      <c r="AB1486" s="7"/>
      <c r="AC1486" s="10"/>
      <c r="DX1486" s="11"/>
      <c r="DY1486" s="11"/>
      <c r="DZ1486" s="11"/>
      <c r="EA1486" s="11"/>
      <c r="EB1486" s="11"/>
      <c r="EC1486" s="11"/>
      <c r="ED1486" s="11"/>
      <c r="EE1486" s="11"/>
      <c r="EF1486" s="11"/>
      <c r="EG1486" s="11"/>
      <c r="EH1486" s="11"/>
      <c r="EI1486" s="11"/>
      <c r="EJ1486" s="11"/>
      <c r="EK1486" s="11"/>
      <c r="EL1486" s="11"/>
      <c r="EM1486" s="11"/>
      <c r="EN1486" s="11"/>
      <c r="EO1486" s="11"/>
      <c r="EP1486" s="11"/>
      <c r="EQ1486" s="11"/>
      <c r="ER1486" s="11"/>
      <c r="ES1486" s="11"/>
      <c r="ET1486" s="11"/>
      <c r="EU1486" s="11"/>
      <c r="EV1486" s="11"/>
      <c r="EW1486" s="11"/>
      <c r="EX1486" s="11"/>
      <c r="EY1486" s="11"/>
      <c r="EZ1486" s="11"/>
      <c r="FA1486" s="11"/>
      <c r="FB1486" s="11"/>
      <c r="FC1486" s="11"/>
      <c r="FD1486" s="11"/>
      <c r="FE1486" s="11"/>
      <c r="FF1486" s="11"/>
      <c r="FG1486" s="11"/>
      <c r="FH1486" s="11"/>
      <c r="FI1486" s="11"/>
      <c r="FJ1486" s="11"/>
      <c r="FK1486" s="11"/>
      <c r="FL1486" s="11"/>
      <c r="FM1486" s="11"/>
      <c r="FN1486" s="11"/>
      <c r="FO1486" s="11"/>
      <c r="FP1486" s="11"/>
      <c r="FQ1486" s="11"/>
      <c r="FR1486" s="11"/>
      <c r="FS1486" s="11"/>
      <c r="FT1486" s="11"/>
      <c r="FU1486" s="11"/>
      <c r="FV1486" s="11"/>
      <c r="FW1486" s="11"/>
      <c r="FX1486" s="11"/>
      <c r="FY1486" s="11"/>
      <c r="FZ1486" s="11"/>
      <c r="GA1486" s="11"/>
      <c r="GB1486" s="11"/>
      <c r="GC1486" s="11"/>
      <c r="GD1486" s="11"/>
      <c r="GE1486" s="11"/>
      <c r="GF1486" s="11"/>
      <c r="GG1486" s="11"/>
      <c r="GH1486" s="11"/>
      <c r="GI1486" s="11"/>
      <c r="GJ1486" s="11"/>
      <c r="GK1486" s="11"/>
      <c r="GL1486" s="11"/>
      <c r="GM1486" s="11"/>
      <c r="GN1486" s="11"/>
      <c r="GO1486" s="11"/>
      <c r="GP1486" s="11"/>
      <c r="GQ1486" s="11"/>
      <c r="GR1486" s="11"/>
      <c r="GS1486" s="11"/>
      <c r="GT1486" s="11"/>
      <c r="GU1486" s="11"/>
      <c r="GV1486" s="11"/>
      <c r="GW1486" s="11"/>
      <c r="GX1486" s="11"/>
      <c r="GY1486" s="11"/>
      <c r="GZ1486" s="11"/>
      <c r="HA1486" s="11"/>
      <c r="HB1486" s="11"/>
      <c r="HC1486" s="11"/>
      <c r="HD1486" s="11"/>
      <c r="HE1486" s="11"/>
      <c r="HF1486" s="11"/>
      <c r="HG1486" s="11"/>
      <c r="HH1486" s="11"/>
      <c r="HI1486" s="11"/>
      <c r="HJ1486" s="11"/>
      <c r="HK1486" s="11"/>
      <c r="HL1486" s="11"/>
      <c r="HM1486" s="11"/>
      <c r="HN1486" s="11"/>
      <c r="HO1486" s="11"/>
      <c r="HP1486" s="11"/>
      <c r="HQ1486" s="11"/>
      <c r="HR1486" s="11"/>
      <c r="HS1486" s="11"/>
      <c r="HT1486" s="11"/>
      <c r="HU1486" s="11"/>
      <c r="HV1486" s="11"/>
      <c r="HW1486" s="11"/>
      <c r="HX1486" s="11"/>
      <c r="HY1486" s="11"/>
      <c r="HZ1486" s="11"/>
      <c r="IA1486" s="11"/>
      <c r="IB1486" s="11"/>
      <c r="IC1486" s="11"/>
      <c r="ID1486" s="11"/>
      <c r="IE1486" s="11"/>
      <c r="IF1486" s="11"/>
      <c r="IG1486" s="11"/>
      <c r="IH1486" s="11"/>
      <c r="II1486" s="11"/>
      <c r="IJ1486" s="11"/>
      <c r="IK1486" s="11"/>
      <c r="IL1486" s="11"/>
      <c r="IM1486" s="11"/>
      <c r="IN1486" s="11"/>
      <c r="IO1486" s="11"/>
      <c r="IP1486" s="11"/>
      <c r="IQ1486" s="11"/>
      <c r="IR1486" s="11"/>
      <c r="IS1486" s="11"/>
      <c r="IT1486" s="11"/>
      <c r="IU1486" s="11"/>
      <c r="IV1486" s="11"/>
      <c r="IW1486" s="11"/>
      <c r="IX1486" s="11"/>
      <c r="IY1486" s="11"/>
      <c r="IZ1486" s="11"/>
      <c r="JA1486" s="11"/>
      <c r="JB1486" s="11"/>
      <c r="JC1486" s="11"/>
      <c r="JD1486" s="11"/>
      <c r="JE1486" s="11"/>
      <c r="JF1486" s="11"/>
      <c r="JG1486" s="11"/>
      <c r="JH1486" s="11"/>
      <c r="JI1486" s="11"/>
      <c r="JJ1486" s="11"/>
      <c r="JK1486" s="11"/>
      <c r="JL1486" s="11"/>
      <c r="JM1486" s="11"/>
      <c r="JN1486" s="11"/>
      <c r="JO1486" s="11"/>
      <c r="JP1486" s="11"/>
      <c r="JQ1486" s="11"/>
      <c r="JR1486" s="11"/>
      <c r="JS1486" s="11"/>
      <c r="JT1486" s="11"/>
      <c r="JU1486" s="11"/>
      <c r="JV1486" s="11"/>
      <c r="JW1486" s="11"/>
      <c r="JX1486" s="11"/>
      <c r="JY1486" s="11"/>
      <c r="JZ1486" s="11"/>
      <c r="KA1486" s="11"/>
      <c r="KB1486" s="11"/>
      <c r="KC1486" s="11"/>
      <c r="KD1486" s="11"/>
      <c r="KE1486" s="11"/>
      <c r="KF1486" s="11"/>
      <c r="KG1486" s="11"/>
      <c r="KH1486" s="11"/>
      <c r="KI1486" s="11"/>
      <c r="KJ1486" s="11"/>
      <c r="KK1486" s="11"/>
      <c r="KL1486" s="11"/>
      <c r="KM1486" s="11"/>
      <c r="KN1486" s="11"/>
      <c r="KO1486" s="11"/>
      <c r="KP1486" s="11"/>
      <c r="KQ1486" s="11"/>
      <c r="KR1486" s="11"/>
      <c r="KS1486" s="11"/>
      <c r="KT1486" s="11"/>
      <c r="KU1486" s="11"/>
      <c r="KV1486" s="11"/>
      <c r="KW1486" s="11"/>
      <c r="KX1486" s="11"/>
      <c r="KY1486" s="11"/>
      <c r="KZ1486" s="11"/>
      <c r="LA1486" s="11"/>
      <c r="LB1486" s="11"/>
      <c r="LC1486" s="11"/>
      <c r="LD1486" s="11"/>
      <c r="LE1486" s="11"/>
      <c r="LF1486" s="11"/>
      <c r="LG1486" s="11"/>
      <c r="LH1486" s="11"/>
      <c r="LI1486" s="11"/>
      <c r="LJ1486" s="11"/>
      <c r="LK1486" s="11"/>
      <c r="LL1486" s="11"/>
      <c r="LM1486" s="11"/>
      <c r="LN1486" s="11"/>
      <c r="LO1486" s="11"/>
      <c r="LP1486" s="11"/>
      <c r="LQ1486" s="11"/>
      <c r="LR1486" s="11"/>
      <c r="LS1486" s="11"/>
      <c r="LT1486" s="11"/>
      <c r="LU1486" s="11"/>
      <c r="LV1486" s="11"/>
      <c r="LW1486" s="11"/>
      <c r="LX1486" s="11"/>
      <c r="LY1486" s="11"/>
      <c r="LZ1486" s="11"/>
      <c r="MA1486" s="11"/>
      <c r="MB1486" s="11"/>
      <c r="MC1486" s="11"/>
      <c r="MD1486" s="11"/>
      <c r="ME1486" s="11"/>
      <c r="MF1486" s="11"/>
      <c r="MG1486" s="11"/>
      <c r="MH1486" s="11"/>
      <c r="MI1486" s="11"/>
      <c r="MJ1486" s="11"/>
      <c r="MK1486" s="11"/>
      <c r="ML1486" s="11"/>
      <c r="MM1486" s="11"/>
      <c r="MN1486" s="11"/>
      <c r="MO1486" s="11"/>
      <c r="MP1486" s="11"/>
      <c r="MQ1486" s="11"/>
      <c r="MR1486" s="11"/>
      <c r="MS1486" s="11"/>
      <c r="MT1486" s="11"/>
      <c r="MU1486" s="11"/>
      <c r="MV1486" s="11"/>
      <c r="MW1486" s="11"/>
      <c r="MX1486" s="11"/>
      <c r="MY1486" s="11"/>
      <c r="MZ1486" s="11"/>
      <c r="NA1486" s="11"/>
      <c r="NB1486" s="11"/>
      <c r="NC1486" s="11"/>
      <c r="ND1486" s="11"/>
      <c r="NE1486" s="11"/>
      <c r="NF1486" s="11"/>
      <c r="NG1486" s="11"/>
      <c r="NH1486" s="11"/>
      <c r="NI1486" s="11"/>
      <c r="NJ1486" s="11"/>
      <c r="NK1486" s="11"/>
      <c r="NL1486" s="11"/>
      <c r="NM1486" s="11"/>
      <c r="NN1486" s="11"/>
      <c r="NO1486" s="11"/>
      <c r="NP1486" s="11"/>
      <c r="NQ1486" s="11"/>
      <c r="NR1486" s="11"/>
      <c r="NS1486" s="11"/>
      <c r="NT1486" s="11"/>
      <c r="NU1486" s="11"/>
      <c r="NV1486" s="11"/>
      <c r="NW1486" s="11"/>
      <c r="NX1486" s="11"/>
      <c r="NY1486" s="11"/>
      <c r="NZ1486" s="11"/>
      <c r="OA1486" s="11"/>
      <c r="OB1486" s="11"/>
      <c r="OC1486" s="11"/>
      <c r="OD1486" s="11"/>
      <c r="OE1486" s="11"/>
      <c r="OF1486" s="11"/>
      <c r="OG1486" s="11"/>
      <c r="OH1486" s="11"/>
      <c r="OI1486" s="11"/>
      <c r="OJ1486" s="11"/>
      <c r="OK1486" s="11"/>
      <c r="OL1486" s="11"/>
      <c r="OM1486" s="11"/>
      <c r="ON1486" s="11"/>
      <c r="OO1486" s="11"/>
      <c r="OP1486" s="11"/>
      <c r="OQ1486" s="11"/>
      <c r="OR1486" s="11"/>
      <c r="OS1486" s="11"/>
      <c r="OT1486" s="11"/>
      <c r="OU1486" s="11"/>
      <c r="OV1486" s="11"/>
      <c r="OW1486" s="11"/>
      <c r="OX1486" s="11"/>
      <c r="OY1486" s="11"/>
      <c r="OZ1486" s="11"/>
      <c r="PA1486" s="11"/>
      <c r="PB1486" s="11"/>
      <c r="PC1486" s="11"/>
      <c r="PD1486" s="11"/>
      <c r="PE1486" s="11"/>
      <c r="PF1486" s="11"/>
      <c r="PG1486" s="11"/>
      <c r="PH1486" s="11"/>
      <c r="PI1486" s="11"/>
      <c r="PJ1486" s="11"/>
      <c r="PK1486" s="11"/>
      <c r="PL1486" s="11"/>
      <c r="PM1486" s="11"/>
      <c r="PN1486" s="11"/>
      <c r="PO1486" s="11"/>
      <c r="PP1486" s="11"/>
      <c r="PQ1486" s="11"/>
      <c r="PR1486" s="11"/>
      <c r="PS1486" s="11"/>
      <c r="PT1486" s="11"/>
      <c r="PU1486" s="11"/>
      <c r="PV1486" s="11"/>
      <c r="PW1486" s="11"/>
      <c r="PX1486" s="11"/>
      <c r="PY1486" s="11"/>
      <c r="PZ1486" s="11"/>
      <c r="QA1486" s="11"/>
      <c r="QB1486" s="11"/>
      <c r="QC1486" s="11"/>
      <c r="QD1486" s="11"/>
      <c r="QE1486" s="11"/>
      <c r="QF1486" s="11"/>
      <c r="QG1486" s="11"/>
      <c r="QH1486" s="11"/>
      <c r="QI1486" s="11"/>
      <c r="QJ1486" s="11"/>
      <c r="QK1486" s="11"/>
      <c r="QL1486" s="11"/>
      <c r="QM1486" s="11"/>
      <c r="QN1486" s="11"/>
      <c r="QO1486" s="11"/>
      <c r="QP1486" s="11"/>
      <c r="QQ1486" s="11"/>
      <c r="QR1486" s="11"/>
      <c r="QS1486" s="11"/>
      <c r="QT1486" s="11"/>
      <c r="QU1486" s="11"/>
      <c r="QV1486" s="11"/>
      <c r="QW1486" s="11"/>
      <c r="QX1486" s="11"/>
      <c r="QY1486" s="11"/>
      <c r="QZ1486" s="11"/>
      <c r="RA1486" s="11"/>
      <c r="RB1486" s="11"/>
      <c r="RC1486" s="11"/>
      <c r="RD1486" s="11"/>
      <c r="RE1486" s="11"/>
      <c r="RF1486" s="11"/>
      <c r="RG1486" s="11"/>
      <c r="RH1486" s="11"/>
      <c r="RI1486" s="11"/>
      <c r="RJ1486" s="11"/>
      <c r="RK1486" s="11"/>
      <c r="RL1486" s="11"/>
      <c r="RM1486" s="11"/>
      <c r="RN1486" s="11"/>
      <c r="RO1486" s="11"/>
      <c r="RP1486" s="11"/>
      <c r="RQ1486" s="11"/>
      <c r="RR1486" s="11"/>
      <c r="RS1486" s="11"/>
      <c r="RT1486" s="11"/>
      <c r="RU1486" s="11"/>
      <c r="RV1486" s="11"/>
      <c r="RW1486" s="11"/>
      <c r="RX1486" s="11"/>
      <c r="RY1486" s="11"/>
      <c r="RZ1486" s="11"/>
      <c r="SA1486" s="11"/>
      <c r="SB1486" s="11"/>
      <c r="SC1486" s="11"/>
      <c r="SD1486" s="11"/>
      <c r="SE1486" s="11"/>
      <c r="SF1486" s="11"/>
      <c r="SG1486" s="11"/>
      <c r="SH1486" s="11"/>
      <c r="SI1486" s="11"/>
      <c r="SJ1486" s="11"/>
      <c r="SK1486" s="11"/>
      <c r="SL1486" s="11"/>
      <c r="SM1486" s="11"/>
      <c r="SN1486" s="11"/>
      <c r="SO1486" s="11"/>
      <c r="SP1486" s="11"/>
      <c r="SQ1486" s="11"/>
      <c r="SR1486" s="11"/>
      <c r="SS1486" s="11"/>
      <c r="ST1486" s="11"/>
      <c r="SU1486" s="11"/>
      <c r="SV1486" s="11"/>
      <c r="SW1486" s="11"/>
      <c r="SX1486" s="11"/>
      <c r="SY1486" s="11"/>
      <c r="SZ1486" s="11"/>
      <c r="TA1486" s="11"/>
      <c r="TB1486" s="11"/>
      <c r="TC1486" s="11"/>
      <c r="TD1486" s="11"/>
      <c r="TE1486" s="11"/>
      <c r="TF1486" s="11"/>
      <c r="TG1486" s="11"/>
      <c r="TH1486" s="11"/>
      <c r="TI1486" s="11"/>
      <c r="TJ1486" s="11"/>
      <c r="TK1486" s="11"/>
      <c r="TL1486" s="11"/>
      <c r="TM1486" s="11"/>
      <c r="TN1486" s="11"/>
      <c r="TO1486" s="11"/>
      <c r="TP1486" s="11"/>
      <c r="TQ1486" s="11"/>
      <c r="TR1486" s="11"/>
      <c r="TS1486" s="11"/>
      <c r="TT1486" s="11"/>
      <c r="TU1486" s="11"/>
      <c r="TV1486" s="11"/>
      <c r="TW1486" s="11"/>
      <c r="TX1486" s="11"/>
      <c r="TY1486" s="11"/>
      <c r="TZ1486" s="11"/>
      <c r="UA1486" s="11"/>
      <c r="UB1486" s="11"/>
      <c r="UC1486" s="11"/>
      <c r="UD1486" s="11"/>
      <c r="UE1486" s="11"/>
      <c r="UF1486" s="11"/>
      <c r="UG1486" s="11"/>
      <c r="UH1486" s="11"/>
      <c r="UI1486" s="11"/>
      <c r="UJ1486" s="11"/>
      <c r="UK1486" s="11"/>
      <c r="UL1486" s="11"/>
      <c r="UM1486" s="11"/>
      <c r="UN1486" s="11"/>
      <c r="UO1486" s="11"/>
      <c r="UP1486" s="11"/>
      <c r="UQ1486" s="11"/>
      <c r="UR1486" s="11"/>
      <c r="US1486" s="11"/>
      <c r="UT1486" s="11"/>
      <c r="UU1486" s="11"/>
      <c r="UV1486" s="11"/>
      <c r="UW1486" s="11"/>
      <c r="UX1486" s="11"/>
      <c r="UY1486" s="11"/>
      <c r="UZ1486" s="11"/>
      <c r="VA1486" s="11"/>
      <c r="VB1486" s="11"/>
      <c r="VC1486" s="11"/>
      <c r="VD1486" s="11"/>
      <c r="VE1486" s="11"/>
      <c r="VF1486" s="11"/>
      <c r="VG1486" s="11"/>
      <c r="VH1486" s="11"/>
      <c r="VI1486" s="11"/>
      <c r="VJ1486" s="11"/>
      <c r="VK1486" s="11"/>
      <c r="VL1486" s="11"/>
      <c r="VM1486" s="11"/>
      <c r="VN1486" s="11"/>
      <c r="VO1486" s="11"/>
      <c r="VP1486" s="11"/>
      <c r="VQ1486" s="11"/>
      <c r="VR1486" s="11"/>
      <c r="VS1486" s="11"/>
      <c r="VT1486" s="11"/>
      <c r="VU1486" s="11"/>
      <c r="VV1486" s="11"/>
      <c r="VW1486" s="11"/>
      <c r="VX1486" s="11"/>
      <c r="VY1486" s="11"/>
      <c r="VZ1486" s="11"/>
      <c r="WA1486" s="11"/>
      <c r="WB1486" s="11"/>
      <c r="WC1486" s="11"/>
      <c r="WD1486" s="11"/>
      <c r="WE1486" s="11"/>
      <c r="WF1486" s="11"/>
      <c r="WG1486" s="11"/>
      <c r="WH1486" s="11"/>
      <c r="WI1486" s="11"/>
      <c r="WJ1486" s="11"/>
      <c r="WK1486" s="11"/>
      <c r="WL1486" s="11"/>
      <c r="WM1486" s="11"/>
      <c r="WN1486" s="11"/>
      <c r="WO1486" s="11"/>
      <c r="WP1486" s="11"/>
      <c r="WQ1486" s="11"/>
      <c r="WR1486" s="11"/>
      <c r="WS1486" s="11"/>
      <c r="WT1486" s="11"/>
      <c r="WU1486" s="11"/>
      <c r="WV1486" s="11"/>
      <c r="WW1486" s="11"/>
      <c r="WX1486" s="11"/>
      <c r="WY1486" s="11"/>
      <c r="WZ1486" s="11"/>
      <c r="XA1486" s="11"/>
      <c r="XB1486" s="11"/>
      <c r="XC1486" s="11"/>
      <c r="XD1486" s="11"/>
      <c r="XE1486" s="11"/>
      <c r="XF1486" s="11"/>
      <c r="XG1486" s="11"/>
      <c r="XH1486" s="11"/>
      <c r="XI1486" s="11"/>
      <c r="XJ1486" s="11"/>
      <c r="XK1486" s="11"/>
      <c r="XL1486" s="11"/>
      <c r="XM1486" s="11"/>
      <c r="XN1486" s="11"/>
      <c r="XO1486" s="11"/>
      <c r="XP1486" s="11"/>
      <c r="XQ1486" s="11"/>
      <c r="XR1486" s="11"/>
      <c r="XS1486" s="11"/>
      <c r="XT1486" s="11"/>
      <c r="XU1486" s="11"/>
      <c r="XV1486" s="11"/>
      <c r="XW1486" s="11"/>
      <c r="XX1486" s="11"/>
      <c r="XY1486" s="11"/>
      <c r="XZ1486" s="11"/>
      <c r="YA1486" s="11"/>
      <c r="YB1486" s="11"/>
      <c r="YC1486" s="11"/>
      <c r="YD1486" s="11"/>
      <c r="YE1486" s="11"/>
      <c r="YF1486" s="11"/>
      <c r="YG1486" s="11"/>
      <c r="YH1486" s="11"/>
      <c r="YI1486" s="11"/>
      <c r="YJ1486" s="11"/>
      <c r="YK1486" s="11"/>
      <c r="YL1486" s="11"/>
      <c r="YM1486" s="11"/>
      <c r="YN1486" s="11"/>
      <c r="YO1486" s="11"/>
      <c r="YP1486" s="11"/>
      <c r="YQ1486" s="11"/>
      <c r="YR1486" s="11"/>
      <c r="YS1486" s="11"/>
      <c r="YT1486" s="11"/>
      <c r="YU1486" s="11"/>
      <c r="YV1486" s="11"/>
      <c r="YW1486" s="11"/>
      <c r="YX1486" s="11"/>
      <c r="YY1486" s="11"/>
      <c r="YZ1486" s="11"/>
      <c r="ZA1486" s="11"/>
      <c r="ZB1486" s="11"/>
      <c r="ZC1486" s="11"/>
      <c r="ZD1486" s="11"/>
      <c r="ZE1486" s="11"/>
      <c r="ZF1486" s="11"/>
      <c r="ZG1486" s="11"/>
      <c r="ZH1486" s="11"/>
      <c r="ZI1486" s="11"/>
      <c r="ZJ1486" s="11"/>
      <c r="ZK1486" s="11"/>
      <c r="ZL1486" s="11"/>
      <c r="ZM1486" s="11"/>
      <c r="ZN1486" s="11"/>
      <c r="ZO1486" s="11"/>
      <c r="ZP1486" s="11"/>
      <c r="ZQ1486" s="11"/>
      <c r="ZR1486" s="11"/>
      <c r="ZS1486" s="11"/>
      <c r="ZT1486" s="11"/>
      <c r="ZU1486" s="11"/>
      <c r="ZV1486" s="11"/>
      <c r="ZW1486" s="11"/>
      <c r="ZX1486" s="11"/>
      <c r="ZY1486" s="11"/>
      <c r="ZZ1486" s="11"/>
      <c r="AAA1486" s="11"/>
      <c r="AAB1486" s="11"/>
      <c r="AAC1486" s="11"/>
      <c r="AAD1486" s="11"/>
      <c r="AAE1486" s="11"/>
      <c r="AAF1486" s="11"/>
      <c r="AAG1486" s="11"/>
      <c r="AAH1486" s="11"/>
      <c r="AAI1486" s="11"/>
      <c r="AAJ1486" s="11"/>
      <c r="AAK1486" s="11"/>
      <c r="AAL1486" s="11"/>
      <c r="AAM1486" s="11"/>
      <c r="AAN1486" s="11"/>
      <c r="AAO1486" s="11"/>
      <c r="AAP1486" s="11"/>
      <c r="AAQ1486" s="11"/>
      <c r="AAR1486" s="11"/>
      <c r="AAS1486" s="11"/>
      <c r="AAT1486" s="11"/>
      <c r="AAU1486" s="11"/>
      <c r="AAV1486" s="11"/>
      <c r="AAW1486" s="11"/>
      <c r="AAX1486" s="11"/>
      <c r="AAY1486" s="11"/>
      <c r="AAZ1486" s="11"/>
      <c r="ABA1486" s="11"/>
      <c r="ABB1486" s="11"/>
      <c r="ABC1486" s="11"/>
      <c r="ABD1486" s="11"/>
      <c r="ABE1486" s="11"/>
      <c r="ABF1486" s="11"/>
      <c r="ABG1486" s="11"/>
      <c r="ABH1486" s="11"/>
      <c r="ABI1486" s="11"/>
      <c r="ABJ1486" s="11"/>
      <c r="ABK1486" s="11"/>
      <c r="ABL1486" s="11"/>
      <c r="ABM1486" s="11"/>
      <c r="ABN1486" s="11"/>
      <c r="ABO1486" s="11"/>
      <c r="ABP1486" s="11"/>
      <c r="ABQ1486" s="11"/>
      <c r="ABR1486" s="11"/>
      <c r="ABS1486" s="11"/>
      <c r="ABT1486" s="11"/>
      <c r="ABU1486" s="11"/>
      <c r="ABV1486" s="11"/>
      <c r="ABW1486" s="11"/>
      <c r="ABX1486" s="11"/>
      <c r="ABY1486" s="11"/>
      <c r="ABZ1486" s="11"/>
      <c r="ACA1486" s="11"/>
      <c r="ACB1486" s="11"/>
      <c r="ACC1486" s="11"/>
      <c r="ACD1486" s="11"/>
      <c r="ACE1486" s="11"/>
      <c r="ACF1486" s="11"/>
      <c r="ACG1486" s="11"/>
      <c r="ACH1486" s="11"/>
      <c r="ACI1486" s="11"/>
      <c r="ACJ1486" s="11"/>
      <c r="ACK1486" s="11"/>
      <c r="ACL1486" s="11"/>
      <c r="ACM1486" s="11"/>
      <c r="ACN1486" s="11"/>
      <c r="ACO1486" s="11"/>
      <c r="ACP1486" s="11"/>
      <c r="ACQ1486" s="11"/>
      <c r="ACR1486" s="11"/>
      <c r="ACS1486" s="11"/>
      <c r="ACT1486" s="11"/>
      <c r="ACU1486" s="11"/>
      <c r="ACV1486" s="11"/>
      <c r="ACW1486" s="11"/>
      <c r="ACX1486" s="11"/>
      <c r="ACY1486" s="11"/>
      <c r="ACZ1486" s="11"/>
      <c r="ADA1486" s="11"/>
      <c r="ADB1486" s="11"/>
      <c r="ADC1486" s="11"/>
      <c r="ADD1486" s="11"/>
      <c r="ADE1486" s="11"/>
      <c r="ADF1486" s="11"/>
      <c r="ADG1486" s="11"/>
      <c r="ADH1486" s="11"/>
      <c r="ADI1486" s="11"/>
      <c r="ADJ1486" s="11"/>
      <c r="ADK1486" s="11"/>
      <c r="ADL1486" s="11"/>
      <c r="ADM1486" s="11"/>
      <c r="ADN1486" s="11"/>
      <c r="ADO1486" s="11"/>
      <c r="ADP1486" s="11"/>
      <c r="ADQ1486" s="11"/>
      <c r="ADR1486" s="11"/>
      <c r="ADS1486" s="11"/>
      <c r="ADT1486" s="11"/>
      <c r="ADU1486" s="11"/>
      <c r="ADV1486" s="11"/>
      <c r="ADW1486" s="11"/>
      <c r="ADX1486" s="11"/>
      <c r="ADY1486" s="11"/>
      <c r="ADZ1486" s="11"/>
      <c r="AEA1486" s="11"/>
      <c r="AEB1486" s="11"/>
      <c r="AEC1486" s="11"/>
      <c r="AED1486" s="11"/>
      <c r="AEE1486" s="11"/>
      <c r="AEF1486" s="11"/>
      <c r="AEG1486" s="11"/>
      <c r="AEH1486" s="11"/>
      <c r="AEI1486" s="11"/>
      <c r="AEJ1486" s="11"/>
      <c r="AEK1486" s="11"/>
      <c r="AEL1486" s="11"/>
      <c r="AEM1486" s="11"/>
      <c r="AEN1486" s="11"/>
      <c r="AEO1486" s="11"/>
      <c r="AEP1486" s="11"/>
      <c r="AEQ1486" s="11"/>
      <c r="AER1486" s="11"/>
      <c r="AES1486" s="11"/>
      <c r="AET1486" s="11"/>
      <c r="AEU1486" s="11"/>
      <c r="AEV1486" s="11"/>
      <c r="AEW1486" s="11"/>
      <c r="AEX1486" s="11"/>
      <c r="AEY1486" s="11"/>
      <c r="AEZ1486" s="11"/>
      <c r="AFA1486" s="11"/>
      <c r="AFB1486" s="11"/>
      <c r="AFC1486" s="11"/>
      <c r="AFD1486" s="11"/>
      <c r="AFE1486" s="11"/>
      <c r="AFF1486" s="11"/>
      <c r="AFG1486" s="11"/>
      <c r="AFH1486" s="11"/>
      <c r="AFI1486" s="11"/>
      <c r="AFJ1486" s="11"/>
      <c r="AFK1486" s="11"/>
      <c r="AFL1486" s="11"/>
      <c r="AFM1486" s="11"/>
      <c r="AFN1486" s="11"/>
      <c r="AFO1486" s="11"/>
      <c r="AFP1486" s="11"/>
      <c r="AFQ1486" s="11"/>
      <c r="AFR1486" s="11"/>
      <c r="AFS1486" s="11"/>
      <c r="AFT1486" s="11"/>
      <c r="AFU1486" s="11"/>
      <c r="AFV1486" s="11"/>
      <c r="AFW1486" s="11"/>
      <c r="AFX1486" s="11"/>
      <c r="AFY1486" s="11"/>
      <c r="AFZ1486" s="11"/>
      <c r="AGA1486" s="11"/>
      <c r="AGB1486" s="11"/>
      <c r="AGC1486" s="11"/>
      <c r="AGD1486" s="11"/>
      <c r="AGE1486" s="11"/>
      <c r="AGF1486" s="11"/>
      <c r="AGG1486" s="11"/>
      <c r="AGH1486" s="11"/>
      <c r="AGI1486" s="11"/>
      <c r="AGJ1486" s="11"/>
      <c r="AGK1486" s="11"/>
      <c r="AGL1486" s="11"/>
      <c r="AGM1486" s="11"/>
      <c r="AGN1486" s="11"/>
      <c r="AGO1486" s="11"/>
      <c r="AGP1486" s="11"/>
      <c r="AGQ1486" s="11"/>
      <c r="AGR1486" s="11"/>
      <c r="AGS1486" s="11"/>
      <c r="AGT1486" s="11"/>
      <c r="AGU1486" s="11"/>
      <c r="AGV1486" s="11"/>
      <c r="AGW1486" s="11"/>
      <c r="AGX1486" s="11"/>
      <c r="AGY1486" s="11"/>
      <c r="AGZ1486" s="11"/>
      <c r="AHA1486" s="11"/>
      <c r="AHB1486" s="11"/>
      <c r="AHC1486" s="11"/>
      <c r="AHD1486" s="11"/>
      <c r="AHE1486" s="11"/>
      <c r="AHF1486" s="11"/>
      <c r="AHG1486" s="11"/>
      <c r="AHH1486" s="11"/>
      <c r="AHI1486" s="11"/>
      <c r="AHJ1486" s="11"/>
      <c r="AHK1486" s="11"/>
      <c r="AHL1486" s="11"/>
      <c r="AHM1486" s="11"/>
      <c r="AHN1486" s="11"/>
      <c r="AHO1486" s="11"/>
      <c r="AHP1486" s="11"/>
      <c r="AHQ1486" s="11"/>
      <c r="AHR1486" s="11"/>
      <c r="AHS1486" s="11"/>
      <c r="AHT1486" s="11"/>
      <c r="AHU1486" s="11"/>
      <c r="AHV1486" s="11"/>
      <c r="AHW1486" s="11"/>
      <c r="AHX1486" s="11"/>
      <c r="AHY1486" s="11"/>
      <c r="AHZ1486" s="11"/>
      <c r="AIA1486" s="11"/>
      <c r="AIB1486" s="11"/>
      <c r="AIC1486" s="11"/>
      <c r="AID1486" s="11"/>
      <c r="AIE1486" s="11"/>
      <c r="AIF1486" s="11"/>
      <c r="AIG1486" s="11"/>
      <c r="AIH1486" s="11"/>
      <c r="AII1486" s="11"/>
      <c r="AIJ1486" s="11"/>
      <c r="AIK1486" s="11"/>
      <c r="AIL1486" s="11"/>
      <c r="AIM1486" s="11"/>
      <c r="AIN1486" s="11"/>
      <c r="AIO1486" s="11"/>
      <c r="AIP1486" s="11"/>
      <c r="AIQ1486" s="11"/>
      <c r="AIR1486" s="11"/>
      <c r="AIS1486" s="11"/>
      <c r="AIT1486" s="11"/>
      <c r="AIU1486" s="11"/>
      <c r="AIV1486" s="11"/>
      <c r="AIW1486" s="11"/>
      <c r="AIX1486" s="11"/>
      <c r="AIY1486" s="11"/>
      <c r="AIZ1486" s="11"/>
      <c r="AJA1486" s="11"/>
      <c r="AJB1486" s="11"/>
      <c r="AJC1486" s="11"/>
      <c r="AJD1486" s="11"/>
      <c r="AJE1486" s="11"/>
      <c r="AJF1486" s="11"/>
      <c r="AJG1486" s="11"/>
      <c r="AJH1486" s="11"/>
      <c r="AJI1486" s="11"/>
      <c r="AJJ1486" s="11"/>
      <c r="AJK1486" s="11"/>
      <c r="AJL1486" s="11"/>
      <c r="AJM1486" s="11"/>
      <c r="AJN1486" s="11"/>
      <c r="AJO1486" s="11"/>
      <c r="AJP1486" s="11"/>
      <c r="AJQ1486" s="11"/>
      <c r="AJR1486" s="11"/>
      <c r="AJS1486" s="11"/>
      <c r="AJT1486" s="11"/>
      <c r="AJU1486" s="11"/>
      <c r="AJV1486" s="11"/>
      <c r="AJW1486" s="11"/>
      <c r="AJX1486" s="11"/>
      <c r="AJY1486" s="11"/>
      <c r="AJZ1486" s="11"/>
      <c r="AKA1486" s="11"/>
      <c r="AKB1486" s="11"/>
      <c r="AKC1486" s="11"/>
      <c r="AKD1486" s="11"/>
      <c r="AKE1486" s="11"/>
      <c r="AKF1486" s="11"/>
      <c r="AKG1486" s="11"/>
      <c r="AKH1486" s="11"/>
      <c r="AKI1486" s="11"/>
      <c r="AKJ1486" s="11"/>
      <c r="AKK1486" s="11"/>
      <c r="AKL1486" s="11"/>
      <c r="AKM1486" s="11"/>
      <c r="AKN1486" s="11"/>
      <c r="AKO1486" s="11"/>
      <c r="AKP1486" s="11"/>
      <c r="AKQ1486" s="11"/>
      <c r="AKR1486" s="11"/>
      <c r="AKS1486" s="11"/>
      <c r="AKT1486" s="11"/>
      <c r="AKU1486" s="11"/>
      <c r="AKV1486" s="11"/>
      <c r="AKW1486" s="11"/>
      <c r="AKX1486" s="11"/>
      <c r="AKY1486" s="11"/>
      <c r="AKZ1486" s="11"/>
      <c r="ALA1486" s="11"/>
      <c r="ALB1486" s="11"/>
      <c r="ALC1486" s="11"/>
      <c r="ALD1486" s="11"/>
      <c r="ALE1486" s="11"/>
      <c r="ALF1486" s="11"/>
      <c r="ALG1486" s="11"/>
      <c r="ALH1486" s="11"/>
      <c r="ALI1486" s="11"/>
      <c r="ALJ1486" s="11"/>
      <c r="ALK1486" s="11"/>
      <c r="ALL1486" s="11"/>
      <c r="ALM1486" s="11"/>
      <c r="ALN1486" s="11"/>
      <c r="ALO1486" s="11"/>
      <c r="ALP1486" s="11"/>
      <c r="ALQ1486" s="11"/>
      <c r="ALR1486" s="11"/>
      <c r="ALS1486" s="11"/>
      <c r="ALT1486" s="11"/>
      <c r="ALU1486" s="11"/>
      <c r="ALV1486" s="11"/>
      <c r="ALW1486" s="11"/>
      <c r="ALX1486" s="11"/>
      <c r="ALY1486" s="11"/>
      <c r="ALZ1486" s="11"/>
      <c r="AMA1486" s="11"/>
      <c r="AMB1486" s="11"/>
      <c r="AMC1486" s="11"/>
      <c r="AMD1486" s="11"/>
      <c r="AME1486" s="11"/>
      <c r="AMF1486" s="11"/>
      <c r="AMG1486" s="11"/>
      <c r="AMH1486" s="11"/>
      <c r="AMI1486" s="11"/>
      <c r="AMJ1486" s="11"/>
    </row>
    <row r="1487" spans="1:1024" s="9" customFormat="1" ht="37.5" x14ac:dyDescent="0.3">
      <c r="A1487" s="18">
        <v>81</v>
      </c>
      <c r="B1487" s="19">
        <v>54</v>
      </c>
      <c r="C1487" s="26" t="s">
        <v>980</v>
      </c>
      <c r="D1487" s="19" t="s">
        <v>34</v>
      </c>
      <c r="E1487" s="19" t="s">
        <v>34</v>
      </c>
      <c r="F1487" s="24" t="s">
        <v>44</v>
      </c>
      <c r="G1487" s="19" t="s">
        <v>72</v>
      </c>
      <c r="H1487" s="19">
        <v>2</v>
      </c>
      <c r="I1487" s="25">
        <v>397.4</v>
      </c>
      <c r="J1487" s="25">
        <v>181.4</v>
      </c>
      <c r="K1487" s="43" t="s">
        <v>46</v>
      </c>
      <c r="L1487" s="65">
        <f>I1487*P1487</f>
        <v>97005.34</v>
      </c>
      <c r="M1487" s="34">
        <f>I1487*Q1487</f>
        <v>7081.6679999999997</v>
      </c>
      <c r="N1487" s="34">
        <f t="shared" si="234"/>
        <v>104087.008</v>
      </c>
      <c r="O1487" s="34">
        <f>N1487</f>
        <v>104087.008</v>
      </c>
      <c r="P1487" s="34">
        <v>244.1</v>
      </c>
      <c r="Q1487" s="23">
        <v>17.82</v>
      </c>
      <c r="R1487" s="24" t="s">
        <v>279</v>
      </c>
      <c r="S1487" s="24" t="s">
        <v>655</v>
      </c>
      <c r="T1487" s="7"/>
      <c r="U1487" s="7"/>
      <c r="V1487" s="8"/>
      <c r="W1487" s="7"/>
      <c r="X1487" s="7"/>
      <c r="Z1487" s="7"/>
      <c r="AA1487" s="7"/>
      <c r="AB1487" s="7"/>
      <c r="AC1487" s="10"/>
      <c r="DX1487" s="11"/>
      <c r="DY1487" s="11"/>
      <c r="DZ1487" s="11"/>
      <c r="EA1487" s="11"/>
      <c r="EB1487" s="11"/>
      <c r="EC1487" s="11"/>
      <c r="ED1487" s="11"/>
      <c r="EE1487" s="11"/>
      <c r="EF1487" s="11"/>
      <c r="EG1487" s="11"/>
      <c r="EH1487" s="11"/>
      <c r="EI1487" s="11"/>
      <c r="EJ1487" s="11"/>
      <c r="EK1487" s="11"/>
      <c r="EL1487" s="11"/>
      <c r="EM1487" s="11"/>
      <c r="EN1487" s="11"/>
      <c r="EO1487" s="11"/>
      <c r="EP1487" s="11"/>
      <c r="EQ1487" s="11"/>
      <c r="ER1487" s="11"/>
      <c r="ES1487" s="11"/>
      <c r="ET1487" s="11"/>
      <c r="EU1487" s="11"/>
      <c r="EV1487" s="11"/>
      <c r="EW1487" s="11"/>
      <c r="EX1487" s="11"/>
      <c r="EY1487" s="11"/>
      <c r="EZ1487" s="11"/>
      <c r="FA1487" s="11"/>
      <c r="FB1487" s="11"/>
      <c r="FC1487" s="11"/>
      <c r="FD1487" s="11"/>
      <c r="FE1487" s="11"/>
      <c r="FF1487" s="11"/>
      <c r="FG1487" s="11"/>
      <c r="FH1487" s="11"/>
      <c r="FI1487" s="11"/>
      <c r="FJ1487" s="11"/>
      <c r="FK1487" s="11"/>
      <c r="FL1487" s="11"/>
      <c r="FM1487" s="11"/>
      <c r="FN1487" s="11"/>
      <c r="FO1487" s="11"/>
      <c r="FP1487" s="11"/>
      <c r="FQ1487" s="11"/>
      <c r="FR1487" s="11"/>
      <c r="FS1487" s="11"/>
      <c r="FT1487" s="11"/>
      <c r="FU1487" s="11"/>
      <c r="FV1487" s="11"/>
      <c r="FW1487" s="11"/>
      <c r="FX1487" s="11"/>
      <c r="FY1487" s="11"/>
      <c r="FZ1487" s="11"/>
      <c r="GA1487" s="11"/>
      <c r="GB1487" s="11"/>
      <c r="GC1487" s="11"/>
      <c r="GD1487" s="11"/>
      <c r="GE1487" s="11"/>
      <c r="GF1487" s="11"/>
      <c r="GG1487" s="11"/>
      <c r="GH1487" s="11"/>
      <c r="GI1487" s="11"/>
      <c r="GJ1487" s="11"/>
      <c r="GK1487" s="11"/>
      <c r="GL1487" s="11"/>
      <c r="GM1487" s="11"/>
      <c r="GN1487" s="11"/>
      <c r="GO1487" s="11"/>
      <c r="GP1487" s="11"/>
      <c r="GQ1487" s="11"/>
      <c r="GR1487" s="11"/>
      <c r="GS1487" s="11"/>
      <c r="GT1487" s="11"/>
      <c r="GU1487" s="11"/>
      <c r="GV1487" s="11"/>
      <c r="GW1487" s="11"/>
      <c r="GX1487" s="11"/>
      <c r="GY1487" s="11"/>
      <c r="GZ1487" s="11"/>
      <c r="HA1487" s="11"/>
      <c r="HB1487" s="11"/>
      <c r="HC1487" s="11"/>
      <c r="HD1487" s="11"/>
      <c r="HE1487" s="11"/>
      <c r="HF1487" s="11"/>
      <c r="HG1487" s="11"/>
      <c r="HH1487" s="11"/>
      <c r="HI1487" s="11"/>
      <c r="HJ1487" s="11"/>
      <c r="HK1487" s="11"/>
      <c r="HL1487" s="11"/>
      <c r="HM1487" s="11"/>
      <c r="HN1487" s="11"/>
      <c r="HO1487" s="11"/>
      <c r="HP1487" s="11"/>
      <c r="HQ1487" s="11"/>
      <c r="HR1487" s="11"/>
      <c r="HS1487" s="11"/>
      <c r="HT1487" s="11"/>
      <c r="HU1487" s="11"/>
      <c r="HV1487" s="11"/>
      <c r="HW1487" s="11"/>
      <c r="HX1487" s="11"/>
      <c r="HY1487" s="11"/>
      <c r="HZ1487" s="11"/>
      <c r="IA1487" s="11"/>
      <c r="IB1487" s="11"/>
      <c r="IC1487" s="11"/>
      <c r="ID1487" s="11"/>
      <c r="IE1487" s="11"/>
      <c r="IF1487" s="11"/>
      <c r="IG1487" s="11"/>
      <c r="IH1487" s="11"/>
      <c r="II1487" s="11"/>
      <c r="IJ1487" s="11"/>
      <c r="IK1487" s="11"/>
      <c r="IL1487" s="11"/>
      <c r="IM1487" s="11"/>
      <c r="IN1487" s="11"/>
      <c r="IO1487" s="11"/>
      <c r="IP1487" s="11"/>
      <c r="IQ1487" s="11"/>
      <c r="IR1487" s="11"/>
      <c r="IS1487" s="11"/>
      <c r="IT1487" s="11"/>
      <c r="IU1487" s="11"/>
      <c r="IV1487" s="11"/>
      <c r="IW1487" s="11"/>
      <c r="IX1487" s="11"/>
      <c r="IY1487" s="11"/>
      <c r="IZ1487" s="11"/>
      <c r="JA1487" s="11"/>
      <c r="JB1487" s="11"/>
      <c r="JC1487" s="11"/>
      <c r="JD1487" s="11"/>
      <c r="JE1487" s="11"/>
      <c r="JF1487" s="11"/>
      <c r="JG1487" s="11"/>
      <c r="JH1487" s="11"/>
      <c r="JI1487" s="11"/>
      <c r="JJ1487" s="11"/>
      <c r="JK1487" s="11"/>
      <c r="JL1487" s="11"/>
      <c r="JM1487" s="11"/>
      <c r="JN1487" s="11"/>
      <c r="JO1487" s="11"/>
      <c r="JP1487" s="11"/>
      <c r="JQ1487" s="11"/>
      <c r="JR1487" s="11"/>
      <c r="JS1487" s="11"/>
      <c r="JT1487" s="11"/>
      <c r="JU1487" s="11"/>
      <c r="JV1487" s="11"/>
      <c r="JW1487" s="11"/>
      <c r="JX1487" s="11"/>
      <c r="JY1487" s="11"/>
      <c r="JZ1487" s="11"/>
      <c r="KA1487" s="11"/>
      <c r="KB1487" s="11"/>
      <c r="KC1487" s="11"/>
      <c r="KD1487" s="11"/>
      <c r="KE1487" s="11"/>
      <c r="KF1487" s="11"/>
      <c r="KG1487" s="11"/>
      <c r="KH1487" s="11"/>
      <c r="KI1487" s="11"/>
      <c r="KJ1487" s="11"/>
      <c r="KK1487" s="11"/>
      <c r="KL1487" s="11"/>
      <c r="KM1487" s="11"/>
      <c r="KN1487" s="11"/>
      <c r="KO1487" s="11"/>
      <c r="KP1487" s="11"/>
      <c r="KQ1487" s="11"/>
      <c r="KR1487" s="11"/>
      <c r="KS1487" s="11"/>
      <c r="KT1487" s="11"/>
      <c r="KU1487" s="11"/>
      <c r="KV1487" s="11"/>
      <c r="KW1487" s="11"/>
      <c r="KX1487" s="11"/>
      <c r="KY1487" s="11"/>
      <c r="KZ1487" s="11"/>
      <c r="LA1487" s="11"/>
      <c r="LB1487" s="11"/>
      <c r="LC1487" s="11"/>
      <c r="LD1487" s="11"/>
      <c r="LE1487" s="11"/>
      <c r="LF1487" s="11"/>
      <c r="LG1487" s="11"/>
      <c r="LH1487" s="11"/>
      <c r="LI1487" s="11"/>
      <c r="LJ1487" s="11"/>
      <c r="LK1487" s="11"/>
      <c r="LL1487" s="11"/>
      <c r="LM1487" s="11"/>
      <c r="LN1487" s="11"/>
      <c r="LO1487" s="11"/>
      <c r="LP1487" s="11"/>
      <c r="LQ1487" s="11"/>
      <c r="LR1487" s="11"/>
      <c r="LS1487" s="11"/>
      <c r="LT1487" s="11"/>
      <c r="LU1487" s="11"/>
      <c r="LV1487" s="11"/>
      <c r="LW1487" s="11"/>
      <c r="LX1487" s="11"/>
      <c r="LY1487" s="11"/>
      <c r="LZ1487" s="11"/>
      <c r="MA1487" s="11"/>
      <c r="MB1487" s="11"/>
      <c r="MC1487" s="11"/>
      <c r="MD1487" s="11"/>
      <c r="ME1487" s="11"/>
      <c r="MF1487" s="11"/>
      <c r="MG1487" s="11"/>
      <c r="MH1487" s="11"/>
      <c r="MI1487" s="11"/>
      <c r="MJ1487" s="11"/>
      <c r="MK1487" s="11"/>
      <c r="ML1487" s="11"/>
      <c r="MM1487" s="11"/>
      <c r="MN1487" s="11"/>
      <c r="MO1487" s="11"/>
      <c r="MP1487" s="11"/>
      <c r="MQ1487" s="11"/>
      <c r="MR1487" s="11"/>
      <c r="MS1487" s="11"/>
      <c r="MT1487" s="11"/>
      <c r="MU1487" s="11"/>
      <c r="MV1487" s="11"/>
      <c r="MW1487" s="11"/>
      <c r="MX1487" s="11"/>
      <c r="MY1487" s="11"/>
      <c r="MZ1487" s="11"/>
      <c r="NA1487" s="11"/>
      <c r="NB1487" s="11"/>
      <c r="NC1487" s="11"/>
      <c r="ND1487" s="11"/>
      <c r="NE1487" s="11"/>
      <c r="NF1487" s="11"/>
      <c r="NG1487" s="11"/>
      <c r="NH1487" s="11"/>
      <c r="NI1487" s="11"/>
      <c r="NJ1487" s="11"/>
      <c r="NK1487" s="11"/>
      <c r="NL1487" s="11"/>
      <c r="NM1487" s="11"/>
      <c r="NN1487" s="11"/>
      <c r="NO1487" s="11"/>
      <c r="NP1487" s="11"/>
      <c r="NQ1487" s="11"/>
      <c r="NR1487" s="11"/>
      <c r="NS1487" s="11"/>
      <c r="NT1487" s="11"/>
      <c r="NU1487" s="11"/>
      <c r="NV1487" s="11"/>
      <c r="NW1487" s="11"/>
      <c r="NX1487" s="11"/>
      <c r="NY1487" s="11"/>
      <c r="NZ1487" s="11"/>
      <c r="OA1487" s="11"/>
      <c r="OB1487" s="11"/>
      <c r="OC1487" s="11"/>
      <c r="OD1487" s="11"/>
      <c r="OE1487" s="11"/>
      <c r="OF1487" s="11"/>
      <c r="OG1487" s="11"/>
      <c r="OH1487" s="11"/>
      <c r="OI1487" s="11"/>
      <c r="OJ1487" s="11"/>
      <c r="OK1487" s="11"/>
      <c r="OL1487" s="11"/>
      <c r="OM1487" s="11"/>
      <c r="ON1487" s="11"/>
      <c r="OO1487" s="11"/>
      <c r="OP1487" s="11"/>
      <c r="OQ1487" s="11"/>
      <c r="OR1487" s="11"/>
      <c r="OS1487" s="11"/>
      <c r="OT1487" s="11"/>
      <c r="OU1487" s="11"/>
      <c r="OV1487" s="11"/>
      <c r="OW1487" s="11"/>
      <c r="OX1487" s="11"/>
      <c r="OY1487" s="11"/>
      <c r="OZ1487" s="11"/>
      <c r="PA1487" s="11"/>
      <c r="PB1487" s="11"/>
      <c r="PC1487" s="11"/>
      <c r="PD1487" s="11"/>
      <c r="PE1487" s="11"/>
      <c r="PF1487" s="11"/>
      <c r="PG1487" s="11"/>
      <c r="PH1487" s="11"/>
      <c r="PI1487" s="11"/>
      <c r="PJ1487" s="11"/>
      <c r="PK1487" s="11"/>
      <c r="PL1487" s="11"/>
      <c r="PM1487" s="11"/>
      <c r="PN1487" s="11"/>
      <c r="PO1487" s="11"/>
      <c r="PP1487" s="11"/>
      <c r="PQ1487" s="11"/>
      <c r="PR1487" s="11"/>
      <c r="PS1487" s="11"/>
      <c r="PT1487" s="11"/>
      <c r="PU1487" s="11"/>
      <c r="PV1487" s="11"/>
      <c r="PW1487" s="11"/>
      <c r="PX1487" s="11"/>
      <c r="PY1487" s="11"/>
      <c r="PZ1487" s="11"/>
      <c r="QA1487" s="11"/>
      <c r="QB1487" s="11"/>
      <c r="QC1487" s="11"/>
      <c r="QD1487" s="11"/>
      <c r="QE1487" s="11"/>
      <c r="QF1487" s="11"/>
      <c r="QG1487" s="11"/>
      <c r="QH1487" s="11"/>
      <c r="QI1487" s="11"/>
      <c r="QJ1487" s="11"/>
      <c r="QK1487" s="11"/>
      <c r="QL1487" s="11"/>
      <c r="QM1487" s="11"/>
      <c r="QN1487" s="11"/>
      <c r="QO1487" s="11"/>
      <c r="QP1487" s="11"/>
      <c r="QQ1487" s="11"/>
      <c r="QR1487" s="11"/>
      <c r="QS1487" s="11"/>
      <c r="QT1487" s="11"/>
      <c r="QU1487" s="11"/>
      <c r="QV1487" s="11"/>
      <c r="QW1487" s="11"/>
      <c r="QX1487" s="11"/>
      <c r="QY1487" s="11"/>
      <c r="QZ1487" s="11"/>
      <c r="RA1487" s="11"/>
      <c r="RB1487" s="11"/>
      <c r="RC1487" s="11"/>
      <c r="RD1487" s="11"/>
      <c r="RE1487" s="11"/>
      <c r="RF1487" s="11"/>
      <c r="RG1487" s="11"/>
      <c r="RH1487" s="11"/>
      <c r="RI1487" s="11"/>
      <c r="RJ1487" s="11"/>
      <c r="RK1487" s="11"/>
      <c r="RL1487" s="11"/>
      <c r="RM1487" s="11"/>
      <c r="RN1487" s="11"/>
      <c r="RO1487" s="11"/>
      <c r="RP1487" s="11"/>
      <c r="RQ1487" s="11"/>
      <c r="RR1487" s="11"/>
      <c r="RS1487" s="11"/>
      <c r="RT1487" s="11"/>
      <c r="RU1487" s="11"/>
      <c r="RV1487" s="11"/>
      <c r="RW1487" s="11"/>
      <c r="RX1487" s="11"/>
      <c r="RY1487" s="11"/>
      <c r="RZ1487" s="11"/>
      <c r="SA1487" s="11"/>
      <c r="SB1487" s="11"/>
      <c r="SC1487" s="11"/>
      <c r="SD1487" s="11"/>
      <c r="SE1487" s="11"/>
      <c r="SF1487" s="11"/>
      <c r="SG1487" s="11"/>
      <c r="SH1487" s="11"/>
      <c r="SI1487" s="11"/>
      <c r="SJ1487" s="11"/>
      <c r="SK1487" s="11"/>
      <c r="SL1487" s="11"/>
      <c r="SM1487" s="11"/>
      <c r="SN1487" s="11"/>
      <c r="SO1487" s="11"/>
      <c r="SP1487" s="11"/>
      <c r="SQ1487" s="11"/>
      <c r="SR1487" s="11"/>
      <c r="SS1487" s="11"/>
      <c r="ST1487" s="11"/>
      <c r="SU1487" s="11"/>
      <c r="SV1487" s="11"/>
      <c r="SW1487" s="11"/>
      <c r="SX1487" s="11"/>
      <c r="SY1487" s="11"/>
      <c r="SZ1487" s="11"/>
      <c r="TA1487" s="11"/>
      <c r="TB1487" s="11"/>
      <c r="TC1487" s="11"/>
      <c r="TD1487" s="11"/>
      <c r="TE1487" s="11"/>
      <c r="TF1487" s="11"/>
      <c r="TG1487" s="11"/>
      <c r="TH1487" s="11"/>
      <c r="TI1487" s="11"/>
      <c r="TJ1487" s="11"/>
      <c r="TK1487" s="11"/>
      <c r="TL1487" s="11"/>
      <c r="TM1487" s="11"/>
      <c r="TN1487" s="11"/>
      <c r="TO1487" s="11"/>
      <c r="TP1487" s="11"/>
      <c r="TQ1487" s="11"/>
      <c r="TR1487" s="11"/>
      <c r="TS1487" s="11"/>
      <c r="TT1487" s="11"/>
      <c r="TU1487" s="11"/>
      <c r="TV1487" s="11"/>
      <c r="TW1487" s="11"/>
      <c r="TX1487" s="11"/>
      <c r="TY1487" s="11"/>
      <c r="TZ1487" s="11"/>
      <c r="UA1487" s="11"/>
      <c r="UB1487" s="11"/>
      <c r="UC1487" s="11"/>
      <c r="UD1487" s="11"/>
      <c r="UE1487" s="11"/>
      <c r="UF1487" s="11"/>
      <c r="UG1487" s="11"/>
      <c r="UH1487" s="11"/>
      <c r="UI1487" s="11"/>
      <c r="UJ1487" s="11"/>
      <c r="UK1487" s="11"/>
      <c r="UL1487" s="11"/>
      <c r="UM1487" s="11"/>
      <c r="UN1487" s="11"/>
      <c r="UO1487" s="11"/>
      <c r="UP1487" s="11"/>
      <c r="UQ1487" s="11"/>
      <c r="UR1487" s="11"/>
      <c r="US1487" s="11"/>
      <c r="UT1487" s="11"/>
      <c r="UU1487" s="11"/>
      <c r="UV1487" s="11"/>
      <c r="UW1487" s="11"/>
      <c r="UX1487" s="11"/>
      <c r="UY1487" s="11"/>
      <c r="UZ1487" s="11"/>
      <c r="VA1487" s="11"/>
      <c r="VB1487" s="11"/>
      <c r="VC1487" s="11"/>
      <c r="VD1487" s="11"/>
      <c r="VE1487" s="11"/>
      <c r="VF1487" s="11"/>
      <c r="VG1487" s="11"/>
      <c r="VH1487" s="11"/>
      <c r="VI1487" s="11"/>
      <c r="VJ1487" s="11"/>
      <c r="VK1487" s="11"/>
      <c r="VL1487" s="11"/>
      <c r="VM1487" s="11"/>
      <c r="VN1487" s="11"/>
      <c r="VO1487" s="11"/>
      <c r="VP1487" s="11"/>
      <c r="VQ1487" s="11"/>
      <c r="VR1487" s="11"/>
      <c r="VS1487" s="11"/>
      <c r="VT1487" s="11"/>
      <c r="VU1487" s="11"/>
      <c r="VV1487" s="11"/>
      <c r="VW1487" s="11"/>
      <c r="VX1487" s="11"/>
      <c r="VY1487" s="11"/>
      <c r="VZ1487" s="11"/>
      <c r="WA1487" s="11"/>
      <c r="WB1487" s="11"/>
      <c r="WC1487" s="11"/>
      <c r="WD1487" s="11"/>
      <c r="WE1487" s="11"/>
      <c r="WF1487" s="11"/>
      <c r="WG1487" s="11"/>
      <c r="WH1487" s="11"/>
      <c r="WI1487" s="11"/>
      <c r="WJ1487" s="11"/>
      <c r="WK1487" s="11"/>
      <c r="WL1487" s="11"/>
      <c r="WM1487" s="11"/>
      <c r="WN1487" s="11"/>
      <c r="WO1487" s="11"/>
      <c r="WP1487" s="11"/>
      <c r="WQ1487" s="11"/>
      <c r="WR1487" s="11"/>
      <c r="WS1487" s="11"/>
      <c r="WT1487" s="11"/>
      <c r="WU1487" s="11"/>
      <c r="WV1487" s="11"/>
      <c r="WW1487" s="11"/>
      <c r="WX1487" s="11"/>
      <c r="WY1487" s="11"/>
      <c r="WZ1487" s="11"/>
      <c r="XA1487" s="11"/>
      <c r="XB1487" s="11"/>
      <c r="XC1487" s="11"/>
      <c r="XD1487" s="11"/>
      <c r="XE1487" s="11"/>
      <c r="XF1487" s="11"/>
      <c r="XG1487" s="11"/>
      <c r="XH1487" s="11"/>
      <c r="XI1487" s="11"/>
      <c r="XJ1487" s="11"/>
      <c r="XK1487" s="11"/>
      <c r="XL1487" s="11"/>
      <c r="XM1487" s="11"/>
      <c r="XN1487" s="11"/>
      <c r="XO1487" s="11"/>
      <c r="XP1487" s="11"/>
      <c r="XQ1487" s="11"/>
      <c r="XR1487" s="11"/>
      <c r="XS1487" s="11"/>
      <c r="XT1487" s="11"/>
      <c r="XU1487" s="11"/>
      <c r="XV1487" s="11"/>
      <c r="XW1487" s="11"/>
      <c r="XX1487" s="11"/>
      <c r="XY1487" s="11"/>
      <c r="XZ1487" s="11"/>
      <c r="YA1487" s="11"/>
      <c r="YB1487" s="11"/>
      <c r="YC1487" s="11"/>
      <c r="YD1487" s="11"/>
      <c r="YE1487" s="11"/>
      <c r="YF1487" s="11"/>
      <c r="YG1487" s="11"/>
      <c r="YH1487" s="11"/>
      <c r="YI1487" s="11"/>
      <c r="YJ1487" s="11"/>
      <c r="YK1487" s="11"/>
      <c r="YL1487" s="11"/>
      <c r="YM1487" s="11"/>
      <c r="YN1487" s="11"/>
      <c r="YO1487" s="11"/>
      <c r="YP1487" s="11"/>
      <c r="YQ1487" s="11"/>
      <c r="YR1487" s="11"/>
      <c r="YS1487" s="11"/>
      <c r="YT1487" s="11"/>
      <c r="YU1487" s="11"/>
      <c r="YV1487" s="11"/>
      <c r="YW1487" s="11"/>
      <c r="YX1487" s="11"/>
      <c r="YY1487" s="11"/>
      <c r="YZ1487" s="11"/>
      <c r="ZA1487" s="11"/>
      <c r="ZB1487" s="11"/>
      <c r="ZC1487" s="11"/>
      <c r="ZD1487" s="11"/>
      <c r="ZE1487" s="11"/>
      <c r="ZF1487" s="11"/>
      <c r="ZG1487" s="11"/>
      <c r="ZH1487" s="11"/>
      <c r="ZI1487" s="11"/>
      <c r="ZJ1487" s="11"/>
      <c r="ZK1487" s="11"/>
      <c r="ZL1487" s="11"/>
      <c r="ZM1487" s="11"/>
      <c r="ZN1487" s="11"/>
      <c r="ZO1487" s="11"/>
      <c r="ZP1487" s="11"/>
      <c r="ZQ1487" s="11"/>
      <c r="ZR1487" s="11"/>
      <c r="ZS1487" s="11"/>
      <c r="ZT1487" s="11"/>
      <c r="ZU1487" s="11"/>
      <c r="ZV1487" s="11"/>
      <c r="ZW1487" s="11"/>
      <c r="ZX1487" s="11"/>
      <c r="ZY1487" s="11"/>
      <c r="ZZ1487" s="11"/>
      <c r="AAA1487" s="11"/>
      <c r="AAB1487" s="11"/>
      <c r="AAC1487" s="11"/>
      <c r="AAD1487" s="11"/>
      <c r="AAE1487" s="11"/>
      <c r="AAF1487" s="11"/>
      <c r="AAG1487" s="11"/>
      <c r="AAH1487" s="11"/>
      <c r="AAI1487" s="11"/>
      <c r="AAJ1487" s="11"/>
      <c r="AAK1487" s="11"/>
      <c r="AAL1487" s="11"/>
      <c r="AAM1487" s="11"/>
      <c r="AAN1487" s="11"/>
      <c r="AAO1487" s="11"/>
      <c r="AAP1487" s="11"/>
      <c r="AAQ1487" s="11"/>
      <c r="AAR1487" s="11"/>
      <c r="AAS1487" s="11"/>
      <c r="AAT1487" s="11"/>
      <c r="AAU1487" s="11"/>
      <c r="AAV1487" s="11"/>
      <c r="AAW1487" s="11"/>
      <c r="AAX1487" s="11"/>
      <c r="AAY1487" s="11"/>
      <c r="AAZ1487" s="11"/>
      <c r="ABA1487" s="11"/>
      <c r="ABB1487" s="11"/>
      <c r="ABC1487" s="11"/>
      <c r="ABD1487" s="11"/>
      <c r="ABE1487" s="11"/>
      <c r="ABF1487" s="11"/>
      <c r="ABG1487" s="11"/>
      <c r="ABH1487" s="11"/>
      <c r="ABI1487" s="11"/>
      <c r="ABJ1487" s="11"/>
      <c r="ABK1487" s="11"/>
      <c r="ABL1487" s="11"/>
      <c r="ABM1487" s="11"/>
      <c r="ABN1487" s="11"/>
      <c r="ABO1487" s="11"/>
      <c r="ABP1487" s="11"/>
      <c r="ABQ1487" s="11"/>
      <c r="ABR1487" s="11"/>
      <c r="ABS1487" s="11"/>
      <c r="ABT1487" s="11"/>
      <c r="ABU1487" s="11"/>
      <c r="ABV1487" s="11"/>
      <c r="ABW1487" s="11"/>
      <c r="ABX1487" s="11"/>
      <c r="ABY1487" s="11"/>
      <c r="ABZ1487" s="11"/>
      <c r="ACA1487" s="11"/>
      <c r="ACB1487" s="11"/>
      <c r="ACC1487" s="11"/>
      <c r="ACD1487" s="11"/>
      <c r="ACE1487" s="11"/>
      <c r="ACF1487" s="11"/>
      <c r="ACG1487" s="11"/>
      <c r="ACH1487" s="11"/>
      <c r="ACI1487" s="11"/>
      <c r="ACJ1487" s="11"/>
      <c r="ACK1487" s="11"/>
      <c r="ACL1487" s="11"/>
      <c r="ACM1487" s="11"/>
      <c r="ACN1487" s="11"/>
      <c r="ACO1487" s="11"/>
      <c r="ACP1487" s="11"/>
      <c r="ACQ1487" s="11"/>
      <c r="ACR1487" s="11"/>
      <c r="ACS1487" s="11"/>
      <c r="ACT1487" s="11"/>
      <c r="ACU1487" s="11"/>
      <c r="ACV1487" s="11"/>
      <c r="ACW1487" s="11"/>
      <c r="ACX1487" s="11"/>
      <c r="ACY1487" s="11"/>
      <c r="ACZ1487" s="11"/>
      <c r="ADA1487" s="11"/>
      <c r="ADB1487" s="11"/>
      <c r="ADC1487" s="11"/>
      <c r="ADD1487" s="11"/>
      <c r="ADE1487" s="11"/>
      <c r="ADF1487" s="11"/>
      <c r="ADG1487" s="11"/>
      <c r="ADH1487" s="11"/>
      <c r="ADI1487" s="11"/>
      <c r="ADJ1487" s="11"/>
      <c r="ADK1487" s="11"/>
      <c r="ADL1487" s="11"/>
      <c r="ADM1487" s="11"/>
      <c r="ADN1487" s="11"/>
      <c r="ADO1487" s="11"/>
      <c r="ADP1487" s="11"/>
      <c r="ADQ1487" s="11"/>
      <c r="ADR1487" s="11"/>
      <c r="ADS1487" s="11"/>
      <c r="ADT1487" s="11"/>
      <c r="ADU1487" s="11"/>
      <c r="ADV1487" s="11"/>
      <c r="ADW1487" s="11"/>
      <c r="ADX1487" s="11"/>
      <c r="ADY1487" s="11"/>
      <c r="ADZ1487" s="11"/>
      <c r="AEA1487" s="11"/>
      <c r="AEB1487" s="11"/>
      <c r="AEC1487" s="11"/>
      <c r="AED1487" s="11"/>
      <c r="AEE1487" s="11"/>
      <c r="AEF1487" s="11"/>
      <c r="AEG1487" s="11"/>
      <c r="AEH1487" s="11"/>
      <c r="AEI1487" s="11"/>
      <c r="AEJ1487" s="11"/>
      <c r="AEK1487" s="11"/>
      <c r="AEL1487" s="11"/>
      <c r="AEM1487" s="11"/>
      <c r="AEN1487" s="11"/>
      <c r="AEO1487" s="11"/>
      <c r="AEP1487" s="11"/>
      <c r="AEQ1487" s="11"/>
      <c r="AER1487" s="11"/>
      <c r="AES1487" s="11"/>
      <c r="AET1487" s="11"/>
      <c r="AEU1487" s="11"/>
      <c r="AEV1487" s="11"/>
      <c r="AEW1487" s="11"/>
      <c r="AEX1487" s="11"/>
      <c r="AEY1487" s="11"/>
      <c r="AEZ1487" s="11"/>
      <c r="AFA1487" s="11"/>
      <c r="AFB1487" s="11"/>
      <c r="AFC1487" s="11"/>
      <c r="AFD1487" s="11"/>
      <c r="AFE1487" s="11"/>
      <c r="AFF1487" s="11"/>
      <c r="AFG1487" s="11"/>
      <c r="AFH1487" s="11"/>
      <c r="AFI1487" s="11"/>
      <c r="AFJ1487" s="11"/>
      <c r="AFK1487" s="11"/>
      <c r="AFL1487" s="11"/>
      <c r="AFM1487" s="11"/>
      <c r="AFN1487" s="11"/>
      <c r="AFO1487" s="11"/>
      <c r="AFP1487" s="11"/>
      <c r="AFQ1487" s="11"/>
      <c r="AFR1487" s="11"/>
      <c r="AFS1487" s="11"/>
      <c r="AFT1487" s="11"/>
      <c r="AFU1487" s="11"/>
      <c r="AFV1487" s="11"/>
      <c r="AFW1487" s="11"/>
      <c r="AFX1487" s="11"/>
      <c r="AFY1487" s="11"/>
      <c r="AFZ1487" s="11"/>
      <c r="AGA1487" s="11"/>
      <c r="AGB1487" s="11"/>
      <c r="AGC1487" s="11"/>
      <c r="AGD1487" s="11"/>
      <c r="AGE1487" s="11"/>
      <c r="AGF1487" s="11"/>
      <c r="AGG1487" s="11"/>
      <c r="AGH1487" s="11"/>
      <c r="AGI1487" s="11"/>
      <c r="AGJ1487" s="11"/>
      <c r="AGK1487" s="11"/>
      <c r="AGL1487" s="11"/>
      <c r="AGM1487" s="11"/>
      <c r="AGN1487" s="11"/>
      <c r="AGO1487" s="11"/>
      <c r="AGP1487" s="11"/>
      <c r="AGQ1487" s="11"/>
      <c r="AGR1487" s="11"/>
      <c r="AGS1487" s="11"/>
      <c r="AGT1487" s="11"/>
      <c r="AGU1487" s="11"/>
      <c r="AGV1487" s="11"/>
      <c r="AGW1487" s="11"/>
      <c r="AGX1487" s="11"/>
      <c r="AGY1487" s="11"/>
      <c r="AGZ1487" s="11"/>
      <c r="AHA1487" s="11"/>
      <c r="AHB1487" s="11"/>
      <c r="AHC1487" s="11"/>
      <c r="AHD1487" s="11"/>
      <c r="AHE1487" s="11"/>
      <c r="AHF1487" s="11"/>
      <c r="AHG1487" s="11"/>
      <c r="AHH1487" s="11"/>
      <c r="AHI1487" s="11"/>
      <c r="AHJ1487" s="11"/>
      <c r="AHK1487" s="11"/>
      <c r="AHL1487" s="11"/>
      <c r="AHM1487" s="11"/>
      <c r="AHN1487" s="11"/>
      <c r="AHO1487" s="11"/>
      <c r="AHP1487" s="11"/>
      <c r="AHQ1487" s="11"/>
      <c r="AHR1487" s="11"/>
      <c r="AHS1487" s="11"/>
      <c r="AHT1487" s="11"/>
      <c r="AHU1487" s="11"/>
      <c r="AHV1487" s="11"/>
      <c r="AHW1487" s="11"/>
      <c r="AHX1487" s="11"/>
      <c r="AHY1487" s="11"/>
      <c r="AHZ1487" s="11"/>
      <c r="AIA1487" s="11"/>
      <c r="AIB1487" s="11"/>
      <c r="AIC1487" s="11"/>
      <c r="AID1487" s="11"/>
      <c r="AIE1487" s="11"/>
      <c r="AIF1487" s="11"/>
      <c r="AIG1487" s="11"/>
      <c r="AIH1487" s="11"/>
      <c r="AII1487" s="11"/>
      <c r="AIJ1487" s="11"/>
      <c r="AIK1487" s="11"/>
      <c r="AIL1487" s="11"/>
      <c r="AIM1487" s="11"/>
      <c r="AIN1487" s="11"/>
      <c r="AIO1487" s="11"/>
      <c r="AIP1487" s="11"/>
      <c r="AIQ1487" s="11"/>
      <c r="AIR1487" s="11"/>
      <c r="AIS1487" s="11"/>
      <c r="AIT1487" s="11"/>
      <c r="AIU1487" s="11"/>
      <c r="AIV1487" s="11"/>
      <c r="AIW1487" s="11"/>
      <c r="AIX1487" s="11"/>
      <c r="AIY1487" s="11"/>
      <c r="AIZ1487" s="11"/>
      <c r="AJA1487" s="11"/>
      <c r="AJB1487" s="11"/>
      <c r="AJC1487" s="11"/>
      <c r="AJD1487" s="11"/>
      <c r="AJE1487" s="11"/>
      <c r="AJF1487" s="11"/>
      <c r="AJG1487" s="11"/>
      <c r="AJH1487" s="11"/>
      <c r="AJI1487" s="11"/>
      <c r="AJJ1487" s="11"/>
      <c r="AJK1487" s="11"/>
      <c r="AJL1487" s="11"/>
      <c r="AJM1487" s="11"/>
      <c r="AJN1487" s="11"/>
      <c r="AJO1487" s="11"/>
      <c r="AJP1487" s="11"/>
      <c r="AJQ1487" s="11"/>
      <c r="AJR1487" s="11"/>
      <c r="AJS1487" s="11"/>
      <c r="AJT1487" s="11"/>
      <c r="AJU1487" s="11"/>
      <c r="AJV1487" s="11"/>
      <c r="AJW1487" s="11"/>
      <c r="AJX1487" s="11"/>
      <c r="AJY1487" s="11"/>
      <c r="AJZ1487" s="11"/>
      <c r="AKA1487" s="11"/>
      <c r="AKB1487" s="11"/>
      <c r="AKC1487" s="11"/>
      <c r="AKD1487" s="11"/>
      <c r="AKE1487" s="11"/>
      <c r="AKF1487" s="11"/>
      <c r="AKG1487" s="11"/>
      <c r="AKH1487" s="11"/>
      <c r="AKI1487" s="11"/>
      <c r="AKJ1487" s="11"/>
      <c r="AKK1487" s="11"/>
      <c r="AKL1487" s="11"/>
      <c r="AKM1487" s="11"/>
      <c r="AKN1487" s="11"/>
      <c r="AKO1487" s="11"/>
      <c r="AKP1487" s="11"/>
      <c r="AKQ1487" s="11"/>
      <c r="AKR1487" s="11"/>
      <c r="AKS1487" s="11"/>
      <c r="AKT1487" s="11"/>
      <c r="AKU1487" s="11"/>
      <c r="AKV1487" s="11"/>
      <c r="AKW1487" s="11"/>
      <c r="AKX1487" s="11"/>
      <c r="AKY1487" s="11"/>
      <c r="AKZ1487" s="11"/>
      <c r="ALA1487" s="11"/>
      <c r="ALB1487" s="11"/>
      <c r="ALC1487" s="11"/>
      <c r="ALD1487" s="11"/>
      <c r="ALE1487" s="11"/>
      <c r="ALF1487" s="11"/>
      <c r="ALG1487" s="11"/>
      <c r="ALH1487" s="11"/>
      <c r="ALI1487" s="11"/>
      <c r="ALJ1487" s="11"/>
      <c r="ALK1487" s="11"/>
      <c r="ALL1487" s="11"/>
      <c r="ALM1487" s="11"/>
      <c r="ALN1487" s="11"/>
      <c r="ALO1487" s="11"/>
      <c r="ALP1487" s="11"/>
      <c r="ALQ1487" s="11"/>
      <c r="ALR1487" s="11"/>
      <c r="ALS1487" s="11"/>
      <c r="ALT1487" s="11"/>
      <c r="ALU1487" s="11"/>
      <c r="ALV1487" s="11"/>
      <c r="ALW1487" s="11"/>
      <c r="ALX1487" s="11"/>
      <c r="ALY1487" s="11"/>
      <c r="ALZ1487" s="11"/>
      <c r="AMA1487" s="11"/>
      <c r="AMB1487" s="11"/>
      <c r="AMC1487" s="11"/>
      <c r="AMD1487" s="11"/>
      <c r="AME1487" s="11"/>
      <c r="AMF1487" s="11"/>
      <c r="AMG1487" s="11"/>
      <c r="AMH1487" s="11"/>
      <c r="AMI1487" s="11"/>
      <c r="AMJ1487" s="11"/>
    </row>
    <row r="1488" spans="1:1024" s="127" customFormat="1" ht="37.5" x14ac:dyDescent="0.3">
      <c r="A1488" s="18">
        <v>82</v>
      </c>
      <c r="B1488" s="19">
        <v>55</v>
      </c>
      <c r="C1488" s="74" t="s">
        <v>981</v>
      </c>
      <c r="D1488" s="19">
        <v>1967</v>
      </c>
      <c r="E1488" s="19" t="s">
        <v>34</v>
      </c>
      <c r="F1488" s="24" t="s">
        <v>59</v>
      </c>
      <c r="G1488" s="19" t="s">
        <v>92</v>
      </c>
      <c r="H1488" s="19">
        <v>5</v>
      </c>
      <c r="I1488" s="25">
        <v>5524.4</v>
      </c>
      <c r="J1488" s="25">
        <v>3563.7</v>
      </c>
      <c r="K1488" s="74" t="s">
        <v>243</v>
      </c>
      <c r="L1488" s="25">
        <f t="shared" ref="L1488:L1498" si="236">P1488*I1488</f>
        <v>5826639.9239999996</v>
      </c>
      <c r="M1488" s="25">
        <f>I1488*Q1488</f>
        <v>425323.55599999992</v>
      </c>
      <c r="N1488" s="25">
        <f t="shared" si="234"/>
        <v>6251963.4799999995</v>
      </c>
      <c r="O1488" s="34">
        <f>N1488</f>
        <v>6251963.4799999995</v>
      </c>
      <c r="P1488" s="34">
        <v>1054.71</v>
      </c>
      <c r="Q1488" s="23">
        <v>76.989999999999995</v>
      </c>
      <c r="R1488" s="24" t="s">
        <v>279</v>
      </c>
      <c r="S1488" s="24" t="s">
        <v>655</v>
      </c>
      <c r="T1488" s="7"/>
      <c r="U1488" s="7"/>
      <c r="V1488" s="8"/>
      <c r="W1488" s="7"/>
      <c r="X1488" s="7"/>
      <c r="Y1488" s="133"/>
      <c r="Z1488" s="92"/>
      <c r="AA1488" s="92"/>
      <c r="AB1488" s="92"/>
      <c r="AC1488" s="134"/>
      <c r="AD1488" s="133"/>
      <c r="AE1488" s="133"/>
      <c r="AF1488" s="133"/>
      <c r="AG1488" s="133"/>
      <c r="AH1488" s="133"/>
      <c r="AI1488" s="133"/>
      <c r="AJ1488" s="133"/>
      <c r="AK1488" s="133"/>
      <c r="AL1488" s="133"/>
      <c r="AM1488" s="133"/>
      <c r="AN1488" s="133"/>
      <c r="AO1488" s="133"/>
      <c r="AP1488" s="133"/>
      <c r="AQ1488" s="133"/>
      <c r="AR1488" s="133"/>
      <c r="AS1488" s="133"/>
      <c r="AT1488" s="133"/>
      <c r="AU1488" s="133"/>
      <c r="AV1488" s="133"/>
      <c r="AW1488" s="133"/>
      <c r="AX1488" s="133"/>
      <c r="AY1488" s="133"/>
      <c r="AZ1488" s="133"/>
      <c r="BA1488" s="133"/>
      <c r="BB1488" s="133"/>
      <c r="BC1488" s="133"/>
      <c r="BD1488" s="133"/>
      <c r="BE1488" s="133"/>
      <c r="BF1488" s="133"/>
      <c r="BG1488" s="133"/>
      <c r="BH1488" s="133"/>
      <c r="BI1488" s="133"/>
      <c r="BJ1488" s="133"/>
      <c r="BK1488" s="133"/>
      <c r="BL1488" s="133"/>
      <c r="BM1488" s="133"/>
      <c r="BN1488" s="133"/>
      <c r="BO1488" s="133"/>
      <c r="BP1488" s="133"/>
      <c r="BQ1488" s="133"/>
      <c r="BR1488" s="133"/>
      <c r="BS1488" s="133"/>
      <c r="BT1488" s="133"/>
      <c r="BU1488" s="133"/>
      <c r="BV1488" s="133"/>
      <c r="BW1488" s="133"/>
      <c r="BX1488" s="133"/>
      <c r="BY1488" s="133"/>
      <c r="BZ1488" s="133"/>
      <c r="CA1488" s="133"/>
      <c r="CB1488" s="133"/>
      <c r="CC1488" s="133"/>
      <c r="CD1488" s="133"/>
      <c r="CE1488" s="133"/>
      <c r="CF1488" s="133"/>
      <c r="CG1488" s="133"/>
      <c r="CH1488" s="133"/>
      <c r="CI1488" s="133"/>
      <c r="CJ1488" s="133"/>
      <c r="CK1488" s="133"/>
      <c r="CL1488" s="133"/>
      <c r="CM1488" s="133"/>
      <c r="CN1488" s="133"/>
      <c r="CO1488" s="133"/>
      <c r="CP1488" s="133"/>
      <c r="CQ1488" s="133"/>
      <c r="CR1488" s="133"/>
      <c r="CS1488" s="133"/>
      <c r="CT1488" s="133"/>
      <c r="CU1488" s="133"/>
      <c r="CV1488" s="133"/>
      <c r="CW1488" s="133"/>
      <c r="CX1488" s="133"/>
      <c r="CY1488" s="133"/>
      <c r="CZ1488" s="133"/>
      <c r="DA1488" s="133"/>
      <c r="DB1488" s="133"/>
      <c r="DC1488" s="133"/>
      <c r="DD1488" s="133"/>
      <c r="DE1488" s="133"/>
      <c r="DF1488" s="133"/>
      <c r="DG1488" s="133"/>
      <c r="DH1488" s="133"/>
      <c r="DI1488" s="133"/>
      <c r="DJ1488" s="133"/>
      <c r="DK1488" s="133"/>
      <c r="DL1488" s="133"/>
      <c r="DM1488" s="133"/>
      <c r="DN1488" s="133"/>
      <c r="DO1488" s="133"/>
      <c r="DP1488" s="133"/>
      <c r="DQ1488" s="133"/>
      <c r="DR1488" s="133"/>
      <c r="DS1488" s="133"/>
      <c r="DT1488" s="133"/>
      <c r="DU1488" s="133"/>
      <c r="DV1488" s="133"/>
      <c r="DW1488" s="133"/>
      <c r="DX1488" s="135"/>
    </row>
    <row r="1489" spans="1:127" s="175" customFormat="1" ht="37.5" x14ac:dyDescent="0.3">
      <c r="A1489" s="18">
        <v>83</v>
      </c>
      <c r="B1489" s="19">
        <v>56</v>
      </c>
      <c r="C1489" s="74" t="s">
        <v>982</v>
      </c>
      <c r="D1489" s="19">
        <v>1986</v>
      </c>
      <c r="E1489" s="19" t="s">
        <v>34</v>
      </c>
      <c r="F1489" s="24" t="s">
        <v>983</v>
      </c>
      <c r="G1489" s="19" t="s">
        <v>36</v>
      </c>
      <c r="H1489" s="19">
        <v>4</v>
      </c>
      <c r="I1489" s="25">
        <v>4601.2</v>
      </c>
      <c r="J1489" s="25">
        <v>2647.1</v>
      </c>
      <c r="K1489" s="74" t="s">
        <v>50</v>
      </c>
      <c r="L1489" s="25">
        <f t="shared" si="236"/>
        <v>1960111.2</v>
      </c>
      <c r="M1489" s="25">
        <f t="shared" ref="M1489:M1496" si="237">I1489*Q1489</f>
        <v>143097.32</v>
      </c>
      <c r="N1489" s="25">
        <f t="shared" si="234"/>
        <v>2103208.52</v>
      </c>
      <c r="O1489" s="200">
        <f>N1489+N1490</f>
        <v>2278606.264</v>
      </c>
      <c r="P1489" s="34">
        <v>426</v>
      </c>
      <c r="Q1489" s="23">
        <v>31.1</v>
      </c>
      <c r="R1489" s="24" t="s">
        <v>279</v>
      </c>
      <c r="S1489" s="24" t="s">
        <v>655</v>
      </c>
      <c r="T1489" s="170" t="s">
        <v>926</v>
      </c>
      <c r="U1489" s="170"/>
      <c r="V1489" s="166"/>
      <c r="W1489" s="170"/>
      <c r="X1489" s="170"/>
      <c r="Z1489" s="176"/>
      <c r="AA1489" s="176"/>
      <c r="AB1489" s="176"/>
      <c r="AC1489" s="177"/>
    </row>
    <row r="1490" spans="1:127" s="175" customFormat="1" ht="37.5" x14ac:dyDescent="0.3">
      <c r="A1490" s="18">
        <v>84</v>
      </c>
      <c r="B1490" s="19"/>
      <c r="C1490" s="74"/>
      <c r="D1490" s="19"/>
      <c r="E1490" s="19"/>
      <c r="F1490" s="24"/>
      <c r="G1490" s="19"/>
      <c r="H1490" s="19"/>
      <c r="I1490" s="25">
        <v>4601.2</v>
      </c>
      <c r="J1490" s="25"/>
      <c r="K1490" s="74" t="s">
        <v>984</v>
      </c>
      <c r="L1490" s="25">
        <f t="shared" si="236"/>
        <v>163480.636</v>
      </c>
      <c r="M1490" s="25">
        <f t="shared" si="237"/>
        <v>11917.107999999998</v>
      </c>
      <c r="N1490" s="25">
        <f t="shared" si="234"/>
        <v>175397.74400000001</v>
      </c>
      <c r="O1490" s="202"/>
      <c r="P1490" s="34">
        <v>35.53</v>
      </c>
      <c r="Q1490" s="23">
        <v>2.59</v>
      </c>
      <c r="R1490" s="24" t="s">
        <v>279</v>
      </c>
      <c r="S1490" s="24" t="s">
        <v>655</v>
      </c>
      <c r="T1490" s="170" t="s">
        <v>926</v>
      </c>
      <c r="U1490" s="170"/>
      <c r="V1490" s="166"/>
      <c r="W1490" s="170"/>
      <c r="X1490" s="170"/>
      <c r="Z1490" s="176"/>
      <c r="AA1490" s="176"/>
      <c r="AB1490" s="176"/>
      <c r="AC1490" s="177"/>
    </row>
    <row r="1491" spans="1:127" s="175" customFormat="1" ht="37.5" x14ac:dyDescent="0.3">
      <c r="A1491" s="18">
        <v>85</v>
      </c>
      <c r="B1491" s="19">
        <v>57</v>
      </c>
      <c r="C1491" s="74" t="s">
        <v>985</v>
      </c>
      <c r="D1491" s="19">
        <v>1986</v>
      </c>
      <c r="E1491" s="19" t="s">
        <v>34</v>
      </c>
      <c r="F1491" s="24" t="s">
        <v>983</v>
      </c>
      <c r="G1491" s="19" t="s">
        <v>92</v>
      </c>
      <c r="H1491" s="19">
        <v>3</v>
      </c>
      <c r="I1491" s="25">
        <v>2587.6</v>
      </c>
      <c r="J1491" s="25">
        <v>1345.6</v>
      </c>
      <c r="K1491" s="74" t="s">
        <v>50</v>
      </c>
      <c r="L1491" s="25">
        <f t="shared" si="236"/>
        <v>1102317.5999999999</v>
      </c>
      <c r="M1491" s="25">
        <f t="shared" si="237"/>
        <v>80474.36</v>
      </c>
      <c r="N1491" s="25">
        <f t="shared" si="234"/>
        <v>1182791.96</v>
      </c>
      <c r="O1491" s="200">
        <f>N1491+N1492</f>
        <v>1281431.2719999999</v>
      </c>
      <c r="P1491" s="34">
        <v>426</v>
      </c>
      <c r="Q1491" s="23">
        <v>31.1</v>
      </c>
      <c r="R1491" s="24" t="s">
        <v>279</v>
      </c>
      <c r="S1491" s="24" t="s">
        <v>655</v>
      </c>
      <c r="T1491" s="170" t="s">
        <v>926</v>
      </c>
      <c r="U1491" s="170"/>
      <c r="V1491" s="166"/>
      <c r="W1491" s="170"/>
      <c r="X1491" s="170"/>
      <c r="Z1491" s="176"/>
      <c r="AA1491" s="176"/>
      <c r="AB1491" s="176"/>
      <c r="AC1491" s="177"/>
    </row>
    <row r="1492" spans="1:127" s="175" customFormat="1" ht="37.5" x14ac:dyDescent="0.3">
      <c r="A1492" s="18">
        <v>86</v>
      </c>
      <c r="B1492" s="19"/>
      <c r="C1492" s="74"/>
      <c r="D1492" s="19"/>
      <c r="E1492" s="19"/>
      <c r="F1492" s="24"/>
      <c r="G1492" s="19"/>
      <c r="H1492" s="19"/>
      <c r="I1492" s="25">
        <v>2587.6</v>
      </c>
      <c r="J1492" s="25"/>
      <c r="K1492" s="74" t="s">
        <v>984</v>
      </c>
      <c r="L1492" s="25">
        <f t="shared" si="236"/>
        <v>91937.428</v>
      </c>
      <c r="M1492" s="25">
        <f t="shared" si="237"/>
        <v>6701.8839999999991</v>
      </c>
      <c r="N1492" s="25">
        <f t="shared" si="234"/>
        <v>98639.312000000005</v>
      </c>
      <c r="O1492" s="202"/>
      <c r="P1492" s="34">
        <v>35.53</v>
      </c>
      <c r="Q1492" s="23">
        <v>2.59</v>
      </c>
      <c r="R1492" s="24" t="s">
        <v>279</v>
      </c>
      <c r="S1492" s="24" t="s">
        <v>655</v>
      </c>
      <c r="T1492" s="170" t="s">
        <v>926</v>
      </c>
      <c r="U1492" s="170"/>
      <c r="V1492" s="166"/>
      <c r="W1492" s="170"/>
      <c r="X1492" s="170"/>
      <c r="Z1492" s="176"/>
      <c r="AA1492" s="176"/>
      <c r="AB1492" s="176"/>
      <c r="AC1492" s="177"/>
    </row>
    <row r="1493" spans="1:127" s="175" customFormat="1" ht="37.5" x14ac:dyDescent="0.3">
      <c r="A1493" s="18">
        <v>87</v>
      </c>
      <c r="B1493" s="19">
        <v>58</v>
      </c>
      <c r="C1493" s="74" t="s">
        <v>986</v>
      </c>
      <c r="D1493" s="19">
        <v>1986</v>
      </c>
      <c r="E1493" s="19" t="s">
        <v>34</v>
      </c>
      <c r="F1493" s="24" t="s">
        <v>983</v>
      </c>
      <c r="G1493" s="19" t="s">
        <v>36</v>
      </c>
      <c r="H1493" s="19">
        <v>3</v>
      </c>
      <c r="I1493" s="25">
        <v>4939.8</v>
      </c>
      <c r="J1493" s="25">
        <v>2680.8</v>
      </c>
      <c r="K1493" s="74" t="s">
        <v>50</v>
      </c>
      <c r="L1493" s="25">
        <f t="shared" si="236"/>
        <v>2104354.8000000003</v>
      </c>
      <c r="M1493" s="25">
        <f t="shared" si="237"/>
        <v>153627.78</v>
      </c>
      <c r="N1493" s="25">
        <f t="shared" si="234"/>
        <v>2257982.58</v>
      </c>
      <c r="O1493" s="200">
        <f>N1493+N1494</f>
        <v>2446287.7560000001</v>
      </c>
      <c r="P1493" s="34">
        <v>426</v>
      </c>
      <c r="Q1493" s="23">
        <v>31.1</v>
      </c>
      <c r="R1493" s="24" t="s">
        <v>279</v>
      </c>
      <c r="S1493" s="24" t="s">
        <v>655</v>
      </c>
      <c r="T1493" s="170" t="s">
        <v>926</v>
      </c>
      <c r="U1493" s="170"/>
      <c r="V1493" s="166"/>
      <c r="W1493" s="170"/>
      <c r="X1493" s="170"/>
      <c r="Z1493" s="176"/>
      <c r="AA1493" s="176"/>
      <c r="AB1493" s="176"/>
      <c r="AC1493" s="177"/>
    </row>
    <row r="1494" spans="1:127" s="175" customFormat="1" ht="37.5" x14ac:dyDescent="0.3">
      <c r="A1494" s="18">
        <v>88</v>
      </c>
      <c r="B1494" s="19"/>
      <c r="C1494" s="74"/>
      <c r="D1494" s="19"/>
      <c r="E1494" s="19"/>
      <c r="F1494" s="24"/>
      <c r="G1494" s="19"/>
      <c r="H1494" s="19"/>
      <c r="I1494" s="25">
        <v>4939.8</v>
      </c>
      <c r="J1494" s="25"/>
      <c r="K1494" s="74" t="s">
        <v>984</v>
      </c>
      <c r="L1494" s="25">
        <f t="shared" si="236"/>
        <v>175511.09400000001</v>
      </c>
      <c r="M1494" s="25">
        <f t="shared" si="237"/>
        <v>12794.082</v>
      </c>
      <c r="N1494" s="25">
        <f t="shared" si="234"/>
        <v>188305.17600000001</v>
      </c>
      <c r="O1494" s="202"/>
      <c r="P1494" s="34">
        <v>35.53</v>
      </c>
      <c r="Q1494" s="23">
        <v>2.59</v>
      </c>
      <c r="R1494" s="24" t="s">
        <v>279</v>
      </c>
      <c r="S1494" s="24" t="s">
        <v>655</v>
      </c>
      <c r="T1494" s="170" t="s">
        <v>926</v>
      </c>
      <c r="U1494" s="170"/>
      <c r="V1494" s="166"/>
      <c r="W1494" s="170"/>
      <c r="X1494" s="170"/>
      <c r="Z1494" s="176"/>
      <c r="AA1494" s="176"/>
      <c r="AB1494" s="176"/>
      <c r="AC1494" s="177"/>
    </row>
    <row r="1495" spans="1:127" s="175" customFormat="1" ht="37.5" x14ac:dyDescent="0.3">
      <c r="A1495" s="18">
        <v>89</v>
      </c>
      <c r="B1495" s="19">
        <v>59</v>
      </c>
      <c r="C1495" s="74" t="s">
        <v>987</v>
      </c>
      <c r="D1495" s="19">
        <v>1986</v>
      </c>
      <c r="E1495" s="19" t="s">
        <v>34</v>
      </c>
      <c r="F1495" s="24" t="s">
        <v>983</v>
      </c>
      <c r="G1495" s="19" t="s">
        <v>36</v>
      </c>
      <c r="H1495" s="19">
        <v>3</v>
      </c>
      <c r="I1495" s="25">
        <v>2587.6</v>
      </c>
      <c r="J1495" s="25">
        <v>1345.6</v>
      </c>
      <c r="K1495" s="74" t="s">
        <v>50</v>
      </c>
      <c r="L1495" s="25">
        <f t="shared" si="236"/>
        <v>1102317.5999999999</v>
      </c>
      <c r="M1495" s="25">
        <f t="shared" si="237"/>
        <v>80474.36</v>
      </c>
      <c r="N1495" s="25">
        <f t="shared" si="234"/>
        <v>1182791.96</v>
      </c>
      <c r="O1495" s="200">
        <f>N1495+N1496</f>
        <v>1281431.2719999999</v>
      </c>
      <c r="P1495" s="34">
        <v>426</v>
      </c>
      <c r="Q1495" s="23">
        <v>31.1</v>
      </c>
      <c r="R1495" s="24" t="s">
        <v>279</v>
      </c>
      <c r="S1495" s="24" t="s">
        <v>655</v>
      </c>
      <c r="T1495" s="170" t="s">
        <v>926</v>
      </c>
      <c r="U1495" s="170"/>
      <c r="V1495" s="166"/>
      <c r="W1495" s="170"/>
      <c r="X1495" s="170"/>
      <c r="Z1495" s="176"/>
      <c r="AA1495" s="176"/>
      <c r="AB1495" s="176"/>
      <c r="AC1495" s="177"/>
    </row>
    <row r="1496" spans="1:127" s="175" customFormat="1" ht="37.5" x14ac:dyDescent="0.3">
      <c r="A1496" s="18">
        <v>90</v>
      </c>
      <c r="B1496" s="19"/>
      <c r="C1496" s="74"/>
      <c r="D1496" s="19"/>
      <c r="E1496" s="19"/>
      <c r="F1496" s="24"/>
      <c r="G1496" s="19"/>
      <c r="H1496" s="19"/>
      <c r="I1496" s="25">
        <v>2587.6</v>
      </c>
      <c r="J1496" s="25"/>
      <c r="K1496" s="74" t="s">
        <v>984</v>
      </c>
      <c r="L1496" s="25">
        <f t="shared" si="236"/>
        <v>91937.428</v>
      </c>
      <c r="M1496" s="25">
        <f t="shared" si="237"/>
        <v>6701.8839999999991</v>
      </c>
      <c r="N1496" s="25">
        <f t="shared" si="234"/>
        <v>98639.312000000005</v>
      </c>
      <c r="O1496" s="202"/>
      <c r="P1496" s="34">
        <v>35.53</v>
      </c>
      <c r="Q1496" s="23">
        <v>2.59</v>
      </c>
      <c r="R1496" s="24" t="s">
        <v>279</v>
      </c>
      <c r="S1496" s="24" t="s">
        <v>655</v>
      </c>
      <c r="T1496" s="170" t="s">
        <v>926</v>
      </c>
      <c r="U1496" s="170"/>
      <c r="V1496" s="166"/>
      <c r="W1496" s="170"/>
      <c r="X1496" s="170"/>
      <c r="Z1496" s="176"/>
      <c r="AA1496" s="176"/>
      <c r="AB1496" s="176"/>
      <c r="AC1496" s="177"/>
    </row>
    <row r="1497" spans="1:127" ht="37.5" x14ac:dyDescent="0.3">
      <c r="A1497" s="18">
        <v>91</v>
      </c>
      <c r="B1497" s="19">
        <v>60</v>
      </c>
      <c r="C1497" s="74" t="s">
        <v>988</v>
      </c>
      <c r="D1497" s="19" t="s">
        <v>34</v>
      </c>
      <c r="E1497" s="19" t="s">
        <v>34</v>
      </c>
      <c r="F1497" s="24" t="s">
        <v>44</v>
      </c>
      <c r="G1497" s="19" t="s">
        <v>36</v>
      </c>
      <c r="H1497" s="19">
        <v>2</v>
      </c>
      <c r="I1497" s="25">
        <f>J1497*1.8</f>
        <v>216.72000000000003</v>
      </c>
      <c r="J1497" s="25">
        <v>120.4</v>
      </c>
      <c r="K1497" s="43" t="s">
        <v>46</v>
      </c>
      <c r="L1497" s="34">
        <f t="shared" si="236"/>
        <v>52901.352000000006</v>
      </c>
      <c r="M1497" s="34">
        <f>I1497*Q1497</f>
        <v>3861.9504000000006</v>
      </c>
      <c r="N1497" s="34">
        <f t="shared" si="234"/>
        <v>56763.302400000008</v>
      </c>
      <c r="O1497" s="34">
        <f>N1497</f>
        <v>56763.302400000008</v>
      </c>
      <c r="P1497" s="34">
        <v>244.1</v>
      </c>
      <c r="Q1497" s="23">
        <v>17.82</v>
      </c>
      <c r="R1497" s="24" t="s">
        <v>279</v>
      </c>
      <c r="S1497" s="24" t="s">
        <v>655</v>
      </c>
    </row>
    <row r="1498" spans="1:127" s="173" customFormat="1" ht="37.5" x14ac:dyDescent="0.3">
      <c r="A1498" s="18">
        <v>92</v>
      </c>
      <c r="B1498" s="19">
        <v>61</v>
      </c>
      <c r="C1498" s="74" t="s">
        <v>229</v>
      </c>
      <c r="D1498" s="19">
        <v>1986</v>
      </c>
      <c r="E1498" s="19" t="s">
        <v>34</v>
      </c>
      <c r="F1498" s="24" t="s">
        <v>925</v>
      </c>
      <c r="G1498" s="19" t="s">
        <v>36</v>
      </c>
      <c r="H1498" s="19">
        <v>5</v>
      </c>
      <c r="I1498" s="25">
        <v>7990.2</v>
      </c>
      <c r="J1498" s="25">
        <v>5798.5</v>
      </c>
      <c r="K1498" s="43" t="s">
        <v>50</v>
      </c>
      <c r="L1498" s="34">
        <f t="shared" si="236"/>
        <v>3403825.1999999997</v>
      </c>
      <c r="M1498" s="34">
        <f>I1498*Q1498</f>
        <v>248495.22</v>
      </c>
      <c r="N1498" s="34">
        <f t="shared" si="234"/>
        <v>3652320.42</v>
      </c>
      <c r="O1498" s="34">
        <f>N1498</f>
        <v>3652320.42</v>
      </c>
      <c r="P1498" s="34">
        <v>426</v>
      </c>
      <c r="Q1498" s="23">
        <v>31.1</v>
      </c>
      <c r="R1498" s="24" t="s">
        <v>279</v>
      </c>
      <c r="S1498" s="24" t="s">
        <v>655</v>
      </c>
      <c r="T1498" s="170" t="s">
        <v>926</v>
      </c>
      <c r="U1498" s="170"/>
      <c r="V1498" s="166"/>
      <c r="W1498" s="170"/>
      <c r="X1498" s="170"/>
      <c r="Y1498" s="171"/>
      <c r="Z1498" s="170"/>
      <c r="AA1498" s="170"/>
      <c r="AB1498" s="170"/>
      <c r="AC1498" s="172"/>
      <c r="AD1498" s="171"/>
      <c r="AE1498" s="171"/>
      <c r="AF1498" s="171"/>
      <c r="AG1498" s="171"/>
      <c r="AH1498" s="171"/>
      <c r="AI1498" s="171"/>
      <c r="AJ1498" s="171"/>
      <c r="AK1498" s="171"/>
      <c r="AL1498" s="171"/>
      <c r="AM1498" s="171"/>
      <c r="AN1498" s="171"/>
      <c r="AO1498" s="171"/>
      <c r="AP1498" s="171"/>
      <c r="AQ1498" s="171"/>
      <c r="AR1498" s="171"/>
      <c r="AS1498" s="171"/>
      <c r="AT1498" s="171"/>
      <c r="AU1498" s="171"/>
      <c r="AV1498" s="171"/>
      <c r="AW1498" s="171"/>
      <c r="AX1498" s="171"/>
      <c r="AY1498" s="171"/>
      <c r="AZ1498" s="171"/>
      <c r="BA1498" s="171"/>
      <c r="BB1498" s="171"/>
      <c r="BC1498" s="171"/>
      <c r="BD1498" s="171"/>
      <c r="BE1498" s="171"/>
      <c r="BF1498" s="171"/>
      <c r="BG1498" s="171"/>
      <c r="BH1498" s="171"/>
      <c r="BI1498" s="171"/>
      <c r="BJ1498" s="171"/>
      <c r="BK1498" s="171"/>
      <c r="BL1498" s="171"/>
      <c r="BM1498" s="171"/>
      <c r="BN1498" s="171"/>
      <c r="BO1498" s="171"/>
      <c r="BP1498" s="171"/>
      <c r="BQ1498" s="171"/>
      <c r="BR1498" s="171"/>
      <c r="BS1498" s="171"/>
      <c r="BT1498" s="171"/>
      <c r="BU1498" s="171"/>
      <c r="BV1498" s="171"/>
      <c r="BW1498" s="171"/>
      <c r="BX1498" s="171"/>
      <c r="BY1498" s="171"/>
      <c r="BZ1498" s="171"/>
      <c r="CA1498" s="171"/>
      <c r="CB1498" s="171"/>
      <c r="CC1498" s="171"/>
      <c r="CD1498" s="171"/>
      <c r="CE1498" s="171"/>
      <c r="CF1498" s="171"/>
      <c r="CG1498" s="171"/>
      <c r="CH1498" s="171"/>
      <c r="CI1498" s="171"/>
      <c r="CJ1498" s="171"/>
      <c r="CK1498" s="171"/>
      <c r="CL1498" s="171"/>
      <c r="CM1498" s="171"/>
      <c r="CN1498" s="171"/>
      <c r="CO1498" s="171"/>
      <c r="CP1498" s="171"/>
      <c r="CQ1498" s="171"/>
      <c r="CR1498" s="171"/>
      <c r="CS1498" s="171"/>
      <c r="CT1498" s="171"/>
      <c r="CU1498" s="171"/>
      <c r="CV1498" s="171"/>
      <c r="CW1498" s="171"/>
      <c r="CX1498" s="171"/>
      <c r="CY1498" s="171"/>
      <c r="CZ1498" s="171"/>
      <c r="DA1498" s="171"/>
      <c r="DB1498" s="171"/>
      <c r="DC1498" s="171"/>
      <c r="DD1498" s="171"/>
      <c r="DE1498" s="171"/>
      <c r="DF1498" s="171"/>
      <c r="DG1498" s="171"/>
      <c r="DH1498" s="171"/>
      <c r="DI1498" s="171"/>
      <c r="DJ1498" s="171"/>
      <c r="DK1498" s="171"/>
      <c r="DL1498" s="171"/>
      <c r="DM1498" s="171"/>
      <c r="DN1498" s="171"/>
      <c r="DO1498" s="171"/>
      <c r="DP1498" s="171"/>
      <c r="DQ1498" s="171"/>
      <c r="DR1498" s="171"/>
      <c r="DS1498" s="171"/>
      <c r="DT1498" s="171"/>
      <c r="DU1498" s="171"/>
      <c r="DV1498" s="171"/>
      <c r="DW1498" s="171"/>
    </row>
    <row r="1499" spans="1:127" ht="37.5" x14ac:dyDescent="0.3">
      <c r="A1499" s="18">
        <v>93</v>
      </c>
      <c r="B1499" s="19">
        <v>62</v>
      </c>
      <c r="C1499" s="26" t="s">
        <v>989</v>
      </c>
      <c r="D1499" s="19">
        <v>1970</v>
      </c>
      <c r="E1499" s="19" t="s">
        <v>34</v>
      </c>
      <c r="F1499" s="24" t="s">
        <v>59</v>
      </c>
      <c r="G1499" s="79" t="s">
        <v>36</v>
      </c>
      <c r="H1499" s="76">
        <v>3</v>
      </c>
      <c r="I1499" s="25">
        <v>955.8</v>
      </c>
      <c r="J1499" s="25">
        <v>401.2</v>
      </c>
      <c r="K1499" s="26" t="s">
        <v>50</v>
      </c>
      <c r="L1499" s="65">
        <f>I1499*P1499</f>
        <v>407170.8</v>
      </c>
      <c r="M1499" s="34">
        <f>I1499*Q1499</f>
        <v>29725.38</v>
      </c>
      <c r="N1499" s="34">
        <f t="shared" si="234"/>
        <v>436896.18</v>
      </c>
      <c r="O1499" s="200">
        <f>N1499+N1500+N1501</f>
        <v>620677.40399999998</v>
      </c>
      <c r="P1499" s="34">
        <v>426</v>
      </c>
      <c r="Q1499" s="23">
        <v>31.1</v>
      </c>
      <c r="R1499" s="24" t="s">
        <v>279</v>
      </c>
      <c r="S1499" s="24" t="s">
        <v>655</v>
      </c>
    </row>
    <row r="1500" spans="1:127" ht="56.25" x14ac:dyDescent="0.3">
      <c r="A1500" s="18">
        <v>94</v>
      </c>
      <c r="B1500" s="19"/>
      <c r="C1500" s="26"/>
      <c r="D1500" s="19"/>
      <c r="E1500" s="19"/>
      <c r="F1500" s="24"/>
      <c r="G1500" s="79"/>
      <c r="H1500" s="76"/>
      <c r="I1500" s="25"/>
      <c r="J1500" s="25"/>
      <c r="K1500" s="26" t="s">
        <v>93</v>
      </c>
      <c r="L1500" s="65">
        <f>I1499*P1500</f>
        <v>137319.78599999999</v>
      </c>
      <c r="M1500" s="34">
        <f>I1499*Q1500</f>
        <v>10026.342000000001</v>
      </c>
      <c r="N1500" s="34">
        <f t="shared" si="234"/>
        <v>147346.128</v>
      </c>
      <c r="O1500" s="201"/>
      <c r="P1500" s="34">
        <v>143.66999999999999</v>
      </c>
      <c r="Q1500" s="23">
        <v>10.49</v>
      </c>
      <c r="R1500" s="24" t="s">
        <v>279</v>
      </c>
      <c r="S1500" s="24" t="s">
        <v>655</v>
      </c>
    </row>
    <row r="1501" spans="1:127" ht="56.25" x14ac:dyDescent="0.3">
      <c r="A1501" s="18">
        <v>95</v>
      </c>
      <c r="B1501" s="19"/>
      <c r="C1501" s="26"/>
      <c r="D1501" s="19"/>
      <c r="E1501" s="19"/>
      <c r="F1501" s="24"/>
      <c r="G1501" s="79"/>
      <c r="H1501" s="76"/>
      <c r="I1501" s="25"/>
      <c r="J1501" s="25"/>
      <c r="K1501" s="26" t="s">
        <v>41</v>
      </c>
      <c r="L1501" s="65">
        <f>I1499*P1501</f>
        <v>33959.574000000001</v>
      </c>
      <c r="M1501" s="34">
        <f>I1499*Q1501</f>
        <v>2475.5219999999999</v>
      </c>
      <c r="N1501" s="34">
        <f t="shared" si="234"/>
        <v>36435.095999999998</v>
      </c>
      <c r="O1501" s="202"/>
      <c r="P1501" s="34">
        <v>35.53</v>
      </c>
      <c r="Q1501" s="23">
        <v>2.59</v>
      </c>
      <c r="R1501" s="24" t="s">
        <v>279</v>
      </c>
      <c r="S1501" s="24" t="s">
        <v>655</v>
      </c>
    </row>
    <row r="1502" spans="1:127" ht="37.5" x14ac:dyDescent="0.3">
      <c r="A1502" s="18">
        <v>96</v>
      </c>
      <c r="B1502" s="19">
        <v>63</v>
      </c>
      <c r="C1502" s="26" t="s">
        <v>990</v>
      </c>
      <c r="D1502" s="19">
        <v>1940</v>
      </c>
      <c r="E1502" s="19" t="s">
        <v>34</v>
      </c>
      <c r="F1502" s="24" t="s">
        <v>44</v>
      </c>
      <c r="G1502" s="19" t="s">
        <v>72</v>
      </c>
      <c r="H1502" s="19">
        <v>2</v>
      </c>
      <c r="I1502" s="25">
        <f t="shared" ref="I1502:I1514" si="238">J1502*1.8</f>
        <v>1127.5920000000001</v>
      </c>
      <c r="J1502" s="25">
        <v>626.44000000000005</v>
      </c>
      <c r="K1502" s="43" t="s">
        <v>46</v>
      </c>
      <c r="L1502" s="65">
        <f>P1502*I1502</f>
        <v>275245.2072</v>
      </c>
      <c r="M1502" s="34">
        <f t="shared" ref="M1502:M1510" si="239">I1502*Q1502</f>
        <v>20093.689440000002</v>
      </c>
      <c r="N1502" s="34">
        <f t="shared" si="234"/>
        <v>295338.89663999999</v>
      </c>
      <c r="O1502" s="34">
        <f t="shared" ref="O1502:O1519" si="240">N1502</f>
        <v>295338.89663999999</v>
      </c>
      <c r="P1502" s="34">
        <v>244.1</v>
      </c>
      <c r="Q1502" s="23">
        <v>17.82</v>
      </c>
      <c r="R1502" s="24" t="s">
        <v>279</v>
      </c>
      <c r="S1502" s="24" t="s">
        <v>655</v>
      </c>
    </row>
    <row r="1503" spans="1:127" ht="37.5" x14ac:dyDescent="0.3">
      <c r="A1503" s="18">
        <v>97</v>
      </c>
      <c r="B1503" s="19">
        <v>64</v>
      </c>
      <c r="C1503" s="74" t="s">
        <v>991</v>
      </c>
      <c r="D1503" s="19">
        <v>1984</v>
      </c>
      <c r="E1503" s="19" t="s">
        <v>34</v>
      </c>
      <c r="F1503" s="24" t="s">
        <v>59</v>
      </c>
      <c r="G1503" s="19" t="s">
        <v>92</v>
      </c>
      <c r="H1503" s="19">
        <v>5</v>
      </c>
      <c r="I1503" s="25">
        <f t="shared" si="238"/>
        <v>9266.94</v>
      </c>
      <c r="J1503" s="25">
        <v>5148.3</v>
      </c>
      <c r="K1503" s="43" t="s">
        <v>46</v>
      </c>
      <c r="L1503" s="34">
        <f>P1503*I1503</f>
        <v>1424514.0168000001</v>
      </c>
      <c r="M1503" s="34">
        <f t="shared" si="239"/>
        <v>103975.06680000002</v>
      </c>
      <c r="N1503" s="34">
        <f t="shared" si="234"/>
        <v>1528489.0836</v>
      </c>
      <c r="O1503" s="34">
        <f t="shared" si="240"/>
        <v>1528489.0836</v>
      </c>
      <c r="P1503" s="34">
        <v>153.72</v>
      </c>
      <c r="Q1503" s="23">
        <v>11.22</v>
      </c>
      <c r="R1503" s="24" t="s">
        <v>279</v>
      </c>
      <c r="S1503" s="24" t="s">
        <v>655</v>
      </c>
    </row>
    <row r="1504" spans="1:127" ht="37.5" x14ac:dyDescent="0.3">
      <c r="A1504" s="18">
        <v>98</v>
      </c>
      <c r="B1504" s="19">
        <v>65</v>
      </c>
      <c r="C1504" s="74" t="s">
        <v>509</v>
      </c>
      <c r="D1504" s="19">
        <v>1990</v>
      </c>
      <c r="E1504" s="19" t="s">
        <v>34</v>
      </c>
      <c r="F1504" s="24" t="s">
        <v>992</v>
      </c>
      <c r="G1504" s="19" t="s">
        <v>92</v>
      </c>
      <c r="H1504" s="19">
        <v>10</v>
      </c>
      <c r="I1504" s="25">
        <v>5841.4</v>
      </c>
      <c r="J1504" s="25">
        <v>3909.6</v>
      </c>
      <c r="K1504" s="43" t="s">
        <v>112</v>
      </c>
      <c r="L1504" s="34">
        <f>P1504*I1504</f>
        <v>1615555.9979999999</v>
      </c>
      <c r="M1504" s="34">
        <f t="shared" si="239"/>
        <v>117937.86599999999</v>
      </c>
      <c r="N1504" s="34">
        <f t="shared" si="234"/>
        <v>1733493.8639999998</v>
      </c>
      <c r="O1504" s="34">
        <f t="shared" si="240"/>
        <v>1733493.8639999998</v>
      </c>
      <c r="P1504" s="34">
        <v>276.57</v>
      </c>
      <c r="Q1504" s="23">
        <v>20.190000000000001</v>
      </c>
      <c r="R1504" s="24" t="s">
        <v>279</v>
      </c>
      <c r="S1504" s="24" t="s">
        <v>655</v>
      </c>
      <c r="T1504" s="7" t="s">
        <v>926</v>
      </c>
    </row>
    <row r="1505" spans="1:128" ht="37.5" x14ac:dyDescent="0.3">
      <c r="A1505" s="18">
        <v>99</v>
      </c>
      <c r="B1505" s="19">
        <v>66</v>
      </c>
      <c r="C1505" s="74" t="s">
        <v>993</v>
      </c>
      <c r="D1505" s="19">
        <v>1980</v>
      </c>
      <c r="E1505" s="19" t="s">
        <v>34</v>
      </c>
      <c r="F1505" s="24" t="s">
        <v>59</v>
      </c>
      <c r="G1505" s="19" t="s">
        <v>36</v>
      </c>
      <c r="H1505" s="19">
        <v>5</v>
      </c>
      <c r="I1505" s="25">
        <f t="shared" si="238"/>
        <v>10614.96</v>
      </c>
      <c r="J1505" s="25">
        <v>5897.2</v>
      </c>
      <c r="K1505" s="43" t="s">
        <v>46</v>
      </c>
      <c r="L1505" s="34">
        <f>P1505*I1505</f>
        <v>1698393.5999999999</v>
      </c>
      <c r="M1505" s="34">
        <f t="shared" si="239"/>
        <v>123982.73279999998</v>
      </c>
      <c r="N1505" s="34">
        <f t="shared" si="234"/>
        <v>1822376.3327999997</v>
      </c>
      <c r="O1505" s="34">
        <f t="shared" si="240"/>
        <v>1822376.3327999997</v>
      </c>
      <c r="P1505" s="34">
        <v>160</v>
      </c>
      <c r="Q1505" s="23">
        <v>11.68</v>
      </c>
      <c r="R1505" s="24" t="s">
        <v>279</v>
      </c>
      <c r="S1505" s="24" t="s">
        <v>655</v>
      </c>
    </row>
    <row r="1506" spans="1:128" ht="37.5" x14ac:dyDescent="0.3">
      <c r="A1506" s="18">
        <v>100</v>
      </c>
      <c r="B1506" s="19">
        <v>67</v>
      </c>
      <c r="C1506" s="74" t="s">
        <v>994</v>
      </c>
      <c r="D1506" s="19">
        <v>1984</v>
      </c>
      <c r="E1506" s="19" t="s">
        <v>34</v>
      </c>
      <c r="F1506" s="24" t="s">
        <v>59</v>
      </c>
      <c r="G1506" s="19" t="s">
        <v>92</v>
      </c>
      <c r="H1506" s="19">
        <v>5</v>
      </c>
      <c r="I1506" s="25">
        <f t="shared" si="238"/>
        <v>10404</v>
      </c>
      <c r="J1506" s="25">
        <v>5780</v>
      </c>
      <c r="K1506" s="43" t="s">
        <v>46</v>
      </c>
      <c r="L1506" s="34">
        <f>P1506*I1506</f>
        <v>1599302.88</v>
      </c>
      <c r="M1506" s="34">
        <f t="shared" si="239"/>
        <v>116732.88</v>
      </c>
      <c r="N1506" s="34">
        <f t="shared" si="234"/>
        <v>1716035.7599999998</v>
      </c>
      <c r="O1506" s="34">
        <f t="shared" si="240"/>
        <v>1716035.7599999998</v>
      </c>
      <c r="P1506" s="34">
        <v>153.72</v>
      </c>
      <c r="Q1506" s="23">
        <v>11.22</v>
      </c>
      <c r="R1506" s="24" t="s">
        <v>279</v>
      </c>
      <c r="S1506" s="24" t="s">
        <v>655</v>
      </c>
    </row>
    <row r="1507" spans="1:128" s="4" customFormat="1" ht="37.5" x14ac:dyDescent="0.3">
      <c r="A1507" s="18">
        <v>101</v>
      </c>
      <c r="B1507" s="19">
        <v>68</v>
      </c>
      <c r="C1507" s="26" t="s">
        <v>995</v>
      </c>
      <c r="D1507" s="19">
        <v>1971</v>
      </c>
      <c r="E1507" s="19" t="s">
        <v>34</v>
      </c>
      <c r="F1507" s="24" t="s">
        <v>59</v>
      </c>
      <c r="G1507" s="24" t="s">
        <v>36</v>
      </c>
      <c r="H1507" s="19">
        <v>5</v>
      </c>
      <c r="I1507" s="25">
        <f t="shared" si="238"/>
        <v>6766.92</v>
      </c>
      <c r="J1507" s="25">
        <v>3759.4</v>
      </c>
      <c r="K1507" s="43" t="s">
        <v>46</v>
      </c>
      <c r="L1507" s="65">
        <f t="shared" ref="L1507:L1512" si="241">I1507*P1507</f>
        <v>1082707.2</v>
      </c>
      <c r="M1507" s="34">
        <f t="shared" si="239"/>
        <v>79037.625599999999</v>
      </c>
      <c r="N1507" s="34">
        <f t="shared" si="234"/>
        <v>1161744.8255999999</v>
      </c>
      <c r="O1507" s="34">
        <f t="shared" si="240"/>
        <v>1161744.8255999999</v>
      </c>
      <c r="P1507" s="34">
        <v>160</v>
      </c>
      <c r="Q1507" s="23">
        <v>11.68</v>
      </c>
      <c r="R1507" s="24" t="s">
        <v>279</v>
      </c>
      <c r="S1507" s="24" t="s">
        <v>655</v>
      </c>
      <c r="T1507" s="8" t="s">
        <v>996</v>
      </c>
      <c r="U1507" s="7"/>
      <c r="V1507" s="8"/>
      <c r="W1507" s="7"/>
      <c r="X1507" s="7"/>
      <c r="Y1507" s="9"/>
      <c r="Z1507" s="7"/>
      <c r="AA1507" s="7"/>
      <c r="AB1507" s="7"/>
      <c r="AC1507" s="10"/>
      <c r="AD1507" s="9"/>
      <c r="AE1507" s="9"/>
      <c r="AF1507" s="9"/>
      <c r="AG1507" s="9"/>
      <c r="AH1507" s="9"/>
      <c r="AI1507" s="9"/>
      <c r="AJ1507" s="9"/>
      <c r="AK1507" s="9"/>
      <c r="AL1507" s="9"/>
      <c r="AM1507" s="9"/>
      <c r="AN1507" s="9"/>
      <c r="AO1507" s="9"/>
      <c r="AP1507" s="92"/>
      <c r="AQ1507" s="92"/>
      <c r="AR1507" s="92"/>
      <c r="AS1507" s="92"/>
      <c r="AT1507" s="92"/>
      <c r="AU1507" s="92"/>
      <c r="AV1507" s="92"/>
      <c r="AW1507" s="92"/>
      <c r="AX1507" s="92"/>
      <c r="AY1507" s="92"/>
      <c r="AZ1507" s="92"/>
      <c r="BA1507" s="92"/>
      <c r="BB1507" s="92"/>
      <c r="BC1507" s="92"/>
      <c r="BD1507" s="92"/>
      <c r="BE1507" s="92"/>
      <c r="BF1507" s="92"/>
      <c r="BG1507" s="92"/>
      <c r="BH1507" s="92"/>
      <c r="BI1507" s="92"/>
      <c r="BJ1507" s="92"/>
      <c r="BK1507" s="92"/>
      <c r="BL1507" s="92"/>
      <c r="BM1507" s="92"/>
      <c r="BN1507" s="92"/>
      <c r="BO1507" s="92"/>
      <c r="BP1507" s="92"/>
      <c r="BQ1507" s="92"/>
      <c r="BR1507" s="92"/>
      <c r="BS1507" s="92"/>
      <c r="BT1507" s="92"/>
      <c r="BU1507" s="92"/>
      <c r="BV1507" s="92"/>
      <c r="BW1507" s="92"/>
      <c r="BX1507" s="92"/>
      <c r="BY1507" s="92"/>
      <c r="BZ1507" s="92"/>
      <c r="CA1507" s="92"/>
      <c r="CB1507" s="92"/>
      <c r="CC1507" s="92"/>
      <c r="CD1507" s="92"/>
      <c r="CE1507" s="92"/>
      <c r="CF1507" s="92"/>
      <c r="CG1507" s="92"/>
      <c r="CH1507" s="92"/>
      <c r="CI1507" s="92"/>
      <c r="CJ1507" s="92"/>
      <c r="CK1507" s="92"/>
      <c r="CL1507" s="92"/>
      <c r="CM1507" s="92"/>
      <c r="CN1507" s="92"/>
      <c r="CO1507" s="92"/>
      <c r="CP1507" s="92"/>
      <c r="CQ1507" s="92"/>
      <c r="CR1507" s="92"/>
      <c r="CS1507" s="92"/>
      <c r="CT1507" s="92"/>
      <c r="CU1507" s="92"/>
      <c r="CV1507" s="92"/>
      <c r="CW1507" s="92"/>
      <c r="CX1507" s="92"/>
      <c r="CY1507" s="92"/>
      <c r="CZ1507" s="92"/>
      <c r="DA1507" s="92"/>
      <c r="DB1507" s="92"/>
      <c r="DC1507" s="92"/>
      <c r="DD1507" s="92"/>
      <c r="DE1507" s="92"/>
      <c r="DF1507" s="92"/>
      <c r="DG1507" s="92"/>
      <c r="DH1507" s="92"/>
      <c r="DI1507" s="92"/>
      <c r="DJ1507" s="92"/>
      <c r="DK1507" s="92"/>
      <c r="DL1507" s="92"/>
      <c r="DM1507" s="92"/>
      <c r="DN1507" s="92"/>
      <c r="DO1507" s="92"/>
      <c r="DP1507" s="92"/>
      <c r="DQ1507" s="92"/>
      <c r="DR1507" s="92"/>
      <c r="DS1507" s="92"/>
      <c r="DT1507" s="92"/>
      <c r="DU1507" s="92"/>
      <c r="DV1507" s="92"/>
      <c r="DW1507" s="92"/>
    </row>
    <row r="1508" spans="1:128" s="4" customFormat="1" ht="37.5" x14ac:dyDescent="0.3">
      <c r="A1508" s="18">
        <v>102</v>
      </c>
      <c r="B1508" s="19">
        <v>69</v>
      </c>
      <c r="C1508" s="26" t="s">
        <v>997</v>
      </c>
      <c r="D1508" s="19">
        <v>1975</v>
      </c>
      <c r="E1508" s="19" t="s">
        <v>34</v>
      </c>
      <c r="F1508" s="24" t="s">
        <v>59</v>
      </c>
      <c r="G1508" s="24" t="s">
        <v>36</v>
      </c>
      <c r="H1508" s="19">
        <v>5</v>
      </c>
      <c r="I1508" s="25">
        <v>7098.12</v>
      </c>
      <c r="J1508" s="25">
        <v>3943.4</v>
      </c>
      <c r="K1508" s="43" t="s">
        <v>46</v>
      </c>
      <c r="L1508" s="65">
        <f t="shared" si="241"/>
        <v>1135699.2</v>
      </c>
      <c r="M1508" s="34">
        <f t="shared" si="239"/>
        <v>82906.041599999997</v>
      </c>
      <c r="N1508" s="34">
        <f t="shared" si="234"/>
        <v>1218605.2415999998</v>
      </c>
      <c r="O1508" s="34">
        <f t="shared" si="240"/>
        <v>1218605.2415999998</v>
      </c>
      <c r="P1508" s="34">
        <v>160</v>
      </c>
      <c r="Q1508" s="23">
        <v>11.68</v>
      </c>
      <c r="R1508" s="24" t="s">
        <v>279</v>
      </c>
      <c r="S1508" s="24" t="s">
        <v>655</v>
      </c>
      <c r="T1508" s="8" t="s">
        <v>996</v>
      </c>
      <c r="U1508" s="7"/>
      <c r="V1508" s="8"/>
      <c r="W1508" s="7"/>
      <c r="X1508" s="7"/>
      <c r="Y1508" s="9"/>
      <c r="Z1508" s="7"/>
      <c r="AA1508" s="7"/>
      <c r="AB1508" s="7"/>
      <c r="AC1508" s="10"/>
      <c r="AD1508" s="9"/>
      <c r="AE1508" s="9"/>
      <c r="AF1508" s="9"/>
      <c r="AG1508" s="9"/>
      <c r="AH1508" s="9"/>
      <c r="AI1508" s="9"/>
      <c r="AJ1508" s="9"/>
      <c r="AK1508" s="9"/>
      <c r="AL1508" s="9"/>
      <c r="AM1508" s="9"/>
      <c r="AN1508" s="9"/>
      <c r="AO1508" s="9"/>
      <c r="AP1508" s="92"/>
      <c r="AQ1508" s="92"/>
      <c r="AR1508" s="92"/>
      <c r="AS1508" s="92"/>
      <c r="AT1508" s="92"/>
      <c r="AU1508" s="92"/>
      <c r="AV1508" s="92"/>
      <c r="AW1508" s="92"/>
      <c r="AX1508" s="92"/>
      <c r="AY1508" s="92"/>
      <c r="AZ1508" s="92"/>
      <c r="BA1508" s="92"/>
      <c r="BB1508" s="92"/>
      <c r="BC1508" s="92"/>
      <c r="BD1508" s="92"/>
      <c r="BE1508" s="92"/>
      <c r="BF1508" s="92"/>
      <c r="BG1508" s="92"/>
      <c r="BH1508" s="92"/>
      <c r="BI1508" s="92"/>
      <c r="BJ1508" s="92"/>
      <c r="BK1508" s="92"/>
      <c r="BL1508" s="92"/>
      <c r="BM1508" s="92"/>
      <c r="BN1508" s="92"/>
      <c r="BO1508" s="92"/>
      <c r="BP1508" s="92"/>
      <c r="BQ1508" s="92"/>
      <c r="BR1508" s="92"/>
      <c r="BS1508" s="92"/>
      <c r="BT1508" s="92"/>
      <c r="BU1508" s="92"/>
      <c r="BV1508" s="92"/>
      <c r="BW1508" s="92"/>
      <c r="BX1508" s="92"/>
      <c r="BY1508" s="92"/>
      <c r="BZ1508" s="92"/>
      <c r="CA1508" s="92"/>
      <c r="CB1508" s="92"/>
      <c r="CC1508" s="92"/>
      <c r="CD1508" s="92"/>
      <c r="CE1508" s="92"/>
      <c r="CF1508" s="92"/>
      <c r="CG1508" s="92"/>
      <c r="CH1508" s="92"/>
      <c r="CI1508" s="92"/>
      <c r="CJ1508" s="92"/>
      <c r="CK1508" s="92"/>
      <c r="CL1508" s="92"/>
      <c r="CM1508" s="92"/>
      <c r="CN1508" s="92"/>
      <c r="CO1508" s="92"/>
      <c r="CP1508" s="92"/>
      <c r="CQ1508" s="92"/>
      <c r="CR1508" s="92"/>
      <c r="CS1508" s="92"/>
      <c r="CT1508" s="92"/>
      <c r="CU1508" s="92"/>
      <c r="CV1508" s="92"/>
      <c r="CW1508" s="92"/>
      <c r="CX1508" s="92"/>
      <c r="CY1508" s="92"/>
      <c r="CZ1508" s="92"/>
      <c r="DA1508" s="92"/>
      <c r="DB1508" s="92"/>
      <c r="DC1508" s="92"/>
      <c r="DD1508" s="92"/>
      <c r="DE1508" s="92"/>
      <c r="DF1508" s="92"/>
      <c r="DG1508" s="92"/>
      <c r="DH1508" s="92"/>
      <c r="DI1508" s="92"/>
      <c r="DJ1508" s="92"/>
      <c r="DK1508" s="92"/>
      <c r="DL1508" s="92"/>
      <c r="DM1508" s="92"/>
      <c r="DN1508" s="92"/>
      <c r="DO1508" s="92"/>
      <c r="DP1508" s="92"/>
      <c r="DQ1508" s="92"/>
      <c r="DR1508" s="92"/>
      <c r="DS1508" s="92"/>
      <c r="DT1508" s="92"/>
      <c r="DU1508" s="92"/>
      <c r="DV1508" s="92"/>
      <c r="DW1508" s="92"/>
    </row>
    <row r="1509" spans="1:128" s="4" customFormat="1" ht="37.5" x14ac:dyDescent="0.3">
      <c r="A1509" s="18">
        <v>103</v>
      </c>
      <c r="B1509" s="19">
        <v>70</v>
      </c>
      <c r="C1509" s="26" t="s">
        <v>998</v>
      </c>
      <c r="D1509" s="19">
        <v>1972</v>
      </c>
      <c r="E1509" s="19" t="s">
        <v>34</v>
      </c>
      <c r="F1509" s="24" t="s">
        <v>59</v>
      </c>
      <c r="G1509" s="24" t="s">
        <v>36</v>
      </c>
      <c r="H1509" s="19">
        <v>5</v>
      </c>
      <c r="I1509" s="25">
        <f t="shared" si="238"/>
        <v>6973.7400000000007</v>
      </c>
      <c r="J1509" s="25">
        <v>3874.3</v>
      </c>
      <c r="K1509" s="43" t="s">
        <v>46</v>
      </c>
      <c r="L1509" s="65">
        <f t="shared" si="241"/>
        <v>1115798.4000000001</v>
      </c>
      <c r="M1509" s="34">
        <f t="shared" si="239"/>
        <v>81453.283200000005</v>
      </c>
      <c r="N1509" s="34">
        <f t="shared" si="234"/>
        <v>1197251.6832000001</v>
      </c>
      <c r="O1509" s="34">
        <f t="shared" si="240"/>
        <v>1197251.6832000001</v>
      </c>
      <c r="P1509" s="34">
        <v>160</v>
      </c>
      <c r="Q1509" s="23">
        <v>11.68</v>
      </c>
      <c r="R1509" s="24" t="s">
        <v>279</v>
      </c>
      <c r="S1509" s="24" t="s">
        <v>655</v>
      </c>
      <c r="T1509" s="8" t="s">
        <v>996</v>
      </c>
      <c r="U1509" s="7"/>
      <c r="V1509" s="8"/>
      <c r="W1509" s="7"/>
      <c r="X1509" s="7"/>
      <c r="Y1509" s="9"/>
      <c r="Z1509" s="7"/>
      <c r="AA1509" s="7"/>
      <c r="AB1509" s="7"/>
      <c r="AC1509" s="10"/>
      <c r="AD1509" s="9"/>
      <c r="AE1509" s="9"/>
      <c r="AF1509" s="9"/>
      <c r="AG1509" s="9"/>
      <c r="AH1509" s="9"/>
      <c r="AI1509" s="9"/>
      <c r="AJ1509" s="9"/>
      <c r="AK1509" s="9"/>
      <c r="AL1509" s="9"/>
      <c r="AM1509" s="9"/>
      <c r="AN1509" s="9"/>
      <c r="AO1509" s="9"/>
      <c r="AP1509" s="92"/>
      <c r="AQ1509" s="92"/>
      <c r="AR1509" s="92"/>
      <c r="AS1509" s="92"/>
      <c r="AT1509" s="92"/>
      <c r="AU1509" s="92"/>
      <c r="AV1509" s="92"/>
      <c r="AW1509" s="92"/>
      <c r="AX1509" s="92"/>
      <c r="AY1509" s="92"/>
      <c r="AZ1509" s="92"/>
      <c r="BA1509" s="92"/>
      <c r="BB1509" s="92"/>
      <c r="BC1509" s="92"/>
      <c r="BD1509" s="92"/>
      <c r="BE1509" s="92"/>
      <c r="BF1509" s="92"/>
      <c r="BG1509" s="92"/>
      <c r="BH1509" s="92"/>
      <c r="BI1509" s="92"/>
      <c r="BJ1509" s="92"/>
      <c r="BK1509" s="92"/>
      <c r="BL1509" s="92"/>
      <c r="BM1509" s="92"/>
      <c r="BN1509" s="92"/>
      <c r="BO1509" s="92"/>
      <c r="BP1509" s="92"/>
      <c r="BQ1509" s="92"/>
      <c r="BR1509" s="92"/>
      <c r="BS1509" s="92"/>
      <c r="BT1509" s="92"/>
      <c r="BU1509" s="92"/>
      <c r="BV1509" s="92"/>
      <c r="BW1509" s="92"/>
      <c r="BX1509" s="92"/>
      <c r="BY1509" s="92"/>
      <c r="BZ1509" s="92"/>
      <c r="CA1509" s="92"/>
      <c r="CB1509" s="92"/>
      <c r="CC1509" s="92"/>
      <c r="CD1509" s="92"/>
      <c r="CE1509" s="92"/>
      <c r="CF1509" s="92"/>
      <c r="CG1509" s="92"/>
      <c r="CH1509" s="92"/>
      <c r="CI1509" s="92"/>
      <c r="CJ1509" s="92"/>
      <c r="CK1509" s="92"/>
      <c r="CL1509" s="92"/>
      <c r="CM1509" s="92"/>
      <c r="CN1509" s="92"/>
      <c r="CO1509" s="92"/>
      <c r="CP1509" s="92"/>
      <c r="CQ1509" s="92"/>
      <c r="CR1509" s="92"/>
      <c r="CS1509" s="92"/>
      <c r="CT1509" s="92"/>
      <c r="CU1509" s="92"/>
      <c r="CV1509" s="92"/>
      <c r="CW1509" s="92"/>
      <c r="CX1509" s="92"/>
      <c r="CY1509" s="92"/>
      <c r="CZ1509" s="92"/>
      <c r="DA1509" s="92"/>
      <c r="DB1509" s="92"/>
      <c r="DC1509" s="92"/>
      <c r="DD1509" s="92"/>
      <c r="DE1509" s="92"/>
      <c r="DF1509" s="92"/>
      <c r="DG1509" s="92"/>
      <c r="DH1509" s="92"/>
      <c r="DI1509" s="92"/>
      <c r="DJ1509" s="92"/>
      <c r="DK1509" s="92"/>
      <c r="DL1509" s="92"/>
      <c r="DM1509" s="92"/>
      <c r="DN1509" s="92"/>
      <c r="DO1509" s="92"/>
      <c r="DP1509" s="92"/>
      <c r="DQ1509" s="92"/>
      <c r="DR1509" s="92"/>
      <c r="DS1509" s="92"/>
      <c r="DT1509" s="92"/>
      <c r="DU1509" s="92"/>
      <c r="DV1509" s="92"/>
      <c r="DW1509" s="92"/>
    </row>
    <row r="1510" spans="1:128" s="6" customFormat="1" ht="37.5" x14ac:dyDescent="0.3">
      <c r="A1510" s="18">
        <v>104</v>
      </c>
      <c r="B1510" s="19">
        <v>71</v>
      </c>
      <c r="C1510" s="26" t="s">
        <v>999</v>
      </c>
      <c r="D1510" s="19">
        <v>1973</v>
      </c>
      <c r="E1510" s="19" t="s">
        <v>34</v>
      </c>
      <c r="F1510" s="24" t="s">
        <v>59</v>
      </c>
      <c r="G1510" s="24" t="s">
        <v>36</v>
      </c>
      <c r="H1510" s="19">
        <v>5</v>
      </c>
      <c r="I1510" s="25">
        <f t="shared" si="238"/>
        <v>11281.140000000001</v>
      </c>
      <c r="J1510" s="25">
        <v>6267.3</v>
      </c>
      <c r="K1510" s="43" t="s">
        <v>46</v>
      </c>
      <c r="L1510" s="65">
        <f t="shared" si="241"/>
        <v>1804982.4000000001</v>
      </c>
      <c r="M1510" s="34">
        <f t="shared" si="239"/>
        <v>131763.71520000001</v>
      </c>
      <c r="N1510" s="34">
        <f t="shared" si="234"/>
        <v>1936746.1152000001</v>
      </c>
      <c r="O1510" s="34">
        <f t="shared" si="240"/>
        <v>1936746.1152000001</v>
      </c>
      <c r="P1510" s="34">
        <v>160</v>
      </c>
      <c r="Q1510" s="23">
        <v>11.68</v>
      </c>
      <c r="R1510" s="24" t="s">
        <v>279</v>
      </c>
      <c r="S1510" s="24" t="s">
        <v>655</v>
      </c>
      <c r="T1510" s="7"/>
      <c r="U1510" s="7"/>
      <c r="V1510" s="8"/>
      <c r="W1510" s="7"/>
      <c r="X1510" s="7"/>
      <c r="Y1510" s="9"/>
      <c r="Z1510" s="7"/>
      <c r="AA1510" s="7"/>
      <c r="AB1510" s="7"/>
      <c r="AC1510" s="10"/>
      <c r="AD1510" s="9"/>
      <c r="AE1510" s="9"/>
      <c r="AF1510" s="9"/>
      <c r="AG1510" s="9"/>
      <c r="AH1510" s="9"/>
      <c r="AI1510" s="9"/>
      <c r="AJ1510" s="9"/>
      <c r="AK1510" s="9"/>
      <c r="AL1510" s="9"/>
      <c r="AM1510" s="9"/>
      <c r="AN1510" s="9"/>
      <c r="AO1510" s="9"/>
      <c r="AP1510" s="46"/>
      <c r="AQ1510" s="46"/>
      <c r="AR1510" s="46"/>
      <c r="AS1510" s="46"/>
      <c r="AT1510" s="46"/>
      <c r="AU1510" s="46"/>
      <c r="AV1510" s="46"/>
      <c r="AW1510" s="46"/>
      <c r="AX1510" s="46"/>
      <c r="AY1510" s="46"/>
      <c r="AZ1510" s="46"/>
      <c r="BA1510" s="46"/>
      <c r="BB1510" s="46"/>
      <c r="BC1510" s="46"/>
      <c r="BD1510" s="46"/>
      <c r="BE1510" s="46"/>
      <c r="BF1510" s="46"/>
      <c r="BG1510" s="46"/>
      <c r="BH1510" s="46"/>
      <c r="BI1510" s="46"/>
      <c r="BJ1510" s="46"/>
      <c r="BK1510" s="46"/>
      <c r="BL1510" s="46"/>
      <c r="BM1510" s="46"/>
      <c r="BN1510" s="46"/>
      <c r="BO1510" s="46"/>
      <c r="BP1510" s="46"/>
      <c r="BQ1510" s="46"/>
      <c r="BR1510" s="46"/>
      <c r="BS1510" s="46"/>
      <c r="BT1510" s="46"/>
      <c r="BU1510" s="46"/>
      <c r="BV1510" s="46"/>
      <c r="BW1510" s="46"/>
      <c r="BX1510" s="46"/>
      <c r="BY1510" s="46"/>
      <c r="BZ1510" s="46"/>
      <c r="CA1510" s="46"/>
      <c r="CB1510" s="46"/>
      <c r="CC1510" s="46"/>
      <c r="CD1510" s="46"/>
      <c r="CE1510" s="46"/>
      <c r="CF1510" s="46"/>
      <c r="CG1510" s="46"/>
      <c r="CH1510" s="46"/>
      <c r="CI1510" s="46"/>
      <c r="CJ1510" s="46"/>
      <c r="CK1510" s="46"/>
      <c r="CL1510" s="46"/>
      <c r="CM1510" s="46"/>
      <c r="CN1510" s="46"/>
      <c r="CO1510" s="46"/>
      <c r="CP1510" s="46"/>
      <c r="CQ1510" s="46"/>
      <c r="CR1510" s="46"/>
      <c r="CS1510" s="46"/>
      <c r="CT1510" s="46"/>
      <c r="CU1510" s="46"/>
      <c r="CV1510" s="46"/>
      <c r="CW1510" s="46"/>
      <c r="CX1510" s="46"/>
      <c r="CY1510" s="46"/>
      <c r="CZ1510" s="46"/>
      <c r="DA1510" s="46"/>
      <c r="DB1510" s="46"/>
      <c r="DC1510" s="46"/>
      <c r="DD1510" s="46"/>
      <c r="DE1510" s="46"/>
      <c r="DF1510" s="46"/>
      <c r="DG1510" s="46"/>
      <c r="DH1510" s="46"/>
      <c r="DI1510" s="46"/>
      <c r="DJ1510" s="46"/>
      <c r="DK1510" s="46"/>
      <c r="DL1510" s="46"/>
      <c r="DM1510" s="46"/>
      <c r="DN1510" s="46"/>
      <c r="DO1510" s="46"/>
      <c r="DP1510" s="46"/>
      <c r="DQ1510" s="46"/>
      <c r="DR1510" s="46"/>
      <c r="DS1510" s="46"/>
      <c r="DT1510" s="46"/>
      <c r="DU1510" s="46"/>
      <c r="DV1510" s="46"/>
      <c r="DW1510" s="46"/>
    </row>
    <row r="1511" spans="1:128" s="4" customFormat="1" ht="37.5" x14ac:dyDescent="0.3">
      <c r="A1511" s="18">
        <v>105</v>
      </c>
      <c r="B1511" s="19">
        <v>72</v>
      </c>
      <c r="C1511" s="26" t="s">
        <v>1000</v>
      </c>
      <c r="D1511" s="19">
        <v>80</v>
      </c>
      <c r="E1511" s="19" t="s">
        <v>34</v>
      </c>
      <c r="F1511" s="24" t="s">
        <v>59</v>
      </c>
      <c r="G1511" s="24" t="s">
        <v>36</v>
      </c>
      <c r="H1511" s="19">
        <v>5</v>
      </c>
      <c r="I1511" s="25">
        <v>5846.4</v>
      </c>
      <c r="J1511" s="25">
        <v>3248</v>
      </c>
      <c r="K1511" s="43" t="s">
        <v>46</v>
      </c>
      <c r="L1511" s="65">
        <f t="shared" si="241"/>
        <v>935424</v>
      </c>
      <c r="M1511" s="34">
        <f>I1511*Q1511</f>
        <v>68285.95199999999</v>
      </c>
      <c r="N1511" s="34">
        <f>L1511+M1511</f>
        <v>1003709.952</v>
      </c>
      <c r="O1511" s="34">
        <f t="shared" si="240"/>
        <v>1003709.952</v>
      </c>
      <c r="P1511" s="34">
        <v>160</v>
      </c>
      <c r="Q1511" s="23">
        <v>11.68</v>
      </c>
      <c r="R1511" s="24" t="s">
        <v>279</v>
      </c>
      <c r="S1511" s="24" t="s">
        <v>655</v>
      </c>
      <c r="T1511" s="7"/>
      <c r="U1511" s="7"/>
      <c r="V1511" s="8"/>
      <c r="W1511" s="7"/>
      <c r="X1511" s="7"/>
      <c r="Y1511" s="9"/>
      <c r="Z1511" s="7"/>
      <c r="AA1511" s="7"/>
      <c r="AB1511" s="7"/>
      <c r="AC1511" s="10"/>
      <c r="AD1511" s="9"/>
      <c r="AE1511" s="9"/>
      <c r="AF1511" s="9"/>
      <c r="AG1511" s="9"/>
      <c r="AH1511" s="9"/>
      <c r="AI1511" s="9"/>
      <c r="AJ1511" s="9"/>
      <c r="AK1511" s="9"/>
      <c r="AL1511" s="9"/>
      <c r="AM1511" s="9"/>
      <c r="AN1511" s="9"/>
      <c r="AO1511" s="9"/>
      <c r="AP1511" s="92"/>
      <c r="AQ1511" s="92"/>
      <c r="AR1511" s="92"/>
      <c r="AS1511" s="92"/>
      <c r="AT1511" s="92"/>
      <c r="AU1511" s="92"/>
      <c r="AV1511" s="92"/>
      <c r="AW1511" s="92"/>
      <c r="AX1511" s="92"/>
      <c r="AY1511" s="92"/>
      <c r="AZ1511" s="92"/>
      <c r="BA1511" s="92"/>
      <c r="BB1511" s="92"/>
      <c r="BC1511" s="92"/>
      <c r="BD1511" s="92"/>
      <c r="BE1511" s="92"/>
      <c r="BF1511" s="92"/>
      <c r="BG1511" s="92"/>
      <c r="BH1511" s="92"/>
      <c r="BI1511" s="92"/>
      <c r="BJ1511" s="92"/>
      <c r="BK1511" s="92"/>
      <c r="BL1511" s="92"/>
      <c r="BM1511" s="92"/>
      <c r="BN1511" s="92"/>
      <c r="BO1511" s="92"/>
      <c r="BP1511" s="92"/>
      <c r="BQ1511" s="92"/>
      <c r="BR1511" s="92"/>
      <c r="BS1511" s="92"/>
      <c r="BT1511" s="92"/>
      <c r="BU1511" s="92"/>
      <c r="BV1511" s="92"/>
      <c r="BW1511" s="92"/>
      <c r="BX1511" s="92"/>
      <c r="BY1511" s="92"/>
      <c r="BZ1511" s="92"/>
      <c r="CA1511" s="92"/>
      <c r="CB1511" s="92"/>
      <c r="CC1511" s="92"/>
      <c r="CD1511" s="92"/>
      <c r="CE1511" s="92"/>
      <c r="CF1511" s="92"/>
      <c r="CG1511" s="92"/>
      <c r="CH1511" s="92"/>
      <c r="CI1511" s="92"/>
      <c r="CJ1511" s="92"/>
      <c r="CK1511" s="92"/>
      <c r="CL1511" s="92"/>
      <c r="CM1511" s="92"/>
      <c r="CN1511" s="92"/>
      <c r="CO1511" s="92"/>
      <c r="CP1511" s="92"/>
      <c r="CQ1511" s="92"/>
      <c r="CR1511" s="92"/>
      <c r="CS1511" s="92"/>
      <c r="CT1511" s="92"/>
      <c r="CU1511" s="92"/>
      <c r="CV1511" s="92"/>
      <c r="CW1511" s="92"/>
      <c r="CX1511" s="92"/>
      <c r="CY1511" s="92"/>
      <c r="CZ1511" s="92"/>
      <c r="DA1511" s="92"/>
      <c r="DB1511" s="92"/>
      <c r="DC1511" s="92"/>
      <c r="DD1511" s="92"/>
      <c r="DE1511" s="92"/>
      <c r="DF1511" s="92"/>
      <c r="DG1511" s="92"/>
      <c r="DH1511" s="92"/>
      <c r="DI1511" s="92"/>
      <c r="DJ1511" s="92"/>
      <c r="DK1511" s="92"/>
      <c r="DL1511" s="92"/>
      <c r="DM1511" s="92"/>
      <c r="DN1511" s="92"/>
      <c r="DO1511" s="92"/>
      <c r="DP1511" s="92"/>
      <c r="DQ1511" s="92"/>
      <c r="DR1511" s="92"/>
      <c r="DS1511" s="92"/>
      <c r="DT1511" s="92"/>
      <c r="DU1511" s="92"/>
      <c r="DV1511" s="92"/>
      <c r="DW1511" s="92"/>
    </row>
    <row r="1512" spans="1:128" s="6" customFormat="1" ht="37.5" x14ac:dyDescent="0.3">
      <c r="A1512" s="18">
        <v>106</v>
      </c>
      <c r="B1512" s="19">
        <v>73</v>
      </c>
      <c r="C1512" s="26" t="s">
        <v>1001</v>
      </c>
      <c r="D1512" s="19">
        <v>1962</v>
      </c>
      <c r="E1512" s="19" t="s">
        <v>34</v>
      </c>
      <c r="F1512" s="24" t="s">
        <v>925</v>
      </c>
      <c r="G1512" s="24" t="s">
        <v>36</v>
      </c>
      <c r="H1512" s="19">
        <v>4</v>
      </c>
      <c r="I1512" s="25">
        <v>3814.4</v>
      </c>
      <c r="J1512" s="25">
        <v>1934.57</v>
      </c>
      <c r="K1512" s="26" t="s">
        <v>243</v>
      </c>
      <c r="L1512" s="65">
        <f t="shared" si="241"/>
        <v>4127943.68</v>
      </c>
      <c r="M1512" s="34">
        <f t="shared" ref="M1512:M1518" si="242">I1512*Q1512</f>
        <v>301337.60000000003</v>
      </c>
      <c r="N1512" s="34">
        <f t="shared" ref="N1512:N1575" si="243">L1512+M1512</f>
        <v>4429281.2800000003</v>
      </c>
      <c r="O1512" s="34">
        <f t="shared" si="240"/>
        <v>4429281.2800000003</v>
      </c>
      <c r="P1512" s="34">
        <v>1082.2</v>
      </c>
      <c r="Q1512" s="23">
        <v>79</v>
      </c>
      <c r="R1512" s="24" t="s">
        <v>279</v>
      </c>
      <c r="S1512" s="24" t="s">
        <v>655</v>
      </c>
      <c r="T1512" s="8" t="s">
        <v>671</v>
      </c>
      <c r="U1512" s="7"/>
      <c r="V1512" s="8"/>
      <c r="W1512" s="7"/>
      <c r="X1512" s="7"/>
      <c r="Y1512" s="9"/>
      <c r="Z1512" s="7"/>
      <c r="AA1512" s="7"/>
      <c r="AB1512" s="7"/>
      <c r="AC1512" s="10"/>
      <c r="AD1512" s="9"/>
      <c r="AE1512" s="9"/>
      <c r="AF1512" s="9"/>
      <c r="AG1512" s="9"/>
      <c r="AH1512" s="9"/>
      <c r="AI1512" s="9"/>
      <c r="AJ1512" s="9"/>
      <c r="AK1512" s="9"/>
      <c r="AL1512" s="9"/>
      <c r="AM1512" s="9"/>
      <c r="AN1512" s="9"/>
      <c r="AO1512" s="9"/>
      <c r="AP1512" s="46"/>
      <c r="AQ1512" s="46"/>
      <c r="AR1512" s="46"/>
      <c r="AS1512" s="46"/>
      <c r="AT1512" s="46"/>
      <c r="AU1512" s="46"/>
      <c r="AV1512" s="46"/>
      <c r="AW1512" s="46"/>
      <c r="AX1512" s="46"/>
      <c r="AY1512" s="46"/>
      <c r="AZ1512" s="46"/>
      <c r="BA1512" s="46"/>
      <c r="BB1512" s="46"/>
      <c r="BC1512" s="46"/>
      <c r="BD1512" s="46"/>
      <c r="BE1512" s="46"/>
      <c r="BF1512" s="46"/>
      <c r="BG1512" s="46"/>
      <c r="BH1512" s="46"/>
      <c r="BI1512" s="46"/>
      <c r="BJ1512" s="46"/>
      <c r="BK1512" s="46"/>
      <c r="BL1512" s="46"/>
      <c r="BM1512" s="46"/>
      <c r="BN1512" s="46"/>
      <c r="BO1512" s="46"/>
      <c r="BP1512" s="46"/>
      <c r="BQ1512" s="46"/>
      <c r="BR1512" s="46"/>
      <c r="BS1512" s="46"/>
      <c r="BT1512" s="46"/>
      <c r="BU1512" s="46"/>
      <c r="BV1512" s="46"/>
      <c r="BW1512" s="46"/>
      <c r="BX1512" s="46"/>
      <c r="BY1512" s="46"/>
      <c r="BZ1512" s="46"/>
      <c r="CA1512" s="46"/>
      <c r="CB1512" s="46"/>
      <c r="CC1512" s="46"/>
      <c r="CD1512" s="46"/>
      <c r="CE1512" s="46"/>
      <c r="CF1512" s="46"/>
      <c r="CG1512" s="46"/>
      <c r="CH1512" s="46"/>
      <c r="CI1512" s="46"/>
      <c r="CJ1512" s="46"/>
      <c r="CK1512" s="46"/>
      <c r="CL1512" s="46"/>
      <c r="CM1512" s="46"/>
      <c r="CN1512" s="46"/>
      <c r="CO1512" s="46"/>
      <c r="CP1512" s="46"/>
      <c r="CQ1512" s="46"/>
      <c r="CR1512" s="46"/>
      <c r="CS1512" s="46"/>
      <c r="CT1512" s="46"/>
      <c r="CU1512" s="46"/>
      <c r="CV1512" s="46"/>
      <c r="CW1512" s="46"/>
      <c r="CX1512" s="46"/>
      <c r="CY1512" s="46"/>
      <c r="CZ1512" s="46"/>
      <c r="DA1512" s="46"/>
      <c r="DB1512" s="46"/>
      <c r="DC1512" s="46"/>
      <c r="DD1512" s="46"/>
      <c r="DE1512" s="46"/>
      <c r="DF1512" s="46"/>
      <c r="DG1512" s="46"/>
      <c r="DH1512" s="46"/>
      <c r="DI1512" s="46"/>
      <c r="DJ1512" s="46"/>
      <c r="DK1512" s="46"/>
      <c r="DL1512" s="46"/>
      <c r="DM1512" s="46"/>
      <c r="DN1512" s="46"/>
      <c r="DO1512" s="46"/>
      <c r="DP1512" s="46"/>
      <c r="DQ1512" s="46"/>
      <c r="DR1512" s="46"/>
      <c r="DS1512" s="46"/>
      <c r="DT1512" s="46"/>
      <c r="DU1512" s="46"/>
      <c r="DV1512" s="46"/>
      <c r="DW1512" s="46"/>
    </row>
    <row r="1513" spans="1:128" ht="37.5" x14ac:dyDescent="0.3">
      <c r="A1513" s="18">
        <v>107</v>
      </c>
      <c r="B1513" s="19">
        <v>74</v>
      </c>
      <c r="C1513" s="74" t="s">
        <v>1002</v>
      </c>
      <c r="D1513" s="19" t="s">
        <v>34</v>
      </c>
      <c r="E1513" s="19" t="s">
        <v>34</v>
      </c>
      <c r="F1513" s="24" t="s">
        <v>44</v>
      </c>
      <c r="G1513" s="19" t="s">
        <v>72</v>
      </c>
      <c r="H1513" s="19">
        <v>2</v>
      </c>
      <c r="I1513" s="25">
        <f t="shared" si="238"/>
        <v>513.36</v>
      </c>
      <c r="J1513" s="25">
        <v>285.2</v>
      </c>
      <c r="K1513" s="43" t="s">
        <v>46</v>
      </c>
      <c r="L1513" s="34">
        <f>P1513*I1513</f>
        <v>125311.17600000001</v>
      </c>
      <c r="M1513" s="34">
        <f t="shared" si="242"/>
        <v>9148.0752000000011</v>
      </c>
      <c r="N1513" s="34">
        <f t="shared" si="243"/>
        <v>134459.2512</v>
      </c>
      <c r="O1513" s="34">
        <f t="shared" si="240"/>
        <v>134459.2512</v>
      </c>
      <c r="P1513" s="34">
        <v>244.1</v>
      </c>
      <c r="Q1513" s="23">
        <v>17.82</v>
      </c>
      <c r="R1513" s="24" t="s">
        <v>279</v>
      </c>
      <c r="S1513" s="24" t="s">
        <v>655</v>
      </c>
    </row>
    <row r="1514" spans="1:128" ht="37.5" x14ac:dyDescent="0.3">
      <c r="A1514" s="18">
        <v>108</v>
      </c>
      <c r="B1514" s="19">
        <v>75</v>
      </c>
      <c r="C1514" s="74" t="s">
        <v>1003</v>
      </c>
      <c r="D1514" s="19" t="s">
        <v>34</v>
      </c>
      <c r="E1514" s="19" t="s">
        <v>34</v>
      </c>
      <c r="F1514" s="24" t="s">
        <v>44</v>
      </c>
      <c r="G1514" s="19" t="s">
        <v>72</v>
      </c>
      <c r="H1514" s="19">
        <v>2</v>
      </c>
      <c r="I1514" s="25">
        <f t="shared" si="238"/>
        <v>497.15999999999997</v>
      </c>
      <c r="J1514" s="25">
        <v>276.2</v>
      </c>
      <c r="K1514" s="43" t="s">
        <v>46</v>
      </c>
      <c r="L1514" s="34">
        <f>P1514*I1514</f>
        <v>121356.75599999999</v>
      </c>
      <c r="M1514" s="34">
        <f t="shared" si="242"/>
        <v>8859.3912</v>
      </c>
      <c r="N1514" s="34">
        <f t="shared" si="243"/>
        <v>130216.14719999999</v>
      </c>
      <c r="O1514" s="34">
        <f t="shared" si="240"/>
        <v>130216.14719999999</v>
      </c>
      <c r="P1514" s="34">
        <v>244.1</v>
      </c>
      <c r="Q1514" s="23">
        <v>17.82</v>
      </c>
      <c r="R1514" s="24" t="s">
        <v>279</v>
      </c>
      <c r="S1514" s="24" t="s">
        <v>655</v>
      </c>
    </row>
    <row r="1515" spans="1:128" s="6" customFormat="1" ht="37.5" x14ac:dyDescent="0.3">
      <c r="A1515" s="18">
        <v>109</v>
      </c>
      <c r="B1515" s="19">
        <v>76</v>
      </c>
      <c r="C1515" s="26" t="s">
        <v>1004</v>
      </c>
      <c r="D1515" s="19">
        <v>1930</v>
      </c>
      <c r="E1515" s="19" t="s">
        <v>34</v>
      </c>
      <c r="F1515" s="25" t="s">
        <v>44</v>
      </c>
      <c r="G1515" s="25" t="s">
        <v>72</v>
      </c>
      <c r="H1515" s="19">
        <v>2</v>
      </c>
      <c r="I1515" s="25">
        <v>1030.5</v>
      </c>
      <c r="J1515" s="25">
        <v>586.6</v>
      </c>
      <c r="K1515" s="43" t="s">
        <v>46</v>
      </c>
      <c r="L1515" s="25">
        <f>I1515*P1515</f>
        <v>251545.05</v>
      </c>
      <c r="M1515" s="25">
        <f t="shared" si="242"/>
        <v>18363.510000000002</v>
      </c>
      <c r="N1515" s="34">
        <f t="shared" si="243"/>
        <v>269908.56</v>
      </c>
      <c r="O1515" s="34">
        <f t="shared" si="240"/>
        <v>269908.56</v>
      </c>
      <c r="P1515" s="34">
        <v>244.1</v>
      </c>
      <c r="Q1515" s="23">
        <v>17.82</v>
      </c>
      <c r="R1515" s="24" t="s">
        <v>279</v>
      </c>
      <c r="S1515" s="24" t="s">
        <v>655</v>
      </c>
      <c r="T1515" s="7"/>
      <c r="U1515" s="7"/>
      <c r="V1515" s="8"/>
      <c r="W1515" s="7"/>
      <c r="X1515" s="7"/>
      <c r="Y1515" s="9"/>
      <c r="Z1515" s="7"/>
      <c r="AA1515" s="7"/>
      <c r="AB1515" s="7"/>
      <c r="AC1515" s="10"/>
      <c r="AD1515" s="9"/>
      <c r="AE1515" s="9"/>
      <c r="AF1515" s="9"/>
      <c r="AG1515" s="9"/>
      <c r="AH1515" s="9"/>
      <c r="AI1515" s="9"/>
      <c r="AJ1515" s="9"/>
      <c r="AK1515" s="9"/>
      <c r="AL1515" s="9"/>
      <c r="AM1515" s="9"/>
      <c r="AN1515" s="9"/>
      <c r="AO1515" s="9"/>
      <c r="AP1515" s="46"/>
      <c r="AQ1515" s="46"/>
      <c r="AR1515" s="46"/>
      <c r="AS1515" s="46"/>
      <c r="AT1515" s="46"/>
      <c r="AU1515" s="46"/>
      <c r="AV1515" s="46"/>
      <c r="AW1515" s="46"/>
      <c r="AX1515" s="46"/>
      <c r="AY1515" s="46"/>
      <c r="AZ1515" s="46"/>
      <c r="BA1515" s="46"/>
      <c r="BB1515" s="46"/>
      <c r="BC1515" s="46"/>
      <c r="BD1515" s="46"/>
      <c r="BE1515" s="46"/>
      <c r="BF1515" s="46"/>
      <c r="BG1515" s="46"/>
      <c r="BH1515" s="46"/>
      <c r="BI1515" s="46"/>
      <c r="BJ1515" s="46"/>
      <c r="BK1515" s="46"/>
      <c r="BL1515" s="46"/>
      <c r="BM1515" s="46"/>
      <c r="BN1515" s="46"/>
      <c r="BO1515" s="46"/>
      <c r="BP1515" s="46"/>
      <c r="BQ1515" s="46"/>
      <c r="BR1515" s="46"/>
      <c r="BS1515" s="46"/>
      <c r="BT1515" s="46"/>
      <c r="BU1515" s="46"/>
      <c r="BV1515" s="46"/>
      <c r="BW1515" s="46"/>
      <c r="BX1515" s="46"/>
      <c r="BY1515" s="46"/>
      <c r="BZ1515" s="46"/>
      <c r="CA1515" s="46"/>
      <c r="CB1515" s="46"/>
      <c r="CC1515" s="46"/>
      <c r="CD1515" s="46"/>
      <c r="CE1515" s="46"/>
      <c r="CF1515" s="46"/>
      <c r="CG1515" s="46"/>
      <c r="CH1515" s="46"/>
      <c r="CI1515" s="46"/>
      <c r="CJ1515" s="46"/>
      <c r="CK1515" s="46"/>
      <c r="CL1515" s="46"/>
      <c r="CM1515" s="46"/>
      <c r="CN1515" s="46"/>
      <c r="CO1515" s="46"/>
      <c r="CP1515" s="46"/>
      <c r="CQ1515" s="46"/>
      <c r="CR1515" s="46"/>
      <c r="CS1515" s="46"/>
      <c r="CT1515" s="46"/>
      <c r="CU1515" s="46"/>
      <c r="CV1515" s="46"/>
      <c r="CW1515" s="46"/>
      <c r="CX1515" s="46"/>
      <c r="CY1515" s="46"/>
      <c r="CZ1515" s="46"/>
      <c r="DA1515" s="46"/>
      <c r="DB1515" s="46"/>
      <c r="DC1515" s="46"/>
      <c r="DD1515" s="46"/>
      <c r="DE1515" s="46"/>
      <c r="DF1515" s="46"/>
      <c r="DG1515" s="46"/>
      <c r="DH1515" s="46"/>
      <c r="DI1515" s="46"/>
      <c r="DJ1515" s="46"/>
      <c r="DK1515" s="46"/>
      <c r="DL1515" s="46"/>
      <c r="DM1515" s="46"/>
      <c r="DN1515" s="46"/>
      <c r="DO1515" s="46"/>
      <c r="DP1515" s="46"/>
      <c r="DQ1515" s="46"/>
      <c r="DR1515" s="46"/>
      <c r="DS1515" s="46"/>
      <c r="DT1515" s="46"/>
      <c r="DU1515" s="46"/>
      <c r="DV1515" s="46"/>
      <c r="DW1515" s="46"/>
    </row>
    <row r="1516" spans="1:128" s="6" customFormat="1" x14ac:dyDescent="0.3">
      <c r="A1516" s="18">
        <v>110</v>
      </c>
      <c r="B1516" s="19">
        <v>77</v>
      </c>
      <c r="C1516" s="26" t="s">
        <v>1005</v>
      </c>
      <c r="D1516" s="19">
        <v>1971</v>
      </c>
      <c r="E1516" s="19"/>
      <c r="F1516" s="25" t="s">
        <v>925</v>
      </c>
      <c r="G1516" s="25" t="s">
        <v>36</v>
      </c>
      <c r="H1516" s="19">
        <v>5</v>
      </c>
      <c r="I1516" s="25">
        <v>7506.5</v>
      </c>
      <c r="J1516" s="25">
        <v>1482</v>
      </c>
      <c r="K1516" s="26" t="s">
        <v>243</v>
      </c>
      <c r="L1516" s="25">
        <f>I1516*P1516</f>
        <v>8123534.3000000007</v>
      </c>
      <c r="M1516" s="25">
        <f t="shared" si="242"/>
        <v>593013.5</v>
      </c>
      <c r="N1516" s="34">
        <f t="shared" si="243"/>
        <v>8716547.8000000007</v>
      </c>
      <c r="O1516" s="34">
        <f t="shared" si="240"/>
        <v>8716547.8000000007</v>
      </c>
      <c r="P1516" s="34">
        <v>1082.2</v>
      </c>
      <c r="Q1516" s="23">
        <v>79</v>
      </c>
      <c r="R1516" s="24" t="s">
        <v>279</v>
      </c>
      <c r="S1516" s="24" t="s">
        <v>655</v>
      </c>
      <c r="T1516" s="8" t="s">
        <v>671</v>
      </c>
      <c r="U1516" s="7"/>
      <c r="V1516" s="8"/>
      <c r="W1516" s="7"/>
      <c r="X1516" s="7"/>
      <c r="Y1516" s="9"/>
      <c r="Z1516" s="7"/>
      <c r="AA1516" s="7"/>
      <c r="AB1516" s="7"/>
      <c r="AC1516" s="10"/>
      <c r="AD1516" s="9"/>
      <c r="AE1516" s="9"/>
      <c r="AF1516" s="9"/>
      <c r="AG1516" s="9"/>
      <c r="AH1516" s="9"/>
      <c r="AI1516" s="9"/>
      <c r="AJ1516" s="9"/>
      <c r="AK1516" s="9"/>
      <c r="AL1516" s="9"/>
      <c r="AM1516" s="9"/>
      <c r="AN1516" s="9"/>
      <c r="AO1516" s="9"/>
      <c r="AP1516" s="46"/>
      <c r="AQ1516" s="46"/>
      <c r="AR1516" s="46"/>
      <c r="AS1516" s="46"/>
      <c r="AT1516" s="46"/>
      <c r="AU1516" s="46"/>
      <c r="AV1516" s="46"/>
      <c r="AW1516" s="46"/>
      <c r="AX1516" s="46"/>
      <c r="AY1516" s="46"/>
      <c r="AZ1516" s="46"/>
      <c r="BA1516" s="46"/>
      <c r="BB1516" s="46"/>
      <c r="BC1516" s="46"/>
      <c r="BD1516" s="46"/>
      <c r="BE1516" s="46"/>
      <c r="BF1516" s="46"/>
      <c r="BG1516" s="46"/>
      <c r="BH1516" s="46"/>
      <c r="BI1516" s="46"/>
      <c r="BJ1516" s="46"/>
      <c r="BK1516" s="46"/>
      <c r="BL1516" s="46"/>
      <c r="BM1516" s="46"/>
      <c r="BN1516" s="46"/>
      <c r="BO1516" s="46"/>
      <c r="BP1516" s="46"/>
      <c r="BQ1516" s="46"/>
      <c r="BR1516" s="46"/>
      <c r="BS1516" s="46"/>
      <c r="BT1516" s="46"/>
      <c r="BU1516" s="46"/>
      <c r="BV1516" s="46"/>
      <c r="BW1516" s="46"/>
      <c r="BX1516" s="46"/>
      <c r="BY1516" s="46"/>
      <c r="BZ1516" s="46"/>
      <c r="CA1516" s="46"/>
      <c r="CB1516" s="46"/>
      <c r="CC1516" s="46"/>
      <c r="CD1516" s="46"/>
      <c r="CE1516" s="46"/>
      <c r="CF1516" s="46"/>
      <c r="CG1516" s="46"/>
      <c r="CH1516" s="46"/>
      <c r="CI1516" s="46"/>
      <c r="CJ1516" s="46"/>
      <c r="CK1516" s="46"/>
      <c r="CL1516" s="46"/>
      <c r="CM1516" s="46"/>
      <c r="CN1516" s="46"/>
      <c r="CO1516" s="46"/>
      <c r="CP1516" s="46"/>
      <c r="CQ1516" s="46"/>
      <c r="CR1516" s="46"/>
      <c r="CS1516" s="46"/>
      <c r="CT1516" s="46"/>
      <c r="CU1516" s="46"/>
      <c r="CV1516" s="46"/>
      <c r="CW1516" s="46"/>
      <c r="CX1516" s="46"/>
      <c r="CY1516" s="46"/>
      <c r="CZ1516" s="46"/>
      <c r="DA1516" s="46"/>
      <c r="DB1516" s="46"/>
      <c r="DC1516" s="46"/>
      <c r="DD1516" s="46"/>
      <c r="DE1516" s="46"/>
      <c r="DF1516" s="46"/>
      <c r="DG1516" s="46"/>
      <c r="DH1516" s="46"/>
      <c r="DI1516" s="46"/>
      <c r="DJ1516" s="46"/>
      <c r="DK1516" s="46"/>
      <c r="DL1516" s="46"/>
      <c r="DM1516" s="46"/>
      <c r="DN1516" s="46"/>
      <c r="DO1516" s="46"/>
      <c r="DP1516" s="46"/>
      <c r="DQ1516" s="46"/>
      <c r="DR1516" s="46"/>
      <c r="DS1516" s="46"/>
      <c r="DT1516" s="46"/>
      <c r="DU1516" s="46"/>
      <c r="DV1516" s="46"/>
      <c r="DW1516" s="46"/>
    </row>
    <row r="1517" spans="1:128" s="179" customFormat="1" ht="37.5" x14ac:dyDescent="0.3">
      <c r="A1517" s="18">
        <v>111</v>
      </c>
      <c r="B1517" s="19">
        <v>78</v>
      </c>
      <c r="C1517" s="26" t="s">
        <v>1006</v>
      </c>
      <c r="D1517" s="19">
        <v>1975</v>
      </c>
      <c r="E1517" s="19" t="s">
        <v>34</v>
      </c>
      <c r="F1517" s="24" t="s">
        <v>59</v>
      </c>
      <c r="G1517" s="19" t="s">
        <v>36</v>
      </c>
      <c r="H1517" s="19">
        <v>4</v>
      </c>
      <c r="I1517" s="25">
        <v>5280.4</v>
      </c>
      <c r="J1517" s="25">
        <v>3079</v>
      </c>
      <c r="K1517" s="26" t="s">
        <v>243</v>
      </c>
      <c r="L1517" s="25">
        <f>P1517*I1517</f>
        <v>5714448.8799999999</v>
      </c>
      <c r="M1517" s="25">
        <f t="shared" si="242"/>
        <v>417151.6</v>
      </c>
      <c r="N1517" s="25">
        <f t="shared" si="243"/>
        <v>6131600.4799999995</v>
      </c>
      <c r="O1517" s="34">
        <f t="shared" si="240"/>
        <v>6131600.4799999995</v>
      </c>
      <c r="P1517" s="34">
        <v>1082.2</v>
      </c>
      <c r="Q1517" s="23">
        <v>79</v>
      </c>
      <c r="R1517" s="24" t="s">
        <v>279</v>
      </c>
      <c r="S1517" s="24" t="s">
        <v>655</v>
      </c>
      <c r="T1517" s="7"/>
      <c r="U1517" s="7"/>
      <c r="V1517" s="8"/>
      <c r="W1517" s="7"/>
      <c r="X1517" s="7"/>
      <c r="Y1517" s="133"/>
      <c r="Z1517" s="92"/>
      <c r="AA1517" s="92"/>
      <c r="AB1517" s="92"/>
      <c r="AC1517" s="134"/>
      <c r="AD1517" s="133"/>
      <c r="AE1517" s="133"/>
      <c r="AF1517" s="133"/>
      <c r="AG1517" s="133"/>
      <c r="AH1517" s="133"/>
      <c r="AI1517" s="133"/>
      <c r="AJ1517" s="133"/>
      <c r="AK1517" s="133"/>
      <c r="AL1517" s="133"/>
      <c r="AM1517" s="133"/>
      <c r="AN1517" s="133"/>
      <c r="AO1517" s="133"/>
      <c r="AP1517" s="133"/>
      <c r="AQ1517" s="133"/>
      <c r="AR1517" s="133"/>
      <c r="AS1517" s="133"/>
      <c r="AT1517" s="133"/>
      <c r="AU1517" s="133"/>
      <c r="AV1517" s="133"/>
      <c r="AW1517" s="133"/>
      <c r="AX1517" s="133"/>
      <c r="AY1517" s="133"/>
      <c r="AZ1517" s="133"/>
      <c r="BA1517" s="133"/>
      <c r="BB1517" s="133"/>
      <c r="BC1517" s="133"/>
      <c r="BD1517" s="133"/>
      <c r="BE1517" s="133"/>
      <c r="BF1517" s="133"/>
      <c r="BG1517" s="133"/>
      <c r="BH1517" s="133"/>
      <c r="BI1517" s="133"/>
      <c r="BJ1517" s="133"/>
      <c r="BK1517" s="133"/>
      <c r="BL1517" s="133"/>
      <c r="BM1517" s="133"/>
      <c r="BN1517" s="133"/>
      <c r="BO1517" s="133"/>
      <c r="BP1517" s="133"/>
      <c r="BQ1517" s="133"/>
      <c r="BR1517" s="133"/>
      <c r="BS1517" s="133"/>
      <c r="BT1517" s="133"/>
      <c r="BU1517" s="133"/>
      <c r="BV1517" s="133"/>
      <c r="BW1517" s="133"/>
      <c r="BX1517" s="133"/>
      <c r="BY1517" s="133"/>
      <c r="BZ1517" s="133"/>
      <c r="CA1517" s="133"/>
      <c r="CB1517" s="133"/>
      <c r="CC1517" s="133"/>
      <c r="CD1517" s="133"/>
      <c r="CE1517" s="133"/>
      <c r="CF1517" s="133"/>
      <c r="CG1517" s="133"/>
      <c r="CH1517" s="133"/>
      <c r="CI1517" s="133"/>
      <c r="CJ1517" s="133"/>
      <c r="CK1517" s="133"/>
      <c r="CL1517" s="133"/>
      <c r="CM1517" s="133"/>
      <c r="CN1517" s="133"/>
      <c r="CO1517" s="133"/>
      <c r="CP1517" s="133"/>
      <c r="CQ1517" s="133"/>
      <c r="CR1517" s="133"/>
      <c r="CS1517" s="133"/>
      <c r="CT1517" s="133"/>
      <c r="CU1517" s="133"/>
      <c r="CV1517" s="133"/>
      <c r="CW1517" s="133"/>
      <c r="CX1517" s="133"/>
      <c r="CY1517" s="133"/>
      <c r="CZ1517" s="133"/>
      <c r="DA1517" s="133"/>
      <c r="DB1517" s="133"/>
      <c r="DC1517" s="133"/>
      <c r="DD1517" s="133"/>
      <c r="DE1517" s="133"/>
      <c r="DF1517" s="133"/>
      <c r="DG1517" s="133"/>
      <c r="DH1517" s="133"/>
      <c r="DI1517" s="133"/>
      <c r="DJ1517" s="133"/>
      <c r="DK1517" s="133"/>
      <c r="DL1517" s="133"/>
      <c r="DM1517" s="133"/>
      <c r="DN1517" s="133"/>
      <c r="DO1517" s="133"/>
      <c r="DP1517" s="133"/>
      <c r="DQ1517" s="133"/>
      <c r="DR1517" s="133"/>
      <c r="DS1517" s="133"/>
      <c r="DT1517" s="133"/>
      <c r="DU1517" s="133"/>
      <c r="DV1517" s="133"/>
      <c r="DW1517" s="133"/>
      <c r="DX1517" s="178"/>
    </row>
    <row r="1518" spans="1:128" s="127" customFormat="1" ht="37.5" x14ac:dyDescent="0.3">
      <c r="A1518" s="18">
        <v>112</v>
      </c>
      <c r="B1518" s="19">
        <v>79</v>
      </c>
      <c r="C1518" s="26" t="s">
        <v>1007</v>
      </c>
      <c r="D1518" s="19">
        <v>1985</v>
      </c>
      <c r="E1518" s="19" t="s">
        <v>34</v>
      </c>
      <c r="F1518" s="24" t="s">
        <v>59</v>
      </c>
      <c r="G1518" s="19" t="s">
        <v>92</v>
      </c>
      <c r="H1518" s="19">
        <v>5</v>
      </c>
      <c r="I1518" s="25">
        <v>7863.3</v>
      </c>
      <c r="J1518" s="25">
        <v>5265.5</v>
      </c>
      <c r="K1518" s="26" t="s">
        <v>243</v>
      </c>
      <c r="L1518" s="25">
        <f>P1518*I1518</f>
        <v>8293501.1430000002</v>
      </c>
      <c r="M1518" s="25">
        <f t="shared" si="242"/>
        <v>605395.46699999995</v>
      </c>
      <c r="N1518" s="25">
        <f t="shared" si="243"/>
        <v>8898896.6099999994</v>
      </c>
      <c r="O1518" s="34">
        <f t="shared" si="240"/>
        <v>8898896.6099999994</v>
      </c>
      <c r="P1518" s="34">
        <v>1054.71</v>
      </c>
      <c r="Q1518" s="23">
        <v>76.989999999999995</v>
      </c>
      <c r="R1518" s="24" t="s">
        <v>279</v>
      </c>
      <c r="S1518" s="24" t="s">
        <v>655</v>
      </c>
      <c r="T1518" s="7"/>
      <c r="U1518" s="7"/>
      <c r="V1518" s="8"/>
      <c r="W1518" s="7"/>
      <c r="X1518" s="7"/>
      <c r="Y1518" s="133"/>
      <c r="Z1518" s="92"/>
      <c r="AA1518" s="92"/>
      <c r="AB1518" s="92"/>
      <c r="AC1518" s="134"/>
      <c r="AD1518" s="133"/>
      <c r="AE1518" s="133"/>
      <c r="AF1518" s="133"/>
      <c r="AG1518" s="133"/>
      <c r="AH1518" s="133"/>
      <c r="AI1518" s="133"/>
      <c r="AJ1518" s="133"/>
      <c r="AK1518" s="133"/>
      <c r="AL1518" s="133"/>
      <c r="AM1518" s="133"/>
      <c r="AN1518" s="133"/>
      <c r="AO1518" s="133"/>
      <c r="AP1518" s="133"/>
      <c r="AQ1518" s="133"/>
      <c r="AR1518" s="133"/>
      <c r="AS1518" s="133"/>
      <c r="AT1518" s="133"/>
      <c r="AU1518" s="133"/>
      <c r="AV1518" s="133"/>
      <c r="AW1518" s="133"/>
      <c r="AX1518" s="133"/>
      <c r="AY1518" s="133"/>
      <c r="AZ1518" s="133"/>
      <c r="BA1518" s="133"/>
      <c r="BB1518" s="133"/>
      <c r="BC1518" s="133"/>
      <c r="BD1518" s="133"/>
      <c r="BE1518" s="133"/>
      <c r="BF1518" s="133"/>
      <c r="BG1518" s="133"/>
      <c r="BH1518" s="133"/>
      <c r="BI1518" s="133"/>
      <c r="BJ1518" s="133"/>
      <c r="BK1518" s="133"/>
      <c r="BL1518" s="133"/>
      <c r="BM1518" s="133"/>
      <c r="BN1518" s="133"/>
      <c r="BO1518" s="133"/>
      <c r="BP1518" s="133"/>
      <c r="BQ1518" s="133"/>
      <c r="BR1518" s="133"/>
      <c r="BS1518" s="133"/>
      <c r="BT1518" s="133"/>
      <c r="BU1518" s="133"/>
      <c r="BV1518" s="133"/>
      <c r="BW1518" s="133"/>
      <c r="BX1518" s="133"/>
      <c r="BY1518" s="133"/>
      <c r="BZ1518" s="133"/>
      <c r="CA1518" s="133"/>
      <c r="CB1518" s="133"/>
      <c r="CC1518" s="133"/>
      <c r="CD1518" s="133"/>
      <c r="CE1518" s="133"/>
      <c r="CF1518" s="133"/>
      <c r="CG1518" s="133"/>
      <c r="CH1518" s="133"/>
      <c r="CI1518" s="133"/>
      <c r="CJ1518" s="133"/>
      <c r="CK1518" s="133"/>
      <c r="CL1518" s="133"/>
      <c r="CM1518" s="133"/>
      <c r="CN1518" s="133"/>
      <c r="CO1518" s="133"/>
      <c r="CP1518" s="133"/>
      <c r="CQ1518" s="133"/>
      <c r="CR1518" s="133"/>
      <c r="CS1518" s="133"/>
      <c r="CT1518" s="133"/>
      <c r="CU1518" s="133"/>
      <c r="CV1518" s="133"/>
      <c r="CW1518" s="133"/>
      <c r="CX1518" s="133"/>
      <c r="CY1518" s="133"/>
      <c r="CZ1518" s="133"/>
      <c r="DA1518" s="133"/>
      <c r="DB1518" s="133"/>
      <c r="DC1518" s="133"/>
      <c r="DD1518" s="133"/>
      <c r="DE1518" s="133"/>
      <c r="DF1518" s="133"/>
      <c r="DG1518" s="133"/>
      <c r="DH1518" s="133"/>
      <c r="DI1518" s="133"/>
      <c r="DJ1518" s="133"/>
      <c r="DK1518" s="133"/>
      <c r="DL1518" s="133"/>
      <c r="DM1518" s="133"/>
      <c r="DN1518" s="133"/>
      <c r="DO1518" s="133"/>
      <c r="DP1518" s="133"/>
      <c r="DQ1518" s="133"/>
      <c r="DR1518" s="133"/>
      <c r="DS1518" s="133"/>
      <c r="DT1518" s="133"/>
      <c r="DU1518" s="133"/>
      <c r="DV1518" s="133"/>
      <c r="DW1518" s="133"/>
      <c r="DX1518" s="135"/>
    </row>
    <row r="1519" spans="1:128" s="127" customFormat="1" ht="37.5" x14ac:dyDescent="0.3">
      <c r="A1519" s="18">
        <v>113</v>
      </c>
      <c r="B1519" s="19">
        <v>80</v>
      </c>
      <c r="C1519" s="26" t="s">
        <v>1008</v>
      </c>
      <c r="D1519" s="19">
        <v>1985</v>
      </c>
      <c r="E1519" s="19" t="s">
        <v>34</v>
      </c>
      <c r="F1519" s="24" t="s">
        <v>59</v>
      </c>
      <c r="G1519" s="19" t="s">
        <v>92</v>
      </c>
      <c r="H1519" s="19">
        <v>5</v>
      </c>
      <c r="I1519" s="25">
        <v>6919</v>
      </c>
      <c r="J1519" s="25">
        <v>4193.8999999999996</v>
      </c>
      <c r="K1519" s="26" t="s">
        <v>243</v>
      </c>
      <c r="L1519" s="25">
        <f>P1519*I1519</f>
        <v>7297538.4900000002</v>
      </c>
      <c r="M1519" s="25">
        <f>Q1519*I1519</f>
        <v>532693.80999999994</v>
      </c>
      <c r="N1519" s="25">
        <f t="shared" si="243"/>
        <v>7830232.2999999998</v>
      </c>
      <c r="O1519" s="34">
        <f t="shared" si="240"/>
        <v>7830232.2999999998</v>
      </c>
      <c r="P1519" s="34">
        <v>1054.71</v>
      </c>
      <c r="Q1519" s="23">
        <v>76.989999999999995</v>
      </c>
      <c r="R1519" s="24" t="s">
        <v>279</v>
      </c>
      <c r="S1519" s="24" t="s">
        <v>655</v>
      </c>
      <c r="T1519" s="7"/>
      <c r="U1519" s="7"/>
      <c r="V1519" s="8"/>
      <c r="W1519" s="7"/>
      <c r="X1519" s="7"/>
      <c r="Y1519" s="133"/>
      <c r="Z1519" s="92"/>
      <c r="AA1519" s="92"/>
      <c r="AB1519" s="92"/>
      <c r="AC1519" s="134"/>
      <c r="AD1519" s="133"/>
      <c r="AE1519" s="133"/>
      <c r="AF1519" s="133"/>
      <c r="AG1519" s="133"/>
      <c r="AH1519" s="133"/>
      <c r="AI1519" s="133"/>
      <c r="AJ1519" s="133"/>
      <c r="AK1519" s="133"/>
      <c r="AL1519" s="133"/>
      <c r="AM1519" s="133"/>
      <c r="AN1519" s="133"/>
      <c r="AO1519" s="133"/>
      <c r="AP1519" s="133"/>
      <c r="AQ1519" s="133"/>
      <c r="AR1519" s="133"/>
      <c r="AS1519" s="133"/>
      <c r="AT1519" s="133"/>
      <c r="AU1519" s="133"/>
      <c r="AV1519" s="133"/>
      <c r="AW1519" s="133"/>
      <c r="AX1519" s="133"/>
      <c r="AY1519" s="133"/>
      <c r="AZ1519" s="133"/>
      <c r="BA1519" s="133"/>
      <c r="BB1519" s="133"/>
      <c r="BC1519" s="133"/>
      <c r="BD1519" s="133"/>
      <c r="BE1519" s="133"/>
      <c r="BF1519" s="133"/>
      <c r="BG1519" s="133"/>
      <c r="BH1519" s="133"/>
      <c r="BI1519" s="133"/>
      <c r="BJ1519" s="133"/>
      <c r="BK1519" s="133"/>
      <c r="BL1519" s="133"/>
      <c r="BM1519" s="133"/>
      <c r="BN1519" s="133"/>
      <c r="BO1519" s="133"/>
      <c r="BP1519" s="133"/>
      <c r="BQ1519" s="133"/>
      <c r="BR1519" s="133"/>
      <c r="BS1519" s="133"/>
      <c r="BT1519" s="133"/>
      <c r="BU1519" s="133"/>
      <c r="BV1519" s="133"/>
      <c r="BW1519" s="133"/>
      <c r="BX1519" s="133"/>
      <c r="BY1519" s="133"/>
      <c r="BZ1519" s="133"/>
      <c r="CA1519" s="133"/>
      <c r="CB1519" s="133"/>
      <c r="CC1519" s="133"/>
      <c r="CD1519" s="133"/>
      <c r="CE1519" s="133"/>
      <c r="CF1519" s="133"/>
      <c r="CG1519" s="133"/>
      <c r="CH1519" s="133"/>
      <c r="CI1519" s="133"/>
      <c r="CJ1519" s="133"/>
      <c r="CK1519" s="133"/>
      <c r="CL1519" s="133"/>
      <c r="CM1519" s="133"/>
      <c r="CN1519" s="133"/>
      <c r="CO1519" s="133"/>
      <c r="CP1519" s="133"/>
      <c r="CQ1519" s="133"/>
      <c r="CR1519" s="133"/>
      <c r="CS1519" s="133"/>
      <c r="CT1519" s="133"/>
      <c r="CU1519" s="133"/>
      <c r="CV1519" s="133"/>
      <c r="CW1519" s="133"/>
      <c r="CX1519" s="133"/>
      <c r="CY1519" s="133"/>
      <c r="CZ1519" s="133"/>
      <c r="DA1519" s="133"/>
      <c r="DB1519" s="133"/>
      <c r="DC1519" s="133"/>
      <c r="DD1519" s="133"/>
      <c r="DE1519" s="133"/>
      <c r="DF1519" s="133"/>
      <c r="DG1519" s="133"/>
      <c r="DH1519" s="133"/>
      <c r="DI1519" s="133"/>
      <c r="DJ1519" s="133"/>
      <c r="DK1519" s="133"/>
      <c r="DL1519" s="133"/>
      <c r="DM1519" s="133"/>
      <c r="DN1519" s="133"/>
      <c r="DO1519" s="133"/>
      <c r="DP1519" s="133"/>
      <c r="DQ1519" s="133"/>
      <c r="DR1519" s="133"/>
      <c r="DS1519" s="133"/>
      <c r="DT1519" s="133"/>
      <c r="DU1519" s="133"/>
      <c r="DV1519" s="133"/>
      <c r="DW1519" s="133"/>
      <c r="DX1519" s="135"/>
    </row>
    <row r="1520" spans="1:128" s="133" customFormat="1" ht="37.5" x14ac:dyDescent="0.3">
      <c r="A1520" s="18">
        <v>114</v>
      </c>
      <c r="B1520" s="19">
        <v>81</v>
      </c>
      <c r="C1520" s="26" t="s">
        <v>1009</v>
      </c>
      <c r="D1520" s="19">
        <v>1930</v>
      </c>
      <c r="E1520" s="19" t="s">
        <v>34</v>
      </c>
      <c r="F1520" s="151" t="s">
        <v>44</v>
      </c>
      <c r="G1520" s="19" t="s">
        <v>72</v>
      </c>
      <c r="H1520" s="19">
        <v>2</v>
      </c>
      <c r="I1520" s="25">
        <v>363.7</v>
      </c>
      <c r="J1520" s="25">
        <v>224.9</v>
      </c>
      <c r="K1520" s="26" t="s">
        <v>243</v>
      </c>
      <c r="L1520" s="25">
        <f>P1520*I1520</f>
        <v>545550</v>
      </c>
      <c r="M1520" s="25">
        <f>Q1520*I1520</f>
        <v>39825.15</v>
      </c>
      <c r="N1520" s="25">
        <f>L1520+M1520</f>
        <v>585375.15</v>
      </c>
      <c r="O1520" s="197">
        <f>N1520+N1521+N1522+N1523</f>
        <v>978513.02800000005</v>
      </c>
      <c r="P1520" s="25">
        <v>1500</v>
      </c>
      <c r="Q1520" s="27">
        <v>109.5</v>
      </c>
      <c r="R1520" s="24" t="s">
        <v>279</v>
      </c>
      <c r="S1520" s="24" t="s">
        <v>655</v>
      </c>
      <c r="T1520" s="7"/>
      <c r="U1520" s="7"/>
      <c r="V1520" s="8"/>
      <c r="W1520" s="7"/>
      <c r="X1520" s="7"/>
      <c r="Z1520" s="92"/>
      <c r="AA1520" s="92"/>
      <c r="AB1520" s="92"/>
      <c r="AC1520" s="134"/>
    </row>
    <row r="1521" spans="1:127" s="133" customFormat="1" ht="37.5" x14ac:dyDescent="0.3">
      <c r="A1521" s="18">
        <v>115</v>
      </c>
      <c r="B1521" s="19"/>
      <c r="C1521" s="26"/>
      <c r="D1521" s="19"/>
      <c r="E1521" s="19"/>
      <c r="F1521" s="24"/>
      <c r="G1521" s="19"/>
      <c r="H1521" s="19"/>
      <c r="I1521" s="25"/>
      <c r="J1521" s="25"/>
      <c r="K1521" s="43" t="s">
        <v>46</v>
      </c>
      <c r="L1521" s="25">
        <f>P1521*I1520</f>
        <v>88779.17</v>
      </c>
      <c r="M1521" s="25">
        <f>I1520*Q1521</f>
        <v>6481.134</v>
      </c>
      <c r="N1521" s="25">
        <f t="shared" ref="N1521:N1523" si="244">L1521+M1521</f>
        <v>95260.304000000004</v>
      </c>
      <c r="O1521" s="216"/>
      <c r="P1521" s="34">
        <v>244.1</v>
      </c>
      <c r="Q1521" s="23">
        <v>17.82</v>
      </c>
      <c r="R1521" s="24" t="s">
        <v>279</v>
      </c>
      <c r="S1521" s="24" t="s">
        <v>655</v>
      </c>
      <c r="T1521" s="7"/>
      <c r="U1521" s="7"/>
      <c r="V1521" s="8"/>
      <c r="W1521" s="7"/>
      <c r="X1521" s="7"/>
      <c r="Z1521" s="92"/>
      <c r="AA1521" s="92"/>
      <c r="AB1521" s="92"/>
      <c r="AC1521" s="134"/>
    </row>
    <row r="1522" spans="1:127" s="133" customFormat="1" x14ac:dyDescent="0.3">
      <c r="A1522" s="18">
        <v>116</v>
      </c>
      <c r="B1522" s="19"/>
      <c r="C1522" s="26"/>
      <c r="D1522" s="19"/>
      <c r="E1522" s="19"/>
      <c r="F1522" s="24"/>
      <c r="G1522" s="19"/>
      <c r="H1522" s="19"/>
      <c r="I1522" s="25"/>
      <c r="J1522" s="25"/>
      <c r="K1522" s="26" t="s">
        <v>112</v>
      </c>
      <c r="L1522" s="25">
        <f>P1522*I1520</f>
        <v>246624.97</v>
      </c>
      <c r="M1522" s="25">
        <f>I1520*Q1522</f>
        <v>18003.149999999998</v>
      </c>
      <c r="N1522" s="25">
        <f t="shared" si="244"/>
        <v>264628.12</v>
      </c>
      <c r="O1522" s="216"/>
      <c r="P1522" s="25">
        <v>678.1</v>
      </c>
      <c r="Q1522" s="27">
        <v>49.5</v>
      </c>
      <c r="R1522" s="24" t="s">
        <v>279</v>
      </c>
      <c r="S1522" s="24" t="s">
        <v>655</v>
      </c>
      <c r="T1522" s="7"/>
      <c r="U1522" s="7"/>
      <c r="V1522" s="8"/>
      <c r="W1522" s="7"/>
      <c r="X1522" s="7"/>
      <c r="Z1522" s="92"/>
      <c r="AA1522" s="92"/>
      <c r="AB1522" s="92"/>
      <c r="AC1522" s="134"/>
    </row>
    <row r="1523" spans="1:127" s="133" customFormat="1" x14ac:dyDescent="0.3">
      <c r="A1523" s="18">
        <v>117</v>
      </c>
      <c r="B1523" s="19"/>
      <c r="C1523" s="26"/>
      <c r="D1523" s="19"/>
      <c r="E1523" s="19"/>
      <c r="F1523" s="24"/>
      <c r="G1523" s="19"/>
      <c r="H1523" s="19"/>
      <c r="I1523" s="25"/>
      <c r="J1523" s="25"/>
      <c r="K1523" s="26" t="s">
        <v>113</v>
      </c>
      <c r="L1523" s="25">
        <f>P1523*I1520</f>
        <v>30987.24</v>
      </c>
      <c r="M1523" s="25">
        <f>Q1523*I1520</f>
        <v>2262.2139999999999</v>
      </c>
      <c r="N1523" s="25">
        <f t="shared" si="244"/>
        <v>33249.453999999998</v>
      </c>
      <c r="O1523" s="198"/>
      <c r="P1523" s="25">
        <v>85.2</v>
      </c>
      <c r="Q1523" s="27">
        <v>6.22</v>
      </c>
      <c r="R1523" s="24" t="s">
        <v>279</v>
      </c>
      <c r="S1523" s="24" t="s">
        <v>655</v>
      </c>
      <c r="T1523" s="7"/>
      <c r="U1523" s="7"/>
      <c r="V1523" s="8"/>
      <c r="W1523" s="7"/>
      <c r="X1523" s="7"/>
      <c r="Z1523" s="92"/>
      <c r="AA1523" s="92"/>
      <c r="AB1523" s="92"/>
      <c r="AC1523" s="134"/>
    </row>
    <row r="1524" spans="1:127" s="133" customFormat="1" ht="37.5" x14ac:dyDescent="0.3">
      <c r="A1524" s="18">
        <v>118</v>
      </c>
      <c r="B1524" s="19">
        <v>82</v>
      </c>
      <c r="C1524" s="26" t="s">
        <v>1010</v>
      </c>
      <c r="D1524" s="19">
        <v>1917</v>
      </c>
      <c r="E1524" s="19" t="s">
        <v>34</v>
      </c>
      <c r="F1524" s="24" t="s">
        <v>44</v>
      </c>
      <c r="G1524" s="19" t="s">
        <v>72</v>
      </c>
      <c r="H1524" s="19">
        <v>1</v>
      </c>
      <c r="I1524" s="25">
        <v>309.8</v>
      </c>
      <c r="J1524" s="25">
        <v>261.5</v>
      </c>
      <c r="K1524" s="26" t="s">
        <v>243</v>
      </c>
      <c r="L1524" s="25">
        <f>P1524*I1524</f>
        <v>464700</v>
      </c>
      <c r="M1524" s="25">
        <f>Q1524*I1524</f>
        <v>33923.1</v>
      </c>
      <c r="N1524" s="25">
        <f>L1524+M1524</f>
        <v>498623.1</v>
      </c>
      <c r="O1524" s="197">
        <f>N1524+N1525+N1526+N1527</f>
        <v>833498.31199999992</v>
      </c>
      <c r="P1524" s="25">
        <v>1500</v>
      </c>
      <c r="Q1524" s="27">
        <v>109.5</v>
      </c>
      <c r="R1524" s="24" t="s">
        <v>279</v>
      </c>
      <c r="S1524" s="24" t="s">
        <v>655</v>
      </c>
      <c r="T1524" s="7"/>
      <c r="U1524" s="7"/>
      <c r="V1524" s="8"/>
      <c r="W1524" s="7"/>
      <c r="X1524" s="7"/>
      <c r="Z1524" s="92"/>
      <c r="AA1524" s="92"/>
      <c r="AB1524" s="92"/>
      <c r="AC1524" s="134"/>
    </row>
    <row r="1525" spans="1:127" s="133" customFormat="1" ht="37.5" x14ac:dyDescent="0.3">
      <c r="A1525" s="18">
        <v>119</v>
      </c>
      <c r="B1525" s="19"/>
      <c r="C1525" s="26"/>
      <c r="D1525" s="19"/>
      <c r="E1525" s="19"/>
      <c r="F1525" s="24"/>
      <c r="G1525" s="19"/>
      <c r="H1525" s="19"/>
      <c r="I1525" s="25"/>
      <c r="J1525" s="25"/>
      <c r="K1525" s="43" t="s">
        <v>46</v>
      </c>
      <c r="L1525" s="25">
        <f>P1525*I1524</f>
        <v>75622.180000000008</v>
      </c>
      <c r="M1525" s="25">
        <f>I1524*Q1525</f>
        <v>5520.6360000000004</v>
      </c>
      <c r="N1525" s="25">
        <f t="shared" ref="N1525:N1528" si="245">L1525+M1525</f>
        <v>81142.816000000006</v>
      </c>
      <c r="O1525" s="216"/>
      <c r="P1525" s="34">
        <v>244.1</v>
      </c>
      <c r="Q1525" s="23">
        <v>17.82</v>
      </c>
      <c r="R1525" s="24" t="s">
        <v>279</v>
      </c>
      <c r="S1525" s="24" t="s">
        <v>655</v>
      </c>
      <c r="T1525" s="7"/>
      <c r="U1525" s="7"/>
      <c r="V1525" s="8"/>
      <c r="W1525" s="7"/>
      <c r="X1525" s="7"/>
      <c r="Z1525" s="92"/>
      <c r="AA1525" s="92"/>
      <c r="AB1525" s="92"/>
      <c r="AC1525" s="134"/>
    </row>
    <row r="1526" spans="1:127" s="133" customFormat="1" x14ac:dyDescent="0.3">
      <c r="A1526" s="18">
        <v>120</v>
      </c>
      <c r="B1526" s="19"/>
      <c r="C1526" s="26"/>
      <c r="D1526" s="19"/>
      <c r="E1526" s="19"/>
      <c r="F1526" s="24"/>
      <c r="G1526" s="19"/>
      <c r="H1526" s="19"/>
      <c r="I1526" s="25"/>
      <c r="J1526" s="25"/>
      <c r="K1526" s="26" t="s">
        <v>112</v>
      </c>
      <c r="L1526" s="25">
        <f>P1526*I1524</f>
        <v>210075.38</v>
      </c>
      <c r="M1526" s="25">
        <f>I1524*Q1526</f>
        <v>15335.1</v>
      </c>
      <c r="N1526" s="25">
        <f t="shared" si="245"/>
        <v>225410.48</v>
      </c>
      <c r="O1526" s="216"/>
      <c r="P1526" s="25">
        <v>678.1</v>
      </c>
      <c r="Q1526" s="27">
        <v>49.5</v>
      </c>
      <c r="R1526" s="24" t="s">
        <v>279</v>
      </c>
      <c r="S1526" s="24" t="s">
        <v>655</v>
      </c>
      <c r="T1526" s="7"/>
      <c r="U1526" s="7"/>
      <c r="V1526" s="8"/>
      <c r="W1526" s="7"/>
      <c r="X1526" s="7"/>
      <c r="Z1526" s="92"/>
      <c r="AA1526" s="92"/>
      <c r="AB1526" s="92"/>
      <c r="AC1526" s="134"/>
    </row>
    <row r="1527" spans="1:127" s="133" customFormat="1" x14ac:dyDescent="0.3">
      <c r="A1527" s="18">
        <v>121</v>
      </c>
      <c r="B1527" s="19"/>
      <c r="C1527" s="26"/>
      <c r="D1527" s="19"/>
      <c r="E1527" s="19"/>
      <c r="F1527" s="24"/>
      <c r="G1527" s="19"/>
      <c r="H1527" s="19"/>
      <c r="I1527" s="25"/>
      <c r="J1527" s="25"/>
      <c r="K1527" s="26" t="s">
        <v>113</v>
      </c>
      <c r="L1527" s="25">
        <f>P1527*I1524</f>
        <v>26394.960000000003</v>
      </c>
      <c r="M1527" s="25">
        <f>I1524*Q1527</f>
        <v>1926.9559999999999</v>
      </c>
      <c r="N1527" s="25">
        <f t="shared" si="245"/>
        <v>28321.916000000001</v>
      </c>
      <c r="O1527" s="198"/>
      <c r="P1527" s="25">
        <v>85.2</v>
      </c>
      <c r="Q1527" s="27">
        <v>6.22</v>
      </c>
      <c r="R1527" s="24" t="s">
        <v>279</v>
      </c>
      <c r="S1527" s="24" t="s">
        <v>655</v>
      </c>
      <c r="T1527" s="7"/>
      <c r="U1527" s="7"/>
      <c r="V1527" s="8"/>
      <c r="W1527" s="7"/>
      <c r="X1527" s="7"/>
      <c r="Z1527" s="92"/>
      <c r="AA1527" s="92"/>
      <c r="AB1527" s="92"/>
      <c r="AC1527" s="134"/>
    </row>
    <row r="1528" spans="1:127" s="133" customFormat="1" ht="37.5" x14ac:dyDescent="0.3">
      <c r="A1528" s="18">
        <v>122</v>
      </c>
      <c r="B1528" s="19">
        <v>83</v>
      </c>
      <c r="C1528" s="26" t="s">
        <v>1011</v>
      </c>
      <c r="D1528" s="19">
        <v>1952</v>
      </c>
      <c r="E1528" s="19"/>
      <c r="F1528" s="24" t="s">
        <v>925</v>
      </c>
      <c r="G1528" s="19" t="s">
        <v>36</v>
      </c>
      <c r="H1528" s="19">
        <v>3</v>
      </c>
      <c r="I1528" s="25">
        <v>3239.2</v>
      </c>
      <c r="J1528" s="25">
        <v>1246.5</v>
      </c>
      <c r="K1528" s="26" t="s">
        <v>243</v>
      </c>
      <c r="L1528" s="25">
        <f>P1528*I1528</f>
        <v>3505462.2399999998</v>
      </c>
      <c r="M1528" s="25">
        <f>I1528*Q1528</f>
        <v>255896.8</v>
      </c>
      <c r="N1528" s="25">
        <f t="shared" si="245"/>
        <v>3761359.0399999996</v>
      </c>
      <c r="O1528" s="34">
        <f t="shared" ref="O1528:O1534" si="246">N1528</f>
        <v>3761359.0399999996</v>
      </c>
      <c r="P1528" s="34">
        <v>1082.2</v>
      </c>
      <c r="Q1528" s="23">
        <v>79</v>
      </c>
      <c r="R1528" s="24" t="s">
        <v>279</v>
      </c>
      <c r="S1528" s="24" t="s">
        <v>655</v>
      </c>
      <c r="T1528" s="8" t="s">
        <v>671</v>
      </c>
      <c r="U1528" s="7"/>
      <c r="V1528" s="8"/>
      <c r="W1528" s="7"/>
      <c r="X1528" s="7"/>
      <c r="Z1528" s="92"/>
      <c r="AA1528" s="92"/>
      <c r="AB1528" s="92"/>
      <c r="AC1528" s="134"/>
    </row>
    <row r="1529" spans="1:127" s="133" customFormat="1" ht="37.5" x14ac:dyDescent="0.3">
      <c r="A1529" s="18">
        <v>123</v>
      </c>
      <c r="B1529" s="19">
        <v>84</v>
      </c>
      <c r="C1529" s="26" t="s">
        <v>1012</v>
      </c>
      <c r="D1529" s="19">
        <v>1991</v>
      </c>
      <c r="E1529" s="19" t="s">
        <v>34</v>
      </c>
      <c r="F1529" s="24" t="s">
        <v>59</v>
      </c>
      <c r="G1529" s="19" t="s">
        <v>92</v>
      </c>
      <c r="H1529" s="19">
        <v>5</v>
      </c>
      <c r="I1529" s="25">
        <v>7056.7</v>
      </c>
      <c r="J1529" s="25">
        <v>4126.8999999999996</v>
      </c>
      <c r="K1529" s="26" t="s">
        <v>243</v>
      </c>
      <c r="L1529" s="25">
        <f>P1529*I1529</f>
        <v>7442772.057</v>
      </c>
      <c r="M1529" s="25">
        <f>I1529*Q1529</f>
        <v>543295.33299999998</v>
      </c>
      <c r="N1529" s="25">
        <f t="shared" si="243"/>
        <v>7986067.3899999997</v>
      </c>
      <c r="O1529" s="25">
        <f t="shared" si="246"/>
        <v>7986067.3899999997</v>
      </c>
      <c r="P1529" s="34">
        <v>1054.71</v>
      </c>
      <c r="Q1529" s="23">
        <v>76.989999999999995</v>
      </c>
      <c r="R1529" s="24" t="s">
        <v>279</v>
      </c>
      <c r="S1529" s="24" t="s">
        <v>655</v>
      </c>
      <c r="T1529" s="7"/>
      <c r="U1529" s="7"/>
      <c r="V1529" s="8"/>
      <c r="W1529" s="7"/>
      <c r="X1529" s="7"/>
      <c r="Z1529" s="92"/>
      <c r="AA1529" s="92"/>
      <c r="AB1529" s="92"/>
      <c r="AC1529" s="134"/>
    </row>
    <row r="1530" spans="1:127" s="133" customFormat="1" ht="37.5" x14ac:dyDescent="0.3">
      <c r="A1530" s="18">
        <v>124</v>
      </c>
      <c r="B1530" s="19">
        <v>85</v>
      </c>
      <c r="C1530" s="26" t="s">
        <v>1013</v>
      </c>
      <c r="D1530" s="19">
        <v>1989</v>
      </c>
      <c r="E1530" s="19" t="s">
        <v>34</v>
      </c>
      <c r="F1530" s="24" t="s">
        <v>59</v>
      </c>
      <c r="G1530" s="19" t="s">
        <v>92</v>
      </c>
      <c r="H1530" s="19">
        <v>5</v>
      </c>
      <c r="I1530" s="25">
        <v>5304.1</v>
      </c>
      <c r="J1530" s="25">
        <v>3122.4</v>
      </c>
      <c r="K1530" s="26" t="s">
        <v>243</v>
      </c>
      <c r="L1530" s="25">
        <f>P1530*I1530</f>
        <v>5594287.3110000007</v>
      </c>
      <c r="M1530" s="25">
        <f>I1530*Q1530</f>
        <v>408362.65899999999</v>
      </c>
      <c r="N1530" s="25">
        <f t="shared" si="243"/>
        <v>6002649.9700000007</v>
      </c>
      <c r="O1530" s="25">
        <f t="shared" si="246"/>
        <v>6002649.9700000007</v>
      </c>
      <c r="P1530" s="34">
        <v>1054.71</v>
      </c>
      <c r="Q1530" s="23">
        <v>76.989999999999995</v>
      </c>
      <c r="R1530" s="24" t="s">
        <v>279</v>
      </c>
      <c r="S1530" s="24" t="s">
        <v>655</v>
      </c>
      <c r="T1530" s="7"/>
      <c r="U1530" s="7"/>
      <c r="V1530" s="8"/>
      <c r="W1530" s="7"/>
      <c r="X1530" s="7"/>
      <c r="Z1530" s="92"/>
      <c r="AA1530" s="92"/>
      <c r="AB1530" s="92"/>
      <c r="AC1530" s="134"/>
    </row>
    <row r="1531" spans="1:127" s="6" customFormat="1" ht="37.5" x14ac:dyDescent="0.3">
      <c r="A1531" s="18">
        <v>125</v>
      </c>
      <c r="B1531" s="19">
        <v>86</v>
      </c>
      <c r="C1531" s="26" t="s">
        <v>1014</v>
      </c>
      <c r="D1531" s="19">
        <v>1961</v>
      </c>
      <c r="E1531" s="19" t="s">
        <v>34</v>
      </c>
      <c r="F1531" s="25" t="s">
        <v>236</v>
      </c>
      <c r="G1531" s="25" t="s">
        <v>36</v>
      </c>
      <c r="H1531" s="19">
        <v>2</v>
      </c>
      <c r="I1531" s="25">
        <v>953.2</v>
      </c>
      <c r="J1531" s="25">
        <v>510.1</v>
      </c>
      <c r="K1531" s="43" t="s">
        <v>46</v>
      </c>
      <c r="L1531" s="25">
        <f>P1531*I1531</f>
        <v>173482.4</v>
      </c>
      <c r="M1531" s="25">
        <f>I1531*Q1531</f>
        <v>12668.028</v>
      </c>
      <c r="N1531" s="34">
        <f t="shared" si="243"/>
        <v>186150.42799999999</v>
      </c>
      <c r="O1531" s="25">
        <f t="shared" si="246"/>
        <v>186150.42799999999</v>
      </c>
      <c r="P1531" s="34">
        <v>182</v>
      </c>
      <c r="Q1531" s="23">
        <v>13.29</v>
      </c>
      <c r="R1531" s="24" t="s">
        <v>279</v>
      </c>
      <c r="S1531" s="24" t="s">
        <v>655</v>
      </c>
      <c r="T1531" s="7"/>
      <c r="U1531" s="7"/>
      <c r="V1531" s="8"/>
      <c r="W1531" s="7"/>
      <c r="X1531" s="7"/>
      <c r="Y1531" s="9"/>
      <c r="Z1531" s="7"/>
      <c r="AA1531" s="7"/>
      <c r="AB1531" s="7"/>
      <c r="AC1531" s="10"/>
      <c r="AD1531" s="9"/>
      <c r="AE1531" s="9"/>
      <c r="AF1531" s="9"/>
      <c r="AG1531" s="9"/>
      <c r="AH1531" s="9"/>
      <c r="AI1531" s="9"/>
      <c r="AJ1531" s="9"/>
      <c r="AK1531" s="9"/>
      <c r="AL1531" s="9"/>
      <c r="AM1531" s="9"/>
      <c r="AN1531" s="9"/>
      <c r="AO1531" s="9"/>
      <c r="AP1531" s="46"/>
      <c r="AQ1531" s="46"/>
      <c r="AR1531" s="46"/>
      <c r="AS1531" s="46"/>
      <c r="AT1531" s="46"/>
      <c r="AU1531" s="46"/>
      <c r="AV1531" s="46"/>
      <c r="AW1531" s="46"/>
      <c r="AX1531" s="46"/>
      <c r="AY1531" s="46"/>
      <c r="AZ1531" s="46"/>
      <c r="BA1531" s="46"/>
      <c r="BB1531" s="46"/>
      <c r="BC1531" s="46"/>
      <c r="BD1531" s="46"/>
      <c r="BE1531" s="46"/>
      <c r="BF1531" s="46"/>
      <c r="BG1531" s="46"/>
      <c r="BH1531" s="46"/>
      <c r="BI1531" s="46"/>
      <c r="BJ1531" s="46"/>
      <c r="BK1531" s="46"/>
      <c r="BL1531" s="46"/>
      <c r="BM1531" s="46"/>
      <c r="BN1531" s="46"/>
      <c r="BO1531" s="46"/>
      <c r="BP1531" s="46"/>
      <c r="BQ1531" s="46"/>
      <c r="BR1531" s="46"/>
      <c r="BS1531" s="46"/>
      <c r="BT1531" s="46"/>
      <c r="BU1531" s="46"/>
      <c r="BV1531" s="46"/>
      <c r="BW1531" s="46"/>
      <c r="BX1531" s="46"/>
      <c r="BY1531" s="46"/>
      <c r="BZ1531" s="46"/>
      <c r="CA1531" s="46"/>
      <c r="CB1531" s="46"/>
      <c r="CC1531" s="46"/>
      <c r="CD1531" s="46"/>
      <c r="CE1531" s="46"/>
      <c r="CF1531" s="46"/>
      <c r="CG1531" s="46"/>
      <c r="CH1531" s="46"/>
      <c r="CI1531" s="46"/>
      <c r="CJ1531" s="46"/>
      <c r="CK1531" s="46"/>
      <c r="CL1531" s="46"/>
      <c r="CM1531" s="46"/>
      <c r="CN1531" s="46"/>
      <c r="CO1531" s="46"/>
      <c r="CP1531" s="46"/>
      <c r="CQ1531" s="46"/>
      <c r="CR1531" s="46"/>
      <c r="CS1531" s="46"/>
      <c r="CT1531" s="46"/>
      <c r="CU1531" s="46"/>
      <c r="CV1531" s="46"/>
      <c r="CW1531" s="46"/>
      <c r="CX1531" s="46"/>
      <c r="CY1531" s="46"/>
      <c r="CZ1531" s="46"/>
      <c r="DA1531" s="46"/>
      <c r="DB1531" s="46"/>
      <c r="DC1531" s="46"/>
      <c r="DD1531" s="46"/>
      <c r="DE1531" s="46"/>
      <c r="DF1531" s="46"/>
      <c r="DG1531" s="46"/>
      <c r="DH1531" s="46"/>
      <c r="DI1531" s="46"/>
      <c r="DJ1531" s="46"/>
      <c r="DK1531" s="46"/>
      <c r="DL1531" s="46"/>
      <c r="DM1531" s="46"/>
      <c r="DN1531" s="46"/>
      <c r="DO1531" s="46"/>
      <c r="DP1531" s="46"/>
      <c r="DQ1531" s="46"/>
      <c r="DR1531" s="46"/>
      <c r="DS1531" s="46"/>
      <c r="DT1531" s="46"/>
      <c r="DU1531" s="46"/>
      <c r="DV1531" s="46"/>
      <c r="DW1531" s="46"/>
    </row>
    <row r="1532" spans="1:127" s="6" customFormat="1" ht="37.5" x14ac:dyDescent="0.3">
      <c r="A1532" s="18">
        <v>126</v>
      </c>
      <c r="B1532" s="19">
        <v>87</v>
      </c>
      <c r="C1532" s="26" t="s">
        <v>1015</v>
      </c>
      <c r="D1532" s="19">
        <v>1954</v>
      </c>
      <c r="E1532" s="19" t="s">
        <v>34</v>
      </c>
      <c r="F1532" s="25" t="s">
        <v>63</v>
      </c>
      <c r="G1532" s="19" t="s">
        <v>546</v>
      </c>
      <c r="H1532" s="19">
        <v>2</v>
      </c>
      <c r="I1532" s="25">
        <v>928.5</v>
      </c>
      <c r="J1532" s="25">
        <v>515.70000000000005</v>
      </c>
      <c r="K1532" s="43" t="s">
        <v>46</v>
      </c>
      <c r="L1532" s="66">
        <f>P1532*I1532</f>
        <v>230490.84</v>
      </c>
      <c r="M1532" s="34">
        <f>Q1532*I1532</f>
        <v>16824.420000000002</v>
      </c>
      <c r="N1532" s="34">
        <f t="shared" si="243"/>
        <v>247315.26</v>
      </c>
      <c r="O1532" s="25">
        <f t="shared" si="246"/>
        <v>247315.26</v>
      </c>
      <c r="P1532" s="34">
        <v>248.24</v>
      </c>
      <c r="Q1532" s="23">
        <v>18.12</v>
      </c>
      <c r="R1532" s="24" t="s">
        <v>279</v>
      </c>
      <c r="S1532" s="24" t="s">
        <v>655</v>
      </c>
      <c r="T1532" s="7"/>
      <c r="U1532" s="7"/>
      <c r="V1532" s="8"/>
      <c r="W1532" s="7"/>
      <c r="X1532" s="7"/>
      <c r="Y1532" s="9"/>
      <c r="Z1532" s="7"/>
      <c r="AA1532" s="7"/>
      <c r="AB1532" s="7"/>
      <c r="AC1532" s="10"/>
      <c r="AD1532" s="9"/>
      <c r="AE1532" s="9"/>
      <c r="AF1532" s="9"/>
      <c r="AG1532" s="9"/>
      <c r="AH1532" s="9"/>
      <c r="AI1532" s="9"/>
      <c r="AJ1532" s="9"/>
      <c r="AK1532" s="9"/>
      <c r="AL1532" s="9"/>
      <c r="AM1532" s="9"/>
      <c r="AN1532" s="9"/>
      <c r="AO1532" s="9"/>
      <c r="AP1532" s="46"/>
      <c r="AQ1532" s="46"/>
      <c r="AR1532" s="46"/>
      <c r="AS1532" s="46"/>
      <c r="AT1532" s="46"/>
      <c r="AU1532" s="46"/>
      <c r="AV1532" s="46"/>
      <c r="AW1532" s="46"/>
      <c r="AX1532" s="46"/>
      <c r="AY1532" s="46"/>
      <c r="AZ1532" s="46"/>
      <c r="BA1532" s="46"/>
      <c r="BB1532" s="46"/>
      <c r="BC1532" s="46"/>
      <c r="BD1532" s="46"/>
      <c r="BE1532" s="46"/>
      <c r="BF1532" s="46"/>
      <c r="BG1532" s="46"/>
      <c r="BH1532" s="46"/>
      <c r="BI1532" s="46"/>
      <c r="BJ1532" s="46"/>
      <c r="BK1532" s="46"/>
      <c r="BL1532" s="46"/>
      <c r="BM1532" s="46"/>
      <c r="BN1532" s="46"/>
      <c r="BO1532" s="46"/>
      <c r="BP1532" s="46"/>
      <c r="BQ1532" s="46"/>
      <c r="BR1532" s="46"/>
      <c r="BS1532" s="46"/>
      <c r="BT1532" s="46"/>
      <c r="BU1532" s="46"/>
      <c r="BV1532" s="46"/>
      <c r="BW1532" s="46"/>
      <c r="BX1532" s="46"/>
      <c r="BY1532" s="46"/>
      <c r="BZ1532" s="46"/>
      <c r="CA1532" s="46"/>
      <c r="CB1532" s="46"/>
      <c r="CC1532" s="46"/>
      <c r="CD1532" s="46"/>
      <c r="CE1532" s="46"/>
      <c r="CF1532" s="46"/>
      <c r="CG1532" s="46"/>
      <c r="CH1532" s="46"/>
      <c r="CI1532" s="46"/>
      <c r="CJ1532" s="46"/>
      <c r="CK1532" s="46"/>
      <c r="CL1532" s="46"/>
      <c r="CM1532" s="46"/>
      <c r="CN1532" s="46"/>
      <c r="CO1532" s="46"/>
      <c r="CP1532" s="46"/>
      <c r="CQ1532" s="46"/>
      <c r="CR1532" s="46"/>
      <c r="CS1532" s="46"/>
      <c r="CT1532" s="46"/>
      <c r="CU1532" s="46"/>
      <c r="CV1532" s="46"/>
      <c r="CW1532" s="46"/>
      <c r="CX1532" s="46"/>
      <c r="CY1532" s="46"/>
      <c r="CZ1532" s="46"/>
      <c r="DA1532" s="46"/>
      <c r="DB1532" s="46"/>
      <c r="DC1532" s="46"/>
      <c r="DD1532" s="46"/>
      <c r="DE1532" s="46"/>
      <c r="DF1532" s="46"/>
      <c r="DG1532" s="46"/>
      <c r="DH1532" s="46"/>
      <c r="DI1532" s="46"/>
      <c r="DJ1532" s="46"/>
      <c r="DK1532" s="46"/>
      <c r="DL1532" s="46"/>
      <c r="DM1532" s="46"/>
      <c r="DN1532" s="46"/>
      <c r="DO1532" s="46"/>
      <c r="DP1532" s="46"/>
      <c r="DQ1532" s="46"/>
      <c r="DR1532" s="46"/>
      <c r="DS1532" s="46"/>
      <c r="DT1532" s="46"/>
      <c r="DU1532" s="46"/>
      <c r="DV1532" s="46"/>
      <c r="DW1532" s="46"/>
    </row>
    <row r="1533" spans="1:127" s="6" customFormat="1" ht="37.5" x14ac:dyDescent="0.3">
      <c r="A1533" s="18">
        <v>127</v>
      </c>
      <c r="B1533" s="19">
        <v>88</v>
      </c>
      <c r="C1533" s="26" t="s">
        <v>1016</v>
      </c>
      <c r="D1533" s="19">
        <v>1953</v>
      </c>
      <c r="E1533" s="19" t="s">
        <v>34</v>
      </c>
      <c r="F1533" s="25" t="s">
        <v>63</v>
      </c>
      <c r="G1533" s="19" t="s">
        <v>36</v>
      </c>
      <c r="H1533" s="19">
        <v>2</v>
      </c>
      <c r="I1533" s="25">
        <v>925.4</v>
      </c>
      <c r="J1533" s="25">
        <v>505.5</v>
      </c>
      <c r="K1533" s="43" t="s">
        <v>46</v>
      </c>
      <c r="L1533" s="66">
        <f t="shared" ref="L1533:L1538" si="247">I1533*P1533</f>
        <v>229721.296</v>
      </c>
      <c r="M1533" s="34">
        <f>I1533*Q1533</f>
        <v>16768.248</v>
      </c>
      <c r="N1533" s="34">
        <f t="shared" si="243"/>
        <v>246489.54399999999</v>
      </c>
      <c r="O1533" s="25">
        <f t="shared" si="246"/>
        <v>246489.54399999999</v>
      </c>
      <c r="P1533" s="34">
        <v>248.24</v>
      </c>
      <c r="Q1533" s="23">
        <v>18.12</v>
      </c>
      <c r="R1533" s="24" t="s">
        <v>279</v>
      </c>
      <c r="S1533" s="24" t="s">
        <v>655</v>
      </c>
      <c r="T1533" s="7"/>
      <c r="U1533" s="7"/>
      <c r="V1533" s="8"/>
      <c r="W1533" s="7"/>
      <c r="X1533" s="7"/>
      <c r="Y1533" s="9"/>
      <c r="Z1533" s="7"/>
      <c r="AA1533" s="7"/>
      <c r="AB1533" s="7"/>
      <c r="AC1533" s="10"/>
      <c r="AD1533" s="9"/>
      <c r="AE1533" s="9"/>
      <c r="AF1533" s="9"/>
      <c r="AG1533" s="9"/>
      <c r="AH1533" s="9"/>
      <c r="AI1533" s="9"/>
      <c r="AJ1533" s="9"/>
      <c r="AK1533" s="9"/>
      <c r="AL1533" s="9"/>
      <c r="AM1533" s="9"/>
      <c r="AN1533" s="9"/>
      <c r="AO1533" s="9"/>
      <c r="AP1533" s="46"/>
      <c r="AQ1533" s="46"/>
      <c r="AR1533" s="46"/>
      <c r="AS1533" s="46"/>
      <c r="AT1533" s="46"/>
      <c r="AU1533" s="46"/>
      <c r="AV1533" s="46"/>
      <c r="AW1533" s="46"/>
      <c r="AX1533" s="46"/>
      <c r="AY1533" s="46"/>
      <c r="AZ1533" s="46"/>
      <c r="BA1533" s="46"/>
      <c r="BB1533" s="46"/>
      <c r="BC1533" s="46"/>
      <c r="BD1533" s="46"/>
      <c r="BE1533" s="46"/>
      <c r="BF1533" s="46"/>
      <c r="BG1533" s="46"/>
      <c r="BH1533" s="46"/>
      <c r="BI1533" s="46"/>
      <c r="BJ1533" s="46"/>
      <c r="BK1533" s="46"/>
      <c r="BL1533" s="46"/>
      <c r="BM1533" s="46"/>
      <c r="BN1533" s="46"/>
      <c r="BO1533" s="46"/>
      <c r="BP1533" s="46"/>
      <c r="BQ1533" s="46"/>
      <c r="BR1533" s="46"/>
      <c r="BS1533" s="46"/>
      <c r="BT1533" s="46"/>
      <c r="BU1533" s="46"/>
      <c r="BV1533" s="46"/>
      <c r="BW1533" s="46"/>
      <c r="BX1533" s="46"/>
      <c r="BY1533" s="46"/>
      <c r="BZ1533" s="46"/>
      <c r="CA1533" s="46"/>
      <c r="CB1533" s="46"/>
      <c r="CC1533" s="46"/>
      <c r="CD1533" s="46"/>
      <c r="CE1533" s="46"/>
      <c r="CF1533" s="46"/>
      <c r="CG1533" s="46"/>
      <c r="CH1533" s="46"/>
      <c r="CI1533" s="46"/>
      <c r="CJ1533" s="46"/>
      <c r="CK1533" s="46"/>
      <c r="CL1533" s="46"/>
      <c r="CM1533" s="46"/>
      <c r="CN1533" s="46"/>
      <c r="CO1533" s="46"/>
      <c r="CP1533" s="46"/>
      <c r="CQ1533" s="46"/>
      <c r="CR1533" s="46"/>
      <c r="CS1533" s="46"/>
      <c r="CT1533" s="46"/>
      <c r="CU1533" s="46"/>
      <c r="CV1533" s="46"/>
      <c r="CW1533" s="46"/>
      <c r="CX1533" s="46"/>
      <c r="CY1533" s="46"/>
      <c r="CZ1533" s="46"/>
      <c r="DA1533" s="46"/>
      <c r="DB1533" s="46"/>
      <c r="DC1533" s="46"/>
      <c r="DD1533" s="46"/>
      <c r="DE1533" s="46"/>
      <c r="DF1533" s="46"/>
      <c r="DG1533" s="46"/>
      <c r="DH1533" s="46"/>
      <c r="DI1533" s="46"/>
      <c r="DJ1533" s="46"/>
      <c r="DK1533" s="46"/>
      <c r="DL1533" s="46"/>
      <c r="DM1533" s="46"/>
      <c r="DN1533" s="46"/>
      <c r="DO1533" s="46"/>
      <c r="DP1533" s="46"/>
      <c r="DQ1533" s="46"/>
      <c r="DR1533" s="46"/>
      <c r="DS1533" s="46"/>
      <c r="DT1533" s="46"/>
      <c r="DU1533" s="46"/>
      <c r="DV1533" s="46"/>
      <c r="DW1533" s="46"/>
    </row>
    <row r="1534" spans="1:127" s="6" customFormat="1" ht="37.5" x14ac:dyDescent="0.3">
      <c r="A1534" s="18">
        <v>128</v>
      </c>
      <c r="B1534" s="19">
        <v>89</v>
      </c>
      <c r="C1534" s="26" t="s">
        <v>1017</v>
      </c>
      <c r="D1534" s="19">
        <v>1953</v>
      </c>
      <c r="E1534" s="19" t="s">
        <v>34</v>
      </c>
      <c r="F1534" s="25" t="s">
        <v>63</v>
      </c>
      <c r="G1534" s="19" t="s">
        <v>546</v>
      </c>
      <c r="H1534" s="19">
        <v>2</v>
      </c>
      <c r="I1534" s="25">
        <f>J1534*1.8</f>
        <v>907.29000000000008</v>
      </c>
      <c r="J1534" s="25">
        <v>504.05</v>
      </c>
      <c r="K1534" s="43" t="s">
        <v>46</v>
      </c>
      <c r="L1534" s="66">
        <f t="shared" si="247"/>
        <v>225225.66960000002</v>
      </c>
      <c r="M1534" s="34">
        <f>I1534*Q1534</f>
        <v>16440.094800000003</v>
      </c>
      <c r="N1534" s="34">
        <f t="shared" si="243"/>
        <v>241665.76440000001</v>
      </c>
      <c r="O1534" s="25">
        <f t="shared" si="246"/>
        <v>241665.76440000001</v>
      </c>
      <c r="P1534" s="34">
        <v>248.24</v>
      </c>
      <c r="Q1534" s="23">
        <v>18.12</v>
      </c>
      <c r="R1534" s="24" t="s">
        <v>279</v>
      </c>
      <c r="S1534" s="24" t="s">
        <v>655</v>
      </c>
      <c r="T1534" s="7"/>
      <c r="U1534" s="7"/>
      <c r="V1534" s="8"/>
      <c r="W1534" s="7"/>
      <c r="X1534" s="7"/>
      <c r="Y1534" s="9"/>
      <c r="Z1534" s="7"/>
      <c r="AA1534" s="7"/>
      <c r="AB1534" s="7"/>
      <c r="AC1534" s="10"/>
      <c r="AD1534" s="9"/>
      <c r="AE1534" s="9"/>
      <c r="AF1534" s="9"/>
      <c r="AG1534" s="9"/>
      <c r="AH1534" s="9"/>
      <c r="AI1534" s="9"/>
      <c r="AJ1534" s="9"/>
      <c r="AK1534" s="9"/>
      <c r="AL1534" s="9"/>
      <c r="AM1534" s="9"/>
      <c r="AN1534" s="9"/>
      <c r="AO1534" s="9"/>
      <c r="AP1534" s="46"/>
      <c r="AQ1534" s="46"/>
      <c r="AR1534" s="46"/>
      <c r="AS1534" s="46"/>
      <c r="AT1534" s="46"/>
      <c r="AU1534" s="46"/>
      <c r="AV1534" s="46"/>
      <c r="AW1534" s="46"/>
      <c r="AX1534" s="46"/>
      <c r="AY1534" s="46"/>
      <c r="AZ1534" s="46"/>
      <c r="BA1534" s="46"/>
      <c r="BB1534" s="46"/>
      <c r="BC1534" s="46"/>
      <c r="BD1534" s="46"/>
      <c r="BE1534" s="46"/>
      <c r="BF1534" s="46"/>
      <c r="BG1534" s="46"/>
      <c r="BH1534" s="46"/>
      <c r="BI1534" s="46"/>
      <c r="BJ1534" s="46"/>
      <c r="BK1534" s="46"/>
      <c r="BL1534" s="46"/>
      <c r="BM1534" s="46"/>
      <c r="BN1534" s="46"/>
      <c r="BO1534" s="46"/>
      <c r="BP1534" s="46"/>
      <c r="BQ1534" s="46"/>
      <c r="BR1534" s="46"/>
      <c r="BS1534" s="46"/>
      <c r="BT1534" s="46"/>
      <c r="BU1534" s="46"/>
      <c r="BV1534" s="46"/>
      <c r="BW1534" s="46"/>
      <c r="BX1534" s="46"/>
      <c r="BY1534" s="46"/>
      <c r="BZ1534" s="46"/>
      <c r="CA1534" s="46"/>
      <c r="CB1534" s="46"/>
      <c r="CC1534" s="46"/>
      <c r="CD1534" s="46"/>
      <c r="CE1534" s="46"/>
      <c r="CF1534" s="46"/>
      <c r="CG1534" s="46"/>
      <c r="CH1534" s="46"/>
      <c r="CI1534" s="46"/>
      <c r="CJ1534" s="46"/>
      <c r="CK1534" s="46"/>
      <c r="CL1534" s="46"/>
      <c r="CM1534" s="46"/>
      <c r="CN1534" s="46"/>
      <c r="CO1534" s="46"/>
      <c r="CP1534" s="46"/>
      <c r="CQ1534" s="46"/>
      <c r="CR1534" s="46"/>
      <c r="CS1534" s="46"/>
      <c r="CT1534" s="46"/>
      <c r="CU1534" s="46"/>
      <c r="CV1534" s="46"/>
      <c r="CW1534" s="46"/>
      <c r="CX1534" s="46"/>
      <c r="CY1534" s="46"/>
      <c r="CZ1534" s="46"/>
      <c r="DA1534" s="46"/>
      <c r="DB1534" s="46"/>
      <c r="DC1534" s="46"/>
      <c r="DD1534" s="46"/>
      <c r="DE1534" s="46"/>
      <c r="DF1534" s="46"/>
      <c r="DG1534" s="46"/>
      <c r="DH1534" s="46"/>
      <c r="DI1534" s="46"/>
      <c r="DJ1534" s="46"/>
      <c r="DK1534" s="46"/>
      <c r="DL1534" s="46"/>
      <c r="DM1534" s="46"/>
      <c r="DN1534" s="46"/>
      <c r="DO1534" s="46"/>
      <c r="DP1534" s="46"/>
      <c r="DQ1534" s="46"/>
      <c r="DR1534" s="46"/>
      <c r="DS1534" s="46"/>
      <c r="DT1534" s="46"/>
      <c r="DU1534" s="46"/>
      <c r="DV1534" s="46"/>
      <c r="DW1534" s="46"/>
    </row>
    <row r="1535" spans="1:127" s="6" customFormat="1" ht="37.5" x14ac:dyDescent="0.3">
      <c r="A1535" s="18">
        <v>129</v>
      </c>
      <c r="B1535" s="19">
        <v>90</v>
      </c>
      <c r="C1535" s="26" t="s">
        <v>1018</v>
      </c>
      <c r="D1535" s="19">
        <v>1935</v>
      </c>
      <c r="E1535" s="19" t="s">
        <v>34</v>
      </c>
      <c r="F1535" s="24" t="s">
        <v>975</v>
      </c>
      <c r="G1535" s="19" t="s">
        <v>72</v>
      </c>
      <c r="H1535" s="19">
        <v>2</v>
      </c>
      <c r="I1535" s="25">
        <v>663.5</v>
      </c>
      <c r="J1535" s="25">
        <v>307.10000000000002</v>
      </c>
      <c r="K1535" s="26" t="s">
        <v>243</v>
      </c>
      <c r="L1535" s="66">
        <f t="shared" si="247"/>
        <v>995250</v>
      </c>
      <c r="M1535" s="34">
        <f t="shared" ref="M1535:M1538" si="248">I1535*Q1535</f>
        <v>72653.25</v>
      </c>
      <c r="N1535" s="34">
        <f t="shared" si="243"/>
        <v>1067903.25</v>
      </c>
      <c r="O1535" s="200">
        <f>N1535+N1536</f>
        <v>1398352.79</v>
      </c>
      <c r="P1535" s="34">
        <v>1500</v>
      </c>
      <c r="Q1535" s="23">
        <v>109.5</v>
      </c>
      <c r="R1535" s="24" t="s">
        <v>279</v>
      </c>
      <c r="S1535" s="24" t="s">
        <v>655</v>
      </c>
      <c r="T1535" s="8" t="s">
        <v>671</v>
      </c>
      <c r="U1535" s="7"/>
      <c r="V1535" s="8"/>
      <c r="W1535" s="7"/>
      <c r="X1535" s="7"/>
      <c r="Y1535" s="9"/>
      <c r="Z1535" s="7"/>
      <c r="AA1535" s="7"/>
      <c r="AB1535" s="7"/>
      <c r="AC1535" s="10"/>
      <c r="AD1535" s="9"/>
      <c r="AE1535" s="9"/>
      <c r="AF1535" s="9"/>
      <c r="AG1535" s="9"/>
      <c r="AH1535" s="9"/>
      <c r="AI1535" s="9"/>
      <c r="AJ1535" s="9"/>
      <c r="AK1535" s="9"/>
      <c r="AL1535" s="9"/>
      <c r="AM1535" s="9"/>
      <c r="AN1535" s="9"/>
      <c r="AO1535" s="9"/>
      <c r="AP1535" s="46"/>
      <c r="AQ1535" s="46"/>
      <c r="AR1535" s="46"/>
      <c r="AS1535" s="46"/>
      <c r="AT1535" s="46"/>
      <c r="AU1535" s="46"/>
      <c r="AV1535" s="46"/>
      <c r="AW1535" s="46"/>
      <c r="AX1535" s="46"/>
      <c r="AY1535" s="46"/>
      <c r="AZ1535" s="46"/>
      <c r="BA1535" s="46"/>
      <c r="BB1535" s="46"/>
      <c r="BC1535" s="46"/>
      <c r="BD1535" s="46"/>
      <c r="BE1535" s="46"/>
      <c r="BF1535" s="46"/>
      <c r="BG1535" s="46"/>
      <c r="BH1535" s="46"/>
      <c r="BI1535" s="46"/>
      <c r="BJ1535" s="46"/>
      <c r="BK1535" s="46"/>
      <c r="BL1535" s="46"/>
      <c r="BM1535" s="46"/>
      <c r="BN1535" s="46"/>
      <c r="BO1535" s="46"/>
      <c r="BP1535" s="46"/>
      <c r="BQ1535" s="46"/>
      <c r="BR1535" s="46"/>
      <c r="BS1535" s="46"/>
      <c r="BT1535" s="46"/>
      <c r="BU1535" s="46"/>
      <c r="BV1535" s="46"/>
      <c r="BW1535" s="46"/>
      <c r="BX1535" s="46"/>
      <c r="BY1535" s="46"/>
      <c r="BZ1535" s="46"/>
      <c r="CA1535" s="46"/>
      <c r="CB1535" s="46"/>
      <c r="CC1535" s="46"/>
      <c r="CD1535" s="46"/>
      <c r="CE1535" s="46"/>
      <c r="CF1535" s="46"/>
      <c r="CG1535" s="46"/>
      <c r="CH1535" s="46"/>
      <c r="CI1535" s="46"/>
      <c r="CJ1535" s="46"/>
      <c r="CK1535" s="46"/>
      <c r="CL1535" s="46"/>
      <c r="CM1535" s="46"/>
      <c r="CN1535" s="46"/>
      <c r="CO1535" s="46"/>
      <c r="CP1535" s="46"/>
      <c r="CQ1535" s="46"/>
      <c r="CR1535" s="46"/>
      <c r="CS1535" s="46"/>
      <c r="CT1535" s="46"/>
      <c r="CU1535" s="46"/>
      <c r="CV1535" s="46"/>
      <c r="CW1535" s="46"/>
      <c r="CX1535" s="46"/>
      <c r="CY1535" s="46"/>
      <c r="CZ1535" s="46"/>
      <c r="DA1535" s="46"/>
      <c r="DB1535" s="46"/>
      <c r="DC1535" s="46"/>
      <c r="DD1535" s="46"/>
      <c r="DE1535" s="46"/>
      <c r="DF1535" s="46"/>
      <c r="DG1535" s="46"/>
      <c r="DH1535" s="46"/>
      <c r="DI1535" s="46"/>
      <c r="DJ1535" s="46"/>
      <c r="DK1535" s="46"/>
      <c r="DL1535" s="46"/>
      <c r="DM1535" s="46"/>
      <c r="DN1535" s="46"/>
      <c r="DO1535" s="46"/>
      <c r="DP1535" s="46"/>
      <c r="DQ1535" s="46"/>
      <c r="DR1535" s="46"/>
      <c r="DS1535" s="46"/>
      <c r="DT1535" s="46"/>
      <c r="DU1535" s="46"/>
      <c r="DV1535" s="46"/>
      <c r="DW1535" s="46"/>
    </row>
    <row r="1536" spans="1:127" s="6" customFormat="1" ht="37.5" x14ac:dyDescent="0.3">
      <c r="A1536" s="18">
        <v>130</v>
      </c>
      <c r="B1536" s="19"/>
      <c r="C1536" s="26"/>
      <c r="D1536" s="19"/>
      <c r="E1536" s="19"/>
      <c r="F1536" s="24"/>
      <c r="G1536" s="19"/>
      <c r="H1536" s="19"/>
      <c r="I1536" s="25">
        <v>663.5</v>
      </c>
      <c r="J1536" s="25"/>
      <c r="K1536" s="26" t="s">
        <v>50</v>
      </c>
      <c r="L1536" s="66">
        <f t="shared" si="247"/>
        <v>307970.16000000003</v>
      </c>
      <c r="M1536" s="34">
        <f t="shared" si="248"/>
        <v>22479.38</v>
      </c>
      <c r="N1536" s="34">
        <f t="shared" si="243"/>
        <v>330449.54000000004</v>
      </c>
      <c r="O1536" s="202"/>
      <c r="P1536" s="23">
        <v>464.16</v>
      </c>
      <c r="Q1536" s="23">
        <v>33.880000000000003</v>
      </c>
      <c r="R1536" s="24" t="s">
        <v>279</v>
      </c>
      <c r="S1536" s="24" t="s">
        <v>655</v>
      </c>
      <c r="T1536" s="8" t="s">
        <v>671</v>
      </c>
      <c r="U1536" s="7"/>
      <c r="V1536" s="8"/>
      <c r="W1536" s="7"/>
      <c r="X1536" s="7"/>
      <c r="Y1536" s="9"/>
      <c r="Z1536" s="7"/>
      <c r="AA1536" s="7"/>
      <c r="AB1536" s="7"/>
      <c r="AC1536" s="10"/>
      <c r="AD1536" s="9"/>
      <c r="AE1536" s="9"/>
      <c r="AF1536" s="9"/>
      <c r="AG1536" s="9"/>
      <c r="AH1536" s="9"/>
      <c r="AI1536" s="9"/>
      <c r="AJ1536" s="9"/>
      <c r="AK1536" s="9"/>
      <c r="AL1536" s="9"/>
      <c r="AM1536" s="9"/>
      <c r="AN1536" s="9"/>
      <c r="AO1536" s="9"/>
      <c r="AP1536" s="46"/>
      <c r="AQ1536" s="46"/>
      <c r="AR1536" s="46"/>
      <c r="AS1536" s="46"/>
      <c r="AT1536" s="46"/>
      <c r="AU1536" s="46"/>
      <c r="AV1536" s="46"/>
      <c r="AW1536" s="46"/>
      <c r="AX1536" s="46"/>
      <c r="AY1536" s="46"/>
      <c r="AZ1536" s="46"/>
      <c r="BA1536" s="46"/>
      <c r="BB1536" s="46"/>
      <c r="BC1536" s="46"/>
      <c r="BD1536" s="46"/>
      <c r="BE1536" s="46"/>
      <c r="BF1536" s="46"/>
      <c r="BG1536" s="46"/>
      <c r="BH1536" s="46"/>
      <c r="BI1536" s="46"/>
      <c r="BJ1536" s="46"/>
      <c r="BK1536" s="46"/>
      <c r="BL1536" s="46"/>
      <c r="BM1536" s="46"/>
      <c r="BN1536" s="46"/>
      <c r="BO1536" s="46"/>
      <c r="BP1536" s="46"/>
      <c r="BQ1536" s="46"/>
      <c r="BR1536" s="46"/>
      <c r="BS1536" s="46"/>
      <c r="BT1536" s="46"/>
      <c r="BU1536" s="46"/>
      <c r="BV1536" s="46"/>
      <c r="BW1536" s="46"/>
      <c r="BX1536" s="46"/>
      <c r="BY1536" s="46"/>
      <c r="BZ1536" s="46"/>
      <c r="CA1536" s="46"/>
      <c r="CB1536" s="46"/>
      <c r="CC1536" s="46"/>
      <c r="CD1536" s="46"/>
      <c r="CE1536" s="46"/>
      <c r="CF1536" s="46"/>
      <c r="CG1536" s="46"/>
      <c r="CH1536" s="46"/>
      <c r="CI1536" s="46"/>
      <c r="CJ1536" s="46"/>
      <c r="CK1536" s="46"/>
      <c r="CL1536" s="46"/>
      <c r="CM1536" s="46"/>
      <c r="CN1536" s="46"/>
      <c r="CO1536" s="46"/>
      <c r="CP1536" s="46"/>
      <c r="CQ1536" s="46"/>
      <c r="CR1536" s="46"/>
      <c r="CS1536" s="46"/>
      <c r="CT1536" s="46"/>
      <c r="CU1536" s="46"/>
      <c r="CV1536" s="46"/>
      <c r="CW1536" s="46"/>
      <c r="CX1536" s="46"/>
      <c r="CY1536" s="46"/>
      <c r="CZ1536" s="46"/>
      <c r="DA1536" s="46"/>
      <c r="DB1536" s="46"/>
      <c r="DC1536" s="46"/>
      <c r="DD1536" s="46"/>
      <c r="DE1536" s="46"/>
      <c r="DF1536" s="46"/>
      <c r="DG1536" s="46"/>
      <c r="DH1536" s="46"/>
      <c r="DI1536" s="46"/>
      <c r="DJ1536" s="46"/>
      <c r="DK1536" s="46"/>
      <c r="DL1536" s="46"/>
      <c r="DM1536" s="46"/>
      <c r="DN1536" s="46"/>
      <c r="DO1536" s="46"/>
      <c r="DP1536" s="46"/>
      <c r="DQ1536" s="46"/>
      <c r="DR1536" s="46"/>
      <c r="DS1536" s="46"/>
      <c r="DT1536" s="46"/>
      <c r="DU1536" s="46"/>
      <c r="DV1536" s="46"/>
      <c r="DW1536" s="46"/>
    </row>
    <row r="1537" spans="1:1024" s="6" customFormat="1" ht="37.5" x14ac:dyDescent="0.3">
      <c r="A1537" s="18">
        <v>131</v>
      </c>
      <c r="B1537" s="19">
        <v>91</v>
      </c>
      <c r="C1537" s="26" t="s">
        <v>1019</v>
      </c>
      <c r="D1537" s="19">
        <v>1987</v>
      </c>
      <c r="E1537" s="19" t="s">
        <v>34</v>
      </c>
      <c r="F1537" s="24" t="s">
        <v>925</v>
      </c>
      <c r="G1537" s="19" t="s">
        <v>36</v>
      </c>
      <c r="H1537" s="19">
        <v>5</v>
      </c>
      <c r="I1537" s="25">
        <v>5874.6</v>
      </c>
      <c r="J1537" s="25">
        <v>3462.1</v>
      </c>
      <c r="K1537" s="26" t="s">
        <v>243</v>
      </c>
      <c r="L1537" s="66">
        <f t="shared" si="247"/>
        <v>6357492.120000001</v>
      </c>
      <c r="M1537" s="34">
        <f t="shared" si="248"/>
        <v>464093.4</v>
      </c>
      <c r="N1537" s="34">
        <f t="shared" si="243"/>
        <v>6821585.5200000014</v>
      </c>
      <c r="O1537" s="200">
        <f>N1537+N1538</f>
        <v>9506865.1800000016</v>
      </c>
      <c r="P1537" s="23">
        <v>1082.2</v>
      </c>
      <c r="Q1537" s="23">
        <v>79</v>
      </c>
      <c r="R1537" s="24" t="s">
        <v>279</v>
      </c>
      <c r="S1537" s="24" t="s">
        <v>655</v>
      </c>
      <c r="T1537" s="8" t="s">
        <v>926</v>
      </c>
      <c r="U1537" s="7"/>
      <c r="V1537" s="8"/>
      <c r="W1537" s="7"/>
      <c r="X1537" s="7"/>
      <c r="Y1537" s="9"/>
      <c r="Z1537" s="7"/>
      <c r="AA1537" s="7"/>
      <c r="AB1537" s="7"/>
      <c r="AC1537" s="10"/>
      <c r="AD1537" s="9"/>
      <c r="AE1537" s="9"/>
      <c r="AF1537" s="9"/>
      <c r="AG1537" s="9"/>
      <c r="AH1537" s="9"/>
      <c r="AI1537" s="9"/>
      <c r="AJ1537" s="9"/>
      <c r="AK1537" s="9"/>
      <c r="AL1537" s="9"/>
      <c r="AM1537" s="9"/>
      <c r="AN1537" s="9"/>
      <c r="AO1537" s="9"/>
      <c r="AP1537" s="46"/>
      <c r="AQ1537" s="46"/>
      <c r="AR1537" s="46"/>
      <c r="AS1537" s="46"/>
      <c r="AT1537" s="46"/>
      <c r="AU1537" s="46"/>
      <c r="AV1537" s="46"/>
      <c r="AW1537" s="46"/>
      <c r="AX1537" s="46"/>
      <c r="AY1537" s="46"/>
      <c r="AZ1537" s="46"/>
      <c r="BA1537" s="46"/>
      <c r="BB1537" s="46"/>
      <c r="BC1537" s="46"/>
      <c r="BD1537" s="46"/>
      <c r="BE1537" s="46"/>
      <c r="BF1537" s="46"/>
      <c r="BG1537" s="46"/>
      <c r="BH1537" s="46"/>
      <c r="BI1537" s="46"/>
      <c r="BJ1537" s="46"/>
      <c r="BK1537" s="46"/>
      <c r="BL1537" s="46"/>
      <c r="BM1537" s="46"/>
      <c r="BN1537" s="46"/>
      <c r="BO1537" s="46"/>
      <c r="BP1537" s="46"/>
      <c r="BQ1537" s="46"/>
      <c r="BR1537" s="46"/>
      <c r="BS1537" s="46"/>
      <c r="BT1537" s="46"/>
      <c r="BU1537" s="46"/>
      <c r="BV1537" s="46"/>
      <c r="BW1537" s="46"/>
      <c r="BX1537" s="46"/>
      <c r="BY1537" s="46"/>
      <c r="BZ1537" s="46"/>
      <c r="CA1537" s="46"/>
      <c r="CB1537" s="46"/>
      <c r="CC1537" s="46"/>
      <c r="CD1537" s="46"/>
      <c r="CE1537" s="46"/>
      <c r="CF1537" s="46"/>
      <c r="CG1537" s="46"/>
      <c r="CH1537" s="46"/>
      <c r="CI1537" s="46"/>
      <c r="CJ1537" s="46"/>
      <c r="CK1537" s="46"/>
      <c r="CL1537" s="46"/>
      <c r="CM1537" s="46"/>
      <c r="CN1537" s="46"/>
      <c r="CO1537" s="46"/>
      <c r="CP1537" s="46"/>
      <c r="CQ1537" s="46"/>
      <c r="CR1537" s="46"/>
      <c r="CS1537" s="46"/>
      <c r="CT1537" s="46"/>
      <c r="CU1537" s="46"/>
      <c r="CV1537" s="46"/>
      <c r="CW1537" s="46"/>
      <c r="CX1537" s="46"/>
      <c r="CY1537" s="46"/>
      <c r="CZ1537" s="46"/>
      <c r="DA1537" s="46"/>
      <c r="DB1537" s="46"/>
      <c r="DC1537" s="46"/>
      <c r="DD1537" s="46"/>
      <c r="DE1537" s="46"/>
      <c r="DF1537" s="46"/>
      <c r="DG1537" s="46"/>
      <c r="DH1537" s="46"/>
      <c r="DI1537" s="46"/>
      <c r="DJ1537" s="46"/>
      <c r="DK1537" s="46"/>
      <c r="DL1537" s="46"/>
      <c r="DM1537" s="46"/>
      <c r="DN1537" s="46"/>
      <c r="DO1537" s="46"/>
      <c r="DP1537" s="46"/>
      <c r="DQ1537" s="46"/>
      <c r="DR1537" s="46"/>
      <c r="DS1537" s="46"/>
      <c r="DT1537" s="46"/>
      <c r="DU1537" s="46"/>
      <c r="DV1537" s="46"/>
      <c r="DW1537" s="46"/>
    </row>
    <row r="1538" spans="1:1024" s="6" customFormat="1" ht="37.5" x14ac:dyDescent="0.3">
      <c r="A1538" s="18">
        <v>132</v>
      </c>
      <c r="B1538" s="19"/>
      <c r="C1538" s="26"/>
      <c r="D1538" s="19"/>
      <c r="E1538" s="19"/>
      <c r="F1538" s="24"/>
      <c r="G1538" s="19"/>
      <c r="H1538" s="19"/>
      <c r="I1538" s="25">
        <v>5874.6</v>
      </c>
      <c r="J1538" s="25"/>
      <c r="K1538" s="26" t="s">
        <v>50</v>
      </c>
      <c r="L1538" s="66">
        <f t="shared" si="247"/>
        <v>2502579.6</v>
      </c>
      <c r="M1538" s="34">
        <f t="shared" si="248"/>
        <v>182700.06000000003</v>
      </c>
      <c r="N1538" s="34">
        <f t="shared" si="243"/>
        <v>2685279.66</v>
      </c>
      <c r="O1538" s="202"/>
      <c r="P1538" s="34">
        <v>426</v>
      </c>
      <c r="Q1538" s="23">
        <v>31.1</v>
      </c>
      <c r="R1538" s="24" t="s">
        <v>279</v>
      </c>
      <c r="S1538" s="24" t="s">
        <v>655</v>
      </c>
      <c r="T1538" s="8" t="s">
        <v>926</v>
      </c>
      <c r="U1538" s="7"/>
      <c r="V1538" s="8"/>
      <c r="W1538" s="7"/>
      <c r="X1538" s="7"/>
      <c r="Y1538" s="9"/>
      <c r="Z1538" s="7"/>
      <c r="AA1538" s="7"/>
      <c r="AB1538" s="7"/>
      <c r="AC1538" s="10"/>
      <c r="AD1538" s="9"/>
      <c r="AE1538" s="9"/>
      <c r="AF1538" s="9"/>
      <c r="AG1538" s="9"/>
      <c r="AH1538" s="9"/>
      <c r="AI1538" s="9"/>
      <c r="AJ1538" s="9"/>
      <c r="AK1538" s="9"/>
      <c r="AL1538" s="9"/>
      <c r="AM1538" s="9"/>
      <c r="AN1538" s="9"/>
      <c r="AO1538" s="9"/>
      <c r="AP1538" s="46"/>
      <c r="AQ1538" s="46"/>
      <c r="AR1538" s="46"/>
      <c r="AS1538" s="46"/>
      <c r="AT1538" s="46"/>
      <c r="AU1538" s="46"/>
      <c r="AV1538" s="46"/>
      <c r="AW1538" s="46"/>
      <c r="AX1538" s="46"/>
      <c r="AY1538" s="46"/>
      <c r="AZ1538" s="46"/>
      <c r="BA1538" s="46"/>
      <c r="BB1538" s="46"/>
      <c r="BC1538" s="46"/>
      <c r="BD1538" s="46"/>
      <c r="BE1538" s="46"/>
      <c r="BF1538" s="46"/>
      <c r="BG1538" s="46"/>
      <c r="BH1538" s="46"/>
      <c r="BI1538" s="46"/>
      <c r="BJ1538" s="46"/>
      <c r="BK1538" s="46"/>
      <c r="BL1538" s="46"/>
      <c r="BM1538" s="46"/>
      <c r="BN1538" s="46"/>
      <c r="BO1538" s="46"/>
      <c r="BP1538" s="46"/>
      <c r="BQ1538" s="46"/>
      <c r="BR1538" s="46"/>
      <c r="BS1538" s="46"/>
      <c r="BT1538" s="46"/>
      <c r="BU1538" s="46"/>
      <c r="BV1538" s="46"/>
      <c r="BW1538" s="46"/>
      <c r="BX1538" s="46"/>
      <c r="BY1538" s="46"/>
      <c r="BZ1538" s="46"/>
      <c r="CA1538" s="46"/>
      <c r="CB1538" s="46"/>
      <c r="CC1538" s="46"/>
      <c r="CD1538" s="46"/>
      <c r="CE1538" s="46"/>
      <c r="CF1538" s="46"/>
      <c r="CG1538" s="46"/>
      <c r="CH1538" s="46"/>
      <c r="CI1538" s="46"/>
      <c r="CJ1538" s="46"/>
      <c r="CK1538" s="46"/>
      <c r="CL1538" s="46"/>
      <c r="CM1538" s="46"/>
      <c r="CN1538" s="46"/>
      <c r="CO1538" s="46"/>
      <c r="CP1538" s="46"/>
      <c r="CQ1538" s="46"/>
      <c r="CR1538" s="46"/>
      <c r="CS1538" s="46"/>
      <c r="CT1538" s="46"/>
      <c r="CU1538" s="46"/>
      <c r="CV1538" s="46"/>
      <c r="CW1538" s="46"/>
      <c r="CX1538" s="46"/>
      <c r="CY1538" s="46"/>
      <c r="CZ1538" s="46"/>
      <c r="DA1538" s="46"/>
      <c r="DB1538" s="46"/>
      <c r="DC1538" s="46"/>
      <c r="DD1538" s="46"/>
      <c r="DE1538" s="46"/>
      <c r="DF1538" s="46"/>
      <c r="DG1538" s="46"/>
      <c r="DH1538" s="46"/>
      <c r="DI1538" s="46"/>
      <c r="DJ1538" s="46"/>
      <c r="DK1538" s="46"/>
      <c r="DL1538" s="46"/>
      <c r="DM1538" s="46"/>
      <c r="DN1538" s="46"/>
      <c r="DO1538" s="46"/>
      <c r="DP1538" s="46"/>
      <c r="DQ1538" s="46"/>
      <c r="DR1538" s="46"/>
      <c r="DS1538" s="46"/>
      <c r="DT1538" s="46"/>
      <c r="DU1538" s="46"/>
      <c r="DV1538" s="46"/>
      <c r="DW1538" s="46"/>
    </row>
    <row r="1539" spans="1:1024" s="6" customFormat="1" ht="37.5" x14ac:dyDescent="0.3">
      <c r="A1539" s="18">
        <v>133</v>
      </c>
      <c r="B1539" s="19">
        <v>92</v>
      </c>
      <c r="C1539" s="26" t="s">
        <v>1020</v>
      </c>
      <c r="D1539" s="19">
        <v>1982</v>
      </c>
      <c r="E1539" s="19" t="s">
        <v>34</v>
      </c>
      <c r="F1539" s="24" t="s">
        <v>925</v>
      </c>
      <c r="G1539" s="19" t="s">
        <v>36</v>
      </c>
      <c r="H1539" s="19">
        <v>5</v>
      </c>
      <c r="I1539" s="25">
        <v>5912.1</v>
      </c>
      <c r="J1539" s="25">
        <v>3284.5</v>
      </c>
      <c r="K1539" s="26" t="s">
        <v>243</v>
      </c>
      <c r="L1539" s="66">
        <f>P1539*I1539</f>
        <v>6398074.620000001</v>
      </c>
      <c r="M1539" s="34">
        <f>Q1539*I1539</f>
        <v>467055.9</v>
      </c>
      <c r="N1539" s="34">
        <f>L1539+M1539</f>
        <v>6865130.5200000014</v>
      </c>
      <c r="O1539" s="34">
        <f>N1539</f>
        <v>6865130.5200000014</v>
      </c>
      <c r="P1539" s="34">
        <v>1082.2</v>
      </c>
      <c r="Q1539" s="23">
        <v>79</v>
      </c>
      <c r="R1539" s="24" t="s">
        <v>279</v>
      </c>
      <c r="S1539" s="24" t="s">
        <v>655</v>
      </c>
      <c r="T1539" s="8" t="s">
        <v>926</v>
      </c>
      <c r="U1539" s="7"/>
      <c r="V1539" s="8"/>
      <c r="W1539" s="7"/>
      <c r="X1539" s="7"/>
      <c r="Y1539" s="9"/>
      <c r="Z1539" s="7"/>
      <c r="AA1539" s="7"/>
      <c r="AB1539" s="7"/>
      <c r="AC1539" s="10"/>
      <c r="AD1539" s="9"/>
      <c r="AE1539" s="9"/>
      <c r="AF1539" s="9"/>
      <c r="AG1539" s="9"/>
      <c r="AH1539" s="9"/>
      <c r="AI1539" s="9"/>
      <c r="AJ1539" s="9"/>
      <c r="AK1539" s="9"/>
      <c r="AL1539" s="9"/>
      <c r="AM1539" s="9"/>
      <c r="AN1539" s="9"/>
      <c r="AO1539" s="9"/>
      <c r="AP1539" s="46"/>
      <c r="AQ1539" s="46"/>
      <c r="AR1539" s="46"/>
      <c r="AS1539" s="46"/>
      <c r="AT1539" s="46"/>
      <c r="AU1539" s="46"/>
      <c r="AV1539" s="46"/>
      <c r="AW1539" s="46"/>
      <c r="AX1539" s="46"/>
      <c r="AY1539" s="46"/>
      <c r="AZ1539" s="46"/>
      <c r="BA1539" s="46"/>
      <c r="BB1539" s="46"/>
      <c r="BC1539" s="46"/>
      <c r="BD1539" s="46"/>
      <c r="BE1539" s="46"/>
      <c r="BF1539" s="46"/>
      <c r="BG1539" s="46"/>
      <c r="BH1539" s="46"/>
      <c r="BI1539" s="46"/>
      <c r="BJ1539" s="46"/>
      <c r="BK1539" s="46"/>
      <c r="BL1539" s="46"/>
      <c r="BM1539" s="46"/>
      <c r="BN1539" s="46"/>
      <c r="BO1539" s="46"/>
      <c r="BP1539" s="46"/>
      <c r="BQ1539" s="46"/>
      <c r="BR1539" s="46"/>
      <c r="BS1539" s="46"/>
      <c r="BT1539" s="46"/>
      <c r="BU1539" s="46"/>
      <c r="BV1539" s="46"/>
      <c r="BW1539" s="46"/>
      <c r="BX1539" s="46"/>
      <c r="BY1539" s="46"/>
      <c r="BZ1539" s="46"/>
      <c r="CA1539" s="46"/>
      <c r="CB1539" s="46"/>
      <c r="CC1539" s="46"/>
      <c r="CD1539" s="46"/>
      <c r="CE1539" s="46"/>
      <c r="CF1539" s="46"/>
      <c r="CG1539" s="46"/>
      <c r="CH1539" s="46"/>
      <c r="CI1539" s="46"/>
      <c r="CJ1539" s="46"/>
      <c r="CK1539" s="46"/>
      <c r="CL1539" s="46"/>
      <c r="CM1539" s="46"/>
      <c r="CN1539" s="46"/>
      <c r="CO1539" s="46"/>
      <c r="CP1539" s="46"/>
      <c r="CQ1539" s="46"/>
      <c r="CR1539" s="46"/>
      <c r="CS1539" s="46"/>
      <c r="CT1539" s="46"/>
      <c r="CU1539" s="46"/>
      <c r="CV1539" s="46"/>
      <c r="CW1539" s="46"/>
      <c r="CX1539" s="46"/>
      <c r="CY1539" s="46"/>
      <c r="CZ1539" s="46"/>
      <c r="DA1539" s="46"/>
      <c r="DB1539" s="46"/>
      <c r="DC1539" s="46"/>
      <c r="DD1539" s="46"/>
      <c r="DE1539" s="46"/>
      <c r="DF1539" s="46"/>
      <c r="DG1539" s="46"/>
      <c r="DH1539" s="46"/>
      <c r="DI1539" s="46"/>
      <c r="DJ1539" s="46"/>
      <c r="DK1539" s="46"/>
      <c r="DL1539" s="46"/>
      <c r="DM1539" s="46"/>
      <c r="DN1539" s="46"/>
      <c r="DO1539" s="46"/>
      <c r="DP1539" s="46"/>
      <c r="DQ1539" s="46"/>
      <c r="DR1539" s="46"/>
      <c r="DS1539" s="46"/>
      <c r="DT1539" s="46"/>
      <c r="DU1539" s="46"/>
      <c r="DV1539" s="46"/>
      <c r="DW1539" s="46"/>
    </row>
    <row r="1540" spans="1:1024" s="6" customFormat="1" ht="34.5" customHeight="1" x14ac:dyDescent="0.3">
      <c r="A1540" s="18">
        <v>134</v>
      </c>
      <c r="B1540" s="19">
        <v>93</v>
      </c>
      <c r="C1540" s="26" t="s">
        <v>1021</v>
      </c>
      <c r="D1540" s="19">
        <v>1972</v>
      </c>
      <c r="E1540" s="19" t="s">
        <v>34</v>
      </c>
      <c r="F1540" s="24" t="s">
        <v>925</v>
      </c>
      <c r="G1540" s="19" t="s">
        <v>36</v>
      </c>
      <c r="H1540" s="19">
        <v>3</v>
      </c>
      <c r="I1540" s="25">
        <v>1856.5</v>
      </c>
      <c r="J1540" s="25">
        <v>1123.8</v>
      </c>
      <c r="K1540" s="26" t="s">
        <v>243</v>
      </c>
      <c r="L1540" s="66">
        <f>I1540*P1540</f>
        <v>1958069.115</v>
      </c>
      <c r="M1540" s="34">
        <f t="shared" ref="M1540" si="249">I1540*Q1540</f>
        <v>142931.935</v>
      </c>
      <c r="N1540" s="34">
        <f t="shared" ref="N1540" si="250">L1540+M1540</f>
        <v>2101001.0499999998</v>
      </c>
      <c r="O1540" s="34">
        <f>N1540</f>
        <v>2101001.0499999998</v>
      </c>
      <c r="P1540" s="34">
        <v>1054.71</v>
      </c>
      <c r="Q1540" s="23">
        <v>76.989999999999995</v>
      </c>
      <c r="R1540" s="24" t="s">
        <v>279</v>
      </c>
      <c r="S1540" s="24" t="s">
        <v>655</v>
      </c>
      <c r="T1540" s="8" t="s">
        <v>671</v>
      </c>
      <c r="U1540" s="7"/>
      <c r="V1540" s="8"/>
      <c r="W1540" s="7"/>
      <c r="X1540" s="7"/>
      <c r="Y1540" s="9"/>
      <c r="Z1540" s="7"/>
      <c r="AA1540" s="7"/>
      <c r="AB1540" s="7"/>
      <c r="AC1540" s="10"/>
      <c r="AD1540" s="9"/>
      <c r="AE1540" s="9"/>
      <c r="AF1540" s="9"/>
      <c r="AG1540" s="9"/>
      <c r="AH1540" s="9"/>
      <c r="AI1540" s="9"/>
      <c r="AJ1540" s="9"/>
      <c r="AK1540" s="9"/>
      <c r="AL1540" s="9"/>
      <c r="AM1540" s="9"/>
      <c r="AN1540" s="9"/>
      <c r="AO1540" s="9"/>
      <c r="AP1540" s="46"/>
      <c r="AQ1540" s="46"/>
      <c r="AR1540" s="46"/>
      <c r="AS1540" s="46"/>
      <c r="AT1540" s="46"/>
      <c r="AU1540" s="46"/>
      <c r="AV1540" s="46"/>
      <c r="AW1540" s="46"/>
      <c r="AX1540" s="46"/>
      <c r="AY1540" s="46"/>
      <c r="AZ1540" s="46"/>
      <c r="BA1540" s="46"/>
      <c r="BB1540" s="46"/>
      <c r="BC1540" s="46"/>
      <c r="BD1540" s="46"/>
      <c r="BE1540" s="46"/>
      <c r="BF1540" s="46"/>
      <c r="BG1540" s="46"/>
      <c r="BH1540" s="46"/>
      <c r="BI1540" s="46"/>
      <c r="BJ1540" s="46"/>
      <c r="BK1540" s="46"/>
      <c r="BL1540" s="46"/>
      <c r="BM1540" s="46"/>
      <c r="BN1540" s="46"/>
      <c r="BO1540" s="46"/>
      <c r="BP1540" s="46"/>
      <c r="BQ1540" s="46"/>
      <c r="BR1540" s="46"/>
      <c r="BS1540" s="46"/>
      <c r="BT1540" s="46"/>
      <c r="BU1540" s="46"/>
      <c r="BV1540" s="46"/>
      <c r="BW1540" s="46"/>
      <c r="BX1540" s="46"/>
      <c r="BY1540" s="46"/>
      <c r="BZ1540" s="46"/>
      <c r="CA1540" s="46"/>
      <c r="CB1540" s="46"/>
      <c r="CC1540" s="46"/>
      <c r="CD1540" s="46"/>
      <c r="CE1540" s="46"/>
      <c r="CF1540" s="46"/>
      <c r="CG1540" s="46"/>
      <c r="CH1540" s="46"/>
      <c r="CI1540" s="46"/>
      <c r="CJ1540" s="46"/>
      <c r="CK1540" s="46"/>
      <c r="CL1540" s="46"/>
      <c r="CM1540" s="46"/>
      <c r="CN1540" s="46"/>
      <c r="CO1540" s="46"/>
      <c r="CP1540" s="46"/>
      <c r="CQ1540" s="46"/>
      <c r="CR1540" s="46"/>
      <c r="CS1540" s="46"/>
      <c r="CT1540" s="46"/>
      <c r="CU1540" s="46"/>
      <c r="CV1540" s="46"/>
      <c r="CW1540" s="46"/>
      <c r="CX1540" s="46"/>
      <c r="CY1540" s="46"/>
      <c r="CZ1540" s="46"/>
      <c r="DA1540" s="46"/>
      <c r="DB1540" s="46"/>
      <c r="DC1540" s="46"/>
      <c r="DD1540" s="46"/>
      <c r="DE1540" s="46"/>
      <c r="DF1540" s="46"/>
      <c r="DG1540" s="46"/>
      <c r="DH1540" s="46"/>
      <c r="DI1540" s="46"/>
      <c r="DJ1540" s="46"/>
      <c r="DK1540" s="46"/>
      <c r="DL1540" s="46"/>
      <c r="DM1540" s="46"/>
      <c r="DN1540" s="46"/>
      <c r="DO1540" s="46"/>
      <c r="DP1540" s="46"/>
      <c r="DQ1540" s="46"/>
      <c r="DR1540" s="46"/>
      <c r="DS1540" s="46"/>
      <c r="DT1540" s="46"/>
      <c r="DU1540" s="46"/>
      <c r="DV1540" s="46"/>
      <c r="DW1540" s="46"/>
    </row>
    <row r="1541" spans="1:1024" s="126" customFormat="1" ht="37.5" x14ac:dyDescent="0.3">
      <c r="A1541" s="18">
        <v>135</v>
      </c>
      <c r="B1541" s="19">
        <v>94</v>
      </c>
      <c r="C1541" s="26" t="s">
        <v>1022</v>
      </c>
      <c r="D1541" s="19">
        <v>1987</v>
      </c>
      <c r="E1541" s="19" t="s">
        <v>34</v>
      </c>
      <c r="F1541" s="24" t="s">
        <v>59</v>
      </c>
      <c r="G1541" s="19" t="s">
        <v>36</v>
      </c>
      <c r="H1541" s="19">
        <v>5</v>
      </c>
      <c r="I1541" s="25">
        <v>5765.4</v>
      </c>
      <c r="J1541" s="25">
        <v>2584.5</v>
      </c>
      <c r="K1541" s="74" t="s">
        <v>243</v>
      </c>
      <c r="L1541" s="180">
        <f t="shared" ref="L1541:L1561" si="251">P1541*I1541</f>
        <v>6239315.8799999999</v>
      </c>
      <c r="M1541" s="25">
        <f>Q1541*I1541</f>
        <v>455466.6</v>
      </c>
      <c r="N1541" s="25">
        <f t="shared" si="243"/>
        <v>6694782.4799999995</v>
      </c>
      <c r="O1541" s="25">
        <f>N1541</f>
        <v>6694782.4799999995</v>
      </c>
      <c r="P1541" s="34">
        <v>1082.2</v>
      </c>
      <c r="Q1541" s="23">
        <v>79</v>
      </c>
      <c r="R1541" s="24" t="s">
        <v>279</v>
      </c>
      <c r="S1541" s="24" t="s">
        <v>655</v>
      </c>
      <c r="T1541" s="7"/>
      <c r="U1541" s="7"/>
      <c r="V1541" s="8"/>
      <c r="W1541" s="7"/>
      <c r="X1541" s="7"/>
      <c r="Y1541" s="9"/>
      <c r="Z1541" s="7"/>
      <c r="AA1541" s="7"/>
      <c r="AB1541" s="7"/>
      <c r="AC1541" s="10"/>
      <c r="AD1541" s="9"/>
      <c r="AE1541" s="9"/>
      <c r="AF1541" s="9"/>
      <c r="AG1541" s="9"/>
      <c r="AH1541" s="9"/>
      <c r="AI1541" s="9"/>
      <c r="AJ1541" s="9"/>
      <c r="AK1541" s="9"/>
      <c r="AL1541" s="9"/>
      <c r="AM1541" s="9"/>
      <c r="AN1541" s="9"/>
      <c r="AO1541" s="9"/>
      <c r="AP1541" s="9"/>
      <c r="AQ1541" s="9"/>
      <c r="AR1541" s="9"/>
      <c r="AS1541" s="9"/>
      <c r="AT1541" s="9"/>
      <c r="AU1541" s="9"/>
      <c r="AV1541" s="9"/>
      <c r="AW1541" s="9"/>
      <c r="AX1541" s="9"/>
      <c r="AY1541" s="9"/>
      <c r="AZ1541" s="9"/>
      <c r="BA1541" s="9"/>
      <c r="BB1541" s="9"/>
      <c r="BC1541" s="9"/>
      <c r="BD1541" s="9"/>
      <c r="BE1541" s="9"/>
      <c r="BF1541" s="9"/>
      <c r="BG1541" s="9"/>
      <c r="BH1541" s="9"/>
      <c r="BI1541" s="9"/>
      <c r="BJ1541" s="9"/>
      <c r="BK1541" s="9"/>
      <c r="BL1541" s="9"/>
      <c r="BM1541" s="9"/>
      <c r="BN1541" s="9"/>
      <c r="BO1541" s="9"/>
      <c r="BP1541" s="9"/>
      <c r="BQ1541" s="9"/>
      <c r="BR1541" s="9"/>
      <c r="BS1541" s="9"/>
      <c r="BT1541" s="9"/>
      <c r="BU1541" s="9"/>
      <c r="BV1541" s="9"/>
      <c r="BW1541" s="9"/>
      <c r="BX1541" s="9"/>
      <c r="BY1541" s="9"/>
      <c r="BZ1541" s="9"/>
      <c r="CA1541" s="9"/>
      <c r="CB1541" s="9"/>
      <c r="CC1541" s="9"/>
      <c r="CD1541" s="9"/>
      <c r="CE1541" s="9"/>
      <c r="CF1541" s="9"/>
      <c r="CG1541" s="9"/>
      <c r="CH1541" s="9"/>
      <c r="CI1541" s="9"/>
      <c r="CJ1541" s="9"/>
      <c r="CK1541" s="9"/>
      <c r="CL1541" s="9"/>
      <c r="CM1541" s="9"/>
      <c r="CN1541" s="9"/>
      <c r="CO1541" s="9"/>
      <c r="CP1541" s="9"/>
      <c r="CQ1541" s="9"/>
      <c r="CR1541" s="9"/>
      <c r="CS1541" s="9"/>
      <c r="CT1541" s="9"/>
      <c r="CU1541" s="9"/>
      <c r="CV1541" s="9"/>
      <c r="CW1541" s="9"/>
      <c r="CX1541" s="9"/>
      <c r="CY1541" s="9"/>
      <c r="CZ1541" s="9"/>
      <c r="DA1541" s="9"/>
      <c r="DB1541" s="9"/>
      <c r="DC1541" s="9"/>
      <c r="DD1541" s="9"/>
      <c r="DE1541" s="9"/>
      <c r="DF1541" s="9"/>
      <c r="DG1541" s="9"/>
      <c r="DH1541" s="9"/>
      <c r="DI1541" s="9"/>
      <c r="DJ1541" s="9"/>
      <c r="DK1541" s="9"/>
      <c r="DL1541" s="9"/>
      <c r="DM1541" s="9"/>
      <c r="DN1541" s="9"/>
      <c r="DO1541" s="9"/>
      <c r="DP1541" s="9"/>
      <c r="DQ1541" s="9"/>
      <c r="DR1541" s="9"/>
      <c r="DS1541" s="9"/>
      <c r="DT1541" s="9"/>
      <c r="DU1541" s="9"/>
      <c r="DV1541" s="9"/>
      <c r="DW1541" s="9"/>
      <c r="DX1541" s="137"/>
    </row>
    <row r="1542" spans="1:1024" s="9" customFormat="1" ht="37.5" x14ac:dyDescent="0.3">
      <c r="A1542" s="18">
        <v>136</v>
      </c>
      <c r="B1542" s="19">
        <v>95</v>
      </c>
      <c r="C1542" s="26" t="s">
        <v>1023</v>
      </c>
      <c r="D1542" s="19">
        <v>1985</v>
      </c>
      <c r="E1542" s="19" t="s">
        <v>34</v>
      </c>
      <c r="F1542" s="24" t="s">
        <v>925</v>
      </c>
      <c r="G1542" s="19" t="s">
        <v>36</v>
      </c>
      <c r="H1542" s="19">
        <v>5</v>
      </c>
      <c r="I1542" s="25">
        <v>15817.4</v>
      </c>
      <c r="J1542" s="25">
        <v>8478.5</v>
      </c>
      <c r="K1542" s="26" t="s">
        <v>50</v>
      </c>
      <c r="L1542" s="180">
        <f t="shared" si="251"/>
        <v>6738212.3999999994</v>
      </c>
      <c r="M1542" s="25">
        <f t="shared" ref="M1542:M1545" si="252">Q1542*I1542</f>
        <v>491921.14</v>
      </c>
      <c r="N1542" s="25">
        <f t="shared" si="243"/>
        <v>7230133.5399999991</v>
      </c>
      <c r="O1542" s="200">
        <f>N1542+N1543+N1544+N1545</f>
        <v>11240793.483999999</v>
      </c>
      <c r="P1542" s="34">
        <v>426</v>
      </c>
      <c r="Q1542" s="23">
        <v>31.1</v>
      </c>
      <c r="R1542" s="24" t="s">
        <v>279</v>
      </c>
      <c r="S1542" s="24" t="s">
        <v>655</v>
      </c>
      <c r="T1542" s="8" t="s">
        <v>687</v>
      </c>
      <c r="U1542" s="7"/>
      <c r="V1542" s="8"/>
      <c r="W1542" s="7"/>
      <c r="X1542" s="7"/>
      <c r="Z1542" s="7"/>
      <c r="AA1542" s="7"/>
      <c r="AB1542" s="7"/>
      <c r="AC1542" s="10"/>
    </row>
    <row r="1543" spans="1:1024" s="9" customFormat="1" ht="56.25" x14ac:dyDescent="0.3">
      <c r="A1543" s="18">
        <v>137</v>
      </c>
      <c r="B1543" s="19"/>
      <c r="C1543" s="26"/>
      <c r="D1543" s="19"/>
      <c r="E1543" s="19"/>
      <c r="F1543" s="24"/>
      <c r="G1543" s="19"/>
      <c r="H1543" s="19"/>
      <c r="I1543" s="25">
        <v>15817.4</v>
      </c>
      <c r="J1543" s="25"/>
      <c r="K1543" s="26" t="s">
        <v>93</v>
      </c>
      <c r="L1543" s="180">
        <f t="shared" si="251"/>
        <v>2272485.8579999995</v>
      </c>
      <c r="M1543" s="25">
        <f t="shared" si="252"/>
        <v>165924.52600000001</v>
      </c>
      <c r="N1543" s="25">
        <f t="shared" si="243"/>
        <v>2438410.3839999996</v>
      </c>
      <c r="O1543" s="201"/>
      <c r="P1543" s="34">
        <v>143.66999999999999</v>
      </c>
      <c r="Q1543" s="23">
        <v>10.49</v>
      </c>
      <c r="R1543" s="24" t="s">
        <v>279</v>
      </c>
      <c r="S1543" s="24" t="s">
        <v>655</v>
      </c>
      <c r="T1543" s="8" t="s">
        <v>687</v>
      </c>
      <c r="U1543" s="7"/>
      <c r="V1543" s="8"/>
      <c r="W1543" s="7"/>
      <c r="X1543" s="7"/>
      <c r="Z1543" s="7"/>
      <c r="AA1543" s="7"/>
      <c r="AB1543" s="7"/>
      <c r="AC1543" s="10"/>
    </row>
    <row r="1544" spans="1:1024" s="9" customFormat="1" ht="56.25" x14ac:dyDescent="0.3">
      <c r="A1544" s="18">
        <v>138</v>
      </c>
      <c r="B1544" s="19"/>
      <c r="C1544" s="26"/>
      <c r="D1544" s="19"/>
      <c r="E1544" s="19"/>
      <c r="F1544" s="24"/>
      <c r="G1544" s="19"/>
      <c r="H1544" s="19"/>
      <c r="I1544" s="25">
        <v>15817.4</v>
      </c>
      <c r="J1544" s="25"/>
      <c r="K1544" s="26" t="s">
        <v>37</v>
      </c>
      <c r="L1544" s="180">
        <f t="shared" si="251"/>
        <v>903331.71399999992</v>
      </c>
      <c r="M1544" s="25">
        <f t="shared" si="252"/>
        <v>65958.558000000005</v>
      </c>
      <c r="N1544" s="25">
        <f t="shared" si="243"/>
        <v>969290.27199999988</v>
      </c>
      <c r="O1544" s="201"/>
      <c r="P1544" s="34">
        <v>57.11</v>
      </c>
      <c r="Q1544" s="23">
        <v>4.17</v>
      </c>
      <c r="R1544" s="24" t="s">
        <v>279</v>
      </c>
      <c r="S1544" s="24" t="s">
        <v>655</v>
      </c>
      <c r="T1544" s="8" t="s">
        <v>687</v>
      </c>
      <c r="U1544" s="7"/>
      <c r="V1544" s="8"/>
      <c r="W1544" s="7"/>
      <c r="X1544" s="7"/>
      <c r="Z1544" s="7"/>
      <c r="AA1544" s="7"/>
      <c r="AB1544" s="7"/>
      <c r="AC1544" s="10"/>
    </row>
    <row r="1545" spans="1:1024" s="9" customFormat="1" ht="56.25" x14ac:dyDescent="0.3">
      <c r="A1545" s="18">
        <v>139</v>
      </c>
      <c r="B1545" s="19"/>
      <c r="C1545" s="26"/>
      <c r="D1545" s="19"/>
      <c r="E1545" s="19"/>
      <c r="F1545" s="24"/>
      <c r="G1545" s="19"/>
      <c r="H1545" s="19"/>
      <c r="I1545" s="25">
        <v>15817.4</v>
      </c>
      <c r="J1545" s="25"/>
      <c r="K1545" s="26" t="s">
        <v>41</v>
      </c>
      <c r="L1545" s="180">
        <f t="shared" si="251"/>
        <v>561992.22199999995</v>
      </c>
      <c r="M1545" s="25">
        <f t="shared" si="252"/>
        <v>40967.065999999999</v>
      </c>
      <c r="N1545" s="25">
        <f t="shared" si="243"/>
        <v>602959.28799999994</v>
      </c>
      <c r="O1545" s="202"/>
      <c r="P1545" s="34">
        <v>35.53</v>
      </c>
      <c r="Q1545" s="23">
        <v>2.59</v>
      </c>
      <c r="R1545" s="24" t="s">
        <v>279</v>
      </c>
      <c r="S1545" s="24" t="s">
        <v>655</v>
      </c>
      <c r="T1545" s="8" t="s">
        <v>687</v>
      </c>
      <c r="U1545" s="7"/>
      <c r="V1545" s="8"/>
      <c r="W1545" s="7"/>
      <c r="X1545" s="7"/>
      <c r="Z1545" s="7"/>
      <c r="AA1545" s="7"/>
      <c r="AB1545" s="7"/>
      <c r="AC1545" s="10"/>
    </row>
    <row r="1546" spans="1:1024" ht="37.5" x14ac:dyDescent="0.3">
      <c r="A1546" s="18">
        <v>140</v>
      </c>
      <c r="B1546" s="19">
        <v>96</v>
      </c>
      <c r="C1546" s="74" t="s">
        <v>1024</v>
      </c>
      <c r="D1546" s="19">
        <v>1981</v>
      </c>
      <c r="E1546" s="19" t="s">
        <v>34</v>
      </c>
      <c r="F1546" s="24" t="s">
        <v>59</v>
      </c>
      <c r="G1546" s="19" t="s">
        <v>92</v>
      </c>
      <c r="H1546" s="19">
        <v>5</v>
      </c>
      <c r="I1546" s="25">
        <f>J1546*1.8</f>
        <v>5229.3599999999997</v>
      </c>
      <c r="J1546" s="25">
        <v>2905.2</v>
      </c>
      <c r="K1546" s="43" t="s">
        <v>46</v>
      </c>
      <c r="L1546" s="34">
        <f t="shared" si="251"/>
        <v>803857.21919999993</v>
      </c>
      <c r="M1546" s="34">
        <f t="shared" ref="M1546:M1560" si="253">I1546*Q1546</f>
        <v>58673.419199999997</v>
      </c>
      <c r="N1546" s="34">
        <f t="shared" si="243"/>
        <v>862530.63839999994</v>
      </c>
      <c r="O1546" s="34">
        <f t="shared" ref="O1546:O1552" si="254">N1546</f>
        <v>862530.63839999994</v>
      </c>
      <c r="P1546" s="34">
        <v>153.72</v>
      </c>
      <c r="Q1546" s="23">
        <v>11.22</v>
      </c>
      <c r="R1546" s="24" t="s">
        <v>279</v>
      </c>
      <c r="S1546" s="24" t="s">
        <v>655</v>
      </c>
    </row>
    <row r="1547" spans="1:1024" ht="37.5" x14ac:dyDescent="0.3">
      <c r="A1547" s="18">
        <v>141</v>
      </c>
      <c r="B1547" s="19">
        <v>97</v>
      </c>
      <c r="C1547" s="74" t="s">
        <v>1025</v>
      </c>
      <c r="D1547" s="19">
        <v>1981</v>
      </c>
      <c r="E1547" s="19" t="s">
        <v>34</v>
      </c>
      <c r="F1547" s="24" t="s">
        <v>59</v>
      </c>
      <c r="G1547" s="19" t="s">
        <v>92</v>
      </c>
      <c r="H1547" s="19">
        <v>5</v>
      </c>
      <c r="I1547" s="25">
        <f>J1547*1.8</f>
        <v>5138.6400000000003</v>
      </c>
      <c r="J1547" s="25">
        <v>2854.8</v>
      </c>
      <c r="K1547" s="43" t="s">
        <v>46</v>
      </c>
      <c r="L1547" s="34">
        <f t="shared" si="251"/>
        <v>789911.74080000003</v>
      </c>
      <c r="M1547" s="34">
        <f t="shared" si="253"/>
        <v>57655.54080000001</v>
      </c>
      <c r="N1547" s="34">
        <f t="shared" si="243"/>
        <v>847567.28159999999</v>
      </c>
      <c r="O1547" s="34">
        <f t="shared" si="254"/>
        <v>847567.28159999999</v>
      </c>
      <c r="P1547" s="34">
        <v>153.72</v>
      </c>
      <c r="Q1547" s="23">
        <v>11.22</v>
      </c>
      <c r="R1547" s="24" t="s">
        <v>279</v>
      </c>
      <c r="S1547" s="24" t="s">
        <v>655</v>
      </c>
    </row>
    <row r="1548" spans="1:1024" s="9" customFormat="1" ht="37.5" x14ac:dyDescent="0.3">
      <c r="A1548" s="18">
        <v>142</v>
      </c>
      <c r="B1548" s="19">
        <v>98</v>
      </c>
      <c r="C1548" s="74" t="s">
        <v>1026</v>
      </c>
      <c r="D1548" s="19">
        <v>1961</v>
      </c>
      <c r="E1548" s="19" t="s">
        <v>34</v>
      </c>
      <c r="F1548" s="24" t="s">
        <v>44</v>
      </c>
      <c r="G1548" s="19" t="s">
        <v>72</v>
      </c>
      <c r="H1548" s="19">
        <v>2</v>
      </c>
      <c r="I1548" s="25">
        <f>J1548*1.8</f>
        <v>547.20000000000005</v>
      </c>
      <c r="J1548" s="25">
        <v>304</v>
      </c>
      <c r="K1548" s="43" t="s">
        <v>46</v>
      </c>
      <c r="L1548" s="34">
        <f t="shared" si="251"/>
        <v>133571.52000000002</v>
      </c>
      <c r="M1548" s="34">
        <f t="shared" si="253"/>
        <v>9751.1040000000012</v>
      </c>
      <c r="N1548" s="34">
        <f t="shared" si="243"/>
        <v>143322.62400000001</v>
      </c>
      <c r="O1548" s="34">
        <f t="shared" si="254"/>
        <v>143322.62400000001</v>
      </c>
      <c r="P1548" s="34">
        <v>244.1</v>
      </c>
      <c r="Q1548" s="23">
        <v>17.82</v>
      </c>
      <c r="R1548" s="24" t="s">
        <v>279</v>
      </c>
      <c r="S1548" s="24" t="s">
        <v>655</v>
      </c>
      <c r="T1548" s="7"/>
      <c r="U1548" s="7"/>
      <c r="V1548" s="8"/>
      <c r="W1548" s="7"/>
      <c r="X1548" s="7"/>
      <c r="Z1548" s="7"/>
      <c r="AA1548" s="7"/>
      <c r="AB1548" s="7"/>
      <c r="AC1548" s="10"/>
      <c r="DX1548" s="11"/>
      <c r="DY1548" s="11"/>
      <c r="DZ1548" s="11"/>
      <c r="EA1548" s="11"/>
      <c r="EB1548" s="11"/>
      <c r="EC1548" s="11"/>
      <c r="ED1548" s="11"/>
      <c r="EE1548" s="11"/>
      <c r="EF1548" s="11"/>
      <c r="EG1548" s="11"/>
      <c r="EH1548" s="11"/>
      <c r="EI1548" s="11"/>
      <c r="EJ1548" s="11"/>
      <c r="EK1548" s="11"/>
      <c r="EL1548" s="11"/>
      <c r="EM1548" s="11"/>
      <c r="EN1548" s="11"/>
      <c r="EO1548" s="11"/>
      <c r="EP1548" s="11"/>
      <c r="EQ1548" s="11"/>
      <c r="ER1548" s="11"/>
      <c r="ES1548" s="11"/>
      <c r="ET1548" s="11"/>
      <c r="EU1548" s="11"/>
      <c r="EV1548" s="11"/>
      <c r="EW1548" s="11"/>
      <c r="EX1548" s="11"/>
      <c r="EY1548" s="11"/>
      <c r="EZ1548" s="11"/>
      <c r="FA1548" s="11"/>
      <c r="FB1548" s="11"/>
      <c r="FC1548" s="11"/>
      <c r="FD1548" s="11"/>
      <c r="FE1548" s="11"/>
      <c r="FF1548" s="11"/>
      <c r="FG1548" s="11"/>
      <c r="FH1548" s="11"/>
      <c r="FI1548" s="11"/>
      <c r="FJ1548" s="11"/>
      <c r="FK1548" s="11"/>
      <c r="FL1548" s="11"/>
      <c r="FM1548" s="11"/>
      <c r="FN1548" s="11"/>
      <c r="FO1548" s="11"/>
      <c r="FP1548" s="11"/>
      <c r="FQ1548" s="11"/>
      <c r="FR1548" s="11"/>
      <c r="FS1548" s="11"/>
      <c r="FT1548" s="11"/>
      <c r="FU1548" s="11"/>
      <c r="FV1548" s="11"/>
      <c r="FW1548" s="11"/>
      <c r="FX1548" s="11"/>
      <c r="FY1548" s="11"/>
      <c r="FZ1548" s="11"/>
      <c r="GA1548" s="11"/>
      <c r="GB1548" s="11"/>
      <c r="GC1548" s="11"/>
      <c r="GD1548" s="11"/>
      <c r="GE1548" s="11"/>
      <c r="GF1548" s="11"/>
      <c r="GG1548" s="11"/>
      <c r="GH1548" s="11"/>
      <c r="GI1548" s="11"/>
      <c r="GJ1548" s="11"/>
      <c r="GK1548" s="11"/>
      <c r="GL1548" s="11"/>
      <c r="GM1548" s="11"/>
      <c r="GN1548" s="11"/>
      <c r="GO1548" s="11"/>
      <c r="GP1548" s="11"/>
      <c r="GQ1548" s="11"/>
      <c r="GR1548" s="11"/>
      <c r="GS1548" s="11"/>
      <c r="GT1548" s="11"/>
      <c r="GU1548" s="11"/>
      <c r="GV1548" s="11"/>
      <c r="GW1548" s="11"/>
      <c r="GX1548" s="11"/>
      <c r="GY1548" s="11"/>
      <c r="GZ1548" s="11"/>
      <c r="HA1548" s="11"/>
      <c r="HB1548" s="11"/>
      <c r="HC1548" s="11"/>
      <c r="HD1548" s="11"/>
      <c r="HE1548" s="11"/>
      <c r="HF1548" s="11"/>
      <c r="HG1548" s="11"/>
      <c r="HH1548" s="11"/>
      <c r="HI1548" s="11"/>
      <c r="HJ1548" s="11"/>
      <c r="HK1548" s="11"/>
      <c r="HL1548" s="11"/>
      <c r="HM1548" s="11"/>
      <c r="HN1548" s="11"/>
      <c r="HO1548" s="11"/>
      <c r="HP1548" s="11"/>
      <c r="HQ1548" s="11"/>
      <c r="HR1548" s="11"/>
      <c r="HS1548" s="11"/>
      <c r="HT1548" s="11"/>
      <c r="HU1548" s="11"/>
      <c r="HV1548" s="11"/>
      <c r="HW1548" s="11"/>
      <c r="HX1548" s="11"/>
      <c r="HY1548" s="11"/>
      <c r="HZ1548" s="11"/>
      <c r="IA1548" s="11"/>
      <c r="IB1548" s="11"/>
      <c r="IC1548" s="11"/>
      <c r="ID1548" s="11"/>
      <c r="IE1548" s="11"/>
      <c r="IF1548" s="11"/>
      <c r="IG1548" s="11"/>
      <c r="IH1548" s="11"/>
      <c r="II1548" s="11"/>
      <c r="IJ1548" s="11"/>
      <c r="IK1548" s="11"/>
      <c r="IL1548" s="11"/>
      <c r="IM1548" s="11"/>
      <c r="IN1548" s="11"/>
      <c r="IO1548" s="11"/>
      <c r="IP1548" s="11"/>
      <c r="IQ1548" s="11"/>
      <c r="IR1548" s="11"/>
      <c r="IS1548" s="11"/>
      <c r="IT1548" s="11"/>
      <c r="IU1548" s="11"/>
      <c r="IV1548" s="11"/>
      <c r="IW1548" s="11"/>
      <c r="IX1548" s="11"/>
      <c r="IY1548" s="11"/>
      <c r="IZ1548" s="11"/>
      <c r="JA1548" s="11"/>
      <c r="JB1548" s="11"/>
      <c r="JC1548" s="11"/>
      <c r="JD1548" s="11"/>
      <c r="JE1548" s="11"/>
      <c r="JF1548" s="11"/>
      <c r="JG1548" s="11"/>
      <c r="JH1548" s="11"/>
      <c r="JI1548" s="11"/>
      <c r="JJ1548" s="11"/>
      <c r="JK1548" s="11"/>
      <c r="JL1548" s="11"/>
      <c r="JM1548" s="11"/>
      <c r="JN1548" s="11"/>
      <c r="JO1548" s="11"/>
      <c r="JP1548" s="11"/>
      <c r="JQ1548" s="11"/>
      <c r="JR1548" s="11"/>
      <c r="JS1548" s="11"/>
      <c r="JT1548" s="11"/>
      <c r="JU1548" s="11"/>
      <c r="JV1548" s="11"/>
      <c r="JW1548" s="11"/>
      <c r="JX1548" s="11"/>
      <c r="JY1548" s="11"/>
      <c r="JZ1548" s="11"/>
      <c r="KA1548" s="11"/>
      <c r="KB1548" s="11"/>
      <c r="KC1548" s="11"/>
      <c r="KD1548" s="11"/>
      <c r="KE1548" s="11"/>
      <c r="KF1548" s="11"/>
      <c r="KG1548" s="11"/>
      <c r="KH1548" s="11"/>
      <c r="KI1548" s="11"/>
      <c r="KJ1548" s="11"/>
      <c r="KK1548" s="11"/>
      <c r="KL1548" s="11"/>
      <c r="KM1548" s="11"/>
      <c r="KN1548" s="11"/>
      <c r="KO1548" s="11"/>
      <c r="KP1548" s="11"/>
      <c r="KQ1548" s="11"/>
      <c r="KR1548" s="11"/>
      <c r="KS1548" s="11"/>
      <c r="KT1548" s="11"/>
      <c r="KU1548" s="11"/>
      <c r="KV1548" s="11"/>
      <c r="KW1548" s="11"/>
      <c r="KX1548" s="11"/>
      <c r="KY1548" s="11"/>
      <c r="KZ1548" s="11"/>
      <c r="LA1548" s="11"/>
      <c r="LB1548" s="11"/>
      <c r="LC1548" s="11"/>
      <c r="LD1548" s="11"/>
      <c r="LE1548" s="11"/>
      <c r="LF1548" s="11"/>
      <c r="LG1548" s="11"/>
      <c r="LH1548" s="11"/>
      <c r="LI1548" s="11"/>
      <c r="LJ1548" s="11"/>
      <c r="LK1548" s="11"/>
      <c r="LL1548" s="11"/>
      <c r="LM1548" s="11"/>
      <c r="LN1548" s="11"/>
      <c r="LO1548" s="11"/>
      <c r="LP1548" s="11"/>
      <c r="LQ1548" s="11"/>
      <c r="LR1548" s="11"/>
      <c r="LS1548" s="11"/>
      <c r="LT1548" s="11"/>
      <c r="LU1548" s="11"/>
      <c r="LV1548" s="11"/>
      <c r="LW1548" s="11"/>
      <c r="LX1548" s="11"/>
      <c r="LY1548" s="11"/>
      <c r="LZ1548" s="11"/>
      <c r="MA1548" s="11"/>
      <c r="MB1548" s="11"/>
      <c r="MC1548" s="11"/>
      <c r="MD1548" s="11"/>
      <c r="ME1548" s="11"/>
      <c r="MF1548" s="11"/>
      <c r="MG1548" s="11"/>
      <c r="MH1548" s="11"/>
      <c r="MI1548" s="11"/>
      <c r="MJ1548" s="11"/>
      <c r="MK1548" s="11"/>
      <c r="ML1548" s="11"/>
      <c r="MM1548" s="11"/>
      <c r="MN1548" s="11"/>
      <c r="MO1548" s="11"/>
      <c r="MP1548" s="11"/>
      <c r="MQ1548" s="11"/>
      <c r="MR1548" s="11"/>
      <c r="MS1548" s="11"/>
      <c r="MT1548" s="11"/>
      <c r="MU1548" s="11"/>
      <c r="MV1548" s="11"/>
      <c r="MW1548" s="11"/>
      <c r="MX1548" s="11"/>
      <c r="MY1548" s="11"/>
      <c r="MZ1548" s="11"/>
      <c r="NA1548" s="11"/>
      <c r="NB1548" s="11"/>
      <c r="NC1548" s="11"/>
      <c r="ND1548" s="11"/>
      <c r="NE1548" s="11"/>
      <c r="NF1548" s="11"/>
      <c r="NG1548" s="11"/>
      <c r="NH1548" s="11"/>
      <c r="NI1548" s="11"/>
      <c r="NJ1548" s="11"/>
      <c r="NK1548" s="11"/>
      <c r="NL1548" s="11"/>
      <c r="NM1548" s="11"/>
      <c r="NN1548" s="11"/>
      <c r="NO1548" s="11"/>
      <c r="NP1548" s="11"/>
      <c r="NQ1548" s="11"/>
      <c r="NR1548" s="11"/>
      <c r="NS1548" s="11"/>
      <c r="NT1548" s="11"/>
      <c r="NU1548" s="11"/>
      <c r="NV1548" s="11"/>
      <c r="NW1548" s="11"/>
      <c r="NX1548" s="11"/>
      <c r="NY1548" s="11"/>
      <c r="NZ1548" s="11"/>
      <c r="OA1548" s="11"/>
      <c r="OB1548" s="11"/>
      <c r="OC1548" s="11"/>
      <c r="OD1548" s="11"/>
      <c r="OE1548" s="11"/>
      <c r="OF1548" s="11"/>
      <c r="OG1548" s="11"/>
      <c r="OH1548" s="11"/>
      <c r="OI1548" s="11"/>
      <c r="OJ1548" s="11"/>
      <c r="OK1548" s="11"/>
      <c r="OL1548" s="11"/>
      <c r="OM1548" s="11"/>
      <c r="ON1548" s="11"/>
      <c r="OO1548" s="11"/>
      <c r="OP1548" s="11"/>
      <c r="OQ1548" s="11"/>
      <c r="OR1548" s="11"/>
      <c r="OS1548" s="11"/>
      <c r="OT1548" s="11"/>
      <c r="OU1548" s="11"/>
      <c r="OV1548" s="11"/>
      <c r="OW1548" s="11"/>
      <c r="OX1548" s="11"/>
      <c r="OY1548" s="11"/>
      <c r="OZ1548" s="11"/>
      <c r="PA1548" s="11"/>
      <c r="PB1548" s="11"/>
      <c r="PC1548" s="11"/>
      <c r="PD1548" s="11"/>
      <c r="PE1548" s="11"/>
      <c r="PF1548" s="11"/>
      <c r="PG1548" s="11"/>
      <c r="PH1548" s="11"/>
      <c r="PI1548" s="11"/>
      <c r="PJ1548" s="11"/>
      <c r="PK1548" s="11"/>
      <c r="PL1548" s="11"/>
      <c r="PM1548" s="11"/>
      <c r="PN1548" s="11"/>
      <c r="PO1548" s="11"/>
      <c r="PP1548" s="11"/>
      <c r="PQ1548" s="11"/>
      <c r="PR1548" s="11"/>
      <c r="PS1548" s="11"/>
      <c r="PT1548" s="11"/>
      <c r="PU1548" s="11"/>
      <c r="PV1548" s="11"/>
      <c r="PW1548" s="11"/>
      <c r="PX1548" s="11"/>
      <c r="PY1548" s="11"/>
      <c r="PZ1548" s="11"/>
      <c r="QA1548" s="11"/>
      <c r="QB1548" s="11"/>
      <c r="QC1548" s="11"/>
      <c r="QD1548" s="11"/>
      <c r="QE1548" s="11"/>
      <c r="QF1548" s="11"/>
      <c r="QG1548" s="11"/>
      <c r="QH1548" s="11"/>
      <c r="QI1548" s="11"/>
      <c r="QJ1548" s="11"/>
      <c r="QK1548" s="11"/>
      <c r="QL1548" s="11"/>
      <c r="QM1548" s="11"/>
      <c r="QN1548" s="11"/>
      <c r="QO1548" s="11"/>
      <c r="QP1548" s="11"/>
      <c r="QQ1548" s="11"/>
      <c r="QR1548" s="11"/>
      <c r="QS1548" s="11"/>
      <c r="QT1548" s="11"/>
      <c r="QU1548" s="11"/>
      <c r="QV1548" s="11"/>
      <c r="QW1548" s="11"/>
      <c r="QX1548" s="11"/>
      <c r="QY1548" s="11"/>
      <c r="QZ1548" s="11"/>
      <c r="RA1548" s="11"/>
      <c r="RB1548" s="11"/>
      <c r="RC1548" s="11"/>
      <c r="RD1548" s="11"/>
      <c r="RE1548" s="11"/>
      <c r="RF1548" s="11"/>
      <c r="RG1548" s="11"/>
      <c r="RH1548" s="11"/>
      <c r="RI1548" s="11"/>
      <c r="RJ1548" s="11"/>
      <c r="RK1548" s="11"/>
      <c r="RL1548" s="11"/>
      <c r="RM1548" s="11"/>
      <c r="RN1548" s="11"/>
      <c r="RO1548" s="11"/>
      <c r="RP1548" s="11"/>
      <c r="RQ1548" s="11"/>
      <c r="RR1548" s="11"/>
      <c r="RS1548" s="11"/>
      <c r="RT1548" s="11"/>
      <c r="RU1548" s="11"/>
      <c r="RV1548" s="11"/>
      <c r="RW1548" s="11"/>
      <c r="RX1548" s="11"/>
      <c r="RY1548" s="11"/>
      <c r="RZ1548" s="11"/>
      <c r="SA1548" s="11"/>
      <c r="SB1548" s="11"/>
      <c r="SC1548" s="11"/>
      <c r="SD1548" s="11"/>
      <c r="SE1548" s="11"/>
      <c r="SF1548" s="11"/>
      <c r="SG1548" s="11"/>
      <c r="SH1548" s="11"/>
      <c r="SI1548" s="11"/>
      <c r="SJ1548" s="11"/>
      <c r="SK1548" s="11"/>
      <c r="SL1548" s="11"/>
      <c r="SM1548" s="11"/>
      <c r="SN1548" s="11"/>
      <c r="SO1548" s="11"/>
      <c r="SP1548" s="11"/>
      <c r="SQ1548" s="11"/>
      <c r="SR1548" s="11"/>
      <c r="SS1548" s="11"/>
      <c r="ST1548" s="11"/>
      <c r="SU1548" s="11"/>
      <c r="SV1548" s="11"/>
      <c r="SW1548" s="11"/>
      <c r="SX1548" s="11"/>
      <c r="SY1548" s="11"/>
      <c r="SZ1548" s="11"/>
      <c r="TA1548" s="11"/>
      <c r="TB1548" s="11"/>
      <c r="TC1548" s="11"/>
      <c r="TD1548" s="11"/>
      <c r="TE1548" s="11"/>
      <c r="TF1548" s="11"/>
      <c r="TG1548" s="11"/>
      <c r="TH1548" s="11"/>
      <c r="TI1548" s="11"/>
      <c r="TJ1548" s="11"/>
      <c r="TK1548" s="11"/>
      <c r="TL1548" s="11"/>
      <c r="TM1548" s="11"/>
      <c r="TN1548" s="11"/>
      <c r="TO1548" s="11"/>
      <c r="TP1548" s="11"/>
      <c r="TQ1548" s="11"/>
      <c r="TR1548" s="11"/>
      <c r="TS1548" s="11"/>
      <c r="TT1548" s="11"/>
      <c r="TU1548" s="11"/>
      <c r="TV1548" s="11"/>
      <c r="TW1548" s="11"/>
      <c r="TX1548" s="11"/>
      <c r="TY1548" s="11"/>
      <c r="TZ1548" s="11"/>
      <c r="UA1548" s="11"/>
      <c r="UB1548" s="11"/>
      <c r="UC1548" s="11"/>
      <c r="UD1548" s="11"/>
      <c r="UE1548" s="11"/>
      <c r="UF1548" s="11"/>
      <c r="UG1548" s="11"/>
      <c r="UH1548" s="11"/>
      <c r="UI1548" s="11"/>
      <c r="UJ1548" s="11"/>
      <c r="UK1548" s="11"/>
      <c r="UL1548" s="11"/>
      <c r="UM1548" s="11"/>
      <c r="UN1548" s="11"/>
      <c r="UO1548" s="11"/>
      <c r="UP1548" s="11"/>
      <c r="UQ1548" s="11"/>
      <c r="UR1548" s="11"/>
      <c r="US1548" s="11"/>
      <c r="UT1548" s="11"/>
      <c r="UU1548" s="11"/>
      <c r="UV1548" s="11"/>
      <c r="UW1548" s="11"/>
      <c r="UX1548" s="11"/>
      <c r="UY1548" s="11"/>
      <c r="UZ1548" s="11"/>
      <c r="VA1548" s="11"/>
      <c r="VB1548" s="11"/>
      <c r="VC1548" s="11"/>
      <c r="VD1548" s="11"/>
      <c r="VE1548" s="11"/>
      <c r="VF1548" s="11"/>
      <c r="VG1548" s="11"/>
      <c r="VH1548" s="11"/>
      <c r="VI1548" s="11"/>
      <c r="VJ1548" s="11"/>
      <c r="VK1548" s="11"/>
      <c r="VL1548" s="11"/>
      <c r="VM1548" s="11"/>
      <c r="VN1548" s="11"/>
      <c r="VO1548" s="11"/>
      <c r="VP1548" s="11"/>
      <c r="VQ1548" s="11"/>
      <c r="VR1548" s="11"/>
      <c r="VS1548" s="11"/>
      <c r="VT1548" s="11"/>
      <c r="VU1548" s="11"/>
      <c r="VV1548" s="11"/>
      <c r="VW1548" s="11"/>
      <c r="VX1548" s="11"/>
      <c r="VY1548" s="11"/>
      <c r="VZ1548" s="11"/>
      <c r="WA1548" s="11"/>
      <c r="WB1548" s="11"/>
      <c r="WC1548" s="11"/>
      <c r="WD1548" s="11"/>
      <c r="WE1548" s="11"/>
      <c r="WF1548" s="11"/>
      <c r="WG1548" s="11"/>
      <c r="WH1548" s="11"/>
      <c r="WI1548" s="11"/>
      <c r="WJ1548" s="11"/>
      <c r="WK1548" s="11"/>
      <c r="WL1548" s="11"/>
      <c r="WM1548" s="11"/>
      <c r="WN1548" s="11"/>
      <c r="WO1548" s="11"/>
      <c r="WP1548" s="11"/>
      <c r="WQ1548" s="11"/>
      <c r="WR1548" s="11"/>
      <c r="WS1548" s="11"/>
      <c r="WT1548" s="11"/>
      <c r="WU1548" s="11"/>
      <c r="WV1548" s="11"/>
      <c r="WW1548" s="11"/>
      <c r="WX1548" s="11"/>
      <c r="WY1548" s="11"/>
      <c r="WZ1548" s="11"/>
      <c r="XA1548" s="11"/>
      <c r="XB1548" s="11"/>
      <c r="XC1548" s="11"/>
      <c r="XD1548" s="11"/>
      <c r="XE1548" s="11"/>
      <c r="XF1548" s="11"/>
      <c r="XG1548" s="11"/>
      <c r="XH1548" s="11"/>
      <c r="XI1548" s="11"/>
      <c r="XJ1548" s="11"/>
      <c r="XK1548" s="11"/>
      <c r="XL1548" s="11"/>
      <c r="XM1548" s="11"/>
      <c r="XN1548" s="11"/>
      <c r="XO1548" s="11"/>
      <c r="XP1548" s="11"/>
      <c r="XQ1548" s="11"/>
      <c r="XR1548" s="11"/>
      <c r="XS1548" s="11"/>
      <c r="XT1548" s="11"/>
      <c r="XU1548" s="11"/>
      <c r="XV1548" s="11"/>
      <c r="XW1548" s="11"/>
      <c r="XX1548" s="11"/>
      <c r="XY1548" s="11"/>
      <c r="XZ1548" s="11"/>
      <c r="YA1548" s="11"/>
      <c r="YB1548" s="11"/>
      <c r="YC1548" s="11"/>
      <c r="YD1548" s="11"/>
      <c r="YE1548" s="11"/>
      <c r="YF1548" s="11"/>
      <c r="YG1548" s="11"/>
      <c r="YH1548" s="11"/>
      <c r="YI1548" s="11"/>
      <c r="YJ1548" s="11"/>
      <c r="YK1548" s="11"/>
      <c r="YL1548" s="11"/>
      <c r="YM1548" s="11"/>
      <c r="YN1548" s="11"/>
      <c r="YO1548" s="11"/>
      <c r="YP1548" s="11"/>
      <c r="YQ1548" s="11"/>
      <c r="YR1548" s="11"/>
      <c r="YS1548" s="11"/>
      <c r="YT1548" s="11"/>
      <c r="YU1548" s="11"/>
      <c r="YV1548" s="11"/>
      <c r="YW1548" s="11"/>
      <c r="YX1548" s="11"/>
      <c r="YY1548" s="11"/>
      <c r="YZ1548" s="11"/>
      <c r="ZA1548" s="11"/>
      <c r="ZB1548" s="11"/>
      <c r="ZC1548" s="11"/>
      <c r="ZD1548" s="11"/>
      <c r="ZE1548" s="11"/>
      <c r="ZF1548" s="11"/>
      <c r="ZG1548" s="11"/>
      <c r="ZH1548" s="11"/>
      <c r="ZI1548" s="11"/>
      <c r="ZJ1548" s="11"/>
      <c r="ZK1548" s="11"/>
      <c r="ZL1548" s="11"/>
      <c r="ZM1548" s="11"/>
      <c r="ZN1548" s="11"/>
      <c r="ZO1548" s="11"/>
      <c r="ZP1548" s="11"/>
      <c r="ZQ1548" s="11"/>
      <c r="ZR1548" s="11"/>
      <c r="ZS1548" s="11"/>
      <c r="ZT1548" s="11"/>
      <c r="ZU1548" s="11"/>
      <c r="ZV1548" s="11"/>
      <c r="ZW1548" s="11"/>
      <c r="ZX1548" s="11"/>
      <c r="ZY1548" s="11"/>
      <c r="ZZ1548" s="11"/>
      <c r="AAA1548" s="11"/>
      <c r="AAB1548" s="11"/>
      <c r="AAC1548" s="11"/>
      <c r="AAD1548" s="11"/>
      <c r="AAE1548" s="11"/>
      <c r="AAF1548" s="11"/>
      <c r="AAG1548" s="11"/>
      <c r="AAH1548" s="11"/>
      <c r="AAI1548" s="11"/>
      <c r="AAJ1548" s="11"/>
      <c r="AAK1548" s="11"/>
      <c r="AAL1548" s="11"/>
      <c r="AAM1548" s="11"/>
      <c r="AAN1548" s="11"/>
      <c r="AAO1548" s="11"/>
      <c r="AAP1548" s="11"/>
      <c r="AAQ1548" s="11"/>
      <c r="AAR1548" s="11"/>
      <c r="AAS1548" s="11"/>
      <c r="AAT1548" s="11"/>
      <c r="AAU1548" s="11"/>
      <c r="AAV1548" s="11"/>
      <c r="AAW1548" s="11"/>
      <c r="AAX1548" s="11"/>
      <c r="AAY1548" s="11"/>
      <c r="AAZ1548" s="11"/>
      <c r="ABA1548" s="11"/>
      <c r="ABB1548" s="11"/>
      <c r="ABC1548" s="11"/>
      <c r="ABD1548" s="11"/>
      <c r="ABE1548" s="11"/>
      <c r="ABF1548" s="11"/>
      <c r="ABG1548" s="11"/>
      <c r="ABH1548" s="11"/>
      <c r="ABI1548" s="11"/>
      <c r="ABJ1548" s="11"/>
      <c r="ABK1548" s="11"/>
      <c r="ABL1548" s="11"/>
      <c r="ABM1548" s="11"/>
      <c r="ABN1548" s="11"/>
      <c r="ABO1548" s="11"/>
      <c r="ABP1548" s="11"/>
      <c r="ABQ1548" s="11"/>
      <c r="ABR1548" s="11"/>
      <c r="ABS1548" s="11"/>
      <c r="ABT1548" s="11"/>
      <c r="ABU1548" s="11"/>
      <c r="ABV1548" s="11"/>
      <c r="ABW1548" s="11"/>
      <c r="ABX1548" s="11"/>
      <c r="ABY1548" s="11"/>
      <c r="ABZ1548" s="11"/>
      <c r="ACA1548" s="11"/>
      <c r="ACB1548" s="11"/>
      <c r="ACC1548" s="11"/>
      <c r="ACD1548" s="11"/>
      <c r="ACE1548" s="11"/>
      <c r="ACF1548" s="11"/>
      <c r="ACG1548" s="11"/>
      <c r="ACH1548" s="11"/>
      <c r="ACI1548" s="11"/>
      <c r="ACJ1548" s="11"/>
      <c r="ACK1548" s="11"/>
      <c r="ACL1548" s="11"/>
      <c r="ACM1548" s="11"/>
      <c r="ACN1548" s="11"/>
      <c r="ACO1548" s="11"/>
      <c r="ACP1548" s="11"/>
      <c r="ACQ1548" s="11"/>
      <c r="ACR1548" s="11"/>
      <c r="ACS1548" s="11"/>
      <c r="ACT1548" s="11"/>
      <c r="ACU1548" s="11"/>
      <c r="ACV1548" s="11"/>
      <c r="ACW1548" s="11"/>
      <c r="ACX1548" s="11"/>
      <c r="ACY1548" s="11"/>
      <c r="ACZ1548" s="11"/>
      <c r="ADA1548" s="11"/>
      <c r="ADB1548" s="11"/>
      <c r="ADC1548" s="11"/>
      <c r="ADD1548" s="11"/>
      <c r="ADE1548" s="11"/>
      <c r="ADF1548" s="11"/>
      <c r="ADG1548" s="11"/>
      <c r="ADH1548" s="11"/>
      <c r="ADI1548" s="11"/>
      <c r="ADJ1548" s="11"/>
      <c r="ADK1548" s="11"/>
      <c r="ADL1548" s="11"/>
      <c r="ADM1548" s="11"/>
      <c r="ADN1548" s="11"/>
      <c r="ADO1548" s="11"/>
      <c r="ADP1548" s="11"/>
      <c r="ADQ1548" s="11"/>
      <c r="ADR1548" s="11"/>
      <c r="ADS1548" s="11"/>
      <c r="ADT1548" s="11"/>
      <c r="ADU1548" s="11"/>
      <c r="ADV1548" s="11"/>
      <c r="ADW1548" s="11"/>
      <c r="ADX1548" s="11"/>
      <c r="ADY1548" s="11"/>
      <c r="ADZ1548" s="11"/>
      <c r="AEA1548" s="11"/>
      <c r="AEB1548" s="11"/>
      <c r="AEC1548" s="11"/>
      <c r="AED1548" s="11"/>
      <c r="AEE1548" s="11"/>
      <c r="AEF1548" s="11"/>
      <c r="AEG1548" s="11"/>
      <c r="AEH1548" s="11"/>
      <c r="AEI1548" s="11"/>
      <c r="AEJ1548" s="11"/>
      <c r="AEK1548" s="11"/>
      <c r="AEL1548" s="11"/>
      <c r="AEM1548" s="11"/>
      <c r="AEN1548" s="11"/>
      <c r="AEO1548" s="11"/>
      <c r="AEP1548" s="11"/>
      <c r="AEQ1548" s="11"/>
      <c r="AER1548" s="11"/>
      <c r="AES1548" s="11"/>
      <c r="AET1548" s="11"/>
      <c r="AEU1548" s="11"/>
      <c r="AEV1548" s="11"/>
      <c r="AEW1548" s="11"/>
      <c r="AEX1548" s="11"/>
      <c r="AEY1548" s="11"/>
      <c r="AEZ1548" s="11"/>
      <c r="AFA1548" s="11"/>
      <c r="AFB1548" s="11"/>
      <c r="AFC1548" s="11"/>
      <c r="AFD1548" s="11"/>
      <c r="AFE1548" s="11"/>
      <c r="AFF1548" s="11"/>
      <c r="AFG1548" s="11"/>
      <c r="AFH1548" s="11"/>
      <c r="AFI1548" s="11"/>
      <c r="AFJ1548" s="11"/>
      <c r="AFK1548" s="11"/>
      <c r="AFL1548" s="11"/>
      <c r="AFM1548" s="11"/>
      <c r="AFN1548" s="11"/>
      <c r="AFO1548" s="11"/>
      <c r="AFP1548" s="11"/>
      <c r="AFQ1548" s="11"/>
      <c r="AFR1548" s="11"/>
      <c r="AFS1548" s="11"/>
      <c r="AFT1548" s="11"/>
      <c r="AFU1548" s="11"/>
      <c r="AFV1548" s="11"/>
      <c r="AFW1548" s="11"/>
      <c r="AFX1548" s="11"/>
      <c r="AFY1548" s="11"/>
      <c r="AFZ1548" s="11"/>
      <c r="AGA1548" s="11"/>
      <c r="AGB1548" s="11"/>
      <c r="AGC1548" s="11"/>
      <c r="AGD1548" s="11"/>
      <c r="AGE1548" s="11"/>
      <c r="AGF1548" s="11"/>
      <c r="AGG1548" s="11"/>
      <c r="AGH1548" s="11"/>
      <c r="AGI1548" s="11"/>
      <c r="AGJ1548" s="11"/>
      <c r="AGK1548" s="11"/>
      <c r="AGL1548" s="11"/>
      <c r="AGM1548" s="11"/>
      <c r="AGN1548" s="11"/>
      <c r="AGO1548" s="11"/>
      <c r="AGP1548" s="11"/>
      <c r="AGQ1548" s="11"/>
      <c r="AGR1548" s="11"/>
      <c r="AGS1548" s="11"/>
      <c r="AGT1548" s="11"/>
      <c r="AGU1548" s="11"/>
      <c r="AGV1548" s="11"/>
      <c r="AGW1548" s="11"/>
      <c r="AGX1548" s="11"/>
      <c r="AGY1548" s="11"/>
      <c r="AGZ1548" s="11"/>
      <c r="AHA1548" s="11"/>
      <c r="AHB1548" s="11"/>
      <c r="AHC1548" s="11"/>
      <c r="AHD1548" s="11"/>
      <c r="AHE1548" s="11"/>
      <c r="AHF1548" s="11"/>
      <c r="AHG1548" s="11"/>
      <c r="AHH1548" s="11"/>
      <c r="AHI1548" s="11"/>
      <c r="AHJ1548" s="11"/>
      <c r="AHK1548" s="11"/>
      <c r="AHL1548" s="11"/>
      <c r="AHM1548" s="11"/>
      <c r="AHN1548" s="11"/>
      <c r="AHO1548" s="11"/>
      <c r="AHP1548" s="11"/>
      <c r="AHQ1548" s="11"/>
      <c r="AHR1548" s="11"/>
      <c r="AHS1548" s="11"/>
      <c r="AHT1548" s="11"/>
      <c r="AHU1548" s="11"/>
      <c r="AHV1548" s="11"/>
      <c r="AHW1548" s="11"/>
      <c r="AHX1548" s="11"/>
      <c r="AHY1548" s="11"/>
      <c r="AHZ1548" s="11"/>
      <c r="AIA1548" s="11"/>
      <c r="AIB1548" s="11"/>
      <c r="AIC1548" s="11"/>
      <c r="AID1548" s="11"/>
      <c r="AIE1548" s="11"/>
      <c r="AIF1548" s="11"/>
      <c r="AIG1548" s="11"/>
      <c r="AIH1548" s="11"/>
      <c r="AII1548" s="11"/>
      <c r="AIJ1548" s="11"/>
      <c r="AIK1548" s="11"/>
      <c r="AIL1548" s="11"/>
      <c r="AIM1548" s="11"/>
      <c r="AIN1548" s="11"/>
      <c r="AIO1548" s="11"/>
      <c r="AIP1548" s="11"/>
      <c r="AIQ1548" s="11"/>
      <c r="AIR1548" s="11"/>
      <c r="AIS1548" s="11"/>
      <c r="AIT1548" s="11"/>
      <c r="AIU1548" s="11"/>
      <c r="AIV1548" s="11"/>
      <c r="AIW1548" s="11"/>
      <c r="AIX1548" s="11"/>
      <c r="AIY1548" s="11"/>
      <c r="AIZ1548" s="11"/>
      <c r="AJA1548" s="11"/>
      <c r="AJB1548" s="11"/>
      <c r="AJC1548" s="11"/>
      <c r="AJD1548" s="11"/>
      <c r="AJE1548" s="11"/>
      <c r="AJF1548" s="11"/>
      <c r="AJG1548" s="11"/>
      <c r="AJH1548" s="11"/>
      <c r="AJI1548" s="11"/>
      <c r="AJJ1548" s="11"/>
      <c r="AJK1548" s="11"/>
      <c r="AJL1548" s="11"/>
      <c r="AJM1548" s="11"/>
      <c r="AJN1548" s="11"/>
      <c r="AJO1548" s="11"/>
      <c r="AJP1548" s="11"/>
      <c r="AJQ1548" s="11"/>
      <c r="AJR1548" s="11"/>
      <c r="AJS1548" s="11"/>
      <c r="AJT1548" s="11"/>
      <c r="AJU1548" s="11"/>
      <c r="AJV1548" s="11"/>
      <c r="AJW1548" s="11"/>
      <c r="AJX1548" s="11"/>
      <c r="AJY1548" s="11"/>
      <c r="AJZ1548" s="11"/>
      <c r="AKA1548" s="11"/>
      <c r="AKB1548" s="11"/>
      <c r="AKC1548" s="11"/>
      <c r="AKD1548" s="11"/>
      <c r="AKE1548" s="11"/>
      <c r="AKF1548" s="11"/>
      <c r="AKG1548" s="11"/>
      <c r="AKH1548" s="11"/>
      <c r="AKI1548" s="11"/>
      <c r="AKJ1548" s="11"/>
      <c r="AKK1548" s="11"/>
      <c r="AKL1548" s="11"/>
      <c r="AKM1548" s="11"/>
      <c r="AKN1548" s="11"/>
      <c r="AKO1548" s="11"/>
      <c r="AKP1548" s="11"/>
      <c r="AKQ1548" s="11"/>
      <c r="AKR1548" s="11"/>
      <c r="AKS1548" s="11"/>
      <c r="AKT1548" s="11"/>
      <c r="AKU1548" s="11"/>
      <c r="AKV1548" s="11"/>
      <c r="AKW1548" s="11"/>
      <c r="AKX1548" s="11"/>
      <c r="AKY1548" s="11"/>
      <c r="AKZ1548" s="11"/>
      <c r="ALA1548" s="11"/>
      <c r="ALB1548" s="11"/>
      <c r="ALC1548" s="11"/>
      <c r="ALD1548" s="11"/>
      <c r="ALE1548" s="11"/>
      <c r="ALF1548" s="11"/>
      <c r="ALG1548" s="11"/>
      <c r="ALH1548" s="11"/>
      <c r="ALI1548" s="11"/>
      <c r="ALJ1548" s="11"/>
      <c r="ALK1548" s="11"/>
      <c r="ALL1548" s="11"/>
      <c r="ALM1548" s="11"/>
      <c r="ALN1548" s="11"/>
      <c r="ALO1548" s="11"/>
      <c r="ALP1548" s="11"/>
      <c r="ALQ1548" s="11"/>
      <c r="ALR1548" s="11"/>
      <c r="ALS1548" s="11"/>
      <c r="ALT1548" s="11"/>
      <c r="ALU1548" s="11"/>
      <c r="ALV1548" s="11"/>
      <c r="ALW1548" s="11"/>
      <c r="ALX1548" s="11"/>
      <c r="ALY1548" s="11"/>
      <c r="ALZ1548" s="11"/>
      <c r="AMA1548" s="11"/>
      <c r="AMB1548" s="11"/>
      <c r="AMC1548" s="11"/>
      <c r="AMD1548" s="11"/>
      <c r="AME1548" s="11"/>
      <c r="AMF1548" s="11"/>
      <c r="AMG1548" s="11"/>
      <c r="AMH1548" s="11"/>
      <c r="AMI1548" s="11"/>
      <c r="AMJ1548" s="11"/>
    </row>
    <row r="1549" spans="1:1024" s="9" customFormat="1" ht="37.5" x14ac:dyDescent="0.3">
      <c r="A1549" s="18">
        <v>143</v>
      </c>
      <c r="B1549" s="19">
        <v>99</v>
      </c>
      <c r="C1549" s="74" t="s">
        <v>1027</v>
      </c>
      <c r="D1549" s="19">
        <v>1961</v>
      </c>
      <c r="E1549" s="19" t="s">
        <v>34</v>
      </c>
      <c r="F1549" s="24" t="s">
        <v>44</v>
      </c>
      <c r="G1549" s="19" t="s">
        <v>72</v>
      </c>
      <c r="H1549" s="19">
        <v>2</v>
      </c>
      <c r="I1549" s="25">
        <f>J1549*1.8</f>
        <v>549</v>
      </c>
      <c r="J1549" s="25">
        <v>305</v>
      </c>
      <c r="K1549" s="43" t="s">
        <v>46</v>
      </c>
      <c r="L1549" s="34">
        <f t="shared" si="251"/>
        <v>134010.9</v>
      </c>
      <c r="M1549" s="34">
        <f t="shared" si="253"/>
        <v>9783.18</v>
      </c>
      <c r="N1549" s="34">
        <f t="shared" si="243"/>
        <v>143794.07999999999</v>
      </c>
      <c r="O1549" s="34">
        <f t="shared" si="254"/>
        <v>143794.07999999999</v>
      </c>
      <c r="P1549" s="34">
        <v>244.1</v>
      </c>
      <c r="Q1549" s="23">
        <v>17.82</v>
      </c>
      <c r="R1549" s="24" t="s">
        <v>279</v>
      </c>
      <c r="S1549" s="24" t="s">
        <v>655</v>
      </c>
      <c r="T1549" s="7"/>
      <c r="U1549" s="7"/>
      <c r="V1549" s="8"/>
      <c r="W1549" s="7"/>
      <c r="X1549" s="7"/>
      <c r="Z1549" s="7"/>
      <c r="AA1549" s="7"/>
      <c r="AB1549" s="7"/>
      <c r="AC1549" s="10"/>
      <c r="DX1549" s="11"/>
      <c r="DY1549" s="11"/>
      <c r="DZ1549" s="11"/>
      <c r="EA1549" s="11"/>
      <c r="EB1549" s="11"/>
      <c r="EC1549" s="11"/>
      <c r="ED1549" s="11"/>
      <c r="EE1549" s="11"/>
      <c r="EF1549" s="11"/>
      <c r="EG1549" s="11"/>
      <c r="EH1549" s="11"/>
      <c r="EI1549" s="11"/>
      <c r="EJ1549" s="11"/>
      <c r="EK1549" s="11"/>
      <c r="EL1549" s="11"/>
      <c r="EM1549" s="11"/>
      <c r="EN1549" s="11"/>
      <c r="EO1549" s="11"/>
      <c r="EP1549" s="11"/>
      <c r="EQ1549" s="11"/>
      <c r="ER1549" s="11"/>
      <c r="ES1549" s="11"/>
      <c r="ET1549" s="11"/>
      <c r="EU1549" s="11"/>
      <c r="EV1549" s="11"/>
      <c r="EW1549" s="11"/>
      <c r="EX1549" s="11"/>
      <c r="EY1549" s="11"/>
      <c r="EZ1549" s="11"/>
      <c r="FA1549" s="11"/>
      <c r="FB1549" s="11"/>
      <c r="FC1549" s="11"/>
      <c r="FD1549" s="11"/>
      <c r="FE1549" s="11"/>
      <c r="FF1549" s="11"/>
      <c r="FG1549" s="11"/>
      <c r="FH1549" s="11"/>
      <c r="FI1549" s="11"/>
      <c r="FJ1549" s="11"/>
      <c r="FK1549" s="11"/>
      <c r="FL1549" s="11"/>
      <c r="FM1549" s="11"/>
      <c r="FN1549" s="11"/>
      <c r="FO1549" s="11"/>
      <c r="FP1549" s="11"/>
      <c r="FQ1549" s="11"/>
      <c r="FR1549" s="11"/>
      <c r="FS1549" s="11"/>
      <c r="FT1549" s="11"/>
      <c r="FU1549" s="11"/>
      <c r="FV1549" s="11"/>
      <c r="FW1549" s="11"/>
      <c r="FX1549" s="11"/>
      <c r="FY1549" s="11"/>
      <c r="FZ1549" s="11"/>
      <c r="GA1549" s="11"/>
      <c r="GB1549" s="11"/>
      <c r="GC1549" s="11"/>
      <c r="GD1549" s="11"/>
      <c r="GE1549" s="11"/>
      <c r="GF1549" s="11"/>
      <c r="GG1549" s="11"/>
      <c r="GH1549" s="11"/>
      <c r="GI1549" s="11"/>
      <c r="GJ1549" s="11"/>
      <c r="GK1549" s="11"/>
      <c r="GL1549" s="11"/>
      <c r="GM1549" s="11"/>
      <c r="GN1549" s="11"/>
      <c r="GO1549" s="11"/>
      <c r="GP1549" s="11"/>
      <c r="GQ1549" s="11"/>
      <c r="GR1549" s="11"/>
      <c r="GS1549" s="11"/>
      <c r="GT1549" s="11"/>
      <c r="GU1549" s="11"/>
      <c r="GV1549" s="11"/>
      <c r="GW1549" s="11"/>
      <c r="GX1549" s="11"/>
      <c r="GY1549" s="11"/>
      <c r="GZ1549" s="11"/>
      <c r="HA1549" s="11"/>
      <c r="HB1549" s="11"/>
      <c r="HC1549" s="11"/>
      <c r="HD1549" s="11"/>
      <c r="HE1549" s="11"/>
      <c r="HF1549" s="11"/>
      <c r="HG1549" s="11"/>
      <c r="HH1549" s="11"/>
      <c r="HI1549" s="11"/>
      <c r="HJ1549" s="11"/>
      <c r="HK1549" s="11"/>
      <c r="HL1549" s="11"/>
      <c r="HM1549" s="11"/>
      <c r="HN1549" s="11"/>
      <c r="HO1549" s="11"/>
      <c r="HP1549" s="11"/>
      <c r="HQ1549" s="11"/>
      <c r="HR1549" s="11"/>
      <c r="HS1549" s="11"/>
      <c r="HT1549" s="11"/>
      <c r="HU1549" s="11"/>
      <c r="HV1549" s="11"/>
      <c r="HW1549" s="11"/>
      <c r="HX1549" s="11"/>
      <c r="HY1549" s="11"/>
      <c r="HZ1549" s="11"/>
      <c r="IA1549" s="11"/>
      <c r="IB1549" s="11"/>
      <c r="IC1549" s="11"/>
      <c r="ID1549" s="11"/>
      <c r="IE1549" s="11"/>
      <c r="IF1549" s="11"/>
      <c r="IG1549" s="11"/>
      <c r="IH1549" s="11"/>
      <c r="II1549" s="11"/>
      <c r="IJ1549" s="11"/>
      <c r="IK1549" s="11"/>
      <c r="IL1549" s="11"/>
      <c r="IM1549" s="11"/>
      <c r="IN1549" s="11"/>
      <c r="IO1549" s="11"/>
      <c r="IP1549" s="11"/>
      <c r="IQ1549" s="11"/>
      <c r="IR1549" s="11"/>
      <c r="IS1549" s="11"/>
      <c r="IT1549" s="11"/>
      <c r="IU1549" s="11"/>
      <c r="IV1549" s="11"/>
      <c r="IW1549" s="11"/>
      <c r="IX1549" s="11"/>
      <c r="IY1549" s="11"/>
      <c r="IZ1549" s="11"/>
      <c r="JA1549" s="11"/>
      <c r="JB1549" s="11"/>
      <c r="JC1549" s="11"/>
      <c r="JD1549" s="11"/>
      <c r="JE1549" s="11"/>
      <c r="JF1549" s="11"/>
      <c r="JG1549" s="11"/>
      <c r="JH1549" s="11"/>
      <c r="JI1549" s="11"/>
      <c r="JJ1549" s="11"/>
      <c r="JK1549" s="11"/>
      <c r="JL1549" s="11"/>
      <c r="JM1549" s="11"/>
      <c r="JN1549" s="11"/>
      <c r="JO1549" s="11"/>
      <c r="JP1549" s="11"/>
      <c r="JQ1549" s="11"/>
      <c r="JR1549" s="11"/>
      <c r="JS1549" s="11"/>
      <c r="JT1549" s="11"/>
      <c r="JU1549" s="11"/>
      <c r="JV1549" s="11"/>
      <c r="JW1549" s="11"/>
      <c r="JX1549" s="11"/>
      <c r="JY1549" s="11"/>
      <c r="JZ1549" s="11"/>
      <c r="KA1549" s="11"/>
      <c r="KB1549" s="11"/>
      <c r="KC1549" s="11"/>
      <c r="KD1549" s="11"/>
      <c r="KE1549" s="11"/>
      <c r="KF1549" s="11"/>
      <c r="KG1549" s="11"/>
      <c r="KH1549" s="11"/>
      <c r="KI1549" s="11"/>
      <c r="KJ1549" s="11"/>
      <c r="KK1549" s="11"/>
      <c r="KL1549" s="11"/>
      <c r="KM1549" s="11"/>
      <c r="KN1549" s="11"/>
      <c r="KO1549" s="11"/>
      <c r="KP1549" s="11"/>
      <c r="KQ1549" s="11"/>
      <c r="KR1549" s="11"/>
      <c r="KS1549" s="11"/>
      <c r="KT1549" s="11"/>
      <c r="KU1549" s="11"/>
      <c r="KV1549" s="11"/>
      <c r="KW1549" s="11"/>
      <c r="KX1549" s="11"/>
      <c r="KY1549" s="11"/>
      <c r="KZ1549" s="11"/>
      <c r="LA1549" s="11"/>
      <c r="LB1549" s="11"/>
      <c r="LC1549" s="11"/>
      <c r="LD1549" s="11"/>
      <c r="LE1549" s="11"/>
      <c r="LF1549" s="11"/>
      <c r="LG1549" s="11"/>
      <c r="LH1549" s="11"/>
      <c r="LI1549" s="11"/>
      <c r="LJ1549" s="11"/>
      <c r="LK1549" s="11"/>
      <c r="LL1549" s="11"/>
      <c r="LM1549" s="11"/>
      <c r="LN1549" s="11"/>
      <c r="LO1549" s="11"/>
      <c r="LP1549" s="11"/>
      <c r="LQ1549" s="11"/>
      <c r="LR1549" s="11"/>
      <c r="LS1549" s="11"/>
      <c r="LT1549" s="11"/>
      <c r="LU1549" s="11"/>
      <c r="LV1549" s="11"/>
      <c r="LW1549" s="11"/>
      <c r="LX1549" s="11"/>
      <c r="LY1549" s="11"/>
      <c r="LZ1549" s="11"/>
      <c r="MA1549" s="11"/>
      <c r="MB1549" s="11"/>
      <c r="MC1549" s="11"/>
      <c r="MD1549" s="11"/>
      <c r="ME1549" s="11"/>
      <c r="MF1549" s="11"/>
      <c r="MG1549" s="11"/>
      <c r="MH1549" s="11"/>
      <c r="MI1549" s="11"/>
      <c r="MJ1549" s="11"/>
      <c r="MK1549" s="11"/>
      <c r="ML1549" s="11"/>
      <c r="MM1549" s="11"/>
      <c r="MN1549" s="11"/>
      <c r="MO1549" s="11"/>
      <c r="MP1549" s="11"/>
      <c r="MQ1549" s="11"/>
      <c r="MR1549" s="11"/>
      <c r="MS1549" s="11"/>
      <c r="MT1549" s="11"/>
      <c r="MU1549" s="11"/>
      <c r="MV1549" s="11"/>
      <c r="MW1549" s="11"/>
      <c r="MX1549" s="11"/>
      <c r="MY1549" s="11"/>
      <c r="MZ1549" s="11"/>
      <c r="NA1549" s="11"/>
      <c r="NB1549" s="11"/>
      <c r="NC1549" s="11"/>
      <c r="ND1549" s="11"/>
      <c r="NE1549" s="11"/>
      <c r="NF1549" s="11"/>
      <c r="NG1549" s="11"/>
      <c r="NH1549" s="11"/>
      <c r="NI1549" s="11"/>
      <c r="NJ1549" s="11"/>
      <c r="NK1549" s="11"/>
      <c r="NL1549" s="11"/>
      <c r="NM1549" s="11"/>
      <c r="NN1549" s="11"/>
      <c r="NO1549" s="11"/>
      <c r="NP1549" s="11"/>
      <c r="NQ1549" s="11"/>
      <c r="NR1549" s="11"/>
      <c r="NS1549" s="11"/>
      <c r="NT1549" s="11"/>
      <c r="NU1549" s="11"/>
      <c r="NV1549" s="11"/>
      <c r="NW1549" s="11"/>
      <c r="NX1549" s="11"/>
      <c r="NY1549" s="11"/>
      <c r="NZ1549" s="11"/>
      <c r="OA1549" s="11"/>
      <c r="OB1549" s="11"/>
      <c r="OC1549" s="11"/>
      <c r="OD1549" s="11"/>
      <c r="OE1549" s="11"/>
      <c r="OF1549" s="11"/>
      <c r="OG1549" s="11"/>
      <c r="OH1549" s="11"/>
      <c r="OI1549" s="11"/>
      <c r="OJ1549" s="11"/>
      <c r="OK1549" s="11"/>
      <c r="OL1549" s="11"/>
      <c r="OM1549" s="11"/>
      <c r="ON1549" s="11"/>
      <c r="OO1549" s="11"/>
      <c r="OP1549" s="11"/>
      <c r="OQ1549" s="11"/>
      <c r="OR1549" s="11"/>
      <c r="OS1549" s="11"/>
      <c r="OT1549" s="11"/>
      <c r="OU1549" s="11"/>
      <c r="OV1549" s="11"/>
      <c r="OW1549" s="11"/>
      <c r="OX1549" s="11"/>
      <c r="OY1549" s="11"/>
      <c r="OZ1549" s="11"/>
      <c r="PA1549" s="11"/>
      <c r="PB1549" s="11"/>
      <c r="PC1549" s="11"/>
      <c r="PD1549" s="11"/>
      <c r="PE1549" s="11"/>
      <c r="PF1549" s="11"/>
      <c r="PG1549" s="11"/>
      <c r="PH1549" s="11"/>
      <c r="PI1549" s="11"/>
      <c r="PJ1549" s="11"/>
      <c r="PK1549" s="11"/>
      <c r="PL1549" s="11"/>
      <c r="PM1549" s="11"/>
      <c r="PN1549" s="11"/>
      <c r="PO1549" s="11"/>
      <c r="PP1549" s="11"/>
      <c r="PQ1549" s="11"/>
      <c r="PR1549" s="11"/>
      <c r="PS1549" s="11"/>
      <c r="PT1549" s="11"/>
      <c r="PU1549" s="11"/>
      <c r="PV1549" s="11"/>
      <c r="PW1549" s="11"/>
      <c r="PX1549" s="11"/>
      <c r="PY1549" s="11"/>
      <c r="PZ1549" s="11"/>
      <c r="QA1549" s="11"/>
      <c r="QB1549" s="11"/>
      <c r="QC1549" s="11"/>
      <c r="QD1549" s="11"/>
      <c r="QE1549" s="11"/>
      <c r="QF1549" s="11"/>
      <c r="QG1549" s="11"/>
      <c r="QH1549" s="11"/>
      <c r="QI1549" s="11"/>
      <c r="QJ1549" s="11"/>
      <c r="QK1549" s="11"/>
      <c r="QL1549" s="11"/>
      <c r="QM1549" s="11"/>
      <c r="QN1549" s="11"/>
      <c r="QO1549" s="11"/>
      <c r="QP1549" s="11"/>
      <c r="QQ1549" s="11"/>
      <c r="QR1549" s="11"/>
      <c r="QS1549" s="11"/>
      <c r="QT1549" s="11"/>
      <c r="QU1549" s="11"/>
      <c r="QV1549" s="11"/>
      <c r="QW1549" s="11"/>
      <c r="QX1549" s="11"/>
      <c r="QY1549" s="11"/>
      <c r="QZ1549" s="11"/>
      <c r="RA1549" s="11"/>
      <c r="RB1549" s="11"/>
      <c r="RC1549" s="11"/>
      <c r="RD1549" s="11"/>
      <c r="RE1549" s="11"/>
      <c r="RF1549" s="11"/>
      <c r="RG1549" s="11"/>
      <c r="RH1549" s="11"/>
      <c r="RI1549" s="11"/>
      <c r="RJ1549" s="11"/>
      <c r="RK1549" s="11"/>
      <c r="RL1549" s="11"/>
      <c r="RM1549" s="11"/>
      <c r="RN1549" s="11"/>
      <c r="RO1549" s="11"/>
      <c r="RP1549" s="11"/>
      <c r="RQ1549" s="11"/>
      <c r="RR1549" s="11"/>
      <c r="RS1549" s="11"/>
      <c r="RT1549" s="11"/>
      <c r="RU1549" s="11"/>
      <c r="RV1549" s="11"/>
      <c r="RW1549" s="11"/>
      <c r="RX1549" s="11"/>
      <c r="RY1549" s="11"/>
      <c r="RZ1549" s="11"/>
      <c r="SA1549" s="11"/>
      <c r="SB1549" s="11"/>
      <c r="SC1549" s="11"/>
      <c r="SD1549" s="11"/>
      <c r="SE1549" s="11"/>
      <c r="SF1549" s="11"/>
      <c r="SG1549" s="11"/>
      <c r="SH1549" s="11"/>
      <c r="SI1549" s="11"/>
      <c r="SJ1549" s="11"/>
      <c r="SK1549" s="11"/>
      <c r="SL1549" s="11"/>
      <c r="SM1549" s="11"/>
      <c r="SN1549" s="11"/>
      <c r="SO1549" s="11"/>
      <c r="SP1549" s="11"/>
      <c r="SQ1549" s="11"/>
      <c r="SR1549" s="11"/>
      <c r="SS1549" s="11"/>
      <c r="ST1549" s="11"/>
      <c r="SU1549" s="11"/>
      <c r="SV1549" s="11"/>
      <c r="SW1549" s="11"/>
      <c r="SX1549" s="11"/>
      <c r="SY1549" s="11"/>
      <c r="SZ1549" s="11"/>
      <c r="TA1549" s="11"/>
      <c r="TB1549" s="11"/>
      <c r="TC1549" s="11"/>
      <c r="TD1549" s="11"/>
      <c r="TE1549" s="11"/>
      <c r="TF1549" s="11"/>
      <c r="TG1549" s="11"/>
      <c r="TH1549" s="11"/>
      <c r="TI1549" s="11"/>
      <c r="TJ1549" s="11"/>
      <c r="TK1549" s="11"/>
      <c r="TL1549" s="11"/>
      <c r="TM1549" s="11"/>
      <c r="TN1549" s="11"/>
      <c r="TO1549" s="11"/>
      <c r="TP1549" s="11"/>
      <c r="TQ1549" s="11"/>
      <c r="TR1549" s="11"/>
      <c r="TS1549" s="11"/>
      <c r="TT1549" s="11"/>
      <c r="TU1549" s="11"/>
      <c r="TV1549" s="11"/>
      <c r="TW1549" s="11"/>
      <c r="TX1549" s="11"/>
      <c r="TY1549" s="11"/>
      <c r="TZ1549" s="11"/>
      <c r="UA1549" s="11"/>
      <c r="UB1549" s="11"/>
      <c r="UC1549" s="11"/>
      <c r="UD1549" s="11"/>
      <c r="UE1549" s="11"/>
      <c r="UF1549" s="11"/>
      <c r="UG1549" s="11"/>
      <c r="UH1549" s="11"/>
      <c r="UI1549" s="11"/>
      <c r="UJ1549" s="11"/>
      <c r="UK1549" s="11"/>
      <c r="UL1549" s="11"/>
      <c r="UM1549" s="11"/>
      <c r="UN1549" s="11"/>
      <c r="UO1549" s="11"/>
      <c r="UP1549" s="11"/>
      <c r="UQ1549" s="11"/>
      <c r="UR1549" s="11"/>
      <c r="US1549" s="11"/>
      <c r="UT1549" s="11"/>
      <c r="UU1549" s="11"/>
      <c r="UV1549" s="11"/>
      <c r="UW1549" s="11"/>
      <c r="UX1549" s="11"/>
      <c r="UY1549" s="11"/>
      <c r="UZ1549" s="11"/>
      <c r="VA1549" s="11"/>
      <c r="VB1549" s="11"/>
      <c r="VC1549" s="11"/>
      <c r="VD1549" s="11"/>
      <c r="VE1549" s="11"/>
      <c r="VF1549" s="11"/>
      <c r="VG1549" s="11"/>
      <c r="VH1549" s="11"/>
      <c r="VI1549" s="11"/>
      <c r="VJ1549" s="11"/>
      <c r="VK1549" s="11"/>
      <c r="VL1549" s="11"/>
      <c r="VM1549" s="11"/>
      <c r="VN1549" s="11"/>
      <c r="VO1549" s="11"/>
      <c r="VP1549" s="11"/>
      <c r="VQ1549" s="11"/>
      <c r="VR1549" s="11"/>
      <c r="VS1549" s="11"/>
      <c r="VT1549" s="11"/>
      <c r="VU1549" s="11"/>
      <c r="VV1549" s="11"/>
      <c r="VW1549" s="11"/>
      <c r="VX1549" s="11"/>
      <c r="VY1549" s="11"/>
      <c r="VZ1549" s="11"/>
      <c r="WA1549" s="11"/>
      <c r="WB1549" s="11"/>
      <c r="WC1549" s="11"/>
      <c r="WD1549" s="11"/>
      <c r="WE1549" s="11"/>
      <c r="WF1549" s="11"/>
      <c r="WG1549" s="11"/>
      <c r="WH1549" s="11"/>
      <c r="WI1549" s="11"/>
      <c r="WJ1549" s="11"/>
      <c r="WK1549" s="11"/>
      <c r="WL1549" s="11"/>
      <c r="WM1549" s="11"/>
      <c r="WN1549" s="11"/>
      <c r="WO1549" s="11"/>
      <c r="WP1549" s="11"/>
      <c r="WQ1549" s="11"/>
      <c r="WR1549" s="11"/>
      <c r="WS1549" s="11"/>
      <c r="WT1549" s="11"/>
      <c r="WU1549" s="11"/>
      <c r="WV1549" s="11"/>
      <c r="WW1549" s="11"/>
      <c r="WX1549" s="11"/>
      <c r="WY1549" s="11"/>
      <c r="WZ1549" s="11"/>
      <c r="XA1549" s="11"/>
      <c r="XB1549" s="11"/>
      <c r="XC1549" s="11"/>
      <c r="XD1549" s="11"/>
      <c r="XE1549" s="11"/>
      <c r="XF1549" s="11"/>
      <c r="XG1549" s="11"/>
      <c r="XH1549" s="11"/>
      <c r="XI1549" s="11"/>
      <c r="XJ1549" s="11"/>
      <c r="XK1549" s="11"/>
      <c r="XL1549" s="11"/>
      <c r="XM1549" s="11"/>
      <c r="XN1549" s="11"/>
      <c r="XO1549" s="11"/>
      <c r="XP1549" s="11"/>
      <c r="XQ1549" s="11"/>
      <c r="XR1549" s="11"/>
      <c r="XS1549" s="11"/>
      <c r="XT1549" s="11"/>
      <c r="XU1549" s="11"/>
      <c r="XV1549" s="11"/>
      <c r="XW1549" s="11"/>
      <c r="XX1549" s="11"/>
      <c r="XY1549" s="11"/>
      <c r="XZ1549" s="11"/>
      <c r="YA1549" s="11"/>
      <c r="YB1549" s="11"/>
      <c r="YC1549" s="11"/>
      <c r="YD1549" s="11"/>
      <c r="YE1549" s="11"/>
      <c r="YF1549" s="11"/>
      <c r="YG1549" s="11"/>
      <c r="YH1549" s="11"/>
      <c r="YI1549" s="11"/>
      <c r="YJ1549" s="11"/>
      <c r="YK1549" s="11"/>
      <c r="YL1549" s="11"/>
      <c r="YM1549" s="11"/>
      <c r="YN1549" s="11"/>
      <c r="YO1549" s="11"/>
      <c r="YP1549" s="11"/>
      <c r="YQ1549" s="11"/>
      <c r="YR1549" s="11"/>
      <c r="YS1549" s="11"/>
      <c r="YT1549" s="11"/>
      <c r="YU1549" s="11"/>
      <c r="YV1549" s="11"/>
      <c r="YW1549" s="11"/>
      <c r="YX1549" s="11"/>
      <c r="YY1549" s="11"/>
      <c r="YZ1549" s="11"/>
      <c r="ZA1549" s="11"/>
      <c r="ZB1549" s="11"/>
      <c r="ZC1549" s="11"/>
      <c r="ZD1549" s="11"/>
      <c r="ZE1549" s="11"/>
      <c r="ZF1549" s="11"/>
      <c r="ZG1549" s="11"/>
      <c r="ZH1549" s="11"/>
      <c r="ZI1549" s="11"/>
      <c r="ZJ1549" s="11"/>
      <c r="ZK1549" s="11"/>
      <c r="ZL1549" s="11"/>
      <c r="ZM1549" s="11"/>
      <c r="ZN1549" s="11"/>
      <c r="ZO1549" s="11"/>
      <c r="ZP1549" s="11"/>
      <c r="ZQ1549" s="11"/>
      <c r="ZR1549" s="11"/>
      <c r="ZS1549" s="11"/>
      <c r="ZT1549" s="11"/>
      <c r="ZU1549" s="11"/>
      <c r="ZV1549" s="11"/>
      <c r="ZW1549" s="11"/>
      <c r="ZX1549" s="11"/>
      <c r="ZY1549" s="11"/>
      <c r="ZZ1549" s="11"/>
      <c r="AAA1549" s="11"/>
      <c r="AAB1549" s="11"/>
      <c r="AAC1549" s="11"/>
      <c r="AAD1549" s="11"/>
      <c r="AAE1549" s="11"/>
      <c r="AAF1549" s="11"/>
      <c r="AAG1549" s="11"/>
      <c r="AAH1549" s="11"/>
      <c r="AAI1549" s="11"/>
      <c r="AAJ1549" s="11"/>
      <c r="AAK1549" s="11"/>
      <c r="AAL1549" s="11"/>
      <c r="AAM1549" s="11"/>
      <c r="AAN1549" s="11"/>
      <c r="AAO1549" s="11"/>
      <c r="AAP1549" s="11"/>
      <c r="AAQ1549" s="11"/>
      <c r="AAR1549" s="11"/>
      <c r="AAS1549" s="11"/>
      <c r="AAT1549" s="11"/>
      <c r="AAU1549" s="11"/>
      <c r="AAV1549" s="11"/>
      <c r="AAW1549" s="11"/>
      <c r="AAX1549" s="11"/>
      <c r="AAY1549" s="11"/>
      <c r="AAZ1549" s="11"/>
      <c r="ABA1549" s="11"/>
      <c r="ABB1549" s="11"/>
      <c r="ABC1549" s="11"/>
      <c r="ABD1549" s="11"/>
      <c r="ABE1549" s="11"/>
      <c r="ABF1549" s="11"/>
      <c r="ABG1549" s="11"/>
      <c r="ABH1549" s="11"/>
      <c r="ABI1549" s="11"/>
      <c r="ABJ1549" s="11"/>
      <c r="ABK1549" s="11"/>
      <c r="ABL1549" s="11"/>
      <c r="ABM1549" s="11"/>
      <c r="ABN1549" s="11"/>
      <c r="ABO1549" s="11"/>
      <c r="ABP1549" s="11"/>
      <c r="ABQ1549" s="11"/>
      <c r="ABR1549" s="11"/>
      <c r="ABS1549" s="11"/>
      <c r="ABT1549" s="11"/>
      <c r="ABU1549" s="11"/>
      <c r="ABV1549" s="11"/>
      <c r="ABW1549" s="11"/>
      <c r="ABX1549" s="11"/>
      <c r="ABY1549" s="11"/>
      <c r="ABZ1549" s="11"/>
      <c r="ACA1549" s="11"/>
      <c r="ACB1549" s="11"/>
      <c r="ACC1549" s="11"/>
      <c r="ACD1549" s="11"/>
      <c r="ACE1549" s="11"/>
      <c r="ACF1549" s="11"/>
      <c r="ACG1549" s="11"/>
      <c r="ACH1549" s="11"/>
      <c r="ACI1549" s="11"/>
      <c r="ACJ1549" s="11"/>
      <c r="ACK1549" s="11"/>
      <c r="ACL1549" s="11"/>
      <c r="ACM1549" s="11"/>
      <c r="ACN1549" s="11"/>
      <c r="ACO1549" s="11"/>
      <c r="ACP1549" s="11"/>
      <c r="ACQ1549" s="11"/>
      <c r="ACR1549" s="11"/>
      <c r="ACS1549" s="11"/>
      <c r="ACT1549" s="11"/>
      <c r="ACU1549" s="11"/>
      <c r="ACV1549" s="11"/>
      <c r="ACW1549" s="11"/>
      <c r="ACX1549" s="11"/>
      <c r="ACY1549" s="11"/>
      <c r="ACZ1549" s="11"/>
      <c r="ADA1549" s="11"/>
      <c r="ADB1549" s="11"/>
      <c r="ADC1549" s="11"/>
      <c r="ADD1549" s="11"/>
      <c r="ADE1549" s="11"/>
      <c r="ADF1549" s="11"/>
      <c r="ADG1549" s="11"/>
      <c r="ADH1549" s="11"/>
      <c r="ADI1549" s="11"/>
      <c r="ADJ1549" s="11"/>
      <c r="ADK1549" s="11"/>
      <c r="ADL1549" s="11"/>
      <c r="ADM1549" s="11"/>
      <c r="ADN1549" s="11"/>
      <c r="ADO1549" s="11"/>
      <c r="ADP1549" s="11"/>
      <c r="ADQ1549" s="11"/>
      <c r="ADR1549" s="11"/>
      <c r="ADS1549" s="11"/>
      <c r="ADT1549" s="11"/>
      <c r="ADU1549" s="11"/>
      <c r="ADV1549" s="11"/>
      <c r="ADW1549" s="11"/>
      <c r="ADX1549" s="11"/>
      <c r="ADY1549" s="11"/>
      <c r="ADZ1549" s="11"/>
      <c r="AEA1549" s="11"/>
      <c r="AEB1549" s="11"/>
      <c r="AEC1549" s="11"/>
      <c r="AED1549" s="11"/>
      <c r="AEE1549" s="11"/>
      <c r="AEF1549" s="11"/>
      <c r="AEG1549" s="11"/>
      <c r="AEH1549" s="11"/>
      <c r="AEI1549" s="11"/>
      <c r="AEJ1549" s="11"/>
      <c r="AEK1549" s="11"/>
      <c r="AEL1549" s="11"/>
      <c r="AEM1549" s="11"/>
      <c r="AEN1549" s="11"/>
      <c r="AEO1549" s="11"/>
      <c r="AEP1549" s="11"/>
      <c r="AEQ1549" s="11"/>
      <c r="AER1549" s="11"/>
      <c r="AES1549" s="11"/>
      <c r="AET1549" s="11"/>
      <c r="AEU1549" s="11"/>
      <c r="AEV1549" s="11"/>
      <c r="AEW1549" s="11"/>
      <c r="AEX1549" s="11"/>
      <c r="AEY1549" s="11"/>
      <c r="AEZ1549" s="11"/>
      <c r="AFA1549" s="11"/>
      <c r="AFB1549" s="11"/>
      <c r="AFC1549" s="11"/>
      <c r="AFD1549" s="11"/>
      <c r="AFE1549" s="11"/>
      <c r="AFF1549" s="11"/>
      <c r="AFG1549" s="11"/>
      <c r="AFH1549" s="11"/>
      <c r="AFI1549" s="11"/>
      <c r="AFJ1549" s="11"/>
      <c r="AFK1549" s="11"/>
      <c r="AFL1549" s="11"/>
      <c r="AFM1549" s="11"/>
      <c r="AFN1549" s="11"/>
      <c r="AFO1549" s="11"/>
      <c r="AFP1549" s="11"/>
      <c r="AFQ1549" s="11"/>
      <c r="AFR1549" s="11"/>
      <c r="AFS1549" s="11"/>
      <c r="AFT1549" s="11"/>
      <c r="AFU1549" s="11"/>
      <c r="AFV1549" s="11"/>
      <c r="AFW1549" s="11"/>
      <c r="AFX1549" s="11"/>
      <c r="AFY1549" s="11"/>
      <c r="AFZ1549" s="11"/>
      <c r="AGA1549" s="11"/>
      <c r="AGB1549" s="11"/>
      <c r="AGC1549" s="11"/>
      <c r="AGD1549" s="11"/>
      <c r="AGE1549" s="11"/>
      <c r="AGF1549" s="11"/>
      <c r="AGG1549" s="11"/>
      <c r="AGH1549" s="11"/>
      <c r="AGI1549" s="11"/>
      <c r="AGJ1549" s="11"/>
      <c r="AGK1549" s="11"/>
      <c r="AGL1549" s="11"/>
      <c r="AGM1549" s="11"/>
      <c r="AGN1549" s="11"/>
      <c r="AGO1549" s="11"/>
      <c r="AGP1549" s="11"/>
      <c r="AGQ1549" s="11"/>
      <c r="AGR1549" s="11"/>
      <c r="AGS1549" s="11"/>
      <c r="AGT1549" s="11"/>
      <c r="AGU1549" s="11"/>
      <c r="AGV1549" s="11"/>
      <c r="AGW1549" s="11"/>
      <c r="AGX1549" s="11"/>
      <c r="AGY1549" s="11"/>
      <c r="AGZ1549" s="11"/>
      <c r="AHA1549" s="11"/>
      <c r="AHB1549" s="11"/>
      <c r="AHC1549" s="11"/>
      <c r="AHD1549" s="11"/>
      <c r="AHE1549" s="11"/>
      <c r="AHF1549" s="11"/>
      <c r="AHG1549" s="11"/>
      <c r="AHH1549" s="11"/>
      <c r="AHI1549" s="11"/>
      <c r="AHJ1549" s="11"/>
      <c r="AHK1549" s="11"/>
      <c r="AHL1549" s="11"/>
      <c r="AHM1549" s="11"/>
      <c r="AHN1549" s="11"/>
      <c r="AHO1549" s="11"/>
      <c r="AHP1549" s="11"/>
      <c r="AHQ1549" s="11"/>
      <c r="AHR1549" s="11"/>
      <c r="AHS1549" s="11"/>
      <c r="AHT1549" s="11"/>
      <c r="AHU1549" s="11"/>
      <c r="AHV1549" s="11"/>
      <c r="AHW1549" s="11"/>
      <c r="AHX1549" s="11"/>
      <c r="AHY1549" s="11"/>
      <c r="AHZ1549" s="11"/>
      <c r="AIA1549" s="11"/>
      <c r="AIB1549" s="11"/>
      <c r="AIC1549" s="11"/>
      <c r="AID1549" s="11"/>
      <c r="AIE1549" s="11"/>
      <c r="AIF1549" s="11"/>
      <c r="AIG1549" s="11"/>
      <c r="AIH1549" s="11"/>
      <c r="AII1549" s="11"/>
      <c r="AIJ1549" s="11"/>
      <c r="AIK1549" s="11"/>
      <c r="AIL1549" s="11"/>
      <c r="AIM1549" s="11"/>
      <c r="AIN1549" s="11"/>
      <c r="AIO1549" s="11"/>
      <c r="AIP1549" s="11"/>
      <c r="AIQ1549" s="11"/>
      <c r="AIR1549" s="11"/>
      <c r="AIS1549" s="11"/>
      <c r="AIT1549" s="11"/>
      <c r="AIU1549" s="11"/>
      <c r="AIV1549" s="11"/>
      <c r="AIW1549" s="11"/>
      <c r="AIX1549" s="11"/>
      <c r="AIY1549" s="11"/>
      <c r="AIZ1549" s="11"/>
      <c r="AJA1549" s="11"/>
      <c r="AJB1549" s="11"/>
      <c r="AJC1549" s="11"/>
      <c r="AJD1549" s="11"/>
      <c r="AJE1549" s="11"/>
      <c r="AJF1549" s="11"/>
      <c r="AJG1549" s="11"/>
      <c r="AJH1549" s="11"/>
      <c r="AJI1549" s="11"/>
      <c r="AJJ1549" s="11"/>
      <c r="AJK1549" s="11"/>
      <c r="AJL1549" s="11"/>
      <c r="AJM1549" s="11"/>
      <c r="AJN1549" s="11"/>
      <c r="AJO1549" s="11"/>
      <c r="AJP1549" s="11"/>
      <c r="AJQ1549" s="11"/>
      <c r="AJR1549" s="11"/>
      <c r="AJS1549" s="11"/>
      <c r="AJT1549" s="11"/>
      <c r="AJU1549" s="11"/>
      <c r="AJV1549" s="11"/>
      <c r="AJW1549" s="11"/>
      <c r="AJX1549" s="11"/>
      <c r="AJY1549" s="11"/>
      <c r="AJZ1549" s="11"/>
      <c r="AKA1549" s="11"/>
      <c r="AKB1549" s="11"/>
      <c r="AKC1549" s="11"/>
      <c r="AKD1549" s="11"/>
      <c r="AKE1549" s="11"/>
      <c r="AKF1549" s="11"/>
      <c r="AKG1549" s="11"/>
      <c r="AKH1549" s="11"/>
      <c r="AKI1549" s="11"/>
      <c r="AKJ1549" s="11"/>
      <c r="AKK1549" s="11"/>
      <c r="AKL1549" s="11"/>
      <c r="AKM1549" s="11"/>
      <c r="AKN1549" s="11"/>
      <c r="AKO1549" s="11"/>
      <c r="AKP1549" s="11"/>
      <c r="AKQ1549" s="11"/>
      <c r="AKR1549" s="11"/>
      <c r="AKS1549" s="11"/>
      <c r="AKT1549" s="11"/>
      <c r="AKU1549" s="11"/>
      <c r="AKV1549" s="11"/>
      <c r="AKW1549" s="11"/>
      <c r="AKX1549" s="11"/>
      <c r="AKY1549" s="11"/>
      <c r="AKZ1549" s="11"/>
      <c r="ALA1549" s="11"/>
      <c r="ALB1549" s="11"/>
      <c r="ALC1549" s="11"/>
      <c r="ALD1549" s="11"/>
      <c r="ALE1549" s="11"/>
      <c r="ALF1549" s="11"/>
      <c r="ALG1549" s="11"/>
      <c r="ALH1549" s="11"/>
      <c r="ALI1549" s="11"/>
      <c r="ALJ1549" s="11"/>
      <c r="ALK1549" s="11"/>
      <c r="ALL1549" s="11"/>
      <c r="ALM1549" s="11"/>
      <c r="ALN1549" s="11"/>
      <c r="ALO1549" s="11"/>
      <c r="ALP1549" s="11"/>
      <c r="ALQ1549" s="11"/>
      <c r="ALR1549" s="11"/>
      <c r="ALS1549" s="11"/>
      <c r="ALT1549" s="11"/>
      <c r="ALU1549" s="11"/>
      <c r="ALV1549" s="11"/>
      <c r="ALW1549" s="11"/>
      <c r="ALX1549" s="11"/>
      <c r="ALY1549" s="11"/>
      <c r="ALZ1549" s="11"/>
      <c r="AMA1549" s="11"/>
      <c r="AMB1549" s="11"/>
      <c r="AMC1549" s="11"/>
      <c r="AMD1549" s="11"/>
      <c r="AME1549" s="11"/>
      <c r="AMF1549" s="11"/>
      <c r="AMG1549" s="11"/>
      <c r="AMH1549" s="11"/>
      <c r="AMI1549" s="11"/>
      <c r="AMJ1549" s="11"/>
    </row>
    <row r="1550" spans="1:1024" s="9" customFormat="1" ht="37.5" x14ac:dyDescent="0.3">
      <c r="A1550" s="18">
        <v>144</v>
      </c>
      <c r="B1550" s="19">
        <v>100</v>
      </c>
      <c r="C1550" s="74" t="s">
        <v>1028</v>
      </c>
      <c r="D1550" s="19" t="s">
        <v>34</v>
      </c>
      <c r="E1550" s="19" t="s">
        <v>34</v>
      </c>
      <c r="F1550" s="24" t="s">
        <v>63</v>
      </c>
      <c r="G1550" s="19" t="s">
        <v>72</v>
      </c>
      <c r="H1550" s="19">
        <v>2</v>
      </c>
      <c r="I1550" s="25">
        <f>J1550*1.8</f>
        <v>435.6</v>
      </c>
      <c r="J1550" s="25">
        <v>242</v>
      </c>
      <c r="K1550" s="26" t="s">
        <v>243</v>
      </c>
      <c r="L1550" s="34">
        <f t="shared" si="251"/>
        <v>653400</v>
      </c>
      <c r="M1550" s="34">
        <f t="shared" si="253"/>
        <v>47698.200000000004</v>
      </c>
      <c r="N1550" s="34">
        <f t="shared" si="243"/>
        <v>701098.2</v>
      </c>
      <c r="O1550" s="34">
        <f t="shared" si="254"/>
        <v>701098.2</v>
      </c>
      <c r="P1550" s="34">
        <v>1500</v>
      </c>
      <c r="Q1550" s="23">
        <v>109.5</v>
      </c>
      <c r="R1550" s="24" t="s">
        <v>279</v>
      </c>
      <c r="S1550" s="24" t="s">
        <v>655</v>
      </c>
      <c r="T1550" s="7"/>
      <c r="U1550" s="7"/>
      <c r="V1550" s="8"/>
      <c r="W1550" s="7"/>
      <c r="X1550" s="7"/>
      <c r="Z1550" s="7"/>
      <c r="AA1550" s="7"/>
      <c r="AB1550" s="7"/>
      <c r="AC1550" s="10"/>
      <c r="DX1550" s="11"/>
      <c r="DY1550" s="11"/>
      <c r="DZ1550" s="11"/>
      <c r="EA1550" s="11"/>
      <c r="EB1550" s="11"/>
      <c r="EC1550" s="11"/>
      <c r="ED1550" s="11"/>
      <c r="EE1550" s="11"/>
      <c r="EF1550" s="11"/>
      <c r="EG1550" s="11"/>
      <c r="EH1550" s="11"/>
      <c r="EI1550" s="11"/>
      <c r="EJ1550" s="11"/>
      <c r="EK1550" s="11"/>
      <c r="EL1550" s="11"/>
      <c r="EM1550" s="11"/>
      <c r="EN1550" s="11"/>
      <c r="EO1550" s="11"/>
      <c r="EP1550" s="11"/>
      <c r="EQ1550" s="11"/>
      <c r="ER1550" s="11"/>
      <c r="ES1550" s="11"/>
      <c r="ET1550" s="11"/>
      <c r="EU1550" s="11"/>
      <c r="EV1550" s="11"/>
      <c r="EW1550" s="11"/>
      <c r="EX1550" s="11"/>
      <c r="EY1550" s="11"/>
      <c r="EZ1550" s="11"/>
      <c r="FA1550" s="11"/>
      <c r="FB1550" s="11"/>
      <c r="FC1550" s="11"/>
      <c r="FD1550" s="11"/>
      <c r="FE1550" s="11"/>
      <c r="FF1550" s="11"/>
      <c r="FG1550" s="11"/>
      <c r="FH1550" s="11"/>
      <c r="FI1550" s="11"/>
      <c r="FJ1550" s="11"/>
      <c r="FK1550" s="11"/>
      <c r="FL1550" s="11"/>
      <c r="FM1550" s="11"/>
      <c r="FN1550" s="11"/>
      <c r="FO1550" s="11"/>
      <c r="FP1550" s="11"/>
      <c r="FQ1550" s="11"/>
      <c r="FR1550" s="11"/>
      <c r="FS1550" s="11"/>
      <c r="FT1550" s="11"/>
      <c r="FU1550" s="11"/>
      <c r="FV1550" s="11"/>
      <c r="FW1550" s="11"/>
      <c r="FX1550" s="11"/>
      <c r="FY1550" s="11"/>
      <c r="FZ1550" s="11"/>
      <c r="GA1550" s="11"/>
      <c r="GB1550" s="11"/>
      <c r="GC1550" s="11"/>
      <c r="GD1550" s="11"/>
      <c r="GE1550" s="11"/>
      <c r="GF1550" s="11"/>
      <c r="GG1550" s="11"/>
      <c r="GH1550" s="11"/>
      <c r="GI1550" s="11"/>
      <c r="GJ1550" s="11"/>
      <c r="GK1550" s="11"/>
      <c r="GL1550" s="11"/>
      <c r="GM1550" s="11"/>
      <c r="GN1550" s="11"/>
      <c r="GO1550" s="11"/>
      <c r="GP1550" s="11"/>
      <c r="GQ1550" s="11"/>
      <c r="GR1550" s="11"/>
      <c r="GS1550" s="11"/>
      <c r="GT1550" s="11"/>
      <c r="GU1550" s="11"/>
      <c r="GV1550" s="11"/>
      <c r="GW1550" s="11"/>
      <c r="GX1550" s="11"/>
      <c r="GY1550" s="11"/>
      <c r="GZ1550" s="11"/>
      <c r="HA1550" s="11"/>
      <c r="HB1550" s="11"/>
      <c r="HC1550" s="11"/>
      <c r="HD1550" s="11"/>
      <c r="HE1550" s="11"/>
      <c r="HF1550" s="11"/>
      <c r="HG1550" s="11"/>
      <c r="HH1550" s="11"/>
      <c r="HI1550" s="11"/>
      <c r="HJ1550" s="11"/>
      <c r="HK1550" s="11"/>
      <c r="HL1550" s="11"/>
      <c r="HM1550" s="11"/>
      <c r="HN1550" s="11"/>
      <c r="HO1550" s="11"/>
      <c r="HP1550" s="11"/>
      <c r="HQ1550" s="11"/>
      <c r="HR1550" s="11"/>
      <c r="HS1550" s="11"/>
      <c r="HT1550" s="11"/>
      <c r="HU1550" s="11"/>
      <c r="HV1550" s="11"/>
      <c r="HW1550" s="11"/>
      <c r="HX1550" s="11"/>
      <c r="HY1550" s="11"/>
      <c r="HZ1550" s="11"/>
      <c r="IA1550" s="11"/>
      <c r="IB1550" s="11"/>
      <c r="IC1550" s="11"/>
      <c r="ID1550" s="11"/>
      <c r="IE1550" s="11"/>
      <c r="IF1550" s="11"/>
      <c r="IG1550" s="11"/>
      <c r="IH1550" s="11"/>
      <c r="II1550" s="11"/>
      <c r="IJ1550" s="11"/>
      <c r="IK1550" s="11"/>
      <c r="IL1550" s="11"/>
      <c r="IM1550" s="11"/>
      <c r="IN1550" s="11"/>
      <c r="IO1550" s="11"/>
      <c r="IP1550" s="11"/>
      <c r="IQ1550" s="11"/>
      <c r="IR1550" s="11"/>
      <c r="IS1550" s="11"/>
      <c r="IT1550" s="11"/>
      <c r="IU1550" s="11"/>
      <c r="IV1550" s="11"/>
      <c r="IW1550" s="11"/>
      <c r="IX1550" s="11"/>
      <c r="IY1550" s="11"/>
      <c r="IZ1550" s="11"/>
      <c r="JA1550" s="11"/>
      <c r="JB1550" s="11"/>
      <c r="JC1550" s="11"/>
      <c r="JD1550" s="11"/>
      <c r="JE1550" s="11"/>
      <c r="JF1550" s="11"/>
      <c r="JG1550" s="11"/>
      <c r="JH1550" s="11"/>
      <c r="JI1550" s="11"/>
      <c r="JJ1550" s="11"/>
      <c r="JK1550" s="11"/>
      <c r="JL1550" s="11"/>
      <c r="JM1550" s="11"/>
      <c r="JN1550" s="11"/>
      <c r="JO1550" s="11"/>
      <c r="JP1550" s="11"/>
      <c r="JQ1550" s="11"/>
      <c r="JR1550" s="11"/>
      <c r="JS1550" s="11"/>
      <c r="JT1550" s="11"/>
      <c r="JU1550" s="11"/>
      <c r="JV1550" s="11"/>
      <c r="JW1550" s="11"/>
      <c r="JX1550" s="11"/>
      <c r="JY1550" s="11"/>
      <c r="JZ1550" s="11"/>
      <c r="KA1550" s="11"/>
      <c r="KB1550" s="11"/>
      <c r="KC1550" s="11"/>
      <c r="KD1550" s="11"/>
      <c r="KE1550" s="11"/>
      <c r="KF1550" s="11"/>
      <c r="KG1550" s="11"/>
      <c r="KH1550" s="11"/>
      <c r="KI1550" s="11"/>
      <c r="KJ1550" s="11"/>
      <c r="KK1550" s="11"/>
      <c r="KL1550" s="11"/>
      <c r="KM1550" s="11"/>
      <c r="KN1550" s="11"/>
      <c r="KO1550" s="11"/>
      <c r="KP1550" s="11"/>
      <c r="KQ1550" s="11"/>
      <c r="KR1550" s="11"/>
      <c r="KS1550" s="11"/>
      <c r="KT1550" s="11"/>
      <c r="KU1550" s="11"/>
      <c r="KV1550" s="11"/>
      <c r="KW1550" s="11"/>
      <c r="KX1550" s="11"/>
      <c r="KY1550" s="11"/>
      <c r="KZ1550" s="11"/>
      <c r="LA1550" s="11"/>
      <c r="LB1550" s="11"/>
      <c r="LC1550" s="11"/>
      <c r="LD1550" s="11"/>
      <c r="LE1550" s="11"/>
      <c r="LF1550" s="11"/>
      <c r="LG1550" s="11"/>
      <c r="LH1550" s="11"/>
      <c r="LI1550" s="11"/>
      <c r="LJ1550" s="11"/>
      <c r="LK1550" s="11"/>
      <c r="LL1550" s="11"/>
      <c r="LM1550" s="11"/>
      <c r="LN1550" s="11"/>
      <c r="LO1550" s="11"/>
      <c r="LP1550" s="11"/>
      <c r="LQ1550" s="11"/>
      <c r="LR1550" s="11"/>
      <c r="LS1550" s="11"/>
      <c r="LT1550" s="11"/>
      <c r="LU1550" s="11"/>
      <c r="LV1550" s="11"/>
      <c r="LW1550" s="11"/>
      <c r="LX1550" s="11"/>
      <c r="LY1550" s="11"/>
      <c r="LZ1550" s="11"/>
      <c r="MA1550" s="11"/>
      <c r="MB1550" s="11"/>
      <c r="MC1550" s="11"/>
      <c r="MD1550" s="11"/>
      <c r="ME1550" s="11"/>
      <c r="MF1550" s="11"/>
      <c r="MG1550" s="11"/>
      <c r="MH1550" s="11"/>
      <c r="MI1550" s="11"/>
      <c r="MJ1550" s="11"/>
      <c r="MK1550" s="11"/>
      <c r="ML1550" s="11"/>
      <c r="MM1550" s="11"/>
      <c r="MN1550" s="11"/>
      <c r="MO1550" s="11"/>
      <c r="MP1550" s="11"/>
      <c r="MQ1550" s="11"/>
      <c r="MR1550" s="11"/>
      <c r="MS1550" s="11"/>
      <c r="MT1550" s="11"/>
      <c r="MU1550" s="11"/>
      <c r="MV1550" s="11"/>
      <c r="MW1550" s="11"/>
      <c r="MX1550" s="11"/>
      <c r="MY1550" s="11"/>
      <c r="MZ1550" s="11"/>
      <c r="NA1550" s="11"/>
      <c r="NB1550" s="11"/>
      <c r="NC1550" s="11"/>
      <c r="ND1550" s="11"/>
      <c r="NE1550" s="11"/>
      <c r="NF1550" s="11"/>
      <c r="NG1550" s="11"/>
      <c r="NH1550" s="11"/>
      <c r="NI1550" s="11"/>
      <c r="NJ1550" s="11"/>
      <c r="NK1550" s="11"/>
      <c r="NL1550" s="11"/>
      <c r="NM1550" s="11"/>
      <c r="NN1550" s="11"/>
      <c r="NO1550" s="11"/>
      <c r="NP1550" s="11"/>
      <c r="NQ1550" s="11"/>
      <c r="NR1550" s="11"/>
      <c r="NS1550" s="11"/>
      <c r="NT1550" s="11"/>
      <c r="NU1550" s="11"/>
      <c r="NV1550" s="11"/>
      <c r="NW1550" s="11"/>
      <c r="NX1550" s="11"/>
      <c r="NY1550" s="11"/>
      <c r="NZ1550" s="11"/>
      <c r="OA1550" s="11"/>
      <c r="OB1550" s="11"/>
      <c r="OC1550" s="11"/>
      <c r="OD1550" s="11"/>
      <c r="OE1550" s="11"/>
      <c r="OF1550" s="11"/>
      <c r="OG1550" s="11"/>
      <c r="OH1550" s="11"/>
      <c r="OI1550" s="11"/>
      <c r="OJ1550" s="11"/>
      <c r="OK1550" s="11"/>
      <c r="OL1550" s="11"/>
      <c r="OM1550" s="11"/>
      <c r="ON1550" s="11"/>
      <c r="OO1550" s="11"/>
      <c r="OP1550" s="11"/>
      <c r="OQ1550" s="11"/>
      <c r="OR1550" s="11"/>
      <c r="OS1550" s="11"/>
      <c r="OT1550" s="11"/>
      <c r="OU1550" s="11"/>
      <c r="OV1550" s="11"/>
      <c r="OW1550" s="11"/>
      <c r="OX1550" s="11"/>
      <c r="OY1550" s="11"/>
      <c r="OZ1550" s="11"/>
      <c r="PA1550" s="11"/>
      <c r="PB1550" s="11"/>
      <c r="PC1550" s="11"/>
      <c r="PD1550" s="11"/>
      <c r="PE1550" s="11"/>
      <c r="PF1550" s="11"/>
      <c r="PG1550" s="11"/>
      <c r="PH1550" s="11"/>
      <c r="PI1550" s="11"/>
      <c r="PJ1550" s="11"/>
      <c r="PK1550" s="11"/>
      <c r="PL1550" s="11"/>
      <c r="PM1550" s="11"/>
      <c r="PN1550" s="11"/>
      <c r="PO1550" s="11"/>
      <c r="PP1550" s="11"/>
      <c r="PQ1550" s="11"/>
      <c r="PR1550" s="11"/>
      <c r="PS1550" s="11"/>
      <c r="PT1550" s="11"/>
      <c r="PU1550" s="11"/>
      <c r="PV1550" s="11"/>
      <c r="PW1550" s="11"/>
      <c r="PX1550" s="11"/>
      <c r="PY1550" s="11"/>
      <c r="PZ1550" s="11"/>
      <c r="QA1550" s="11"/>
      <c r="QB1550" s="11"/>
      <c r="QC1550" s="11"/>
      <c r="QD1550" s="11"/>
      <c r="QE1550" s="11"/>
      <c r="QF1550" s="11"/>
      <c r="QG1550" s="11"/>
      <c r="QH1550" s="11"/>
      <c r="QI1550" s="11"/>
      <c r="QJ1550" s="11"/>
      <c r="QK1550" s="11"/>
      <c r="QL1550" s="11"/>
      <c r="QM1550" s="11"/>
      <c r="QN1550" s="11"/>
      <c r="QO1550" s="11"/>
      <c r="QP1550" s="11"/>
      <c r="QQ1550" s="11"/>
      <c r="QR1550" s="11"/>
      <c r="QS1550" s="11"/>
      <c r="QT1550" s="11"/>
      <c r="QU1550" s="11"/>
      <c r="QV1550" s="11"/>
      <c r="QW1550" s="11"/>
      <c r="QX1550" s="11"/>
      <c r="QY1550" s="11"/>
      <c r="QZ1550" s="11"/>
      <c r="RA1550" s="11"/>
      <c r="RB1550" s="11"/>
      <c r="RC1550" s="11"/>
      <c r="RD1550" s="11"/>
      <c r="RE1550" s="11"/>
      <c r="RF1550" s="11"/>
      <c r="RG1550" s="11"/>
      <c r="RH1550" s="11"/>
      <c r="RI1550" s="11"/>
      <c r="RJ1550" s="11"/>
      <c r="RK1550" s="11"/>
      <c r="RL1550" s="11"/>
      <c r="RM1550" s="11"/>
      <c r="RN1550" s="11"/>
      <c r="RO1550" s="11"/>
      <c r="RP1550" s="11"/>
      <c r="RQ1550" s="11"/>
      <c r="RR1550" s="11"/>
      <c r="RS1550" s="11"/>
      <c r="RT1550" s="11"/>
      <c r="RU1550" s="11"/>
      <c r="RV1550" s="11"/>
      <c r="RW1550" s="11"/>
      <c r="RX1550" s="11"/>
      <c r="RY1550" s="11"/>
      <c r="RZ1550" s="11"/>
      <c r="SA1550" s="11"/>
      <c r="SB1550" s="11"/>
      <c r="SC1550" s="11"/>
      <c r="SD1550" s="11"/>
      <c r="SE1550" s="11"/>
      <c r="SF1550" s="11"/>
      <c r="SG1550" s="11"/>
      <c r="SH1550" s="11"/>
      <c r="SI1550" s="11"/>
      <c r="SJ1550" s="11"/>
      <c r="SK1550" s="11"/>
      <c r="SL1550" s="11"/>
      <c r="SM1550" s="11"/>
      <c r="SN1550" s="11"/>
      <c r="SO1550" s="11"/>
      <c r="SP1550" s="11"/>
      <c r="SQ1550" s="11"/>
      <c r="SR1550" s="11"/>
      <c r="SS1550" s="11"/>
      <c r="ST1550" s="11"/>
      <c r="SU1550" s="11"/>
      <c r="SV1550" s="11"/>
      <c r="SW1550" s="11"/>
      <c r="SX1550" s="11"/>
      <c r="SY1550" s="11"/>
      <c r="SZ1550" s="11"/>
      <c r="TA1550" s="11"/>
      <c r="TB1550" s="11"/>
      <c r="TC1550" s="11"/>
      <c r="TD1550" s="11"/>
      <c r="TE1550" s="11"/>
      <c r="TF1550" s="11"/>
      <c r="TG1550" s="11"/>
      <c r="TH1550" s="11"/>
      <c r="TI1550" s="11"/>
      <c r="TJ1550" s="11"/>
      <c r="TK1550" s="11"/>
      <c r="TL1550" s="11"/>
      <c r="TM1550" s="11"/>
      <c r="TN1550" s="11"/>
      <c r="TO1550" s="11"/>
      <c r="TP1550" s="11"/>
      <c r="TQ1550" s="11"/>
      <c r="TR1550" s="11"/>
      <c r="TS1550" s="11"/>
      <c r="TT1550" s="11"/>
      <c r="TU1550" s="11"/>
      <c r="TV1550" s="11"/>
      <c r="TW1550" s="11"/>
      <c r="TX1550" s="11"/>
      <c r="TY1550" s="11"/>
      <c r="TZ1550" s="11"/>
      <c r="UA1550" s="11"/>
      <c r="UB1550" s="11"/>
      <c r="UC1550" s="11"/>
      <c r="UD1550" s="11"/>
      <c r="UE1550" s="11"/>
      <c r="UF1550" s="11"/>
      <c r="UG1550" s="11"/>
      <c r="UH1550" s="11"/>
      <c r="UI1550" s="11"/>
      <c r="UJ1550" s="11"/>
      <c r="UK1550" s="11"/>
      <c r="UL1550" s="11"/>
      <c r="UM1550" s="11"/>
      <c r="UN1550" s="11"/>
      <c r="UO1550" s="11"/>
      <c r="UP1550" s="11"/>
      <c r="UQ1550" s="11"/>
      <c r="UR1550" s="11"/>
      <c r="US1550" s="11"/>
      <c r="UT1550" s="11"/>
      <c r="UU1550" s="11"/>
      <c r="UV1550" s="11"/>
      <c r="UW1550" s="11"/>
      <c r="UX1550" s="11"/>
      <c r="UY1550" s="11"/>
      <c r="UZ1550" s="11"/>
      <c r="VA1550" s="11"/>
      <c r="VB1550" s="11"/>
      <c r="VC1550" s="11"/>
      <c r="VD1550" s="11"/>
      <c r="VE1550" s="11"/>
      <c r="VF1550" s="11"/>
      <c r="VG1550" s="11"/>
      <c r="VH1550" s="11"/>
      <c r="VI1550" s="11"/>
      <c r="VJ1550" s="11"/>
      <c r="VK1550" s="11"/>
      <c r="VL1550" s="11"/>
      <c r="VM1550" s="11"/>
      <c r="VN1550" s="11"/>
      <c r="VO1550" s="11"/>
      <c r="VP1550" s="11"/>
      <c r="VQ1550" s="11"/>
      <c r="VR1550" s="11"/>
      <c r="VS1550" s="11"/>
      <c r="VT1550" s="11"/>
      <c r="VU1550" s="11"/>
      <c r="VV1550" s="11"/>
      <c r="VW1550" s="11"/>
      <c r="VX1550" s="11"/>
      <c r="VY1550" s="11"/>
      <c r="VZ1550" s="11"/>
      <c r="WA1550" s="11"/>
      <c r="WB1550" s="11"/>
      <c r="WC1550" s="11"/>
      <c r="WD1550" s="11"/>
      <c r="WE1550" s="11"/>
      <c r="WF1550" s="11"/>
      <c r="WG1550" s="11"/>
      <c r="WH1550" s="11"/>
      <c r="WI1550" s="11"/>
      <c r="WJ1550" s="11"/>
      <c r="WK1550" s="11"/>
      <c r="WL1550" s="11"/>
      <c r="WM1550" s="11"/>
      <c r="WN1550" s="11"/>
      <c r="WO1550" s="11"/>
      <c r="WP1550" s="11"/>
      <c r="WQ1550" s="11"/>
      <c r="WR1550" s="11"/>
      <c r="WS1550" s="11"/>
      <c r="WT1550" s="11"/>
      <c r="WU1550" s="11"/>
      <c r="WV1550" s="11"/>
      <c r="WW1550" s="11"/>
      <c r="WX1550" s="11"/>
      <c r="WY1550" s="11"/>
      <c r="WZ1550" s="11"/>
      <c r="XA1550" s="11"/>
      <c r="XB1550" s="11"/>
      <c r="XC1550" s="11"/>
      <c r="XD1550" s="11"/>
      <c r="XE1550" s="11"/>
      <c r="XF1550" s="11"/>
      <c r="XG1550" s="11"/>
      <c r="XH1550" s="11"/>
      <c r="XI1550" s="11"/>
      <c r="XJ1550" s="11"/>
      <c r="XK1550" s="11"/>
      <c r="XL1550" s="11"/>
      <c r="XM1550" s="11"/>
      <c r="XN1550" s="11"/>
      <c r="XO1550" s="11"/>
      <c r="XP1550" s="11"/>
      <c r="XQ1550" s="11"/>
      <c r="XR1550" s="11"/>
      <c r="XS1550" s="11"/>
      <c r="XT1550" s="11"/>
      <c r="XU1550" s="11"/>
      <c r="XV1550" s="11"/>
      <c r="XW1550" s="11"/>
      <c r="XX1550" s="11"/>
      <c r="XY1550" s="11"/>
      <c r="XZ1550" s="11"/>
      <c r="YA1550" s="11"/>
      <c r="YB1550" s="11"/>
      <c r="YC1550" s="11"/>
      <c r="YD1550" s="11"/>
      <c r="YE1550" s="11"/>
      <c r="YF1550" s="11"/>
      <c r="YG1550" s="11"/>
      <c r="YH1550" s="11"/>
      <c r="YI1550" s="11"/>
      <c r="YJ1550" s="11"/>
      <c r="YK1550" s="11"/>
      <c r="YL1550" s="11"/>
      <c r="YM1550" s="11"/>
      <c r="YN1550" s="11"/>
      <c r="YO1550" s="11"/>
      <c r="YP1550" s="11"/>
      <c r="YQ1550" s="11"/>
      <c r="YR1550" s="11"/>
      <c r="YS1550" s="11"/>
      <c r="YT1550" s="11"/>
      <c r="YU1550" s="11"/>
      <c r="YV1550" s="11"/>
      <c r="YW1550" s="11"/>
      <c r="YX1550" s="11"/>
      <c r="YY1550" s="11"/>
      <c r="YZ1550" s="11"/>
      <c r="ZA1550" s="11"/>
      <c r="ZB1550" s="11"/>
      <c r="ZC1550" s="11"/>
      <c r="ZD1550" s="11"/>
      <c r="ZE1550" s="11"/>
      <c r="ZF1550" s="11"/>
      <c r="ZG1550" s="11"/>
      <c r="ZH1550" s="11"/>
      <c r="ZI1550" s="11"/>
      <c r="ZJ1550" s="11"/>
      <c r="ZK1550" s="11"/>
      <c r="ZL1550" s="11"/>
      <c r="ZM1550" s="11"/>
      <c r="ZN1550" s="11"/>
      <c r="ZO1550" s="11"/>
      <c r="ZP1550" s="11"/>
      <c r="ZQ1550" s="11"/>
      <c r="ZR1550" s="11"/>
      <c r="ZS1550" s="11"/>
      <c r="ZT1550" s="11"/>
      <c r="ZU1550" s="11"/>
      <c r="ZV1550" s="11"/>
      <c r="ZW1550" s="11"/>
      <c r="ZX1550" s="11"/>
      <c r="ZY1550" s="11"/>
      <c r="ZZ1550" s="11"/>
      <c r="AAA1550" s="11"/>
      <c r="AAB1550" s="11"/>
      <c r="AAC1550" s="11"/>
      <c r="AAD1550" s="11"/>
      <c r="AAE1550" s="11"/>
      <c r="AAF1550" s="11"/>
      <c r="AAG1550" s="11"/>
      <c r="AAH1550" s="11"/>
      <c r="AAI1550" s="11"/>
      <c r="AAJ1550" s="11"/>
      <c r="AAK1550" s="11"/>
      <c r="AAL1550" s="11"/>
      <c r="AAM1550" s="11"/>
      <c r="AAN1550" s="11"/>
      <c r="AAO1550" s="11"/>
      <c r="AAP1550" s="11"/>
      <c r="AAQ1550" s="11"/>
      <c r="AAR1550" s="11"/>
      <c r="AAS1550" s="11"/>
      <c r="AAT1550" s="11"/>
      <c r="AAU1550" s="11"/>
      <c r="AAV1550" s="11"/>
      <c r="AAW1550" s="11"/>
      <c r="AAX1550" s="11"/>
      <c r="AAY1550" s="11"/>
      <c r="AAZ1550" s="11"/>
      <c r="ABA1550" s="11"/>
      <c r="ABB1550" s="11"/>
      <c r="ABC1550" s="11"/>
      <c r="ABD1550" s="11"/>
      <c r="ABE1550" s="11"/>
      <c r="ABF1550" s="11"/>
      <c r="ABG1550" s="11"/>
      <c r="ABH1550" s="11"/>
      <c r="ABI1550" s="11"/>
      <c r="ABJ1550" s="11"/>
      <c r="ABK1550" s="11"/>
      <c r="ABL1550" s="11"/>
      <c r="ABM1550" s="11"/>
      <c r="ABN1550" s="11"/>
      <c r="ABO1550" s="11"/>
      <c r="ABP1550" s="11"/>
      <c r="ABQ1550" s="11"/>
      <c r="ABR1550" s="11"/>
      <c r="ABS1550" s="11"/>
      <c r="ABT1550" s="11"/>
      <c r="ABU1550" s="11"/>
      <c r="ABV1550" s="11"/>
      <c r="ABW1550" s="11"/>
      <c r="ABX1550" s="11"/>
      <c r="ABY1550" s="11"/>
      <c r="ABZ1550" s="11"/>
      <c r="ACA1550" s="11"/>
      <c r="ACB1550" s="11"/>
      <c r="ACC1550" s="11"/>
      <c r="ACD1550" s="11"/>
      <c r="ACE1550" s="11"/>
      <c r="ACF1550" s="11"/>
      <c r="ACG1550" s="11"/>
      <c r="ACH1550" s="11"/>
      <c r="ACI1550" s="11"/>
      <c r="ACJ1550" s="11"/>
      <c r="ACK1550" s="11"/>
      <c r="ACL1550" s="11"/>
      <c r="ACM1550" s="11"/>
      <c r="ACN1550" s="11"/>
      <c r="ACO1550" s="11"/>
      <c r="ACP1550" s="11"/>
      <c r="ACQ1550" s="11"/>
      <c r="ACR1550" s="11"/>
      <c r="ACS1550" s="11"/>
      <c r="ACT1550" s="11"/>
      <c r="ACU1550" s="11"/>
      <c r="ACV1550" s="11"/>
      <c r="ACW1550" s="11"/>
      <c r="ACX1550" s="11"/>
      <c r="ACY1550" s="11"/>
      <c r="ACZ1550" s="11"/>
      <c r="ADA1550" s="11"/>
      <c r="ADB1550" s="11"/>
      <c r="ADC1550" s="11"/>
      <c r="ADD1550" s="11"/>
      <c r="ADE1550" s="11"/>
      <c r="ADF1550" s="11"/>
      <c r="ADG1550" s="11"/>
      <c r="ADH1550" s="11"/>
      <c r="ADI1550" s="11"/>
      <c r="ADJ1550" s="11"/>
      <c r="ADK1550" s="11"/>
      <c r="ADL1550" s="11"/>
      <c r="ADM1550" s="11"/>
      <c r="ADN1550" s="11"/>
      <c r="ADO1550" s="11"/>
      <c r="ADP1550" s="11"/>
      <c r="ADQ1550" s="11"/>
      <c r="ADR1550" s="11"/>
      <c r="ADS1550" s="11"/>
      <c r="ADT1550" s="11"/>
      <c r="ADU1550" s="11"/>
      <c r="ADV1550" s="11"/>
      <c r="ADW1550" s="11"/>
      <c r="ADX1550" s="11"/>
      <c r="ADY1550" s="11"/>
      <c r="ADZ1550" s="11"/>
      <c r="AEA1550" s="11"/>
      <c r="AEB1550" s="11"/>
      <c r="AEC1550" s="11"/>
      <c r="AED1550" s="11"/>
      <c r="AEE1550" s="11"/>
      <c r="AEF1550" s="11"/>
      <c r="AEG1550" s="11"/>
      <c r="AEH1550" s="11"/>
      <c r="AEI1550" s="11"/>
      <c r="AEJ1550" s="11"/>
      <c r="AEK1550" s="11"/>
      <c r="AEL1550" s="11"/>
      <c r="AEM1550" s="11"/>
      <c r="AEN1550" s="11"/>
      <c r="AEO1550" s="11"/>
      <c r="AEP1550" s="11"/>
      <c r="AEQ1550" s="11"/>
      <c r="AER1550" s="11"/>
      <c r="AES1550" s="11"/>
      <c r="AET1550" s="11"/>
      <c r="AEU1550" s="11"/>
      <c r="AEV1550" s="11"/>
      <c r="AEW1550" s="11"/>
      <c r="AEX1550" s="11"/>
      <c r="AEY1550" s="11"/>
      <c r="AEZ1550" s="11"/>
      <c r="AFA1550" s="11"/>
      <c r="AFB1550" s="11"/>
      <c r="AFC1550" s="11"/>
      <c r="AFD1550" s="11"/>
      <c r="AFE1550" s="11"/>
      <c r="AFF1550" s="11"/>
      <c r="AFG1550" s="11"/>
      <c r="AFH1550" s="11"/>
      <c r="AFI1550" s="11"/>
      <c r="AFJ1550" s="11"/>
      <c r="AFK1550" s="11"/>
      <c r="AFL1550" s="11"/>
      <c r="AFM1550" s="11"/>
      <c r="AFN1550" s="11"/>
      <c r="AFO1550" s="11"/>
      <c r="AFP1550" s="11"/>
      <c r="AFQ1550" s="11"/>
      <c r="AFR1550" s="11"/>
      <c r="AFS1550" s="11"/>
      <c r="AFT1550" s="11"/>
      <c r="AFU1550" s="11"/>
      <c r="AFV1550" s="11"/>
      <c r="AFW1550" s="11"/>
      <c r="AFX1550" s="11"/>
      <c r="AFY1550" s="11"/>
      <c r="AFZ1550" s="11"/>
      <c r="AGA1550" s="11"/>
      <c r="AGB1550" s="11"/>
      <c r="AGC1550" s="11"/>
      <c r="AGD1550" s="11"/>
      <c r="AGE1550" s="11"/>
      <c r="AGF1550" s="11"/>
      <c r="AGG1550" s="11"/>
      <c r="AGH1550" s="11"/>
      <c r="AGI1550" s="11"/>
      <c r="AGJ1550" s="11"/>
      <c r="AGK1550" s="11"/>
      <c r="AGL1550" s="11"/>
      <c r="AGM1550" s="11"/>
      <c r="AGN1550" s="11"/>
      <c r="AGO1550" s="11"/>
      <c r="AGP1550" s="11"/>
      <c r="AGQ1550" s="11"/>
      <c r="AGR1550" s="11"/>
      <c r="AGS1550" s="11"/>
      <c r="AGT1550" s="11"/>
      <c r="AGU1550" s="11"/>
      <c r="AGV1550" s="11"/>
      <c r="AGW1550" s="11"/>
      <c r="AGX1550" s="11"/>
      <c r="AGY1550" s="11"/>
      <c r="AGZ1550" s="11"/>
      <c r="AHA1550" s="11"/>
      <c r="AHB1550" s="11"/>
      <c r="AHC1550" s="11"/>
      <c r="AHD1550" s="11"/>
      <c r="AHE1550" s="11"/>
      <c r="AHF1550" s="11"/>
      <c r="AHG1550" s="11"/>
      <c r="AHH1550" s="11"/>
      <c r="AHI1550" s="11"/>
      <c r="AHJ1550" s="11"/>
      <c r="AHK1550" s="11"/>
      <c r="AHL1550" s="11"/>
      <c r="AHM1550" s="11"/>
      <c r="AHN1550" s="11"/>
      <c r="AHO1550" s="11"/>
      <c r="AHP1550" s="11"/>
      <c r="AHQ1550" s="11"/>
      <c r="AHR1550" s="11"/>
      <c r="AHS1550" s="11"/>
      <c r="AHT1550" s="11"/>
      <c r="AHU1550" s="11"/>
      <c r="AHV1550" s="11"/>
      <c r="AHW1550" s="11"/>
      <c r="AHX1550" s="11"/>
      <c r="AHY1550" s="11"/>
      <c r="AHZ1550" s="11"/>
      <c r="AIA1550" s="11"/>
      <c r="AIB1550" s="11"/>
      <c r="AIC1550" s="11"/>
      <c r="AID1550" s="11"/>
      <c r="AIE1550" s="11"/>
      <c r="AIF1550" s="11"/>
      <c r="AIG1550" s="11"/>
      <c r="AIH1550" s="11"/>
      <c r="AII1550" s="11"/>
      <c r="AIJ1550" s="11"/>
      <c r="AIK1550" s="11"/>
      <c r="AIL1550" s="11"/>
      <c r="AIM1550" s="11"/>
      <c r="AIN1550" s="11"/>
      <c r="AIO1550" s="11"/>
      <c r="AIP1550" s="11"/>
      <c r="AIQ1550" s="11"/>
      <c r="AIR1550" s="11"/>
      <c r="AIS1550" s="11"/>
      <c r="AIT1550" s="11"/>
      <c r="AIU1550" s="11"/>
      <c r="AIV1550" s="11"/>
      <c r="AIW1550" s="11"/>
      <c r="AIX1550" s="11"/>
      <c r="AIY1550" s="11"/>
      <c r="AIZ1550" s="11"/>
      <c r="AJA1550" s="11"/>
      <c r="AJB1550" s="11"/>
      <c r="AJC1550" s="11"/>
      <c r="AJD1550" s="11"/>
      <c r="AJE1550" s="11"/>
      <c r="AJF1550" s="11"/>
      <c r="AJG1550" s="11"/>
      <c r="AJH1550" s="11"/>
      <c r="AJI1550" s="11"/>
      <c r="AJJ1550" s="11"/>
      <c r="AJK1550" s="11"/>
      <c r="AJL1550" s="11"/>
      <c r="AJM1550" s="11"/>
      <c r="AJN1550" s="11"/>
      <c r="AJO1550" s="11"/>
      <c r="AJP1550" s="11"/>
      <c r="AJQ1550" s="11"/>
      <c r="AJR1550" s="11"/>
      <c r="AJS1550" s="11"/>
      <c r="AJT1550" s="11"/>
      <c r="AJU1550" s="11"/>
      <c r="AJV1550" s="11"/>
      <c r="AJW1550" s="11"/>
      <c r="AJX1550" s="11"/>
      <c r="AJY1550" s="11"/>
      <c r="AJZ1550" s="11"/>
      <c r="AKA1550" s="11"/>
      <c r="AKB1550" s="11"/>
      <c r="AKC1550" s="11"/>
      <c r="AKD1550" s="11"/>
      <c r="AKE1550" s="11"/>
      <c r="AKF1550" s="11"/>
      <c r="AKG1550" s="11"/>
      <c r="AKH1550" s="11"/>
      <c r="AKI1550" s="11"/>
      <c r="AKJ1550" s="11"/>
      <c r="AKK1550" s="11"/>
      <c r="AKL1550" s="11"/>
      <c r="AKM1550" s="11"/>
      <c r="AKN1550" s="11"/>
      <c r="AKO1550" s="11"/>
      <c r="AKP1550" s="11"/>
      <c r="AKQ1550" s="11"/>
      <c r="AKR1550" s="11"/>
      <c r="AKS1550" s="11"/>
      <c r="AKT1550" s="11"/>
      <c r="AKU1550" s="11"/>
      <c r="AKV1550" s="11"/>
      <c r="AKW1550" s="11"/>
      <c r="AKX1550" s="11"/>
      <c r="AKY1550" s="11"/>
      <c r="AKZ1550" s="11"/>
      <c r="ALA1550" s="11"/>
      <c r="ALB1550" s="11"/>
      <c r="ALC1550" s="11"/>
      <c r="ALD1550" s="11"/>
      <c r="ALE1550" s="11"/>
      <c r="ALF1550" s="11"/>
      <c r="ALG1550" s="11"/>
      <c r="ALH1550" s="11"/>
      <c r="ALI1550" s="11"/>
      <c r="ALJ1550" s="11"/>
      <c r="ALK1550" s="11"/>
      <c r="ALL1550" s="11"/>
      <c r="ALM1550" s="11"/>
      <c r="ALN1550" s="11"/>
      <c r="ALO1550" s="11"/>
      <c r="ALP1550" s="11"/>
      <c r="ALQ1550" s="11"/>
      <c r="ALR1550" s="11"/>
      <c r="ALS1550" s="11"/>
      <c r="ALT1550" s="11"/>
      <c r="ALU1550" s="11"/>
      <c r="ALV1550" s="11"/>
      <c r="ALW1550" s="11"/>
      <c r="ALX1550" s="11"/>
      <c r="ALY1550" s="11"/>
      <c r="ALZ1550" s="11"/>
      <c r="AMA1550" s="11"/>
      <c r="AMB1550" s="11"/>
      <c r="AMC1550" s="11"/>
      <c r="AMD1550" s="11"/>
      <c r="AME1550" s="11"/>
      <c r="AMF1550" s="11"/>
      <c r="AMG1550" s="11"/>
      <c r="AMH1550" s="11"/>
      <c r="AMI1550" s="11"/>
      <c r="AMJ1550" s="11"/>
    </row>
    <row r="1551" spans="1:1024" s="9" customFormat="1" ht="37.5" x14ac:dyDescent="0.3">
      <c r="A1551" s="18">
        <v>145</v>
      </c>
      <c r="B1551" s="19">
        <v>101</v>
      </c>
      <c r="C1551" s="74" t="s">
        <v>1029</v>
      </c>
      <c r="D1551" s="19">
        <v>1962</v>
      </c>
      <c r="E1551" s="19" t="s">
        <v>34</v>
      </c>
      <c r="F1551" s="24" t="s">
        <v>1030</v>
      </c>
      <c r="G1551" s="19" t="s">
        <v>466</v>
      </c>
      <c r="H1551" s="19">
        <v>5</v>
      </c>
      <c r="I1551" s="25">
        <v>3760.6</v>
      </c>
      <c r="J1551" s="25">
        <v>2587.8000000000002</v>
      </c>
      <c r="K1551" s="26" t="s">
        <v>112</v>
      </c>
      <c r="L1551" s="34">
        <f t="shared" si="251"/>
        <v>2508959.5019999999</v>
      </c>
      <c r="M1551" s="34">
        <f t="shared" si="253"/>
        <v>183141.22</v>
      </c>
      <c r="N1551" s="34">
        <f t="shared" si="243"/>
        <v>2692100.7220000001</v>
      </c>
      <c r="O1551" s="34">
        <f t="shared" si="254"/>
        <v>2692100.7220000001</v>
      </c>
      <c r="P1551" s="23">
        <v>667.17</v>
      </c>
      <c r="Q1551" s="23">
        <v>48.7</v>
      </c>
      <c r="R1551" s="24" t="s">
        <v>279</v>
      </c>
      <c r="S1551" s="24" t="s">
        <v>655</v>
      </c>
      <c r="T1551" s="38"/>
      <c r="U1551" s="7"/>
      <c r="V1551" s="8"/>
      <c r="W1551" s="7"/>
      <c r="X1551" s="7"/>
      <c r="Z1551" s="7"/>
      <c r="AA1551" s="7"/>
      <c r="AB1551" s="7"/>
      <c r="AC1551" s="10"/>
      <c r="DX1551" s="11"/>
      <c r="DY1551" s="11"/>
      <c r="DZ1551" s="11"/>
      <c r="EA1551" s="11"/>
      <c r="EB1551" s="11"/>
      <c r="EC1551" s="11"/>
      <c r="ED1551" s="11"/>
      <c r="EE1551" s="11"/>
      <c r="EF1551" s="11"/>
      <c r="EG1551" s="11"/>
      <c r="EH1551" s="11"/>
      <c r="EI1551" s="11"/>
      <c r="EJ1551" s="11"/>
      <c r="EK1551" s="11"/>
      <c r="EL1551" s="11"/>
      <c r="EM1551" s="11"/>
      <c r="EN1551" s="11"/>
      <c r="EO1551" s="11"/>
      <c r="EP1551" s="11"/>
      <c r="EQ1551" s="11"/>
      <c r="ER1551" s="11"/>
      <c r="ES1551" s="11"/>
      <c r="ET1551" s="11"/>
      <c r="EU1551" s="11"/>
      <c r="EV1551" s="11"/>
      <c r="EW1551" s="11"/>
      <c r="EX1551" s="11"/>
      <c r="EY1551" s="11"/>
      <c r="EZ1551" s="11"/>
      <c r="FA1551" s="11"/>
      <c r="FB1551" s="11"/>
      <c r="FC1551" s="11"/>
      <c r="FD1551" s="11"/>
      <c r="FE1551" s="11"/>
      <c r="FF1551" s="11"/>
      <c r="FG1551" s="11"/>
      <c r="FH1551" s="11"/>
      <c r="FI1551" s="11"/>
      <c r="FJ1551" s="11"/>
      <c r="FK1551" s="11"/>
      <c r="FL1551" s="11"/>
      <c r="FM1551" s="11"/>
      <c r="FN1551" s="11"/>
      <c r="FO1551" s="11"/>
      <c r="FP1551" s="11"/>
      <c r="FQ1551" s="11"/>
      <c r="FR1551" s="11"/>
      <c r="FS1551" s="11"/>
      <c r="FT1551" s="11"/>
      <c r="FU1551" s="11"/>
      <c r="FV1551" s="11"/>
      <c r="FW1551" s="11"/>
      <c r="FX1551" s="11"/>
      <c r="FY1551" s="11"/>
      <c r="FZ1551" s="11"/>
      <c r="GA1551" s="11"/>
      <c r="GB1551" s="11"/>
      <c r="GC1551" s="11"/>
      <c r="GD1551" s="11"/>
      <c r="GE1551" s="11"/>
      <c r="GF1551" s="11"/>
      <c r="GG1551" s="11"/>
      <c r="GH1551" s="11"/>
      <c r="GI1551" s="11"/>
      <c r="GJ1551" s="11"/>
      <c r="GK1551" s="11"/>
      <c r="GL1551" s="11"/>
      <c r="GM1551" s="11"/>
      <c r="GN1551" s="11"/>
      <c r="GO1551" s="11"/>
      <c r="GP1551" s="11"/>
      <c r="GQ1551" s="11"/>
      <c r="GR1551" s="11"/>
      <c r="GS1551" s="11"/>
      <c r="GT1551" s="11"/>
      <c r="GU1551" s="11"/>
      <c r="GV1551" s="11"/>
      <c r="GW1551" s="11"/>
      <c r="GX1551" s="11"/>
      <c r="GY1551" s="11"/>
      <c r="GZ1551" s="11"/>
      <c r="HA1551" s="11"/>
      <c r="HB1551" s="11"/>
      <c r="HC1551" s="11"/>
      <c r="HD1551" s="11"/>
      <c r="HE1551" s="11"/>
      <c r="HF1551" s="11"/>
      <c r="HG1551" s="11"/>
      <c r="HH1551" s="11"/>
      <c r="HI1551" s="11"/>
      <c r="HJ1551" s="11"/>
      <c r="HK1551" s="11"/>
      <c r="HL1551" s="11"/>
      <c r="HM1551" s="11"/>
      <c r="HN1551" s="11"/>
      <c r="HO1551" s="11"/>
      <c r="HP1551" s="11"/>
      <c r="HQ1551" s="11"/>
      <c r="HR1551" s="11"/>
      <c r="HS1551" s="11"/>
      <c r="HT1551" s="11"/>
      <c r="HU1551" s="11"/>
      <c r="HV1551" s="11"/>
      <c r="HW1551" s="11"/>
      <c r="HX1551" s="11"/>
      <c r="HY1551" s="11"/>
      <c r="HZ1551" s="11"/>
      <c r="IA1551" s="11"/>
      <c r="IB1551" s="11"/>
      <c r="IC1551" s="11"/>
      <c r="ID1551" s="11"/>
      <c r="IE1551" s="11"/>
      <c r="IF1551" s="11"/>
      <c r="IG1551" s="11"/>
      <c r="IH1551" s="11"/>
      <c r="II1551" s="11"/>
      <c r="IJ1551" s="11"/>
      <c r="IK1551" s="11"/>
      <c r="IL1551" s="11"/>
      <c r="IM1551" s="11"/>
      <c r="IN1551" s="11"/>
      <c r="IO1551" s="11"/>
      <c r="IP1551" s="11"/>
      <c r="IQ1551" s="11"/>
      <c r="IR1551" s="11"/>
      <c r="IS1551" s="11"/>
      <c r="IT1551" s="11"/>
      <c r="IU1551" s="11"/>
      <c r="IV1551" s="11"/>
      <c r="IW1551" s="11"/>
      <c r="IX1551" s="11"/>
      <c r="IY1551" s="11"/>
      <c r="IZ1551" s="11"/>
      <c r="JA1551" s="11"/>
      <c r="JB1551" s="11"/>
      <c r="JC1551" s="11"/>
      <c r="JD1551" s="11"/>
      <c r="JE1551" s="11"/>
      <c r="JF1551" s="11"/>
      <c r="JG1551" s="11"/>
      <c r="JH1551" s="11"/>
      <c r="JI1551" s="11"/>
      <c r="JJ1551" s="11"/>
      <c r="JK1551" s="11"/>
      <c r="JL1551" s="11"/>
      <c r="JM1551" s="11"/>
      <c r="JN1551" s="11"/>
      <c r="JO1551" s="11"/>
      <c r="JP1551" s="11"/>
      <c r="JQ1551" s="11"/>
      <c r="JR1551" s="11"/>
      <c r="JS1551" s="11"/>
      <c r="JT1551" s="11"/>
      <c r="JU1551" s="11"/>
      <c r="JV1551" s="11"/>
      <c r="JW1551" s="11"/>
      <c r="JX1551" s="11"/>
      <c r="JY1551" s="11"/>
      <c r="JZ1551" s="11"/>
      <c r="KA1551" s="11"/>
      <c r="KB1551" s="11"/>
      <c r="KC1551" s="11"/>
      <c r="KD1551" s="11"/>
      <c r="KE1551" s="11"/>
      <c r="KF1551" s="11"/>
      <c r="KG1551" s="11"/>
      <c r="KH1551" s="11"/>
      <c r="KI1551" s="11"/>
      <c r="KJ1551" s="11"/>
      <c r="KK1551" s="11"/>
      <c r="KL1551" s="11"/>
      <c r="KM1551" s="11"/>
      <c r="KN1551" s="11"/>
      <c r="KO1551" s="11"/>
      <c r="KP1551" s="11"/>
      <c r="KQ1551" s="11"/>
      <c r="KR1551" s="11"/>
      <c r="KS1551" s="11"/>
      <c r="KT1551" s="11"/>
      <c r="KU1551" s="11"/>
      <c r="KV1551" s="11"/>
      <c r="KW1551" s="11"/>
      <c r="KX1551" s="11"/>
      <c r="KY1551" s="11"/>
      <c r="KZ1551" s="11"/>
      <c r="LA1551" s="11"/>
      <c r="LB1551" s="11"/>
      <c r="LC1551" s="11"/>
      <c r="LD1551" s="11"/>
      <c r="LE1551" s="11"/>
      <c r="LF1551" s="11"/>
      <c r="LG1551" s="11"/>
      <c r="LH1551" s="11"/>
      <c r="LI1551" s="11"/>
      <c r="LJ1551" s="11"/>
      <c r="LK1551" s="11"/>
      <c r="LL1551" s="11"/>
      <c r="LM1551" s="11"/>
      <c r="LN1551" s="11"/>
      <c r="LO1551" s="11"/>
      <c r="LP1551" s="11"/>
      <c r="LQ1551" s="11"/>
      <c r="LR1551" s="11"/>
      <c r="LS1551" s="11"/>
      <c r="LT1551" s="11"/>
      <c r="LU1551" s="11"/>
      <c r="LV1551" s="11"/>
      <c r="LW1551" s="11"/>
      <c r="LX1551" s="11"/>
      <c r="LY1551" s="11"/>
      <c r="LZ1551" s="11"/>
      <c r="MA1551" s="11"/>
      <c r="MB1551" s="11"/>
      <c r="MC1551" s="11"/>
      <c r="MD1551" s="11"/>
      <c r="ME1551" s="11"/>
      <c r="MF1551" s="11"/>
      <c r="MG1551" s="11"/>
      <c r="MH1551" s="11"/>
      <c r="MI1551" s="11"/>
      <c r="MJ1551" s="11"/>
      <c r="MK1551" s="11"/>
      <c r="ML1551" s="11"/>
      <c r="MM1551" s="11"/>
      <c r="MN1551" s="11"/>
      <c r="MO1551" s="11"/>
      <c r="MP1551" s="11"/>
      <c r="MQ1551" s="11"/>
      <c r="MR1551" s="11"/>
      <c r="MS1551" s="11"/>
      <c r="MT1551" s="11"/>
      <c r="MU1551" s="11"/>
      <c r="MV1551" s="11"/>
      <c r="MW1551" s="11"/>
      <c r="MX1551" s="11"/>
      <c r="MY1551" s="11"/>
      <c r="MZ1551" s="11"/>
      <c r="NA1551" s="11"/>
      <c r="NB1551" s="11"/>
      <c r="NC1551" s="11"/>
      <c r="ND1551" s="11"/>
      <c r="NE1551" s="11"/>
      <c r="NF1551" s="11"/>
      <c r="NG1551" s="11"/>
      <c r="NH1551" s="11"/>
      <c r="NI1551" s="11"/>
      <c r="NJ1551" s="11"/>
      <c r="NK1551" s="11"/>
      <c r="NL1551" s="11"/>
      <c r="NM1551" s="11"/>
      <c r="NN1551" s="11"/>
      <c r="NO1551" s="11"/>
      <c r="NP1551" s="11"/>
      <c r="NQ1551" s="11"/>
      <c r="NR1551" s="11"/>
      <c r="NS1551" s="11"/>
      <c r="NT1551" s="11"/>
      <c r="NU1551" s="11"/>
      <c r="NV1551" s="11"/>
      <c r="NW1551" s="11"/>
      <c r="NX1551" s="11"/>
      <c r="NY1551" s="11"/>
      <c r="NZ1551" s="11"/>
      <c r="OA1551" s="11"/>
      <c r="OB1551" s="11"/>
      <c r="OC1551" s="11"/>
      <c r="OD1551" s="11"/>
      <c r="OE1551" s="11"/>
      <c r="OF1551" s="11"/>
      <c r="OG1551" s="11"/>
      <c r="OH1551" s="11"/>
      <c r="OI1551" s="11"/>
      <c r="OJ1551" s="11"/>
      <c r="OK1551" s="11"/>
      <c r="OL1551" s="11"/>
      <c r="OM1551" s="11"/>
      <c r="ON1551" s="11"/>
      <c r="OO1551" s="11"/>
      <c r="OP1551" s="11"/>
      <c r="OQ1551" s="11"/>
      <c r="OR1551" s="11"/>
      <c r="OS1551" s="11"/>
      <c r="OT1551" s="11"/>
      <c r="OU1551" s="11"/>
      <c r="OV1551" s="11"/>
      <c r="OW1551" s="11"/>
      <c r="OX1551" s="11"/>
      <c r="OY1551" s="11"/>
      <c r="OZ1551" s="11"/>
      <c r="PA1551" s="11"/>
      <c r="PB1551" s="11"/>
      <c r="PC1551" s="11"/>
      <c r="PD1551" s="11"/>
      <c r="PE1551" s="11"/>
      <c r="PF1551" s="11"/>
      <c r="PG1551" s="11"/>
      <c r="PH1551" s="11"/>
      <c r="PI1551" s="11"/>
      <c r="PJ1551" s="11"/>
      <c r="PK1551" s="11"/>
      <c r="PL1551" s="11"/>
      <c r="PM1551" s="11"/>
      <c r="PN1551" s="11"/>
      <c r="PO1551" s="11"/>
      <c r="PP1551" s="11"/>
      <c r="PQ1551" s="11"/>
      <c r="PR1551" s="11"/>
      <c r="PS1551" s="11"/>
      <c r="PT1551" s="11"/>
      <c r="PU1551" s="11"/>
      <c r="PV1551" s="11"/>
      <c r="PW1551" s="11"/>
      <c r="PX1551" s="11"/>
      <c r="PY1551" s="11"/>
      <c r="PZ1551" s="11"/>
      <c r="QA1551" s="11"/>
      <c r="QB1551" s="11"/>
      <c r="QC1551" s="11"/>
      <c r="QD1551" s="11"/>
      <c r="QE1551" s="11"/>
      <c r="QF1551" s="11"/>
      <c r="QG1551" s="11"/>
      <c r="QH1551" s="11"/>
      <c r="QI1551" s="11"/>
      <c r="QJ1551" s="11"/>
      <c r="QK1551" s="11"/>
      <c r="QL1551" s="11"/>
      <c r="QM1551" s="11"/>
      <c r="QN1551" s="11"/>
      <c r="QO1551" s="11"/>
      <c r="QP1551" s="11"/>
      <c r="QQ1551" s="11"/>
      <c r="QR1551" s="11"/>
      <c r="QS1551" s="11"/>
      <c r="QT1551" s="11"/>
      <c r="QU1551" s="11"/>
      <c r="QV1551" s="11"/>
      <c r="QW1551" s="11"/>
      <c r="QX1551" s="11"/>
      <c r="QY1551" s="11"/>
      <c r="QZ1551" s="11"/>
      <c r="RA1551" s="11"/>
      <c r="RB1551" s="11"/>
      <c r="RC1551" s="11"/>
      <c r="RD1551" s="11"/>
      <c r="RE1551" s="11"/>
      <c r="RF1551" s="11"/>
      <c r="RG1551" s="11"/>
      <c r="RH1551" s="11"/>
      <c r="RI1551" s="11"/>
      <c r="RJ1551" s="11"/>
      <c r="RK1551" s="11"/>
      <c r="RL1551" s="11"/>
      <c r="RM1551" s="11"/>
      <c r="RN1551" s="11"/>
      <c r="RO1551" s="11"/>
      <c r="RP1551" s="11"/>
      <c r="RQ1551" s="11"/>
      <c r="RR1551" s="11"/>
      <c r="RS1551" s="11"/>
      <c r="RT1551" s="11"/>
      <c r="RU1551" s="11"/>
      <c r="RV1551" s="11"/>
      <c r="RW1551" s="11"/>
      <c r="RX1551" s="11"/>
      <c r="RY1551" s="11"/>
      <c r="RZ1551" s="11"/>
      <c r="SA1551" s="11"/>
      <c r="SB1551" s="11"/>
      <c r="SC1551" s="11"/>
      <c r="SD1551" s="11"/>
      <c r="SE1551" s="11"/>
      <c r="SF1551" s="11"/>
      <c r="SG1551" s="11"/>
      <c r="SH1551" s="11"/>
      <c r="SI1551" s="11"/>
      <c r="SJ1551" s="11"/>
      <c r="SK1551" s="11"/>
      <c r="SL1551" s="11"/>
      <c r="SM1551" s="11"/>
      <c r="SN1551" s="11"/>
      <c r="SO1551" s="11"/>
      <c r="SP1551" s="11"/>
      <c r="SQ1551" s="11"/>
      <c r="SR1551" s="11"/>
      <c r="SS1551" s="11"/>
      <c r="ST1551" s="11"/>
      <c r="SU1551" s="11"/>
      <c r="SV1551" s="11"/>
      <c r="SW1551" s="11"/>
      <c r="SX1551" s="11"/>
      <c r="SY1551" s="11"/>
      <c r="SZ1551" s="11"/>
      <c r="TA1551" s="11"/>
      <c r="TB1551" s="11"/>
      <c r="TC1551" s="11"/>
      <c r="TD1551" s="11"/>
      <c r="TE1551" s="11"/>
      <c r="TF1551" s="11"/>
      <c r="TG1551" s="11"/>
      <c r="TH1551" s="11"/>
      <c r="TI1551" s="11"/>
      <c r="TJ1551" s="11"/>
      <c r="TK1551" s="11"/>
      <c r="TL1551" s="11"/>
      <c r="TM1551" s="11"/>
      <c r="TN1551" s="11"/>
      <c r="TO1551" s="11"/>
      <c r="TP1551" s="11"/>
      <c r="TQ1551" s="11"/>
      <c r="TR1551" s="11"/>
      <c r="TS1551" s="11"/>
      <c r="TT1551" s="11"/>
      <c r="TU1551" s="11"/>
      <c r="TV1551" s="11"/>
      <c r="TW1551" s="11"/>
      <c r="TX1551" s="11"/>
      <c r="TY1551" s="11"/>
      <c r="TZ1551" s="11"/>
      <c r="UA1551" s="11"/>
      <c r="UB1551" s="11"/>
      <c r="UC1551" s="11"/>
      <c r="UD1551" s="11"/>
      <c r="UE1551" s="11"/>
      <c r="UF1551" s="11"/>
      <c r="UG1551" s="11"/>
      <c r="UH1551" s="11"/>
      <c r="UI1551" s="11"/>
      <c r="UJ1551" s="11"/>
      <c r="UK1551" s="11"/>
      <c r="UL1551" s="11"/>
      <c r="UM1551" s="11"/>
      <c r="UN1551" s="11"/>
      <c r="UO1551" s="11"/>
      <c r="UP1551" s="11"/>
      <c r="UQ1551" s="11"/>
      <c r="UR1551" s="11"/>
      <c r="US1551" s="11"/>
      <c r="UT1551" s="11"/>
      <c r="UU1551" s="11"/>
      <c r="UV1551" s="11"/>
      <c r="UW1551" s="11"/>
      <c r="UX1551" s="11"/>
      <c r="UY1551" s="11"/>
      <c r="UZ1551" s="11"/>
      <c r="VA1551" s="11"/>
      <c r="VB1551" s="11"/>
      <c r="VC1551" s="11"/>
      <c r="VD1551" s="11"/>
      <c r="VE1551" s="11"/>
      <c r="VF1551" s="11"/>
      <c r="VG1551" s="11"/>
      <c r="VH1551" s="11"/>
      <c r="VI1551" s="11"/>
      <c r="VJ1551" s="11"/>
      <c r="VK1551" s="11"/>
      <c r="VL1551" s="11"/>
      <c r="VM1551" s="11"/>
      <c r="VN1551" s="11"/>
      <c r="VO1551" s="11"/>
      <c r="VP1551" s="11"/>
      <c r="VQ1551" s="11"/>
      <c r="VR1551" s="11"/>
      <c r="VS1551" s="11"/>
      <c r="VT1551" s="11"/>
      <c r="VU1551" s="11"/>
      <c r="VV1551" s="11"/>
      <c r="VW1551" s="11"/>
      <c r="VX1551" s="11"/>
      <c r="VY1551" s="11"/>
      <c r="VZ1551" s="11"/>
      <c r="WA1551" s="11"/>
      <c r="WB1551" s="11"/>
      <c r="WC1551" s="11"/>
      <c r="WD1551" s="11"/>
      <c r="WE1551" s="11"/>
      <c r="WF1551" s="11"/>
      <c r="WG1551" s="11"/>
      <c r="WH1551" s="11"/>
      <c r="WI1551" s="11"/>
      <c r="WJ1551" s="11"/>
      <c r="WK1551" s="11"/>
      <c r="WL1551" s="11"/>
      <c r="WM1551" s="11"/>
      <c r="WN1551" s="11"/>
      <c r="WO1551" s="11"/>
      <c r="WP1551" s="11"/>
      <c r="WQ1551" s="11"/>
      <c r="WR1551" s="11"/>
      <c r="WS1551" s="11"/>
      <c r="WT1551" s="11"/>
      <c r="WU1551" s="11"/>
      <c r="WV1551" s="11"/>
      <c r="WW1551" s="11"/>
      <c r="WX1551" s="11"/>
      <c r="WY1551" s="11"/>
      <c r="WZ1551" s="11"/>
      <c r="XA1551" s="11"/>
      <c r="XB1551" s="11"/>
      <c r="XC1551" s="11"/>
      <c r="XD1551" s="11"/>
      <c r="XE1551" s="11"/>
      <c r="XF1551" s="11"/>
      <c r="XG1551" s="11"/>
      <c r="XH1551" s="11"/>
      <c r="XI1551" s="11"/>
      <c r="XJ1551" s="11"/>
      <c r="XK1551" s="11"/>
      <c r="XL1551" s="11"/>
      <c r="XM1551" s="11"/>
      <c r="XN1551" s="11"/>
      <c r="XO1551" s="11"/>
      <c r="XP1551" s="11"/>
      <c r="XQ1551" s="11"/>
      <c r="XR1551" s="11"/>
      <c r="XS1551" s="11"/>
      <c r="XT1551" s="11"/>
      <c r="XU1551" s="11"/>
      <c r="XV1551" s="11"/>
      <c r="XW1551" s="11"/>
      <c r="XX1551" s="11"/>
      <c r="XY1551" s="11"/>
      <c r="XZ1551" s="11"/>
      <c r="YA1551" s="11"/>
      <c r="YB1551" s="11"/>
      <c r="YC1551" s="11"/>
      <c r="YD1551" s="11"/>
      <c r="YE1551" s="11"/>
      <c r="YF1551" s="11"/>
      <c r="YG1551" s="11"/>
      <c r="YH1551" s="11"/>
      <c r="YI1551" s="11"/>
      <c r="YJ1551" s="11"/>
      <c r="YK1551" s="11"/>
      <c r="YL1551" s="11"/>
      <c r="YM1551" s="11"/>
      <c r="YN1551" s="11"/>
      <c r="YO1551" s="11"/>
      <c r="YP1551" s="11"/>
      <c r="YQ1551" s="11"/>
      <c r="YR1551" s="11"/>
      <c r="YS1551" s="11"/>
      <c r="YT1551" s="11"/>
      <c r="YU1551" s="11"/>
      <c r="YV1551" s="11"/>
      <c r="YW1551" s="11"/>
      <c r="YX1551" s="11"/>
      <c r="YY1551" s="11"/>
      <c r="YZ1551" s="11"/>
      <c r="ZA1551" s="11"/>
      <c r="ZB1551" s="11"/>
      <c r="ZC1551" s="11"/>
      <c r="ZD1551" s="11"/>
      <c r="ZE1551" s="11"/>
      <c r="ZF1551" s="11"/>
      <c r="ZG1551" s="11"/>
      <c r="ZH1551" s="11"/>
      <c r="ZI1551" s="11"/>
      <c r="ZJ1551" s="11"/>
      <c r="ZK1551" s="11"/>
      <c r="ZL1551" s="11"/>
      <c r="ZM1551" s="11"/>
      <c r="ZN1551" s="11"/>
      <c r="ZO1551" s="11"/>
      <c r="ZP1551" s="11"/>
      <c r="ZQ1551" s="11"/>
      <c r="ZR1551" s="11"/>
      <c r="ZS1551" s="11"/>
      <c r="ZT1551" s="11"/>
      <c r="ZU1551" s="11"/>
      <c r="ZV1551" s="11"/>
      <c r="ZW1551" s="11"/>
      <c r="ZX1551" s="11"/>
      <c r="ZY1551" s="11"/>
      <c r="ZZ1551" s="11"/>
      <c r="AAA1551" s="11"/>
      <c r="AAB1551" s="11"/>
      <c r="AAC1551" s="11"/>
      <c r="AAD1551" s="11"/>
      <c r="AAE1551" s="11"/>
      <c r="AAF1551" s="11"/>
      <c r="AAG1551" s="11"/>
      <c r="AAH1551" s="11"/>
      <c r="AAI1551" s="11"/>
      <c r="AAJ1551" s="11"/>
      <c r="AAK1551" s="11"/>
      <c r="AAL1551" s="11"/>
      <c r="AAM1551" s="11"/>
      <c r="AAN1551" s="11"/>
      <c r="AAO1551" s="11"/>
      <c r="AAP1551" s="11"/>
      <c r="AAQ1551" s="11"/>
      <c r="AAR1551" s="11"/>
      <c r="AAS1551" s="11"/>
      <c r="AAT1551" s="11"/>
      <c r="AAU1551" s="11"/>
      <c r="AAV1551" s="11"/>
      <c r="AAW1551" s="11"/>
      <c r="AAX1551" s="11"/>
      <c r="AAY1551" s="11"/>
      <c r="AAZ1551" s="11"/>
      <c r="ABA1551" s="11"/>
      <c r="ABB1551" s="11"/>
      <c r="ABC1551" s="11"/>
      <c r="ABD1551" s="11"/>
      <c r="ABE1551" s="11"/>
      <c r="ABF1551" s="11"/>
      <c r="ABG1551" s="11"/>
      <c r="ABH1551" s="11"/>
      <c r="ABI1551" s="11"/>
      <c r="ABJ1551" s="11"/>
      <c r="ABK1551" s="11"/>
      <c r="ABL1551" s="11"/>
      <c r="ABM1551" s="11"/>
      <c r="ABN1551" s="11"/>
      <c r="ABO1551" s="11"/>
      <c r="ABP1551" s="11"/>
      <c r="ABQ1551" s="11"/>
      <c r="ABR1551" s="11"/>
      <c r="ABS1551" s="11"/>
      <c r="ABT1551" s="11"/>
      <c r="ABU1551" s="11"/>
      <c r="ABV1551" s="11"/>
      <c r="ABW1551" s="11"/>
      <c r="ABX1551" s="11"/>
      <c r="ABY1551" s="11"/>
      <c r="ABZ1551" s="11"/>
      <c r="ACA1551" s="11"/>
      <c r="ACB1551" s="11"/>
      <c r="ACC1551" s="11"/>
      <c r="ACD1551" s="11"/>
      <c r="ACE1551" s="11"/>
      <c r="ACF1551" s="11"/>
      <c r="ACG1551" s="11"/>
      <c r="ACH1551" s="11"/>
      <c r="ACI1551" s="11"/>
      <c r="ACJ1551" s="11"/>
      <c r="ACK1551" s="11"/>
      <c r="ACL1551" s="11"/>
      <c r="ACM1551" s="11"/>
      <c r="ACN1551" s="11"/>
      <c r="ACO1551" s="11"/>
      <c r="ACP1551" s="11"/>
      <c r="ACQ1551" s="11"/>
      <c r="ACR1551" s="11"/>
      <c r="ACS1551" s="11"/>
      <c r="ACT1551" s="11"/>
      <c r="ACU1551" s="11"/>
      <c r="ACV1551" s="11"/>
      <c r="ACW1551" s="11"/>
      <c r="ACX1551" s="11"/>
      <c r="ACY1551" s="11"/>
      <c r="ACZ1551" s="11"/>
      <c r="ADA1551" s="11"/>
      <c r="ADB1551" s="11"/>
      <c r="ADC1551" s="11"/>
      <c r="ADD1551" s="11"/>
      <c r="ADE1551" s="11"/>
      <c r="ADF1551" s="11"/>
      <c r="ADG1551" s="11"/>
      <c r="ADH1551" s="11"/>
      <c r="ADI1551" s="11"/>
      <c r="ADJ1551" s="11"/>
      <c r="ADK1551" s="11"/>
      <c r="ADL1551" s="11"/>
      <c r="ADM1551" s="11"/>
      <c r="ADN1551" s="11"/>
      <c r="ADO1551" s="11"/>
      <c r="ADP1551" s="11"/>
      <c r="ADQ1551" s="11"/>
      <c r="ADR1551" s="11"/>
      <c r="ADS1551" s="11"/>
      <c r="ADT1551" s="11"/>
      <c r="ADU1551" s="11"/>
      <c r="ADV1551" s="11"/>
      <c r="ADW1551" s="11"/>
      <c r="ADX1551" s="11"/>
      <c r="ADY1551" s="11"/>
      <c r="ADZ1551" s="11"/>
      <c r="AEA1551" s="11"/>
      <c r="AEB1551" s="11"/>
      <c r="AEC1551" s="11"/>
      <c r="AED1551" s="11"/>
      <c r="AEE1551" s="11"/>
      <c r="AEF1551" s="11"/>
      <c r="AEG1551" s="11"/>
      <c r="AEH1551" s="11"/>
      <c r="AEI1551" s="11"/>
      <c r="AEJ1551" s="11"/>
      <c r="AEK1551" s="11"/>
      <c r="AEL1551" s="11"/>
      <c r="AEM1551" s="11"/>
      <c r="AEN1551" s="11"/>
      <c r="AEO1551" s="11"/>
      <c r="AEP1551" s="11"/>
      <c r="AEQ1551" s="11"/>
      <c r="AER1551" s="11"/>
      <c r="AES1551" s="11"/>
      <c r="AET1551" s="11"/>
      <c r="AEU1551" s="11"/>
      <c r="AEV1551" s="11"/>
      <c r="AEW1551" s="11"/>
      <c r="AEX1551" s="11"/>
      <c r="AEY1551" s="11"/>
      <c r="AEZ1551" s="11"/>
      <c r="AFA1551" s="11"/>
      <c r="AFB1551" s="11"/>
      <c r="AFC1551" s="11"/>
      <c r="AFD1551" s="11"/>
      <c r="AFE1551" s="11"/>
      <c r="AFF1551" s="11"/>
      <c r="AFG1551" s="11"/>
      <c r="AFH1551" s="11"/>
      <c r="AFI1551" s="11"/>
      <c r="AFJ1551" s="11"/>
      <c r="AFK1551" s="11"/>
      <c r="AFL1551" s="11"/>
      <c r="AFM1551" s="11"/>
      <c r="AFN1551" s="11"/>
      <c r="AFO1551" s="11"/>
      <c r="AFP1551" s="11"/>
      <c r="AFQ1551" s="11"/>
      <c r="AFR1551" s="11"/>
      <c r="AFS1551" s="11"/>
      <c r="AFT1551" s="11"/>
      <c r="AFU1551" s="11"/>
      <c r="AFV1551" s="11"/>
      <c r="AFW1551" s="11"/>
      <c r="AFX1551" s="11"/>
      <c r="AFY1551" s="11"/>
      <c r="AFZ1551" s="11"/>
      <c r="AGA1551" s="11"/>
      <c r="AGB1551" s="11"/>
      <c r="AGC1551" s="11"/>
      <c r="AGD1551" s="11"/>
      <c r="AGE1551" s="11"/>
      <c r="AGF1551" s="11"/>
      <c r="AGG1551" s="11"/>
      <c r="AGH1551" s="11"/>
      <c r="AGI1551" s="11"/>
      <c r="AGJ1551" s="11"/>
      <c r="AGK1551" s="11"/>
      <c r="AGL1551" s="11"/>
      <c r="AGM1551" s="11"/>
      <c r="AGN1551" s="11"/>
      <c r="AGO1551" s="11"/>
      <c r="AGP1551" s="11"/>
      <c r="AGQ1551" s="11"/>
      <c r="AGR1551" s="11"/>
      <c r="AGS1551" s="11"/>
      <c r="AGT1551" s="11"/>
      <c r="AGU1551" s="11"/>
      <c r="AGV1551" s="11"/>
      <c r="AGW1551" s="11"/>
      <c r="AGX1551" s="11"/>
      <c r="AGY1551" s="11"/>
      <c r="AGZ1551" s="11"/>
      <c r="AHA1551" s="11"/>
      <c r="AHB1551" s="11"/>
      <c r="AHC1551" s="11"/>
      <c r="AHD1551" s="11"/>
      <c r="AHE1551" s="11"/>
      <c r="AHF1551" s="11"/>
      <c r="AHG1551" s="11"/>
      <c r="AHH1551" s="11"/>
      <c r="AHI1551" s="11"/>
      <c r="AHJ1551" s="11"/>
      <c r="AHK1551" s="11"/>
      <c r="AHL1551" s="11"/>
      <c r="AHM1551" s="11"/>
      <c r="AHN1551" s="11"/>
      <c r="AHO1551" s="11"/>
      <c r="AHP1551" s="11"/>
      <c r="AHQ1551" s="11"/>
      <c r="AHR1551" s="11"/>
      <c r="AHS1551" s="11"/>
      <c r="AHT1551" s="11"/>
      <c r="AHU1551" s="11"/>
      <c r="AHV1551" s="11"/>
      <c r="AHW1551" s="11"/>
      <c r="AHX1551" s="11"/>
      <c r="AHY1551" s="11"/>
      <c r="AHZ1551" s="11"/>
      <c r="AIA1551" s="11"/>
      <c r="AIB1551" s="11"/>
      <c r="AIC1551" s="11"/>
      <c r="AID1551" s="11"/>
      <c r="AIE1551" s="11"/>
      <c r="AIF1551" s="11"/>
      <c r="AIG1551" s="11"/>
      <c r="AIH1551" s="11"/>
      <c r="AII1551" s="11"/>
      <c r="AIJ1551" s="11"/>
      <c r="AIK1551" s="11"/>
      <c r="AIL1551" s="11"/>
      <c r="AIM1551" s="11"/>
      <c r="AIN1551" s="11"/>
      <c r="AIO1551" s="11"/>
      <c r="AIP1551" s="11"/>
      <c r="AIQ1551" s="11"/>
      <c r="AIR1551" s="11"/>
      <c r="AIS1551" s="11"/>
      <c r="AIT1551" s="11"/>
      <c r="AIU1551" s="11"/>
      <c r="AIV1551" s="11"/>
      <c r="AIW1551" s="11"/>
      <c r="AIX1551" s="11"/>
      <c r="AIY1551" s="11"/>
      <c r="AIZ1551" s="11"/>
      <c r="AJA1551" s="11"/>
      <c r="AJB1551" s="11"/>
      <c r="AJC1551" s="11"/>
      <c r="AJD1551" s="11"/>
      <c r="AJE1551" s="11"/>
      <c r="AJF1551" s="11"/>
      <c r="AJG1551" s="11"/>
      <c r="AJH1551" s="11"/>
      <c r="AJI1551" s="11"/>
      <c r="AJJ1551" s="11"/>
      <c r="AJK1551" s="11"/>
      <c r="AJL1551" s="11"/>
      <c r="AJM1551" s="11"/>
      <c r="AJN1551" s="11"/>
      <c r="AJO1551" s="11"/>
      <c r="AJP1551" s="11"/>
      <c r="AJQ1551" s="11"/>
      <c r="AJR1551" s="11"/>
      <c r="AJS1551" s="11"/>
      <c r="AJT1551" s="11"/>
      <c r="AJU1551" s="11"/>
      <c r="AJV1551" s="11"/>
      <c r="AJW1551" s="11"/>
      <c r="AJX1551" s="11"/>
      <c r="AJY1551" s="11"/>
      <c r="AJZ1551" s="11"/>
      <c r="AKA1551" s="11"/>
      <c r="AKB1551" s="11"/>
      <c r="AKC1551" s="11"/>
      <c r="AKD1551" s="11"/>
      <c r="AKE1551" s="11"/>
      <c r="AKF1551" s="11"/>
      <c r="AKG1551" s="11"/>
      <c r="AKH1551" s="11"/>
      <c r="AKI1551" s="11"/>
      <c r="AKJ1551" s="11"/>
      <c r="AKK1551" s="11"/>
      <c r="AKL1551" s="11"/>
      <c r="AKM1551" s="11"/>
      <c r="AKN1551" s="11"/>
      <c r="AKO1551" s="11"/>
      <c r="AKP1551" s="11"/>
      <c r="AKQ1551" s="11"/>
      <c r="AKR1551" s="11"/>
      <c r="AKS1551" s="11"/>
      <c r="AKT1551" s="11"/>
      <c r="AKU1551" s="11"/>
      <c r="AKV1551" s="11"/>
      <c r="AKW1551" s="11"/>
      <c r="AKX1551" s="11"/>
      <c r="AKY1551" s="11"/>
      <c r="AKZ1551" s="11"/>
      <c r="ALA1551" s="11"/>
      <c r="ALB1551" s="11"/>
      <c r="ALC1551" s="11"/>
      <c r="ALD1551" s="11"/>
      <c r="ALE1551" s="11"/>
      <c r="ALF1551" s="11"/>
      <c r="ALG1551" s="11"/>
      <c r="ALH1551" s="11"/>
      <c r="ALI1551" s="11"/>
      <c r="ALJ1551" s="11"/>
      <c r="ALK1551" s="11"/>
      <c r="ALL1551" s="11"/>
      <c r="ALM1551" s="11"/>
      <c r="ALN1551" s="11"/>
      <c r="ALO1551" s="11"/>
      <c r="ALP1551" s="11"/>
      <c r="ALQ1551" s="11"/>
      <c r="ALR1551" s="11"/>
      <c r="ALS1551" s="11"/>
      <c r="ALT1551" s="11"/>
      <c r="ALU1551" s="11"/>
      <c r="ALV1551" s="11"/>
      <c r="ALW1551" s="11"/>
      <c r="ALX1551" s="11"/>
      <c r="ALY1551" s="11"/>
      <c r="ALZ1551" s="11"/>
      <c r="AMA1551" s="11"/>
      <c r="AMB1551" s="11"/>
      <c r="AMC1551" s="11"/>
      <c r="AMD1551" s="11"/>
      <c r="AME1551" s="11"/>
      <c r="AMF1551" s="11"/>
      <c r="AMG1551" s="11"/>
      <c r="AMH1551" s="11"/>
      <c r="AMI1551" s="11"/>
      <c r="AMJ1551" s="11"/>
    </row>
    <row r="1552" spans="1:1024" s="171" customFormat="1" ht="37.5" x14ac:dyDescent="0.3">
      <c r="A1552" s="18">
        <v>146</v>
      </c>
      <c r="B1552" s="19">
        <v>102</v>
      </c>
      <c r="C1552" s="74" t="s">
        <v>1031</v>
      </c>
      <c r="D1552" s="19">
        <v>1964</v>
      </c>
      <c r="E1552" s="19" t="s">
        <v>34</v>
      </c>
      <c r="F1552" s="24" t="s">
        <v>925</v>
      </c>
      <c r="G1552" s="19" t="s">
        <v>466</v>
      </c>
      <c r="H1552" s="19">
        <v>4</v>
      </c>
      <c r="I1552" s="25">
        <v>3918.5</v>
      </c>
      <c r="J1552" s="25">
        <v>2478</v>
      </c>
      <c r="K1552" s="26" t="s">
        <v>1032</v>
      </c>
      <c r="L1552" s="34">
        <f t="shared" si="251"/>
        <v>291497.21500000003</v>
      </c>
      <c r="M1552" s="34">
        <f t="shared" si="253"/>
        <v>21277.454999999998</v>
      </c>
      <c r="N1552" s="34">
        <f t="shared" si="243"/>
        <v>312774.67000000004</v>
      </c>
      <c r="O1552" s="34">
        <f t="shared" si="254"/>
        <v>312774.67000000004</v>
      </c>
      <c r="P1552" s="23">
        <v>74.39</v>
      </c>
      <c r="Q1552" s="23">
        <v>5.43</v>
      </c>
      <c r="R1552" s="24" t="s">
        <v>279</v>
      </c>
      <c r="S1552" s="24" t="s">
        <v>655</v>
      </c>
      <c r="T1552" s="166" t="s">
        <v>926</v>
      </c>
      <c r="U1552" s="170"/>
      <c r="V1552" s="166"/>
      <c r="W1552" s="170"/>
      <c r="X1552" s="170"/>
      <c r="Z1552" s="170"/>
      <c r="AA1552" s="170"/>
      <c r="AB1552" s="170"/>
      <c r="AC1552" s="172"/>
      <c r="DX1552" s="173"/>
      <c r="DY1552" s="173"/>
      <c r="DZ1552" s="173"/>
      <c r="EA1552" s="173"/>
      <c r="EB1552" s="173"/>
      <c r="EC1552" s="173"/>
      <c r="ED1552" s="173"/>
      <c r="EE1552" s="173"/>
      <c r="EF1552" s="173"/>
      <c r="EG1552" s="173"/>
      <c r="EH1552" s="173"/>
      <c r="EI1552" s="173"/>
      <c r="EJ1552" s="173"/>
      <c r="EK1552" s="173"/>
      <c r="EL1552" s="173"/>
      <c r="EM1552" s="173"/>
      <c r="EN1552" s="173"/>
      <c r="EO1552" s="173"/>
      <c r="EP1552" s="173"/>
      <c r="EQ1552" s="173"/>
      <c r="ER1552" s="173"/>
      <c r="ES1552" s="173"/>
      <c r="ET1552" s="173"/>
      <c r="EU1552" s="173"/>
      <c r="EV1552" s="173"/>
      <c r="EW1552" s="173"/>
      <c r="EX1552" s="173"/>
      <c r="EY1552" s="173"/>
      <c r="EZ1552" s="173"/>
      <c r="FA1552" s="173"/>
      <c r="FB1552" s="173"/>
      <c r="FC1552" s="173"/>
      <c r="FD1552" s="173"/>
      <c r="FE1552" s="173"/>
      <c r="FF1552" s="173"/>
      <c r="FG1552" s="173"/>
      <c r="FH1552" s="173"/>
      <c r="FI1552" s="173"/>
      <c r="FJ1552" s="173"/>
      <c r="FK1552" s="173"/>
      <c r="FL1552" s="173"/>
      <c r="FM1552" s="173"/>
      <c r="FN1552" s="173"/>
      <c r="FO1552" s="173"/>
      <c r="FP1552" s="173"/>
      <c r="FQ1552" s="173"/>
      <c r="FR1552" s="173"/>
      <c r="FS1552" s="173"/>
      <c r="FT1552" s="173"/>
      <c r="FU1552" s="173"/>
      <c r="FV1552" s="173"/>
      <c r="FW1552" s="173"/>
      <c r="FX1552" s="173"/>
      <c r="FY1552" s="173"/>
      <c r="FZ1552" s="173"/>
      <c r="GA1552" s="173"/>
      <c r="GB1552" s="173"/>
      <c r="GC1552" s="173"/>
      <c r="GD1552" s="173"/>
      <c r="GE1552" s="173"/>
      <c r="GF1552" s="173"/>
      <c r="GG1552" s="173"/>
      <c r="GH1552" s="173"/>
      <c r="GI1552" s="173"/>
      <c r="GJ1552" s="173"/>
      <c r="GK1552" s="173"/>
      <c r="GL1552" s="173"/>
      <c r="GM1552" s="173"/>
      <c r="GN1552" s="173"/>
      <c r="GO1552" s="173"/>
      <c r="GP1552" s="173"/>
      <c r="GQ1552" s="173"/>
      <c r="GR1552" s="173"/>
      <c r="GS1552" s="173"/>
      <c r="GT1552" s="173"/>
      <c r="GU1552" s="173"/>
      <c r="GV1552" s="173"/>
      <c r="GW1552" s="173"/>
      <c r="GX1552" s="173"/>
      <c r="GY1552" s="173"/>
      <c r="GZ1552" s="173"/>
      <c r="HA1552" s="173"/>
      <c r="HB1552" s="173"/>
      <c r="HC1552" s="173"/>
      <c r="HD1552" s="173"/>
      <c r="HE1552" s="173"/>
      <c r="HF1552" s="173"/>
      <c r="HG1552" s="173"/>
      <c r="HH1552" s="173"/>
      <c r="HI1552" s="173"/>
      <c r="HJ1552" s="173"/>
      <c r="HK1552" s="173"/>
      <c r="HL1552" s="173"/>
      <c r="HM1552" s="173"/>
      <c r="HN1552" s="173"/>
      <c r="HO1552" s="173"/>
      <c r="HP1552" s="173"/>
      <c r="HQ1552" s="173"/>
      <c r="HR1552" s="173"/>
      <c r="HS1552" s="173"/>
      <c r="HT1552" s="173"/>
      <c r="HU1552" s="173"/>
      <c r="HV1552" s="173"/>
      <c r="HW1552" s="173"/>
      <c r="HX1552" s="173"/>
      <c r="HY1552" s="173"/>
      <c r="HZ1552" s="173"/>
      <c r="IA1552" s="173"/>
      <c r="IB1552" s="173"/>
      <c r="IC1552" s="173"/>
      <c r="ID1552" s="173"/>
      <c r="IE1552" s="173"/>
      <c r="IF1552" s="173"/>
      <c r="IG1552" s="173"/>
      <c r="IH1552" s="173"/>
      <c r="II1552" s="173"/>
      <c r="IJ1552" s="173"/>
      <c r="IK1552" s="173"/>
      <c r="IL1552" s="173"/>
      <c r="IM1552" s="173"/>
      <c r="IN1552" s="173"/>
      <c r="IO1552" s="173"/>
      <c r="IP1552" s="173"/>
      <c r="IQ1552" s="173"/>
      <c r="IR1552" s="173"/>
      <c r="IS1552" s="173"/>
      <c r="IT1552" s="173"/>
      <c r="IU1552" s="173"/>
      <c r="IV1552" s="173"/>
      <c r="IW1552" s="173"/>
      <c r="IX1552" s="173"/>
      <c r="IY1552" s="173"/>
      <c r="IZ1552" s="173"/>
      <c r="JA1552" s="173"/>
      <c r="JB1552" s="173"/>
      <c r="JC1552" s="173"/>
      <c r="JD1552" s="173"/>
      <c r="JE1552" s="173"/>
      <c r="JF1552" s="173"/>
      <c r="JG1552" s="173"/>
      <c r="JH1552" s="173"/>
      <c r="JI1552" s="173"/>
      <c r="JJ1552" s="173"/>
      <c r="JK1552" s="173"/>
      <c r="JL1552" s="173"/>
      <c r="JM1552" s="173"/>
      <c r="JN1552" s="173"/>
      <c r="JO1552" s="173"/>
      <c r="JP1552" s="173"/>
      <c r="JQ1552" s="173"/>
      <c r="JR1552" s="173"/>
      <c r="JS1552" s="173"/>
      <c r="JT1552" s="173"/>
      <c r="JU1552" s="173"/>
      <c r="JV1552" s="173"/>
      <c r="JW1552" s="173"/>
      <c r="JX1552" s="173"/>
      <c r="JY1552" s="173"/>
      <c r="JZ1552" s="173"/>
      <c r="KA1552" s="173"/>
      <c r="KB1552" s="173"/>
      <c r="KC1552" s="173"/>
      <c r="KD1552" s="173"/>
      <c r="KE1552" s="173"/>
      <c r="KF1552" s="173"/>
      <c r="KG1552" s="173"/>
      <c r="KH1552" s="173"/>
      <c r="KI1552" s="173"/>
      <c r="KJ1552" s="173"/>
      <c r="KK1552" s="173"/>
      <c r="KL1552" s="173"/>
      <c r="KM1552" s="173"/>
      <c r="KN1552" s="173"/>
      <c r="KO1552" s="173"/>
      <c r="KP1552" s="173"/>
      <c r="KQ1552" s="173"/>
      <c r="KR1552" s="173"/>
      <c r="KS1552" s="173"/>
      <c r="KT1552" s="173"/>
      <c r="KU1552" s="173"/>
      <c r="KV1552" s="173"/>
      <c r="KW1552" s="173"/>
      <c r="KX1552" s="173"/>
      <c r="KY1552" s="173"/>
      <c r="KZ1552" s="173"/>
      <c r="LA1552" s="173"/>
      <c r="LB1552" s="173"/>
      <c r="LC1552" s="173"/>
      <c r="LD1552" s="173"/>
      <c r="LE1552" s="173"/>
      <c r="LF1552" s="173"/>
      <c r="LG1552" s="173"/>
      <c r="LH1552" s="173"/>
      <c r="LI1552" s="173"/>
      <c r="LJ1552" s="173"/>
      <c r="LK1552" s="173"/>
      <c r="LL1552" s="173"/>
      <c r="LM1552" s="173"/>
      <c r="LN1552" s="173"/>
      <c r="LO1552" s="173"/>
      <c r="LP1552" s="173"/>
      <c r="LQ1552" s="173"/>
      <c r="LR1552" s="173"/>
      <c r="LS1552" s="173"/>
      <c r="LT1552" s="173"/>
      <c r="LU1552" s="173"/>
      <c r="LV1552" s="173"/>
      <c r="LW1552" s="173"/>
      <c r="LX1552" s="173"/>
      <c r="LY1552" s="173"/>
      <c r="LZ1552" s="173"/>
      <c r="MA1552" s="173"/>
      <c r="MB1552" s="173"/>
      <c r="MC1552" s="173"/>
      <c r="MD1552" s="173"/>
      <c r="ME1552" s="173"/>
      <c r="MF1552" s="173"/>
      <c r="MG1552" s="173"/>
      <c r="MH1552" s="173"/>
      <c r="MI1552" s="173"/>
      <c r="MJ1552" s="173"/>
      <c r="MK1552" s="173"/>
      <c r="ML1552" s="173"/>
      <c r="MM1552" s="173"/>
      <c r="MN1552" s="173"/>
      <c r="MO1552" s="173"/>
      <c r="MP1552" s="173"/>
      <c r="MQ1552" s="173"/>
      <c r="MR1552" s="173"/>
      <c r="MS1552" s="173"/>
      <c r="MT1552" s="173"/>
      <c r="MU1552" s="173"/>
      <c r="MV1552" s="173"/>
      <c r="MW1552" s="173"/>
      <c r="MX1552" s="173"/>
      <c r="MY1552" s="173"/>
      <c r="MZ1552" s="173"/>
      <c r="NA1552" s="173"/>
      <c r="NB1552" s="173"/>
      <c r="NC1552" s="173"/>
      <c r="ND1552" s="173"/>
      <c r="NE1552" s="173"/>
      <c r="NF1552" s="173"/>
      <c r="NG1552" s="173"/>
      <c r="NH1552" s="173"/>
      <c r="NI1552" s="173"/>
      <c r="NJ1552" s="173"/>
      <c r="NK1552" s="173"/>
      <c r="NL1552" s="173"/>
      <c r="NM1552" s="173"/>
      <c r="NN1552" s="173"/>
      <c r="NO1552" s="173"/>
      <c r="NP1552" s="173"/>
      <c r="NQ1552" s="173"/>
      <c r="NR1552" s="173"/>
      <c r="NS1552" s="173"/>
      <c r="NT1552" s="173"/>
      <c r="NU1552" s="173"/>
      <c r="NV1552" s="173"/>
      <c r="NW1552" s="173"/>
      <c r="NX1552" s="173"/>
      <c r="NY1552" s="173"/>
      <c r="NZ1552" s="173"/>
      <c r="OA1552" s="173"/>
      <c r="OB1552" s="173"/>
      <c r="OC1552" s="173"/>
      <c r="OD1552" s="173"/>
      <c r="OE1552" s="173"/>
      <c r="OF1552" s="173"/>
      <c r="OG1552" s="173"/>
      <c r="OH1552" s="173"/>
      <c r="OI1552" s="173"/>
      <c r="OJ1552" s="173"/>
      <c r="OK1552" s="173"/>
      <c r="OL1552" s="173"/>
      <c r="OM1552" s="173"/>
      <c r="ON1552" s="173"/>
      <c r="OO1552" s="173"/>
      <c r="OP1552" s="173"/>
      <c r="OQ1552" s="173"/>
      <c r="OR1552" s="173"/>
      <c r="OS1552" s="173"/>
      <c r="OT1552" s="173"/>
      <c r="OU1552" s="173"/>
      <c r="OV1552" s="173"/>
      <c r="OW1552" s="173"/>
      <c r="OX1552" s="173"/>
      <c r="OY1552" s="173"/>
      <c r="OZ1552" s="173"/>
      <c r="PA1552" s="173"/>
      <c r="PB1552" s="173"/>
      <c r="PC1552" s="173"/>
      <c r="PD1552" s="173"/>
      <c r="PE1552" s="173"/>
      <c r="PF1552" s="173"/>
      <c r="PG1552" s="173"/>
      <c r="PH1552" s="173"/>
      <c r="PI1552" s="173"/>
      <c r="PJ1552" s="173"/>
      <c r="PK1552" s="173"/>
      <c r="PL1552" s="173"/>
      <c r="PM1552" s="173"/>
      <c r="PN1552" s="173"/>
      <c r="PO1552" s="173"/>
      <c r="PP1552" s="173"/>
      <c r="PQ1552" s="173"/>
      <c r="PR1552" s="173"/>
      <c r="PS1552" s="173"/>
      <c r="PT1552" s="173"/>
      <c r="PU1552" s="173"/>
      <c r="PV1552" s="173"/>
      <c r="PW1552" s="173"/>
      <c r="PX1552" s="173"/>
      <c r="PY1552" s="173"/>
      <c r="PZ1552" s="173"/>
      <c r="QA1552" s="173"/>
      <c r="QB1552" s="173"/>
      <c r="QC1552" s="173"/>
      <c r="QD1552" s="173"/>
      <c r="QE1552" s="173"/>
      <c r="QF1552" s="173"/>
      <c r="QG1552" s="173"/>
      <c r="QH1552" s="173"/>
      <c r="QI1552" s="173"/>
      <c r="QJ1552" s="173"/>
      <c r="QK1552" s="173"/>
      <c r="QL1552" s="173"/>
      <c r="QM1552" s="173"/>
      <c r="QN1552" s="173"/>
      <c r="QO1552" s="173"/>
      <c r="QP1552" s="173"/>
      <c r="QQ1552" s="173"/>
      <c r="QR1552" s="173"/>
      <c r="QS1552" s="173"/>
      <c r="QT1552" s="173"/>
      <c r="QU1552" s="173"/>
      <c r="QV1552" s="173"/>
      <c r="QW1552" s="173"/>
      <c r="QX1552" s="173"/>
      <c r="QY1552" s="173"/>
      <c r="QZ1552" s="173"/>
      <c r="RA1552" s="173"/>
      <c r="RB1552" s="173"/>
      <c r="RC1552" s="173"/>
      <c r="RD1552" s="173"/>
      <c r="RE1552" s="173"/>
      <c r="RF1552" s="173"/>
      <c r="RG1552" s="173"/>
      <c r="RH1552" s="173"/>
      <c r="RI1552" s="173"/>
      <c r="RJ1552" s="173"/>
      <c r="RK1552" s="173"/>
      <c r="RL1552" s="173"/>
      <c r="RM1552" s="173"/>
      <c r="RN1552" s="173"/>
      <c r="RO1552" s="173"/>
      <c r="RP1552" s="173"/>
      <c r="RQ1552" s="173"/>
      <c r="RR1552" s="173"/>
      <c r="RS1552" s="173"/>
      <c r="RT1552" s="173"/>
      <c r="RU1552" s="173"/>
      <c r="RV1552" s="173"/>
      <c r="RW1552" s="173"/>
      <c r="RX1552" s="173"/>
      <c r="RY1552" s="173"/>
      <c r="RZ1552" s="173"/>
      <c r="SA1552" s="173"/>
      <c r="SB1552" s="173"/>
      <c r="SC1552" s="173"/>
      <c r="SD1552" s="173"/>
      <c r="SE1552" s="173"/>
      <c r="SF1552" s="173"/>
      <c r="SG1552" s="173"/>
      <c r="SH1552" s="173"/>
      <c r="SI1552" s="173"/>
      <c r="SJ1552" s="173"/>
      <c r="SK1552" s="173"/>
      <c r="SL1552" s="173"/>
      <c r="SM1552" s="173"/>
      <c r="SN1552" s="173"/>
      <c r="SO1552" s="173"/>
      <c r="SP1552" s="173"/>
      <c r="SQ1552" s="173"/>
      <c r="SR1552" s="173"/>
      <c r="SS1552" s="173"/>
      <c r="ST1552" s="173"/>
      <c r="SU1552" s="173"/>
      <c r="SV1552" s="173"/>
      <c r="SW1552" s="173"/>
      <c r="SX1552" s="173"/>
      <c r="SY1552" s="173"/>
      <c r="SZ1552" s="173"/>
      <c r="TA1552" s="173"/>
      <c r="TB1552" s="173"/>
      <c r="TC1552" s="173"/>
      <c r="TD1552" s="173"/>
      <c r="TE1552" s="173"/>
      <c r="TF1552" s="173"/>
      <c r="TG1552" s="173"/>
      <c r="TH1552" s="173"/>
      <c r="TI1552" s="173"/>
      <c r="TJ1552" s="173"/>
      <c r="TK1552" s="173"/>
      <c r="TL1552" s="173"/>
      <c r="TM1552" s="173"/>
      <c r="TN1552" s="173"/>
      <c r="TO1552" s="173"/>
      <c r="TP1552" s="173"/>
      <c r="TQ1552" s="173"/>
      <c r="TR1552" s="173"/>
      <c r="TS1552" s="173"/>
      <c r="TT1552" s="173"/>
      <c r="TU1552" s="173"/>
      <c r="TV1552" s="173"/>
      <c r="TW1552" s="173"/>
      <c r="TX1552" s="173"/>
      <c r="TY1552" s="173"/>
      <c r="TZ1552" s="173"/>
      <c r="UA1552" s="173"/>
      <c r="UB1552" s="173"/>
      <c r="UC1552" s="173"/>
      <c r="UD1552" s="173"/>
      <c r="UE1552" s="173"/>
      <c r="UF1552" s="173"/>
      <c r="UG1552" s="173"/>
      <c r="UH1552" s="173"/>
      <c r="UI1552" s="173"/>
      <c r="UJ1552" s="173"/>
      <c r="UK1552" s="173"/>
      <c r="UL1552" s="173"/>
      <c r="UM1552" s="173"/>
      <c r="UN1552" s="173"/>
      <c r="UO1552" s="173"/>
      <c r="UP1552" s="173"/>
      <c r="UQ1552" s="173"/>
      <c r="UR1552" s="173"/>
      <c r="US1552" s="173"/>
      <c r="UT1552" s="173"/>
      <c r="UU1552" s="173"/>
      <c r="UV1552" s="173"/>
      <c r="UW1552" s="173"/>
      <c r="UX1552" s="173"/>
      <c r="UY1552" s="173"/>
      <c r="UZ1552" s="173"/>
      <c r="VA1552" s="173"/>
      <c r="VB1552" s="173"/>
      <c r="VC1552" s="173"/>
      <c r="VD1552" s="173"/>
      <c r="VE1552" s="173"/>
      <c r="VF1552" s="173"/>
      <c r="VG1552" s="173"/>
      <c r="VH1552" s="173"/>
      <c r="VI1552" s="173"/>
      <c r="VJ1552" s="173"/>
      <c r="VK1552" s="173"/>
      <c r="VL1552" s="173"/>
      <c r="VM1552" s="173"/>
      <c r="VN1552" s="173"/>
      <c r="VO1552" s="173"/>
      <c r="VP1552" s="173"/>
      <c r="VQ1552" s="173"/>
      <c r="VR1552" s="173"/>
      <c r="VS1552" s="173"/>
      <c r="VT1552" s="173"/>
      <c r="VU1552" s="173"/>
      <c r="VV1552" s="173"/>
      <c r="VW1552" s="173"/>
      <c r="VX1552" s="173"/>
      <c r="VY1552" s="173"/>
      <c r="VZ1552" s="173"/>
      <c r="WA1552" s="173"/>
      <c r="WB1552" s="173"/>
      <c r="WC1552" s="173"/>
      <c r="WD1552" s="173"/>
      <c r="WE1552" s="173"/>
      <c r="WF1552" s="173"/>
      <c r="WG1552" s="173"/>
      <c r="WH1552" s="173"/>
      <c r="WI1552" s="173"/>
      <c r="WJ1552" s="173"/>
      <c r="WK1552" s="173"/>
      <c r="WL1552" s="173"/>
      <c r="WM1552" s="173"/>
      <c r="WN1552" s="173"/>
      <c r="WO1552" s="173"/>
      <c r="WP1552" s="173"/>
      <c r="WQ1552" s="173"/>
      <c r="WR1552" s="173"/>
      <c r="WS1552" s="173"/>
      <c r="WT1552" s="173"/>
      <c r="WU1552" s="173"/>
      <c r="WV1552" s="173"/>
      <c r="WW1552" s="173"/>
      <c r="WX1552" s="173"/>
      <c r="WY1552" s="173"/>
      <c r="WZ1552" s="173"/>
      <c r="XA1552" s="173"/>
      <c r="XB1552" s="173"/>
      <c r="XC1552" s="173"/>
      <c r="XD1552" s="173"/>
      <c r="XE1552" s="173"/>
      <c r="XF1552" s="173"/>
      <c r="XG1552" s="173"/>
      <c r="XH1552" s="173"/>
      <c r="XI1552" s="173"/>
      <c r="XJ1552" s="173"/>
      <c r="XK1552" s="173"/>
      <c r="XL1552" s="173"/>
      <c r="XM1552" s="173"/>
      <c r="XN1552" s="173"/>
      <c r="XO1552" s="173"/>
      <c r="XP1552" s="173"/>
      <c r="XQ1552" s="173"/>
      <c r="XR1552" s="173"/>
      <c r="XS1552" s="173"/>
      <c r="XT1552" s="173"/>
      <c r="XU1552" s="173"/>
      <c r="XV1552" s="173"/>
      <c r="XW1552" s="173"/>
      <c r="XX1552" s="173"/>
      <c r="XY1552" s="173"/>
      <c r="XZ1552" s="173"/>
      <c r="YA1552" s="173"/>
      <c r="YB1552" s="173"/>
      <c r="YC1552" s="173"/>
      <c r="YD1552" s="173"/>
      <c r="YE1552" s="173"/>
      <c r="YF1552" s="173"/>
      <c r="YG1552" s="173"/>
      <c r="YH1552" s="173"/>
      <c r="YI1552" s="173"/>
      <c r="YJ1552" s="173"/>
      <c r="YK1552" s="173"/>
      <c r="YL1552" s="173"/>
      <c r="YM1552" s="173"/>
      <c r="YN1552" s="173"/>
      <c r="YO1552" s="173"/>
      <c r="YP1552" s="173"/>
      <c r="YQ1552" s="173"/>
      <c r="YR1552" s="173"/>
      <c r="YS1552" s="173"/>
      <c r="YT1552" s="173"/>
      <c r="YU1552" s="173"/>
      <c r="YV1552" s="173"/>
      <c r="YW1552" s="173"/>
      <c r="YX1552" s="173"/>
      <c r="YY1552" s="173"/>
      <c r="YZ1552" s="173"/>
      <c r="ZA1552" s="173"/>
      <c r="ZB1552" s="173"/>
      <c r="ZC1552" s="173"/>
      <c r="ZD1552" s="173"/>
      <c r="ZE1552" s="173"/>
      <c r="ZF1552" s="173"/>
      <c r="ZG1552" s="173"/>
      <c r="ZH1552" s="173"/>
      <c r="ZI1552" s="173"/>
      <c r="ZJ1552" s="173"/>
      <c r="ZK1552" s="173"/>
      <c r="ZL1552" s="173"/>
      <c r="ZM1552" s="173"/>
      <c r="ZN1552" s="173"/>
      <c r="ZO1552" s="173"/>
      <c r="ZP1552" s="173"/>
      <c r="ZQ1552" s="173"/>
      <c r="ZR1552" s="173"/>
      <c r="ZS1552" s="173"/>
      <c r="ZT1552" s="173"/>
      <c r="ZU1552" s="173"/>
      <c r="ZV1552" s="173"/>
      <c r="ZW1552" s="173"/>
      <c r="ZX1552" s="173"/>
      <c r="ZY1552" s="173"/>
      <c r="ZZ1552" s="173"/>
      <c r="AAA1552" s="173"/>
      <c r="AAB1552" s="173"/>
      <c r="AAC1552" s="173"/>
      <c r="AAD1552" s="173"/>
      <c r="AAE1552" s="173"/>
      <c r="AAF1552" s="173"/>
      <c r="AAG1552" s="173"/>
      <c r="AAH1552" s="173"/>
      <c r="AAI1552" s="173"/>
      <c r="AAJ1552" s="173"/>
      <c r="AAK1552" s="173"/>
      <c r="AAL1552" s="173"/>
      <c r="AAM1552" s="173"/>
      <c r="AAN1552" s="173"/>
      <c r="AAO1552" s="173"/>
      <c r="AAP1552" s="173"/>
      <c r="AAQ1552" s="173"/>
      <c r="AAR1552" s="173"/>
      <c r="AAS1552" s="173"/>
      <c r="AAT1552" s="173"/>
      <c r="AAU1552" s="173"/>
      <c r="AAV1552" s="173"/>
      <c r="AAW1552" s="173"/>
      <c r="AAX1552" s="173"/>
      <c r="AAY1552" s="173"/>
      <c r="AAZ1552" s="173"/>
      <c r="ABA1552" s="173"/>
      <c r="ABB1552" s="173"/>
      <c r="ABC1552" s="173"/>
      <c r="ABD1552" s="173"/>
      <c r="ABE1552" s="173"/>
      <c r="ABF1552" s="173"/>
      <c r="ABG1552" s="173"/>
      <c r="ABH1552" s="173"/>
      <c r="ABI1552" s="173"/>
      <c r="ABJ1552" s="173"/>
      <c r="ABK1552" s="173"/>
      <c r="ABL1552" s="173"/>
      <c r="ABM1552" s="173"/>
      <c r="ABN1552" s="173"/>
      <c r="ABO1552" s="173"/>
      <c r="ABP1552" s="173"/>
      <c r="ABQ1552" s="173"/>
      <c r="ABR1552" s="173"/>
      <c r="ABS1552" s="173"/>
      <c r="ABT1552" s="173"/>
      <c r="ABU1552" s="173"/>
      <c r="ABV1552" s="173"/>
      <c r="ABW1552" s="173"/>
      <c r="ABX1552" s="173"/>
      <c r="ABY1552" s="173"/>
      <c r="ABZ1552" s="173"/>
      <c r="ACA1552" s="173"/>
      <c r="ACB1552" s="173"/>
      <c r="ACC1552" s="173"/>
      <c r="ACD1552" s="173"/>
      <c r="ACE1552" s="173"/>
      <c r="ACF1552" s="173"/>
      <c r="ACG1552" s="173"/>
      <c r="ACH1552" s="173"/>
      <c r="ACI1552" s="173"/>
      <c r="ACJ1552" s="173"/>
      <c r="ACK1552" s="173"/>
      <c r="ACL1552" s="173"/>
      <c r="ACM1552" s="173"/>
      <c r="ACN1552" s="173"/>
      <c r="ACO1552" s="173"/>
      <c r="ACP1552" s="173"/>
      <c r="ACQ1552" s="173"/>
      <c r="ACR1552" s="173"/>
      <c r="ACS1552" s="173"/>
      <c r="ACT1552" s="173"/>
      <c r="ACU1552" s="173"/>
      <c r="ACV1552" s="173"/>
      <c r="ACW1552" s="173"/>
      <c r="ACX1552" s="173"/>
      <c r="ACY1552" s="173"/>
      <c r="ACZ1552" s="173"/>
      <c r="ADA1552" s="173"/>
      <c r="ADB1552" s="173"/>
      <c r="ADC1552" s="173"/>
      <c r="ADD1552" s="173"/>
      <c r="ADE1552" s="173"/>
      <c r="ADF1552" s="173"/>
      <c r="ADG1552" s="173"/>
      <c r="ADH1552" s="173"/>
      <c r="ADI1552" s="173"/>
      <c r="ADJ1552" s="173"/>
      <c r="ADK1552" s="173"/>
      <c r="ADL1552" s="173"/>
      <c r="ADM1552" s="173"/>
      <c r="ADN1552" s="173"/>
      <c r="ADO1552" s="173"/>
      <c r="ADP1552" s="173"/>
      <c r="ADQ1552" s="173"/>
      <c r="ADR1552" s="173"/>
      <c r="ADS1552" s="173"/>
      <c r="ADT1552" s="173"/>
      <c r="ADU1552" s="173"/>
      <c r="ADV1552" s="173"/>
      <c r="ADW1552" s="173"/>
      <c r="ADX1552" s="173"/>
      <c r="ADY1552" s="173"/>
      <c r="ADZ1552" s="173"/>
      <c r="AEA1552" s="173"/>
      <c r="AEB1552" s="173"/>
      <c r="AEC1552" s="173"/>
      <c r="AED1552" s="173"/>
      <c r="AEE1552" s="173"/>
      <c r="AEF1552" s="173"/>
      <c r="AEG1552" s="173"/>
      <c r="AEH1552" s="173"/>
      <c r="AEI1552" s="173"/>
      <c r="AEJ1552" s="173"/>
      <c r="AEK1552" s="173"/>
      <c r="AEL1552" s="173"/>
      <c r="AEM1552" s="173"/>
      <c r="AEN1552" s="173"/>
      <c r="AEO1552" s="173"/>
      <c r="AEP1552" s="173"/>
      <c r="AEQ1552" s="173"/>
      <c r="AER1552" s="173"/>
      <c r="AES1552" s="173"/>
      <c r="AET1552" s="173"/>
      <c r="AEU1552" s="173"/>
      <c r="AEV1552" s="173"/>
      <c r="AEW1552" s="173"/>
      <c r="AEX1552" s="173"/>
      <c r="AEY1552" s="173"/>
      <c r="AEZ1552" s="173"/>
      <c r="AFA1552" s="173"/>
      <c r="AFB1552" s="173"/>
      <c r="AFC1552" s="173"/>
      <c r="AFD1552" s="173"/>
      <c r="AFE1552" s="173"/>
      <c r="AFF1552" s="173"/>
      <c r="AFG1552" s="173"/>
      <c r="AFH1552" s="173"/>
      <c r="AFI1552" s="173"/>
      <c r="AFJ1552" s="173"/>
      <c r="AFK1552" s="173"/>
      <c r="AFL1552" s="173"/>
      <c r="AFM1552" s="173"/>
      <c r="AFN1552" s="173"/>
      <c r="AFO1552" s="173"/>
      <c r="AFP1552" s="173"/>
      <c r="AFQ1552" s="173"/>
      <c r="AFR1552" s="173"/>
      <c r="AFS1552" s="173"/>
      <c r="AFT1552" s="173"/>
      <c r="AFU1552" s="173"/>
      <c r="AFV1552" s="173"/>
      <c r="AFW1552" s="173"/>
      <c r="AFX1552" s="173"/>
      <c r="AFY1552" s="173"/>
      <c r="AFZ1552" s="173"/>
      <c r="AGA1552" s="173"/>
      <c r="AGB1552" s="173"/>
      <c r="AGC1552" s="173"/>
      <c r="AGD1552" s="173"/>
      <c r="AGE1552" s="173"/>
      <c r="AGF1552" s="173"/>
      <c r="AGG1552" s="173"/>
      <c r="AGH1552" s="173"/>
      <c r="AGI1552" s="173"/>
      <c r="AGJ1552" s="173"/>
      <c r="AGK1552" s="173"/>
      <c r="AGL1552" s="173"/>
      <c r="AGM1552" s="173"/>
      <c r="AGN1552" s="173"/>
      <c r="AGO1552" s="173"/>
      <c r="AGP1552" s="173"/>
      <c r="AGQ1552" s="173"/>
      <c r="AGR1552" s="173"/>
      <c r="AGS1552" s="173"/>
      <c r="AGT1552" s="173"/>
      <c r="AGU1552" s="173"/>
      <c r="AGV1552" s="173"/>
      <c r="AGW1552" s="173"/>
      <c r="AGX1552" s="173"/>
      <c r="AGY1552" s="173"/>
      <c r="AGZ1552" s="173"/>
      <c r="AHA1552" s="173"/>
      <c r="AHB1552" s="173"/>
      <c r="AHC1552" s="173"/>
      <c r="AHD1552" s="173"/>
      <c r="AHE1552" s="173"/>
      <c r="AHF1552" s="173"/>
      <c r="AHG1552" s="173"/>
      <c r="AHH1552" s="173"/>
      <c r="AHI1552" s="173"/>
      <c r="AHJ1552" s="173"/>
      <c r="AHK1552" s="173"/>
      <c r="AHL1552" s="173"/>
      <c r="AHM1552" s="173"/>
      <c r="AHN1552" s="173"/>
      <c r="AHO1552" s="173"/>
      <c r="AHP1552" s="173"/>
      <c r="AHQ1552" s="173"/>
      <c r="AHR1552" s="173"/>
      <c r="AHS1552" s="173"/>
      <c r="AHT1552" s="173"/>
      <c r="AHU1552" s="173"/>
      <c r="AHV1552" s="173"/>
      <c r="AHW1552" s="173"/>
      <c r="AHX1552" s="173"/>
      <c r="AHY1552" s="173"/>
      <c r="AHZ1552" s="173"/>
      <c r="AIA1552" s="173"/>
      <c r="AIB1552" s="173"/>
      <c r="AIC1552" s="173"/>
      <c r="AID1552" s="173"/>
      <c r="AIE1552" s="173"/>
      <c r="AIF1552" s="173"/>
      <c r="AIG1552" s="173"/>
      <c r="AIH1552" s="173"/>
      <c r="AII1552" s="173"/>
      <c r="AIJ1552" s="173"/>
      <c r="AIK1552" s="173"/>
      <c r="AIL1552" s="173"/>
      <c r="AIM1552" s="173"/>
      <c r="AIN1552" s="173"/>
      <c r="AIO1552" s="173"/>
      <c r="AIP1552" s="173"/>
      <c r="AIQ1552" s="173"/>
      <c r="AIR1552" s="173"/>
      <c r="AIS1552" s="173"/>
      <c r="AIT1552" s="173"/>
      <c r="AIU1552" s="173"/>
      <c r="AIV1552" s="173"/>
      <c r="AIW1552" s="173"/>
      <c r="AIX1552" s="173"/>
      <c r="AIY1552" s="173"/>
      <c r="AIZ1552" s="173"/>
      <c r="AJA1552" s="173"/>
      <c r="AJB1552" s="173"/>
      <c r="AJC1552" s="173"/>
      <c r="AJD1552" s="173"/>
      <c r="AJE1552" s="173"/>
      <c r="AJF1552" s="173"/>
      <c r="AJG1552" s="173"/>
      <c r="AJH1552" s="173"/>
      <c r="AJI1552" s="173"/>
      <c r="AJJ1552" s="173"/>
      <c r="AJK1552" s="173"/>
      <c r="AJL1552" s="173"/>
      <c r="AJM1552" s="173"/>
      <c r="AJN1552" s="173"/>
      <c r="AJO1552" s="173"/>
      <c r="AJP1552" s="173"/>
      <c r="AJQ1552" s="173"/>
      <c r="AJR1552" s="173"/>
      <c r="AJS1552" s="173"/>
      <c r="AJT1552" s="173"/>
      <c r="AJU1552" s="173"/>
      <c r="AJV1552" s="173"/>
      <c r="AJW1552" s="173"/>
      <c r="AJX1552" s="173"/>
      <c r="AJY1552" s="173"/>
      <c r="AJZ1552" s="173"/>
      <c r="AKA1552" s="173"/>
      <c r="AKB1552" s="173"/>
      <c r="AKC1552" s="173"/>
      <c r="AKD1552" s="173"/>
      <c r="AKE1552" s="173"/>
      <c r="AKF1552" s="173"/>
      <c r="AKG1552" s="173"/>
      <c r="AKH1552" s="173"/>
      <c r="AKI1552" s="173"/>
      <c r="AKJ1552" s="173"/>
      <c r="AKK1552" s="173"/>
      <c r="AKL1552" s="173"/>
      <c r="AKM1552" s="173"/>
      <c r="AKN1552" s="173"/>
      <c r="AKO1552" s="173"/>
      <c r="AKP1552" s="173"/>
      <c r="AKQ1552" s="173"/>
      <c r="AKR1552" s="173"/>
      <c r="AKS1552" s="173"/>
      <c r="AKT1552" s="173"/>
      <c r="AKU1552" s="173"/>
      <c r="AKV1552" s="173"/>
      <c r="AKW1552" s="173"/>
      <c r="AKX1552" s="173"/>
      <c r="AKY1552" s="173"/>
      <c r="AKZ1552" s="173"/>
      <c r="ALA1552" s="173"/>
      <c r="ALB1552" s="173"/>
      <c r="ALC1552" s="173"/>
      <c r="ALD1552" s="173"/>
      <c r="ALE1552" s="173"/>
      <c r="ALF1552" s="173"/>
      <c r="ALG1552" s="173"/>
      <c r="ALH1552" s="173"/>
      <c r="ALI1552" s="173"/>
      <c r="ALJ1552" s="173"/>
      <c r="ALK1552" s="173"/>
      <c r="ALL1552" s="173"/>
      <c r="ALM1552" s="173"/>
      <c r="ALN1552" s="173"/>
      <c r="ALO1552" s="173"/>
      <c r="ALP1552" s="173"/>
      <c r="ALQ1552" s="173"/>
      <c r="ALR1552" s="173"/>
      <c r="ALS1552" s="173"/>
      <c r="ALT1552" s="173"/>
      <c r="ALU1552" s="173"/>
      <c r="ALV1552" s="173"/>
      <c r="ALW1552" s="173"/>
      <c r="ALX1552" s="173"/>
      <c r="ALY1552" s="173"/>
      <c r="ALZ1552" s="173"/>
      <c r="AMA1552" s="173"/>
      <c r="AMB1552" s="173"/>
      <c r="AMC1552" s="173"/>
      <c r="AMD1552" s="173"/>
      <c r="AME1552" s="173"/>
      <c r="AMF1552" s="173"/>
      <c r="AMG1552" s="173"/>
      <c r="AMH1552" s="173"/>
      <c r="AMI1552" s="173"/>
      <c r="AMJ1552" s="173"/>
    </row>
    <row r="1553" spans="1:1024" s="9" customFormat="1" ht="37.5" x14ac:dyDescent="0.3">
      <c r="A1553" s="18">
        <v>147</v>
      </c>
      <c r="B1553" s="19">
        <v>103</v>
      </c>
      <c r="C1553" s="26" t="s">
        <v>1033</v>
      </c>
      <c r="D1553" s="19">
        <v>1964</v>
      </c>
      <c r="E1553" s="19" t="s">
        <v>34</v>
      </c>
      <c r="F1553" s="24" t="s">
        <v>925</v>
      </c>
      <c r="G1553" s="19" t="s">
        <v>466</v>
      </c>
      <c r="H1553" s="19">
        <v>4</v>
      </c>
      <c r="I1553" s="25">
        <v>3996.8</v>
      </c>
      <c r="J1553" s="25">
        <v>2894.4</v>
      </c>
      <c r="K1553" s="26" t="s">
        <v>243</v>
      </c>
      <c r="L1553" s="65">
        <f t="shared" si="251"/>
        <v>4150996.5439999998</v>
      </c>
      <c r="M1553" s="34">
        <f t="shared" si="253"/>
        <v>313828.73599999998</v>
      </c>
      <c r="N1553" s="34">
        <f t="shared" si="243"/>
        <v>4464825.2799999993</v>
      </c>
      <c r="O1553" s="200">
        <f>N1553+N1554+N1555+N1556+N1557+N1558</f>
        <v>10048954.399999999</v>
      </c>
      <c r="P1553" s="34">
        <v>1038.58</v>
      </c>
      <c r="Q1553" s="23">
        <v>78.52</v>
      </c>
      <c r="R1553" s="24" t="s">
        <v>279</v>
      </c>
      <c r="S1553" s="24" t="s">
        <v>655</v>
      </c>
      <c r="T1553" s="8" t="s">
        <v>817</v>
      </c>
      <c r="U1553" s="7"/>
      <c r="V1553" s="8"/>
      <c r="W1553" s="7"/>
      <c r="X1553" s="7"/>
      <c r="Z1553" s="7"/>
      <c r="AA1553" s="7"/>
      <c r="AB1553" s="7"/>
      <c r="AC1553" s="10"/>
      <c r="DX1553" s="11"/>
      <c r="DY1553" s="11"/>
      <c r="DZ1553" s="11"/>
      <c r="EA1553" s="11"/>
      <c r="EB1553" s="11"/>
      <c r="EC1553" s="11"/>
      <c r="ED1553" s="11"/>
      <c r="EE1553" s="11"/>
      <c r="EF1553" s="11"/>
      <c r="EG1553" s="11"/>
      <c r="EH1553" s="11"/>
      <c r="EI1553" s="11"/>
      <c r="EJ1553" s="11"/>
      <c r="EK1553" s="11"/>
      <c r="EL1553" s="11"/>
      <c r="EM1553" s="11"/>
      <c r="EN1553" s="11"/>
      <c r="EO1553" s="11"/>
      <c r="EP1553" s="11"/>
      <c r="EQ1553" s="11"/>
      <c r="ER1553" s="11"/>
      <c r="ES1553" s="11"/>
      <c r="ET1553" s="11"/>
      <c r="EU1553" s="11"/>
      <c r="EV1553" s="11"/>
      <c r="EW1553" s="11"/>
      <c r="EX1553" s="11"/>
      <c r="EY1553" s="11"/>
      <c r="EZ1553" s="11"/>
      <c r="FA1553" s="11"/>
      <c r="FB1553" s="11"/>
      <c r="FC1553" s="11"/>
      <c r="FD1553" s="11"/>
      <c r="FE1553" s="11"/>
      <c r="FF1553" s="11"/>
      <c r="FG1553" s="11"/>
      <c r="FH1553" s="11"/>
      <c r="FI1553" s="11"/>
      <c r="FJ1553" s="11"/>
      <c r="FK1553" s="11"/>
      <c r="FL1553" s="11"/>
      <c r="FM1553" s="11"/>
      <c r="FN1553" s="11"/>
      <c r="FO1553" s="11"/>
      <c r="FP1553" s="11"/>
      <c r="FQ1553" s="11"/>
      <c r="FR1553" s="11"/>
      <c r="FS1553" s="11"/>
      <c r="FT1553" s="11"/>
      <c r="FU1553" s="11"/>
      <c r="FV1553" s="11"/>
      <c r="FW1553" s="11"/>
      <c r="FX1553" s="11"/>
      <c r="FY1553" s="11"/>
      <c r="FZ1553" s="11"/>
      <c r="GA1553" s="11"/>
      <c r="GB1553" s="11"/>
      <c r="GC1553" s="11"/>
      <c r="GD1553" s="11"/>
      <c r="GE1553" s="11"/>
      <c r="GF1553" s="11"/>
      <c r="GG1553" s="11"/>
      <c r="GH1553" s="11"/>
      <c r="GI1553" s="11"/>
      <c r="GJ1553" s="11"/>
      <c r="GK1553" s="11"/>
      <c r="GL1553" s="11"/>
      <c r="GM1553" s="11"/>
      <c r="GN1553" s="11"/>
      <c r="GO1553" s="11"/>
      <c r="GP1553" s="11"/>
      <c r="GQ1553" s="11"/>
      <c r="GR1553" s="11"/>
      <c r="GS1553" s="11"/>
      <c r="GT1553" s="11"/>
      <c r="GU1553" s="11"/>
      <c r="GV1553" s="11"/>
      <c r="GW1553" s="11"/>
      <c r="GX1553" s="11"/>
      <c r="GY1553" s="11"/>
      <c r="GZ1553" s="11"/>
      <c r="HA1553" s="11"/>
      <c r="HB1553" s="11"/>
      <c r="HC1553" s="11"/>
      <c r="HD1553" s="11"/>
      <c r="HE1553" s="11"/>
      <c r="HF1553" s="11"/>
      <c r="HG1553" s="11"/>
      <c r="HH1553" s="11"/>
      <c r="HI1553" s="11"/>
      <c r="HJ1553" s="11"/>
      <c r="HK1553" s="11"/>
      <c r="HL1553" s="11"/>
      <c r="HM1553" s="11"/>
      <c r="HN1553" s="11"/>
      <c r="HO1553" s="11"/>
      <c r="HP1553" s="11"/>
      <c r="HQ1553" s="11"/>
      <c r="HR1553" s="11"/>
      <c r="HS1553" s="11"/>
      <c r="HT1553" s="11"/>
      <c r="HU1553" s="11"/>
      <c r="HV1553" s="11"/>
      <c r="HW1553" s="11"/>
      <c r="HX1553" s="11"/>
      <c r="HY1553" s="11"/>
      <c r="HZ1553" s="11"/>
      <c r="IA1553" s="11"/>
      <c r="IB1553" s="11"/>
      <c r="IC1553" s="11"/>
      <c r="ID1553" s="11"/>
      <c r="IE1553" s="11"/>
      <c r="IF1553" s="11"/>
      <c r="IG1553" s="11"/>
      <c r="IH1553" s="11"/>
      <c r="II1553" s="11"/>
      <c r="IJ1553" s="11"/>
      <c r="IK1553" s="11"/>
      <c r="IL1553" s="11"/>
      <c r="IM1553" s="11"/>
      <c r="IN1553" s="11"/>
      <c r="IO1553" s="11"/>
      <c r="IP1553" s="11"/>
      <c r="IQ1553" s="11"/>
      <c r="IR1553" s="11"/>
      <c r="IS1553" s="11"/>
      <c r="IT1553" s="11"/>
      <c r="IU1553" s="11"/>
      <c r="IV1553" s="11"/>
      <c r="IW1553" s="11"/>
      <c r="IX1553" s="11"/>
      <c r="IY1553" s="11"/>
      <c r="IZ1553" s="11"/>
      <c r="JA1553" s="11"/>
      <c r="JB1553" s="11"/>
      <c r="JC1553" s="11"/>
      <c r="JD1553" s="11"/>
      <c r="JE1553" s="11"/>
      <c r="JF1553" s="11"/>
      <c r="JG1553" s="11"/>
      <c r="JH1553" s="11"/>
      <c r="JI1553" s="11"/>
      <c r="JJ1553" s="11"/>
      <c r="JK1553" s="11"/>
      <c r="JL1553" s="11"/>
      <c r="JM1553" s="11"/>
      <c r="JN1553" s="11"/>
      <c r="JO1553" s="11"/>
      <c r="JP1553" s="11"/>
      <c r="JQ1553" s="11"/>
      <c r="JR1553" s="11"/>
      <c r="JS1553" s="11"/>
      <c r="JT1553" s="11"/>
      <c r="JU1553" s="11"/>
      <c r="JV1553" s="11"/>
      <c r="JW1553" s="11"/>
      <c r="JX1553" s="11"/>
      <c r="JY1553" s="11"/>
      <c r="JZ1553" s="11"/>
      <c r="KA1553" s="11"/>
      <c r="KB1553" s="11"/>
      <c r="KC1553" s="11"/>
      <c r="KD1553" s="11"/>
      <c r="KE1553" s="11"/>
      <c r="KF1553" s="11"/>
      <c r="KG1553" s="11"/>
      <c r="KH1553" s="11"/>
      <c r="KI1553" s="11"/>
      <c r="KJ1553" s="11"/>
      <c r="KK1553" s="11"/>
      <c r="KL1553" s="11"/>
      <c r="KM1553" s="11"/>
      <c r="KN1553" s="11"/>
      <c r="KO1553" s="11"/>
      <c r="KP1553" s="11"/>
      <c r="KQ1553" s="11"/>
      <c r="KR1553" s="11"/>
      <c r="KS1553" s="11"/>
      <c r="KT1553" s="11"/>
      <c r="KU1553" s="11"/>
      <c r="KV1553" s="11"/>
      <c r="KW1553" s="11"/>
      <c r="KX1553" s="11"/>
      <c r="KY1553" s="11"/>
      <c r="KZ1553" s="11"/>
      <c r="LA1553" s="11"/>
      <c r="LB1553" s="11"/>
      <c r="LC1553" s="11"/>
      <c r="LD1553" s="11"/>
      <c r="LE1553" s="11"/>
      <c r="LF1553" s="11"/>
      <c r="LG1553" s="11"/>
      <c r="LH1553" s="11"/>
      <c r="LI1553" s="11"/>
      <c r="LJ1553" s="11"/>
      <c r="LK1553" s="11"/>
      <c r="LL1553" s="11"/>
      <c r="LM1553" s="11"/>
      <c r="LN1553" s="11"/>
      <c r="LO1553" s="11"/>
      <c r="LP1553" s="11"/>
      <c r="LQ1553" s="11"/>
      <c r="LR1553" s="11"/>
      <c r="LS1553" s="11"/>
      <c r="LT1553" s="11"/>
      <c r="LU1553" s="11"/>
      <c r="LV1553" s="11"/>
      <c r="LW1553" s="11"/>
      <c r="LX1553" s="11"/>
      <c r="LY1553" s="11"/>
      <c r="LZ1553" s="11"/>
      <c r="MA1553" s="11"/>
      <c r="MB1553" s="11"/>
      <c r="MC1553" s="11"/>
      <c r="MD1553" s="11"/>
      <c r="ME1553" s="11"/>
      <c r="MF1553" s="11"/>
      <c r="MG1553" s="11"/>
      <c r="MH1553" s="11"/>
      <c r="MI1553" s="11"/>
      <c r="MJ1553" s="11"/>
      <c r="MK1553" s="11"/>
      <c r="ML1553" s="11"/>
      <c r="MM1553" s="11"/>
      <c r="MN1553" s="11"/>
      <c r="MO1553" s="11"/>
      <c r="MP1553" s="11"/>
      <c r="MQ1553" s="11"/>
      <c r="MR1553" s="11"/>
      <c r="MS1553" s="11"/>
      <c r="MT1553" s="11"/>
      <c r="MU1553" s="11"/>
      <c r="MV1553" s="11"/>
      <c r="MW1553" s="11"/>
      <c r="MX1553" s="11"/>
      <c r="MY1553" s="11"/>
      <c r="MZ1553" s="11"/>
      <c r="NA1553" s="11"/>
      <c r="NB1553" s="11"/>
      <c r="NC1553" s="11"/>
      <c r="ND1553" s="11"/>
      <c r="NE1553" s="11"/>
      <c r="NF1553" s="11"/>
      <c r="NG1553" s="11"/>
      <c r="NH1553" s="11"/>
      <c r="NI1553" s="11"/>
      <c r="NJ1553" s="11"/>
      <c r="NK1553" s="11"/>
      <c r="NL1553" s="11"/>
      <c r="NM1553" s="11"/>
      <c r="NN1553" s="11"/>
      <c r="NO1553" s="11"/>
      <c r="NP1553" s="11"/>
      <c r="NQ1553" s="11"/>
      <c r="NR1553" s="11"/>
      <c r="NS1553" s="11"/>
      <c r="NT1553" s="11"/>
      <c r="NU1553" s="11"/>
      <c r="NV1553" s="11"/>
      <c r="NW1553" s="11"/>
      <c r="NX1553" s="11"/>
      <c r="NY1553" s="11"/>
      <c r="NZ1553" s="11"/>
      <c r="OA1553" s="11"/>
      <c r="OB1553" s="11"/>
      <c r="OC1553" s="11"/>
      <c r="OD1553" s="11"/>
      <c r="OE1553" s="11"/>
      <c r="OF1553" s="11"/>
      <c r="OG1553" s="11"/>
      <c r="OH1553" s="11"/>
      <c r="OI1553" s="11"/>
      <c r="OJ1553" s="11"/>
      <c r="OK1553" s="11"/>
      <c r="OL1553" s="11"/>
      <c r="OM1553" s="11"/>
      <c r="ON1553" s="11"/>
      <c r="OO1553" s="11"/>
      <c r="OP1553" s="11"/>
      <c r="OQ1553" s="11"/>
      <c r="OR1553" s="11"/>
      <c r="OS1553" s="11"/>
      <c r="OT1553" s="11"/>
      <c r="OU1553" s="11"/>
      <c r="OV1553" s="11"/>
      <c r="OW1553" s="11"/>
      <c r="OX1553" s="11"/>
      <c r="OY1553" s="11"/>
      <c r="OZ1553" s="11"/>
      <c r="PA1553" s="11"/>
      <c r="PB1553" s="11"/>
      <c r="PC1553" s="11"/>
      <c r="PD1553" s="11"/>
      <c r="PE1553" s="11"/>
      <c r="PF1553" s="11"/>
      <c r="PG1553" s="11"/>
      <c r="PH1553" s="11"/>
      <c r="PI1553" s="11"/>
      <c r="PJ1553" s="11"/>
      <c r="PK1553" s="11"/>
      <c r="PL1553" s="11"/>
      <c r="PM1553" s="11"/>
      <c r="PN1553" s="11"/>
      <c r="PO1553" s="11"/>
      <c r="PP1553" s="11"/>
      <c r="PQ1553" s="11"/>
      <c r="PR1553" s="11"/>
      <c r="PS1553" s="11"/>
      <c r="PT1553" s="11"/>
      <c r="PU1553" s="11"/>
      <c r="PV1553" s="11"/>
      <c r="PW1553" s="11"/>
      <c r="PX1553" s="11"/>
      <c r="PY1553" s="11"/>
      <c r="PZ1553" s="11"/>
      <c r="QA1553" s="11"/>
      <c r="QB1553" s="11"/>
      <c r="QC1553" s="11"/>
      <c r="QD1553" s="11"/>
      <c r="QE1553" s="11"/>
      <c r="QF1553" s="11"/>
      <c r="QG1553" s="11"/>
      <c r="QH1553" s="11"/>
      <c r="QI1553" s="11"/>
      <c r="QJ1553" s="11"/>
      <c r="QK1553" s="11"/>
      <c r="QL1553" s="11"/>
      <c r="QM1553" s="11"/>
      <c r="QN1553" s="11"/>
      <c r="QO1553" s="11"/>
      <c r="QP1553" s="11"/>
      <c r="QQ1553" s="11"/>
      <c r="QR1553" s="11"/>
      <c r="QS1553" s="11"/>
      <c r="QT1553" s="11"/>
      <c r="QU1553" s="11"/>
      <c r="QV1553" s="11"/>
      <c r="QW1553" s="11"/>
      <c r="QX1553" s="11"/>
      <c r="QY1553" s="11"/>
      <c r="QZ1553" s="11"/>
      <c r="RA1553" s="11"/>
      <c r="RB1553" s="11"/>
      <c r="RC1553" s="11"/>
      <c r="RD1553" s="11"/>
      <c r="RE1553" s="11"/>
      <c r="RF1553" s="11"/>
      <c r="RG1553" s="11"/>
      <c r="RH1553" s="11"/>
      <c r="RI1553" s="11"/>
      <c r="RJ1553" s="11"/>
      <c r="RK1553" s="11"/>
      <c r="RL1553" s="11"/>
      <c r="RM1553" s="11"/>
      <c r="RN1553" s="11"/>
      <c r="RO1553" s="11"/>
      <c r="RP1553" s="11"/>
      <c r="RQ1553" s="11"/>
      <c r="RR1553" s="11"/>
      <c r="RS1553" s="11"/>
      <c r="RT1553" s="11"/>
      <c r="RU1553" s="11"/>
      <c r="RV1553" s="11"/>
      <c r="RW1553" s="11"/>
      <c r="RX1553" s="11"/>
      <c r="RY1553" s="11"/>
      <c r="RZ1553" s="11"/>
      <c r="SA1553" s="11"/>
      <c r="SB1553" s="11"/>
      <c r="SC1553" s="11"/>
      <c r="SD1553" s="11"/>
      <c r="SE1553" s="11"/>
      <c r="SF1553" s="11"/>
      <c r="SG1553" s="11"/>
      <c r="SH1553" s="11"/>
      <c r="SI1553" s="11"/>
      <c r="SJ1553" s="11"/>
      <c r="SK1553" s="11"/>
      <c r="SL1553" s="11"/>
      <c r="SM1553" s="11"/>
      <c r="SN1553" s="11"/>
      <c r="SO1553" s="11"/>
      <c r="SP1553" s="11"/>
      <c r="SQ1553" s="11"/>
      <c r="SR1553" s="11"/>
      <c r="SS1553" s="11"/>
      <c r="ST1553" s="11"/>
      <c r="SU1553" s="11"/>
      <c r="SV1553" s="11"/>
      <c r="SW1553" s="11"/>
      <c r="SX1553" s="11"/>
      <c r="SY1553" s="11"/>
      <c r="SZ1553" s="11"/>
      <c r="TA1553" s="11"/>
      <c r="TB1553" s="11"/>
      <c r="TC1553" s="11"/>
      <c r="TD1553" s="11"/>
      <c r="TE1553" s="11"/>
      <c r="TF1553" s="11"/>
      <c r="TG1553" s="11"/>
      <c r="TH1553" s="11"/>
      <c r="TI1553" s="11"/>
      <c r="TJ1553" s="11"/>
      <c r="TK1553" s="11"/>
      <c r="TL1553" s="11"/>
      <c r="TM1553" s="11"/>
      <c r="TN1553" s="11"/>
      <c r="TO1553" s="11"/>
      <c r="TP1553" s="11"/>
      <c r="TQ1553" s="11"/>
      <c r="TR1553" s="11"/>
      <c r="TS1553" s="11"/>
      <c r="TT1553" s="11"/>
      <c r="TU1553" s="11"/>
      <c r="TV1553" s="11"/>
      <c r="TW1553" s="11"/>
      <c r="TX1553" s="11"/>
      <c r="TY1553" s="11"/>
      <c r="TZ1553" s="11"/>
      <c r="UA1553" s="11"/>
      <c r="UB1553" s="11"/>
      <c r="UC1553" s="11"/>
      <c r="UD1553" s="11"/>
      <c r="UE1553" s="11"/>
      <c r="UF1553" s="11"/>
      <c r="UG1553" s="11"/>
      <c r="UH1553" s="11"/>
      <c r="UI1553" s="11"/>
      <c r="UJ1553" s="11"/>
      <c r="UK1553" s="11"/>
      <c r="UL1553" s="11"/>
      <c r="UM1553" s="11"/>
      <c r="UN1553" s="11"/>
      <c r="UO1553" s="11"/>
      <c r="UP1553" s="11"/>
      <c r="UQ1553" s="11"/>
      <c r="UR1553" s="11"/>
      <c r="US1553" s="11"/>
      <c r="UT1553" s="11"/>
      <c r="UU1553" s="11"/>
      <c r="UV1553" s="11"/>
      <c r="UW1553" s="11"/>
      <c r="UX1553" s="11"/>
      <c r="UY1553" s="11"/>
      <c r="UZ1553" s="11"/>
      <c r="VA1553" s="11"/>
      <c r="VB1553" s="11"/>
      <c r="VC1553" s="11"/>
      <c r="VD1553" s="11"/>
      <c r="VE1553" s="11"/>
      <c r="VF1553" s="11"/>
      <c r="VG1553" s="11"/>
      <c r="VH1553" s="11"/>
      <c r="VI1553" s="11"/>
      <c r="VJ1553" s="11"/>
      <c r="VK1553" s="11"/>
      <c r="VL1553" s="11"/>
      <c r="VM1553" s="11"/>
      <c r="VN1553" s="11"/>
      <c r="VO1553" s="11"/>
      <c r="VP1553" s="11"/>
      <c r="VQ1553" s="11"/>
      <c r="VR1553" s="11"/>
      <c r="VS1553" s="11"/>
      <c r="VT1553" s="11"/>
      <c r="VU1553" s="11"/>
      <c r="VV1553" s="11"/>
      <c r="VW1553" s="11"/>
      <c r="VX1553" s="11"/>
      <c r="VY1553" s="11"/>
      <c r="VZ1553" s="11"/>
      <c r="WA1553" s="11"/>
      <c r="WB1553" s="11"/>
      <c r="WC1553" s="11"/>
      <c r="WD1553" s="11"/>
      <c r="WE1553" s="11"/>
      <c r="WF1553" s="11"/>
      <c r="WG1553" s="11"/>
      <c r="WH1553" s="11"/>
      <c r="WI1553" s="11"/>
      <c r="WJ1553" s="11"/>
      <c r="WK1553" s="11"/>
      <c r="WL1553" s="11"/>
      <c r="WM1553" s="11"/>
      <c r="WN1553" s="11"/>
      <c r="WO1553" s="11"/>
      <c r="WP1553" s="11"/>
      <c r="WQ1553" s="11"/>
      <c r="WR1553" s="11"/>
      <c r="WS1553" s="11"/>
      <c r="WT1553" s="11"/>
      <c r="WU1553" s="11"/>
      <c r="WV1553" s="11"/>
      <c r="WW1553" s="11"/>
      <c r="WX1553" s="11"/>
      <c r="WY1553" s="11"/>
      <c r="WZ1553" s="11"/>
      <c r="XA1553" s="11"/>
      <c r="XB1553" s="11"/>
      <c r="XC1553" s="11"/>
      <c r="XD1553" s="11"/>
      <c r="XE1553" s="11"/>
      <c r="XF1553" s="11"/>
      <c r="XG1553" s="11"/>
      <c r="XH1553" s="11"/>
      <c r="XI1553" s="11"/>
      <c r="XJ1553" s="11"/>
      <c r="XK1553" s="11"/>
      <c r="XL1553" s="11"/>
      <c r="XM1553" s="11"/>
      <c r="XN1553" s="11"/>
      <c r="XO1553" s="11"/>
      <c r="XP1553" s="11"/>
      <c r="XQ1553" s="11"/>
      <c r="XR1553" s="11"/>
      <c r="XS1553" s="11"/>
      <c r="XT1553" s="11"/>
      <c r="XU1553" s="11"/>
      <c r="XV1553" s="11"/>
      <c r="XW1553" s="11"/>
      <c r="XX1553" s="11"/>
      <c r="XY1553" s="11"/>
      <c r="XZ1553" s="11"/>
      <c r="YA1553" s="11"/>
      <c r="YB1553" s="11"/>
      <c r="YC1553" s="11"/>
      <c r="YD1553" s="11"/>
      <c r="YE1553" s="11"/>
      <c r="YF1553" s="11"/>
      <c r="YG1553" s="11"/>
      <c r="YH1553" s="11"/>
      <c r="YI1553" s="11"/>
      <c r="YJ1553" s="11"/>
      <c r="YK1553" s="11"/>
      <c r="YL1553" s="11"/>
      <c r="YM1553" s="11"/>
      <c r="YN1553" s="11"/>
      <c r="YO1553" s="11"/>
      <c r="YP1553" s="11"/>
      <c r="YQ1553" s="11"/>
      <c r="YR1553" s="11"/>
      <c r="YS1553" s="11"/>
      <c r="YT1553" s="11"/>
      <c r="YU1553" s="11"/>
      <c r="YV1553" s="11"/>
      <c r="YW1553" s="11"/>
      <c r="YX1553" s="11"/>
      <c r="YY1553" s="11"/>
      <c r="YZ1553" s="11"/>
      <c r="ZA1553" s="11"/>
      <c r="ZB1553" s="11"/>
      <c r="ZC1553" s="11"/>
      <c r="ZD1553" s="11"/>
      <c r="ZE1553" s="11"/>
      <c r="ZF1553" s="11"/>
      <c r="ZG1553" s="11"/>
      <c r="ZH1553" s="11"/>
      <c r="ZI1553" s="11"/>
      <c r="ZJ1553" s="11"/>
      <c r="ZK1553" s="11"/>
      <c r="ZL1553" s="11"/>
      <c r="ZM1553" s="11"/>
      <c r="ZN1553" s="11"/>
      <c r="ZO1553" s="11"/>
      <c r="ZP1553" s="11"/>
      <c r="ZQ1553" s="11"/>
      <c r="ZR1553" s="11"/>
      <c r="ZS1553" s="11"/>
      <c r="ZT1553" s="11"/>
      <c r="ZU1553" s="11"/>
      <c r="ZV1553" s="11"/>
      <c r="ZW1553" s="11"/>
      <c r="ZX1553" s="11"/>
      <c r="ZY1553" s="11"/>
      <c r="ZZ1553" s="11"/>
      <c r="AAA1553" s="11"/>
      <c r="AAB1553" s="11"/>
      <c r="AAC1553" s="11"/>
      <c r="AAD1553" s="11"/>
      <c r="AAE1553" s="11"/>
      <c r="AAF1553" s="11"/>
      <c r="AAG1553" s="11"/>
      <c r="AAH1553" s="11"/>
      <c r="AAI1553" s="11"/>
      <c r="AAJ1553" s="11"/>
      <c r="AAK1553" s="11"/>
      <c r="AAL1553" s="11"/>
      <c r="AAM1553" s="11"/>
      <c r="AAN1553" s="11"/>
      <c r="AAO1553" s="11"/>
      <c r="AAP1553" s="11"/>
      <c r="AAQ1553" s="11"/>
      <c r="AAR1553" s="11"/>
      <c r="AAS1553" s="11"/>
      <c r="AAT1553" s="11"/>
      <c r="AAU1553" s="11"/>
      <c r="AAV1553" s="11"/>
      <c r="AAW1553" s="11"/>
      <c r="AAX1553" s="11"/>
      <c r="AAY1553" s="11"/>
      <c r="AAZ1553" s="11"/>
      <c r="ABA1553" s="11"/>
      <c r="ABB1553" s="11"/>
      <c r="ABC1553" s="11"/>
      <c r="ABD1553" s="11"/>
      <c r="ABE1553" s="11"/>
      <c r="ABF1553" s="11"/>
      <c r="ABG1553" s="11"/>
      <c r="ABH1553" s="11"/>
      <c r="ABI1553" s="11"/>
      <c r="ABJ1553" s="11"/>
      <c r="ABK1553" s="11"/>
      <c r="ABL1553" s="11"/>
      <c r="ABM1553" s="11"/>
      <c r="ABN1553" s="11"/>
      <c r="ABO1553" s="11"/>
      <c r="ABP1553" s="11"/>
      <c r="ABQ1553" s="11"/>
      <c r="ABR1553" s="11"/>
      <c r="ABS1553" s="11"/>
      <c r="ABT1553" s="11"/>
      <c r="ABU1553" s="11"/>
      <c r="ABV1553" s="11"/>
      <c r="ABW1553" s="11"/>
      <c r="ABX1553" s="11"/>
      <c r="ABY1553" s="11"/>
      <c r="ABZ1553" s="11"/>
      <c r="ACA1553" s="11"/>
      <c r="ACB1553" s="11"/>
      <c r="ACC1553" s="11"/>
      <c r="ACD1553" s="11"/>
      <c r="ACE1553" s="11"/>
      <c r="ACF1553" s="11"/>
      <c r="ACG1553" s="11"/>
      <c r="ACH1553" s="11"/>
      <c r="ACI1553" s="11"/>
      <c r="ACJ1553" s="11"/>
      <c r="ACK1553" s="11"/>
      <c r="ACL1553" s="11"/>
      <c r="ACM1553" s="11"/>
      <c r="ACN1553" s="11"/>
      <c r="ACO1553" s="11"/>
      <c r="ACP1553" s="11"/>
      <c r="ACQ1553" s="11"/>
      <c r="ACR1553" s="11"/>
      <c r="ACS1553" s="11"/>
      <c r="ACT1553" s="11"/>
      <c r="ACU1553" s="11"/>
      <c r="ACV1553" s="11"/>
      <c r="ACW1553" s="11"/>
      <c r="ACX1553" s="11"/>
      <c r="ACY1553" s="11"/>
      <c r="ACZ1553" s="11"/>
      <c r="ADA1553" s="11"/>
      <c r="ADB1553" s="11"/>
      <c r="ADC1553" s="11"/>
      <c r="ADD1553" s="11"/>
      <c r="ADE1553" s="11"/>
      <c r="ADF1553" s="11"/>
      <c r="ADG1553" s="11"/>
      <c r="ADH1553" s="11"/>
      <c r="ADI1553" s="11"/>
      <c r="ADJ1553" s="11"/>
      <c r="ADK1553" s="11"/>
      <c r="ADL1553" s="11"/>
      <c r="ADM1553" s="11"/>
      <c r="ADN1553" s="11"/>
      <c r="ADO1553" s="11"/>
      <c r="ADP1553" s="11"/>
      <c r="ADQ1553" s="11"/>
      <c r="ADR1553" s="11"/>
      <c r="ADS1553" s="11"/>
      <c r="ADT1553" s="11"/>
      <c r="ADU1553" s="11"/>
      <c r="ADV1553" s="11"/>
      <c r="ADW1553" s="11"/>
      <c r="ADX1553" s="11"/>
      <c r="ADY1553" s="11"/>
      <c r="ADZ1553" s="11"/>
      <c r="AEA1553" s="11"/>
      <c r="AEB1553" s="11"/>
      <c r="AEC1553" s="11"/>
      <c r="AED1553" s="11"/>
      <c r="AEE1553" s="11"/>
      <c r="AEF1553" s="11"/>
      <c r="AEG1553" s="11"/>
      <c r="AEH1553" s="11"/>
      <c r="AEI1553" s="11"/>
      <c r="AEJ1553" s="11"/>
      <c r="AEK1553" s="11"/>
      <c r="AEL1553" s="11"/>
      <c r="AEM1553" s="11"/>
      <c r="AEN1553" s="11"/>
      <c r="AEO1553" s="11"/>
      <c r="AEP1553" s="11"/>
      <c r="AEQ1553" s="11"/>
      <c r="AER1553" s="11"/>
      <c r="AES1553" s="11"/>
      <c r="AET1553" s="11"/>
      <c r="AEU1553" s="11"/>
      <c r="AEV1553" s="11"/>
      <c r="AEW1553" s="11"/>
      <c r="AEX1553" s="11"/>
      <c r="AEY1553" s="11"/>
      <c r="AEZ1553" s="11"/>
      <c r="AFA1553" s="11"/>
      <c r="AFB1553" s="11"/>
      <c r="AFC1553" s="11"/>
      <c r="AFD1553" s="11"/>
      <c r="AFE1553" s="11"/>
      <c r="AFF1553" s="11"/>
      <c r="AFG1553" s="11"/>
      <c r="AFH1553" s="11"/>
      <c r="AFI1553" s="11"/>
      <c r="AFJ1553" s="11"/>
      <c r="AFK1553" s="11"/>
      <c r="AFL1553" s="11"/>
      <c r="AFM1553" s="11"/>
      <c r="AFN1553" s="11"/>
      <c r="AFO1553" s="11"/>
      <c r="AFP1553" s="11"/>
      <c r="AFQ1553" s="11"/>
      <c r="AFR1553" s="11"/>
      <c r="AFS1553" s="11"/>
      <c r="AFT1553" s="11"/>
      <c r="AFU1553" s="11"/>
      <c r="AFV1553" s="11"/>
      <c r="AFW1553" s="11"/>
      <c r="AFX1553" s="11"/>
      <c r="AFY1553" s="11"/>
      <c r="AFZ1553" s="11"/>
      <c r="AGA1553" s="11"/>
      <c r="AGB1553" s="11"/>
      <c r="AGC1553" s="11"/>
      <c r="AGD1553" s="11"/>
      <c r="AGE1553" s="11"/>
      <c r="AGF1553" s="11"/>
      <c r="AGG1553" s="11"/>
      <c r="AGH1553" s="11"/>
      <c r="AGI1553" s="11"/>
      <c r="AGJ1553" s="11"/>
      <c r="AGK1553" s="11"/>
      <c r="AGL1553" s="11"/>
      <c r="AGM1553" s="11"/>
      <c r="AGN1553" s="11"/>
      <c r="AGO1553" s="11"/>
      <c r="AGP1553" s="11"/>
      <c r="AGQ1553" s="11"/>
      <c r="AGR1553" s="11"/>
      <c r="AGS1553" s="11"/>
      <c r="AGT1553" s="11"/>
      <c r="AGU1553" s="11"/>
      <c r="AGV1553" s="11"/>
      <c r="AGW1553" s="11"/>
      <c r="AGX1553" s="11"/>
      <c r="AGY1553" s="11"/>
      <c r="AGZ1553" s="11"/>
      <c r="AHA1553" s="11"/>
      <c r="AHB1553" s="11"/>
      <c r="AHC1553" s="11"/>
      <c r="AHD1553" s="11"/>
      <c r="AHE1553" s="11"/>
      <c r="AHF1553" s="11"/>
      <c r="AHG1553" s="11"/>
      <c r="AHH1553" s="11"/>
      <c r="AHI1553" s="11"/>
      <c r="AHJ1553" s="11"/>
      <c r="AHK1553" s="11"/>
      <c r="AHL1553" s="11"/>
      <c r="AHM1553" s="11"/>
      <c r="AHN1553" s="11"/>
      <c r="AHO1553" s="11"/>
      <c r="AHP1553" s="11"/>
      <c r="AHQ1553" s="11"/>
      <c r="AHR1553" s="11"/>
      <c r="AHS1553" s="11"/>
      <c r="AHT1553" s="11"/>
      <c r="AHU1553" s="11"/>
      <c r="AHV1553" s="11"/>
      <c r="AHW1553" s="11"/>
      <c r="AHX1553" s="11"/>
      <c r="AHY1553" s="11"/>
      <c r="AHZ1553" s="11"/>
      <c r="AIA1553" s="11"/>
      <c r="AIB1553" s="11"/>
      <c r="AIC1553" s="11"/>
      <c r="AID1553" s="11"/>
      <c r="AIE1553" s="11"/>
      <c r="AIF1553" s="11"/>
      <c r="AIG1553" s="11"/>
      <c r="AIH1553" s="11"/>
      <c r="AII1553" s="11"/>
      <c r="AIJ1553" s="11"/>
      <c r="AIK1553" s="11"/>
      <c r="AIL1553" s="11"/>
      <c r="AIM1553" s="11"/>
      <c r="AIN1553" s="11"/>
      <c r="AIO1553" s="11"/>
      <c r="AIP1553" s="11"/>
      <c r="AIQ1553" s="11"/>
      <c r="AIR1553" s="11"/>
      <c r="AIS1553" s="11"/>
      <c r="AIT1553" s="11"/>
      <c r="AIU1553" s="11"/>
      <c r="AIV1553" s="11"/>
      <c r="AIW1553" s="11"/>
      <c r="AIX1553" s="11"/>
      <c r="AIY1553" s="11"/>
      <c r="AIZ1553" s="11"/>
      <c r="AJA1553" s="11"/>
      <c r="AJB1553" s="11"/>
      <c r="AJC1553" s="11"/>
      <c r="AJD1553" s="11"/>
      <c r="AJE1553" s="11"/>
      <c r="AJF1553" s="11"/>
      <c r="AJG1553" s="11"/>
      <c r="AJH1553" s="11"/>
      <c r="AJI1553" s="11"/>
      <c r="AJJ1553" s="11"/>
      <c r="AJK1553" s="11"/>
      <c r="AJL1553" s="11"/>
      <c r="AJM1553" s="11"/>
      <c r="AJN1553" s="11"/>
      <c r="AJO1553" s="11"/>
      <c r="AJP1553" s="11"/>
      <c r="AJQ1553" s="11"/>
      <c r="AJR1553" s="11"/>
      <c r="AJS1553" s="11"/>
      <c r="AJT1553" s="11"/>
      <c r="AJU1553" s="11"/>
      <c r="AJV1553" s="11"/>
      <c r="AJW1553" s="11"/>
      <c r="AJX1553" s="11"/>
      <c r="AJY1553" s="11"/>
      <c r="AJZ1553" s="11"/>
      <c r="AKA1553" s="11"/>
      <c r="AKB1553" s="11"/>
      <c r="AKC1553" s="11"/>
      <c r="AKD1553" s="11"/>
      <c r="AKE1553" s="11"/>
      <c r="AKF1553" s="11"/>
      <c r="AKG1553" s="11"/>
      <c r="AKH1553" s="11"/>
      <c r="AKI1553" s="11"/>
      <c r="AKJ1553" s="11"/>
      <c r="AKK1553" s="11"/>
      <c r="AKL1553" s="11"/>
      <c r="AKM1553" s="11"/>
      <c r="AKN1553" s="11"/>
      <c r="AKO1553" s="11"/>
      <c r="AKP1553" s="11"/>
      <c r="AKQ1553" s="11"/>
      <c r="AKR1553" s="11"/>
      <c r="AKS1553" s="11"/>
      <c r="AKT1553" s="11"/>
      <c r="AKU1553" s="11"/>
      <c r="AKV1553" s="11"/>
      <c r="AKW1553" s="11"/>
      <c r="AKX1553" s="11"/>
      <c r="AKY1553" s="11"/>
      <c r="AKZ1553" s="11"/>
      <c r="ALA1553" s="11"/>
      <c r="ALB1553" s="11"/>
      <c r="ALC1553" s="11"/>
      <c r="ALD1553" s="11"/>
      <c r="ALE1553" s="11"/>
      <c r="ALF1553" s="11"/>
      <c r="ALG1553" s="11"/>
      <c r="ALH1553" s="11"/>
      <c r="ALI1553" s="11"/>
      <c r="ALJ1553" s="11"/>
      <c r="ALK1553" s="11"/>
      <c r="ALL1553" s="11"/>
      <c r="ALM1553" s="11"/>
      <c r="ALN1553" s="11"/>
      <c r="ALO1553" s="11"/>
      <c r="ALP1553" s="11"/>
      <c r="ALQ1553" s="11"/>
      <c r="ALR1553" s="11"/>
      <c r="ALS1553" s="11"/>
      <c r="ALT1553" s="11"/>
      <c r="ALU1553" s="11"/>
      <c r="ALV1553" s="11"/>
      <c r="ALW1553" s="11"/>
      <c r="ALX1553" s="11"/>
      <c r="ALY1553" s="11"/>
      <c r="ALZ1553" s="11"/>
      <c r="AMA1553" s="11"/>
      <c r="AMB1553" s="11"/>
      <c r="AMC1553" s="11"/>
      <c r="AMD1553" s="11"/>
      <c r="AME1553" s="11"/>
      <c r="AMF1553" s="11"/>
      <c r="AMG1553" s="11"/>
      <c r="AMH1553" s="11"/>
      <c r="AMI1553" s="11"/>
      <c r="AMJ1553" s="11"/>
    </row>
    <row r="1554" spans="1:1024" s="9" customFormat="1" x14ac:dyDescent="0.3">
      <c r="A1554" s="18">
        <v>148</v>
      </c>
      <c r="B1554" s="19"/>
      <c r="C1554" s="26"/>
      <c r="D1554" s="19"/>
      <c r="E1554" s="19"/>
      <c r="F1554" s="24"/>
      <c r="G1554" s="19"/>
      <c r="H1554" s="19"/>
      <c r="I1554" s="25">
        <v>3996.8</v>
      </c>
      <c r="J1554" s="25"/>
      <c r="K1554" s="26" t="s">
        <v>112</v>
      </c>
      <c r="L1554" s="65">
        <f t="shared" si="251"/>
        <v>2666545.0559999999</v>
      </c>
      <c r="M1554" s="34">
        <f t="shared" si="253"/>
        <v>194644.16000000003</v>
      </c>
      <c r="N1554" s="34">
        <f t="shared" si="243"/>
        <v>2861189.216</v>
      </c>
      <c r="O1554" s="201"/>
      <c r="P1554" s="34">
        <v>667.17</v>
      </c>
      <c r="Q1554" s="23">
        <v>48.7</v>
      </c>
      <c r="R1554" s="24" t="s">
        <v>279</v>
      </c>
      <c r="S1554" s="24" t="s">
        <v>655</v>
      </c>
      <c r="T1554" s="8" t="s">
        <v>817</v>
      </c>
      <c r="U1554" s="7"/>
      <c r="V1554" s="8"/>
      <c r="W1554" s="7"/>
      <c r="X1554" s="7"/>
      <c r="Z1554" s="7"/>
      <c r="AA1554" s="7"/>
      <c r="AB1554" s="7"/>
      <c r="AC1554" s="10"/>
      <c r="DX1554" s="11"/>
      <c r="DY1554" s="11"/>
      <c r="DZ1554" s="11"/>
      <c r="EA1554" s="11"/>
      <c r="EB1554" s="11"/>
      <c r="EC1554" s="11"/>
      <c r="ED1554" s="11"/>
      <c r="EE1554" s="11"/>
      <c r="EF1554" s="11"/>
      <c r="EG1554" s="11"/>
      <c r="EH1554" s="11"/>
      <c r="EI1554" s="11"/>
      <c r="EJ1554" s="11"/>
      <c r="EK1554" s="11"/>
      <c r="EL1554" s="11"/>
      <c r="EM1554" s="11"/>
      <c r="EN1554" s="11"/>
      <c r="EO1554" s="11"/>
      <c r="EP1554" s="11"/>
      <c r="EQ1554" s="11"/>
      <c r="ER1554" s="11"/>
      <c r="ES1554" s="11"/>
      <c r="ET1554" s="11"/>
      <c r="EU1554" s="11"/>
      <c r="EV1554" s="11"/>
      <c r="EW1554" s="11"/>
      <c r="EX1554" s="11"/>
      <c r="EY1554" s="11"/>
      <c r="EZ1554" s="11"/>
      <c r="FA1554" s="11"/>
      <c r="FB1554" s="11"/>
      <c r="FC1554" s="11"/>
      <c r="FD1554" s="11"/>
      <c r="FE1554" s="11"/>
      <c r="FF1554" s="11"/>
      <c r="FG1554" s="11"/>
      <c r="FH1554" s="11"/>
      <c r="FI1554" s="11"/>
      <c r="FJ1554" s="11"/>
      <c r="FK1554" s="11"/>
      <c r="FL1554" s="11"/>
      <c r="FM1554" s="11"/>
      <c r="FN1554" s="11"/>
      <c r="FO1554" s="11"/>
      <c r="FP1554" s="11"/>
      <c r="FQ1554" s="11"/>
      <c r="FR1554" s="11"/>
      <c r="FS1554" s="11"/>
      <c r="FT1554" s="11"/>
      <c r="FU1554" s="11"/>
      <c r="FV1554" s="11"/>
      <c r="FW1554" s="11"/>
      <c r="FX1554" s="11"/>
      <c r="FY1554" s="11"/>
      <c r="FZ1554" s="11"/>
      <c r="GA1554" s="11"/>
      <c r="GB1554" s="11"/>
      <c r="GC1554" s="11"/>
      <c r="GD1554" s="11"/>
      <c r="GE1554" s="11"/>
      <c r="GF1554" s="11"/>
      <c r="GG1554" s="11"/>
      <c r="GH1554" s="11"/>
      <c r="GI1554" s="11"/>
      <c r="GJ1554" s="11"/>
      <c r="GK1554" s="11"/>
      <c r="GL1554" s="11"/>
      <c r="GM1554" s="11"/>
      <c r="GN1554" s="11"/>
      <c r="GO1554" s="11"/>
      <c r="GP1554" s="11"/>
      <c r="GQ1554" s="11"/>
      <c r="GR1554" s="11"/>
      <c r="GS1554" s="11"/>
      <c r="GT1554" s="11"/>
      <c r="GU1554" s="11"/>
      <c r="GV1554" s="11"/>
      <c r="GW1554" s="11"/>
      <c r="GX1554" s="11"/>
      <c r="GY1554" s="11"/>
      <c r="GZ1554" s="11"/>
      <c r="HA1554" s="11"/>
      <c r="HB1554" s="11"/>
      <c r="HC1554" s="11"/>
      <c r="HD1554" s="11"/>
      <c r="HE1554" s="11"/>
      <c r="HF1554" s="11"/>
      <c r="HG1554" s="11"/>
      <c r="HH1554" s="11"/>
      <c r="HI1554" s="11"/>
      <c r="HJ1554" s="11"/>
      <c r="HK1554" s="11"/>
      <c r="HL1554" s="11"/>
      <c r="HM1554" s="11"/>
      <c r="HN1554" s="11"/>
      <c r="HO1554" s="11"/>
      <c r="HP1554" s="11"/>
      <c r="HQ1554" s="11"/>
      <c r="HR1554" s="11"/>
      <c r="HS1554" s="11"/>
      <c r="HT1554" s="11"/>
      <c r="HU1554" s="11"/>
      <c r="HV1554" s="11"/>
      <c r="HW1554" s="11"/>
      <c r="HX1554" s="11"/>
      <c r="HY1554" s="11"/>
      <c r="HZ1554" s="11"/>
      <c r="IA1554" s="11"/>
      <c r="IB1554" s="11"/>
      <c r="IC1554" s="11"/>
      <c r="ID1554" s="11"/>
      <c r="IE1554" s="11"/>
      <c r="IF1554" s="11"/>
      <c r="IG1554" s="11"/>
      <c r="IH1554" s="11"/>
      <c r="II1554" s="11"/>
      <c r="IJ1554" s="11"/>
      <c r="IK1554" s="11"/>
      <c r="IL1554" s="11"/>
      <c r="IM1554" s="11"/>
      <c r="IN1554" s="11"/>
      <c r="IO1554" s="11"/>
      <c r="IP1554" s="11"/>
      <c r="IQ1554" s="11"/>
      <c r="IR1554" s="11"/>
      <c r="IS1554" s="11"/>
      <c r="IT1554" s="11"/>
      <c r="IU1554" s="11"/>
      <c r="IV1554" s="11"/>
      <c r="IW1554" s="11"/>
      <c r="IX1554" s="11"/>
      <c r="IY1554" s="11"/>
      <c r="IZ1554" s="11"/>
      <c r="JA1554" s="11"/>
      <c r="JB1554" s="11"/>
      <c r="JC1554" s="11"/>
      <c r="JD1554" s="11"/>
      <c r="JE1554" s="11"/>
      <c r="JF1554" s="11"/>
      <c r="JG1554" s="11"/>
      <c r="JH1554" s="11"/>
      <c r="JI1554" s="11"/>
      <c r="JJ1554" s="11"/>
      <c r="JK1554" s="11"/>
      <c r="JL1554" s="11"/>
      <c r="JM1554" s="11"/>
      <c r="JN1554" s="11"/>
      <c r="JO1554" s="11"/>
      <c r="JP1554" s="11"/>
      <c r="JQ1554" s="11"/>
      <c r="JR1554" s="11"/>
      <c r="JS1554" s="11"/>
      <c r="JT1554" s="11"/>
      <c r="JU1554" s="11"/>
      <c r="JV1554" s="11"/>
      <c r="JW1554" s="11"/>
      <c r="JX1554" s="11"/>
      <c r="JY1554" s="11"/>
      <c r="JZ1554" s="11"/>
      <c r="KA1554" s="11"/>
      <c r="KB1554" s="11"/>
      <c r="KC1554" s="11"/>
      <c r="KD1554" s="11"/>
      <c r="KE1554" s="11"/>
      <c r="KF1554" s="11"/>
      <c r="KG1554" s="11"/>
      <c r="KH1554" s="11"/>
      <c r="KI1554" s="11"/>
      <c r="KJ1554" s="11"/>
      <c r="KK1554" s="11"/>
      <c r="KL1554" s="11"/>
      <c r="KM1554" s="11"/>
      <c r="KN1554" s="11"/>
      <c r="KO1554" s="11"/>
      <c r="KP1554" s="11"/>
      <c r="KQ1554" s="11"/>
      <c r="KR1554" s="11"/>
      <c r="KS1554" s="11"/>
      <c r="KT1554" s="11"/>
      <c r="KU1554" s="11"/>
      <c r="KV1554" s="11"/>
      <c r="KW1554" s="11"/>
      <c r="KX1554" s="11"/>
      <c r="KY1554" s="11"/>
      <c r="KZ1554" s="11"/>
      <c r="LA1554" s="11"/>
      <c r="LB1554" s="11"/>
      <c r="LC1554" s="11"/>
      <c r="LD1554" s="11"/>
      <c r="LE1554" s="11"/>
      <c r="LF1554" s="11"/>
      <c r="LG1554" s="11"/>
      <c r="LH1554" s="11"/>
      <c r="LI1554" s="11"/>
      <c r="LJ1554" s="11"/>
      <c r="LK1554" s="11"/>
      <c r="LL1554" s="11"/>
      <c r="LM1554" s="11"/>
      <c r="LN1554" s="11"/>
      <c r="LO1554" s="11"/>
      <c r="LP1554" s="11"/>
      <c r="LQ1554" s="11"/>
      <c r="LR1554" s="11"/>
      <c r="LS1554" s="11"/>
      <c r="LT1554" s="11"/>
      <c r="LU1554" s="11"/>
      <c r="LV1554" s="11"/>
      <c r="LW1554" s="11"/>
      <c r="LX1554" s="11"/>
      <c r="LY1554" s="11"/>
      <c r="LZ1554" s="11"/>
      <c r="MA1554" s="11"/>
      <c r="MB1554" s="11"/>
      <c r="MC1554" s="11"/>
      <c r="MD1554" s="11"/>
      <c r="ME1554" s="11"/>
      <c r="MF1554" s="11"/>
      <c r="MG1554" s="11"/>
      <c r="MH1554" s="11"/>
      <c r="MI1554" s="11"/>
      <c r="MJ1554" s="11"/>
      <c r="MK1554" s="11"/>
      <c r="ML1554" s="11"/>
      <c r="MM1554" s="11"/>
      <c r="MN1554" s="11"/>
      <c r="MO1554" s="11"/>
      <c r="MP1554" s="11"/>
      <c r="MQ1554" s="11"/>
      <c r="MR1554" s="11"/>
      <c r="MS1554" s="11"/>
      <c r="MT1554" s="11"/>
      <c r="MU1554" s="11"/>
      <c r="MV1554" s="11"/>
      <c r="MW1554" s="11"/>
      <c r="MX1554" s="11"/>
      <c r="MY1554" s="11"/>
      <c r="MZ1554" s="11"/>
      <c r="NA1554" s="11"/>
      <c r="NB1554" s="11"/>
      <c r="NC1554" s="11"/>
      <c r="ND1554" s="11"/>
      <c r="NE1554" s="11"/>
      <c r="NF1554" s="11"/>
      <c r="NG1554" s="11"/>
      <c r="NH1554" s="11"/>
      <c r="NI1554" s="11"/>
      <c r="NJ1554" s="11"/>
      <c r="NK1554" s="11"/>
      <c r="NL1554" s="11"/>
      <c r="NM1554" s="11"/>
      <c r="NN1554" s="11"/>
      <c r="NO1554" s="11"/>
      <c r="NP1554" s="11"/>
      <c r="NQ1554" s="11"/>
      <c r="NR1554" s="11"/>
      <c r="NS1554" s="11"/>
      <c r="NT1554" s="11"/>
      <c r="NU1554" s="11"/>
      <c r="NV1554" s="11"/>
      <c r="NW1554" s="11"/>
      <c r="NX1554" s="11"/>
      <c r="NY1554" s="11"/>
      <c r="NZ1554" s="11"/>
      <c r="OA1554" s="11"/>
      <c r="OB1554" s="11"/>
      <c r="OC1554" s="11"/>
      <c r="OD1554" s="11"/>
      <c r="OE1554" s="11"/>
      <c r="OF1554" s="11"/>
      <c r="OG1554" s="11"/>
      <c r="OH1554" s="11"/>
      <c r="OI1554" s="11"/>
      <c r="OJ1554" s="11"/>
      <c r="OK1554" s="11"/>
      <c r="OL1554" s="11"/>
      <c r="OM1554" s="11"/>
      <c r="ON1554" s="11"/>
      <c r="OO1554" s="11"/>
      <c r="OP1554" s="11"/>
      <c r="OQ1554" s="11"/>
      <c r="OR1554" s="11"/>
      <c r="OS1554" s="11"/>
      <c r="OT1554" s="11"/>
      <c r="OU1554" s="11"/>
      <c r="OV1554" s="11"/>
      <c r="OW1554" s="11"/>
      <c r="OX1554" s="11"/>
      <c r="OY1554" s="11"/>
      <c r="OZ1554" s="11"/>
      <c r="PA1554" s="11"/>
      <c r="PB1554" s="11"/>
      <c r="PC1554" s="11"/>
      <c r="PD1554" s="11"/>
      <c r="PE1554" s="11"/>
      <c r="PF1554" s="11"/>
      <c r="PG1554" s="11"/>
      <c r="PH1554" s="11"/>
      <c r="PI1554" s="11"/>
      <c r="PJ1554" s="11"/>
      <c r="PK1554" s="11"/>
      <c r="PL1554" s="11"/>
      <c r="PM1554" s="11"/>
      <c r="PN1554" s="11"/>
      <c r="PO1554" s="11"/>
      <c r="PP1554" s="11"/>
      <c r="PQ1554" s="11"/>
      <c r="PR1554" s="11"/>
      <c r="PS1554" s="11"/>
      <c r="PT1554" s="11"/>
      <c r="PU1554" s="11"/>
      <c r="PV1554" s="11"/>
      <c r="PW1554" s="11"/>
      <c r="PX1554" s="11"/>
      <c r="PY1554" s="11"/>
      <c r="PZ1554" s="11"/>
      <c r="QA1554" s="11"/>
      <c r="QB1554" s="11"/>
      <c r="QC1554" s="11"/>
      <c r="QD1554" s="11"/>
      <c r="QE1554" s="11"/>
      <c r="QF1554" s="11"/>
      <c r="QG1554" s="11"/>
      <c r="QH1554" s="11"/>
      <c r="QI1554" s="11"/>
      <c r="QJ1554" s="11"/>
      <c r="QK1554" s="11"/>
      <c r="QL1554" s="11"/>
      <c r="QM1554" s="11"/>
      <c r="QN1554" s="11"/>
      <c r="QO1554" s="11"/>
      <c r="QP1554" s="11"/>
      <c r="QQ1554" s="11"/>
      <c r="QR1554" s="11"/>
      <c r="QS1554" s="11"/>
      <c r="QT1554" s="11"/>
      <c r="QU1554" s="11"/>
      <c r="QV1554" s="11"/>
      <c r="QW1554" s="11"/>
      <c r="QX1554" s="11"/>
      <c r="QY1554" s="11"/>
      <c r="QZ1554" s="11"/>
      <c r="RA1554" s="11"/>
      <c r="RB1554" s="11"/>
      <c r="RC1554" s="11"/>
      <c r="RD1554" s="11"/>
      <c r="RE1554" s="11"/>
      <c r="RF1554" s="11"/>
      <c r="RG1554" s="11"/>
      <c r="RH1554" s="11"/>
      <c r="RI1554" s="11"/>
      <c r="RJ1554" s="11"/>
      <c r="RK1554" s="11"/>
      <c r="RL1554" s="11"/>
      <c r="RM1554" s="11"/>
      <c r="RN1554" s="11"/>
      <c r="RO1554" s="11"/>
      <c r="RP1554" s="11"/>
      <c r="RQ1554" s="11"/>
      <c r="RR1554" s="11"/>
      <c r="RS1554" s="11"/>
      <c r="RT1554" s="11"/>
      <c r="RU1554" s="11"/>
      <c r="RV1554" s="11"/>
      <c r="RW1554" s="11"/>
      <c r="RX1554" s="11"/>
      <c r="RY1554" s="11"/>
      <c r="RZ1554" s="11"/>
      <c r="SA1554" s="11"/>
      <c r="SB1554" s="11"/>
      <c r="SC1554" s="11"/>
      <c r="SD1554" s="11"/>
      <c r="SE1554" s="11"/>
      <c r="SF1554" s="11"/>
      <c r="SG1554" s="11"/>
      <c r="SH1554" s="11"/>
      <c r="SI1554" s="11"/>
      <c r="SJ1554" s="11"/>
      <c r="SK1554" s="11"/>
      <c r="SL1554" s="11"/>
      <c r="SM1554" s="11"/>
      <c r="SN1554" s="11"/>
      <c r="SO1554" s="11"/>
      <c r="SP1554" s="11"/>
      <c r="SQ1554" s="11"/>
      <c r="SR1554" s="11"/>
      <c r="SS1554" s="11"/>
      <c r="ST1554" s="11"/>
      <c r="SU1554" s="11"/>
      <c r="SV1554" s="11"/>
      <c r="SW1554" s="11"/>
      <c r="SX1554" s="11"/>
      <c r="SY1554" s="11"/>
      <c r="SZ1554" s="11"/>
      <c r="TA1554" s="11"/>
      <c r="TB1554" s="11"/>
      <c r="TC1554" s="11"/>
      <c r="TD1554" s="11"/>
      <c r="TE1554" s="11"/>
      <c r="TF1554" s="11"/>
      <c r="TG1554" s="11"/>
      <c r="TH1554" s="11"/>
      <c r="TI1554" s="11"/>
      <c r="TJ1554" s="11"/>
      <c r="TK1554" s="11"/>
      <c r="TL1554" s="11"/>
      <c r="TM1554" s="11"/>
      <c r="TN1554" s="11"/>
      <c r="TO1554" s="11"/>
      <c r="TP1554" s="11"/>
      <c r="TQ1554" s="11"/>
      <c r="TR1554" s="11"/>
      <c r="TS1554" s="11"/>
      <c r="TT1554" s="11"/>
      <c r="TU1554" s="11"/>
      <c r="TV1554" s="11"/>
      <c r="TW1554" s="11"/>
      <c r="TX1554" s="11"/>
      <c r="TY1554" s="11"/>
      <c r="TZ1554" s="11"/>
      <c r="UA1554" s="11"/>
      <c r="UB1554" s="11"/>
      <c r="UC1554" s="11"/>
      <c r="UD1554" s="11"/>
      <c r="UE1554" s="11"/>
      <c r="UF1554" s="11"/>
      <c r="UG1554" s="11"/>
      <c r="UH1554" s="11"/>
      <c r="UI1554" s="11"/>
      <c r="UJ1554" s="11"/>
      <c r="UK1554" s="11"/>
      <c r="UL1554" s="11"/>
      <c r="UM1554" s="11"/>
      <c r="UN1554" s="11"/>
      <c r="UO1554" s="11"/>
      <c r="UP1554" s="11"/>
      <c r="UQ1554" s="11"/>
      <c r="UR1554" s="11"/>
      <c r="US1554" s="11"/>
      <c r="UT1554" s="11"/>
      <c r="UU1554" s="11"/>
      <c r="UV1554" s="11"/>
      <c r="UW1554" s="11"/>
      <c r="UX1554" s="11"/>
      <c r="UY1554" s="11"/>
      <c r="UZ1554" s="11"/>
      <c r="VA1554" s="11"/>
      <c r="VB1554" s="11"/>
      <c r="VC1554" s="11"/>
      <c r="VD1554" s="11"/>
      <c r="VE1554" s="11"/>
      <c r="VF1554" s="11"/>
      <c r="VG1554" s="11"/>
      <c r="VH1554" s="11"/>
      <c r="VI1554" s="11"/>
      <c r="VJ1554" s="11"/>
      <c r="VK1554" s="11"/>
      <c r="VL1554" s="11"/>
      <c r="VM1554" s="11"/>
      <c r="VN1554" s="11"/>
      <c r="VO1554" s="11"/>
      <c r="VP1554" s="11"/>
      <c r="VQ1554" s="11"/>
      <c r="VR1554" s="11"/>
      <c r="VS1554" s="11"/>
      <c r="VT1554" s="11"/>
      <c r="VU1554" s="11"/>
      <c r="VV1554" s="11"/>
      <c r="VW1554" s="11"/>
      <c r="VX1554" s="11"/>
      <c r="VY1554" s="11"/>
      <c r="VZ1554" s="11"/>
      <c r="WA1554" s="11"/>
      <c r="WB1554" s="11"/>
      <c r="WC1554" s="11"/>
      <c r="WD1554" s="11"/>
      <c r="WE1554" s="11"/>
      <c r="WF1554" s="11"/>
      <c r="WG1554" s="11"/>
      <c r="WH1554" s="11"/>
      <c r="WI1554" s="11"/>
      <c r="WJ1554" s="11"/>
      <c r="WK1554" s="11"/>
      <c r="WL1554" s="11"/>
      <c r="WM1554" s="11"/>
      <c r="WN1554" s="11"/>
      <c r="WO1554" s="11"/>
      <c r="WP1554" s="11"/>
      <c r="WQ1554" s="11"/>
      <c r="WR1554" s="11"/>
      <c r="WS1554" s="11"/>
      <c r="WT1554" s="11"/>
      <c r="WU1554" s="11"/>
      <c r="WV1554" s="11"/>
      <c r="WW1554" s="11"/>
      <c r="WX1554" s="11"/>
      <c r="WY1554" s="11"/>
      <c r="WZ1554" s="11"/>
      <c r="XA1554" s="11"/>
      <c r="XB1554" s="11"/>
      <c r="XC1554" s="11"/>
      <c r="XD1554" s="11"/>
      <c r="XE1554" s="11"/>
      <c r="XF1554" s="11"/>
      <c r="XG1554" s="11"/>
      <c r="XH1554" s="11"/>
      <c r="XI1554" s="11"/>
      <c r="XJ1554" s="11"/>
      <c r="XK1554" s="11"/>
      <c r="XL1554" s="11"/>
      <c r="XM1554" s="11"/>
      <c r="XN1554" s="11"/>
      <c r="XO1554" s="11"/>
      <c r="XP1554" s="11"/>
      <c r="XQ1554" s="11"/>
      <c r="XR1554" s="11"/>
      <c r="XS1554" s="11"/>
      <c r="XT1554" s="11"/>
      <c r="XU1554" s="11"/>
      <c r="XV1554" s="11"/>
      <c r="XW1554" s="11"/>
      <c r="XX1554" s="11"/>
      <c r="XY1554" s="11"/>
      <c r="XZ1554" s="11"/>
      <c r="YA1554" s="11"/>
      <c r="YB1554" s="11"/>
      <c r="YC1554" s="11"/>
      <c r="YD1554" s="11"/>
      <c r="YE1554" s="11"/>
      <c r="YF1554" s="11"/>
      <c r="YG1554" s="11"/>
      <c r="YH1554" s="11"/>
      <c r="YI1554" s="11"/>
      <c r="YJ1554" s="11"/>
      <c r="YK1554" s="11"/>
      <c r="YL1554" s="11"/>
      <c r="YM1554" s="11"/>
      <c r="YN1554" s="11"/>
      <c r="YO1554" s="11"/>
      <c r="YP1554" s="11"/>
      <c r="YQ1554" s="11"/>
      <c r="YR1554" s="11"/>
      <c r="YS1554" s="11"/>
      <c r="YT1554" s="11"/>
      <c r="YU1554" s="11"/>
      <c r="YV1554" s="11"/>
      <c r="YW1554" s="11"/>
      <c r="YX1554" s="11"/>
      <c r="YY1554" s="11"/>
      <c r="YZ1554" s="11"/>
      <c r="ZA1554" s="11"/>
      <c r="ZB1554" s="11"/>
      <c r="ZC1554" s="11"/>
      <c r="ZD1554" s="11"/>
      <c r="ZE1554" s="11"/>
      <c r="ZF1554" s="11"/>
      <c r="ZG1554" s="11"/>
      <c r="ZH1554" s="11"/>
      <c r="ZI1554" s="11"/>
      <c r="ZJ1554" s="11"/>
      <c r="ZK1554" s="11"/>
      <c r="ZL1554" s="11"/>
      <c r="ZM1554" s="11"/>
      <c r="ZN1554" s="11"/>
      <c r="ZO1554" s="11"/>
      <c r="ZP1554" s="11"/>
      <c r="ZQ1554" s="11"/>
      <c r="ZR1554" s="11"/>
      <c r="ZS1554" s="11"/>
      <c r="ZT1554" s="11"/>
      <c r="ZU1554" s="11"/>
      <c r="ZV1554" s="11"/>
      <c r="ZW1554" s="11"/>
      <c r="ZX1554" s="11"/>
      <c r="ZY1554" s="11"/>
      <c r="ZZ1554" s="11"/>
      <c r="AAA1554" s="11"/>
      <c r="AAB1554" s="11"/>
      <c r="AAC1554" s="11"/>
      <c r="AAD1554" s="11"/>
      <c r="AAE1554" s="11"/>
      <c r="AAF1554" s="11"/>
      <c r="AAG1554" s="11"/>
      <c r="AAH1554" s="11"/>
      <c r="AAI1554" s="11"/>
      <c r="AAJ1554" s="11"/>
      <c r="AAK1554" s="11"/>
      <c r="AAL1554" s="11"/>
      <c r="AAM1554" s="11"/>
      <c r="AAN1554" s="11"/>
      <c r="AAO1554" s="11"/>
      <c r="AAP1554" s="11"/>
      <c r="AAQ1554" s="11"/>
      <c r="AAR1554" s="11"/>
      <c r="AAS1554" s="11"/>
      <c r="AAT1554" s="11"/>
      <c r="AAU1554" s="11"/>
      <c r="AAV1554" s="11"/>
      <c r="AAW1554" s="11"/>
      <c r="AAX1554" s="11"/>
      <c r="AAY1554" s="11"/>
      <c r="AAZ1554" s="11"/>
      <c r="ABA1554" s="11"/>
      <c r="ABB1554" s="11"/>
      <c r="ABC1554" s="11"/>
      <c r="ABD1554" s="11"/>
      <c r="ABE1554" s="11"/>
      <c r="ABF1554" s="11"/>
      <c r="ABG1554" s="11"/>
      <c r="ABH1554" s="11"/>
      <c r="ABI1554" s="11"/>
      <c r="ABJ1554" s="11"/>
      <c r="ABK1554" s="11"/>
      <c r="ABL1554" s="11"/>
      <c r="ABM1554" s="11"/>
      <c r="ABN1554" s="11"/>
      <c r="ABO1554" s="11"/>
      <c r="ABP1554" s="11"/>
      <c r="ABQ1554" s="11"/>
      <c r="ABR1554" s="11"/>
      <c r="ABS1554" s="11"/>
      <c r="ABT1554" s="11"/>
      <c r="ABU1554" s="11"/>
      <c r="ABV1554" s="11"/>
      <c r="ABW1554" s="11"/>
      <c r="ABX1554" s="11"/>
      <c r="ABY1554" s="11"/>
      <c r="ABZ1554" s="11"/>
      <c r="ACA1554" s="11"/>
      <c r="ACB1554" s="11"/>
      <c r="ACC1554" s="11"/>
      <c r="ACD1554" s="11"/>
      <c r="ACE1554" s="11"/>
      <c r="ACF1554" s="11"/>
      <c r="ACG1554" s="11"/>
      <c r="ACH1554" s="11"/>
      <c r="ACI1554" s="11"/>
      <c r="ACJ1554" s="11"/>
      <c r="ACK1554" s="11"/>
      <c r="ACL1554" s="11"/>
      <c r="ACM1554" s="11"/>
      <c r="ACN1554" s="11"/>
      <c r="ACO1554" s="11"/>
      <c r="ACP1554" s="11"/>
      <c r="ACQ1554" s="11"/>
      <c r="ACR1554" s="11"/>
      <c r="ACS1554" s="11"/>
      <c r="ACT1554" s="11"/>
      <c r="ACU1554" s="11"/>
      <c r="ACV1554" s="11"/>
      <c r="ACW1554" s="11"/>
      <c r="ACX1554" s="11"/>
      <c r="ACY1554" s="11"/>
      <c r="ACZ1554" s="11"/>
      <c r="ADA1554" s="11"/>
      <c r="ADB1554" s="11"/>
      <c r="ADC1554" s="11"/>
      <c r="ADD1554" s="11"/>
      <c r="ADE1554" s="11"/>
      <c r="ADF1554" s="11"/>
      <c r="ADG1554" s="11"/>
      <c r="ADH1554" s="11"/>
      <c r="ADI1554" s="11"/>
      <c r="ADJ1554" s="11"/>
      <c r="ADK1554" s="11"/>
      <c r="ADL1554" s="11"/>
      <c r="ADM1554" s="11"/>
      <c r="ADN1554" s="11"/>
      <c r="ADO1554" s="11"/>
      <c r="ADP1554" s="11"/>
      <c r="ADQ1554" s="11"/>
      <c r="ADR1554" s="11"/>
      <c r="ADS1554" s="11"/>
      <c r="ADT1554" s="11"/>
      <c r="ADU1554" s="11"/>
      <c r="ADV1554" s="11"/>
      <c r="ADW1554" s="11"/>
      <c r="ADX1554" s="11"/>
      <c r="ADY1554" s="11"/>
      <c r="ADZ1554" s="11"/>
      <c r="AEA1554" s="11"/>
      <c r="AEB1554" s="11"/>
      <c r="AEC1554" s="11"/>
      <c r="AED1554" s="11"/>
      <c r="AEE1554" s="11"/>
      <c r="AEF1554" s="11"/>
      <c r="AEG1554" s="11"/>
      <c r="AEH1554" s="11"/>
      <c r="AEI1554" s="11"/>
      <c r="AEJ1554" s="11"/>
      <c r="AEK1554" s="11"/>
      <c r="AEL1554" s="11"/>
      <c r="AEM1554" s="11"/>
      <c r="AEN1554" s="11"/>
      <c r="AEO1554" s="11"/>
      <c r="AEP1554" s="11"/>
      <c r="AEQ1554" s="11"/>
      <c r="AER1554" s="11"/>
      <c r="AES1554" s="11"/>
      <c r="AET1554" s="11"/>
      <c r="AEU1554" s="11"/>
      <c r="AEV1554" s="11"/>
      <c r="AEW1554" s="11"/>
      <c r="AEX1554" s="11"/>
      <c r="AEY1554" s="11"/>
      <c r="AEZ1554" s="11"/>
      <c r="AFA1554" s="11"/>
      <c r="AFB1554" s="11"/>
      <c r="AFC1554" s="11"/>
      <c r="AFD1554" s="11"/>
      <c r="AFE1554" s="11"/>
      <c r="AFF1554" s="11"/>
      <c r="AFG1554" s="11"/>
      <c r="AFH1554" s="11"/>
      <c r="AFI1554" s="11"/>
      <c r="AFJ1554" s="11"/>
      <c r="AFK1554" s="11"/>
      <c r="AFL1554" s="11"/>
      <c r="AFM1554" s="11"/>
      <c r="AFN1554" s="11"/>
      <c r="AFO1554" s="11"/>
      <c r="AFP1554" s="11"/>
      <c r="AFQ1554" s="11"/>
      <c r="AFR1554" s="11"/>
      <c r="AFS1554" s="11"/>
      <c r="AFT1554" s="11"/>
      <c r="AFU1554" s="11"/>
      <c r="AFV1554" s="11"/>
      <c r="AFW1554" s="11"/>
      <c r="AFX1554" s="11"/>
      <c r="AFY1554" s="11"/>
      <c r="AFZ1554" s="11"/>
      <c r="AGA1554" s="11"/>
      <c r="AGB1554" s="11"/>
      <c r="AGC1554" s="11"/>
      <c r="AGD1554" s="11"/>
      <c r="AGE1554" s="11"/>
      <c r="AGF1554" s="11"/>
      <c r="AGG1554" s="11"/>
      <c r="AGH1554" s="11"/>
      <c r="AGI1554" s="11"/>
      <c r="AGJ1554" s="11"/>
      <c r="AGK1554" s="11"/>
      <c r="AGL1554" s="11"/>
      <c r="AGM1554" s="11"/>
      <c r="AGN1554" s="11"/>
      <c r="AGO1554" s="11"/>
      <c r="AGP1554" s="11"/>
      <c r="AGQ1554" s="11"/>
      <c r="AGR1554" s="11"/>
      <c r="AGS1554" s="11"/>
      <c r="AGT1554" s="11"/>
      <c r="AGU1554" s="11"/>
      <c r="AGV1554" s="11"/>
      <c r="AGW1554" s="11"/>
      <c r="AGX1554" s="11"/>
      <c r="AGY1554" s="11"/>
      <c r="AGZ1554" s="11"/>
      <c r="AHA1554" s="11"/>
      <c r="AHB1554" s="11"/>
      <c r="AHC1554" s="11"/>
      <c r="AHD1554" s="11"/>
      <c r="AHE1554" s="11"/>
      <c r="AHF1554" s="11"/>
      <c r="AHG1554" s="11"/>
      <c r="AHH1554" s="11"/>
      <c r="AHI1554" s="11"/>
      <c r="AHJ1554" s="11"/>
      <c r="AHK1554" s="11"/>
      <c r="AHL1554" s="11"/>
      <c r="AHM1554" s="11"/>
      <c r="AHN1554" s="11"/>
      <c r="AHO1554" s="11"/>
      <c r="AHP1554" s="11"/>
      <c r="AHQ1554" s="11"/>
      <c r="AHR1554" s="11"/>
      <c r="AHS1554" s="11"/>
      <c r="AHT1554" s="11"/>
      <c r="AHU1554" s="11"/>
      <c r="AHV1554" s="11"/>
      <c r="AHW1554" s="11"/>
      <c r="AHX1554" s="11"/>
      <c r="AHY1554" s="11"/>
      <c r="AHZ1554" s="11"/>
      <c r="AIA1554" s="11"/>
      <c r="AIB1554" s="11"/>
      <c r="AIC1554" s="11"/>
      <c r="AID1554" s="11"/>
      <c r="AIE1554" s="11"/>
      <c r="AIF1554" s="11"/>
      <c r="AIG1554" s="11"/>
      <c r="AIH1554" s="11"/>
      <c r="AII1554" s="11"/>
      <c r="AIJ1554" s="11"/>
      <c r="AIK1554" s="11"/>
      <c r="AIL1554" s="11"/>
      <c r="AIM1554" s="11"/>
      <c r="AIN1554" s="11"/>
      <c r="AIO1554" s="11"/>
      <c r="AIP1554" s="11"/>
      <c r="AIQ1554" s="11"/>
      <c r="AIR1554" s="11"/>
      <c r="AIS1554" s="11"/>
      <c r="AIT1554" s="11"/>
      <c r="AIU1554" s="11"/>
      <c r="AIV1554" s="11"/>
      <c r="AIW1554" s="11"/>
      <c r="AIX1554" s="11"/>
      <c r="AIY1554" s="11"/>
      <c r="AIZ1554" s="11"/>
      <c r="AJA1554" s="11"/>
      <c r="AJB1554" s="11"/>
      <c r="AJC1554" s="11"/>
      <c r="AJD1554" s="11"/>
      <c r="AJE1554" s="11"/>
      <c r="AJF1554" s="11"/>
      <c r="AJG1554" s="11"/>
      <c r="AJH1554" s="11"/>
      <c r="AJI1554" s="11"/>
      <c r="AJJ1554" s="11"/>
      <c r="AJK1554" s="11"/>
      <c r="AJL1554" s="11"/>
      <c r="AJM1554" s="11"/>
      <c r="AJN1554" s="11"/>
      <c r="AJO1554" s="11"/>
      <c r="AJP1554" s="11"/>
      <c r="AJQ1554" s="11"/>
      <c r="AJR1554" s="11"/>
      <c r="AJS1554" s="11"/>
      <c r="AJT1554" s="11"/>
      <c r="AJU1554" s="11"/>
      <c r="AJV1554" s="11"/>
      <c r="AJW1554" s="11"/>
      <c r="AJX1554" s="11"/>
      <c r="AJY1554" s="11"/>
      <c r="AJZ1554" s="11"/>
      <c r="AKA1554" s="11"/>
      <c r="AKB1554" s="11"/>
      <c r="AKC1554" s="11"/>
      <c r="AKD1554" s="11"/>
      <c r="AKE1554" s="11"/>
      <c r="AKF1554" s="11"/>
      <c r="AKG1554" s="11"/>
      <c r="AKH1554" s="11"/>
      <c r="AKI1554" s="11"/>
      <c r="AKJ1554" s="11"/>
      <c r="AKK1554" s="11"/>
      <c r="AKL1554" s="11"/>
      <c r="AKM1554" s="11"/>
      <c r="AKN1554" s="11"/>
      <c r="AKO1554" s="11"/>
      <c r="AKP1554" s="11"/>
      <c r="AKQ1554" s="11"/>
      <c r="AKR1554" s="11"/>
      <c r="AKS1554" s="11"/>
      <c r="AKT1554" s="11"/>
      <c r="AKU1554" s="11"/>
      <c r="AKV1554" s="11"/>
      <c r="AKW1554" s="11"/>
      <c r="AKX1554" s="11"/>
      <c r="AKY1554" s="11"/>
      <c r="AKZ1554" s="11"/>
      <c r="ALA1554" s="11"/>
      <c r="ALB1554" s="11"/>
      <c r="ALC1554" s="11"/>
      <c r="ALD1554" s="11"/>
      <c r="ALE1554" s="11"/>
      <c r="ALF1554" s="11"/>
      <c r="ALG1554" s="11"/>
      <c r="ALH1554" s="11"/>
      <c r="ALI1554" s="11"/>
      <c r="ALJ1554" s="11"/>
      <c r="ALK1554" s="11"/>
      <c r="ALL1554" s="11"/>
      <c r="ALM1554" s="11"/>
      <c r="ALN1554" s="11"/>
      <c r="ALO1554" s="11"/>
      <c r="ALP1554" s="11"/>
      <c r="ALQ1554" s="11"/>
      <c r="ALR1554" s="11"/>
      <c r="ALS1554" s="11"/>
      <c r="ALT1554" s="11"/>
      <c r="ALU1554" s="11"/>
      <c r="ALV1554" s="11"/>
      <c r="ALW1554" s="11"/>
      <c r="ALX1554" s="11"/>
      <c r="ALY1554" s="11"/>
      <c r="ALZ1554" s="11"/>
      <c r="AMA1554" s="11"/>
      <c r="AMB1554" s="11"/>
      <c r="AMC1554" s="11"/>
      <c r="AMD1554" s="11"/>
      <c r="AME1554" s="11"/>
      <c r="AMF1554" s="11"/>
      <c r="AMG1554" s="11"/>
      <c r="AMH1554" s="11"/>
      <c r="AMI1554" s="11"/>
      <c r="AMJ1554" s="11"/>
    </row>
    <row r="1555" spans="1:1024" s="9" customFormat="1" ht="37.5" x14ac:dyDescent="0.3">
      <c r="A1555" s="18">
        <v>149</v>
      </c>
      <c r="B1555" s="19"/>
      <c r="C1555" s="26"/>
      <c r="D1555" s="19"/>
      <c r="E1555" s="19"/>
      <c r="F1555" s="24"/>
      <c r="G1555" s="19"/>
      <c r="H1555" s="19"/>
      <c r="I1555" s="25">
        <v>3996.8</v>
      </c>
      <c r="J1555" s="25"/>
      <c r="K1555" s="26" t="s">
        <v>50</v>
      </c>
      <c r="L1555" s="65">
        <f t="shared" si="251"/>
        <v>1631613.6640000001</v>
      </c>
      <c r="M1555" s="34">
        <f t="shared" si="253"/>
        <v>119104.64000000001</v>
      </c>
      <c r="N1555" s="34">
        <f t="shared" si="243"/>
        <v>1750718.304</v>
      </c>
      <c r="O1555" s="201"/>
      <c r="P1555" s="34">
        <v>408.23</v>
      </c>
      <c r="Q1555" s="23">
        <v>29.8</v>
      </c>
      <c r="R1555" s="24" t="s">
        <v>279</v>
      </c>
      <c r="S1555" s="24" t="s">
        <v>655</v>
      </c>
      <c r="T1555" s="8" t="s">
        <v>817</v>
      </c>
      <c r="U1555" s="7"/>
      <c r="V1555" s="8"/>
      <c r="W1555" s="7"/>
      <c r="X1555" s="7"/>
      <c r="Z1555" s="7"/>
      <c r="AA1555" s="7"/>
      <c r="AB1555" s="7"/>
      <c r="AC1555" s="10"/>
      <c r="DX1555" s="11"/>
      <c r="DY1555" s="11"/>
      <c r="DZ1555" s="11"/>
      <c r="EA1555" s="11"/>
      <c r="EB1555" s="11"/>
      <c r="EC1555" s="11"/>
      <c r="ED1555" s="11"/>
      <c r="EE1555" s="11"/>
      <c r="EF1555" s="11"/>
      <c r="EG1555" s="11"/>
      <c r="EH1555" s="11"/>
      <c r="EI1555" s="11"/>
      <c r="EJ1555" s="11"/>
      <c r="EK1555" s="11"/>
      <c r="EL1555" s="11"/>
      <c r="EM1555" s="11"/>
      <c r="EN1555" s="11"/>
      <c r="EO1555" s="11"/>
      <c r="EP1555" s="11"/>
      <c r="EQ1555" s="11"/>
      <c r="ER1555" s="11"/>
      <c r="ES1555" s="11"/>
      <c r="ET1555" s="11"/>
      <c r="EU1555" s="11"/>
      <c r="EV1555" s="11"/>
      <c r="EW1555" s="11"/>
      <c r="EX1555" s="11"/>
      <c r="EY1555" s="11"/>
      <c r="EZ1555" s="11"/>
      <c r="FA1555" s="11"/>
      <c r="FB1555" s="11"/>
      <c r="FC1555" s="11"/>
      <c r="FD1555" s="11"/>
      <c r="FE1555" s="11"/>
      <c r="FF1555" s="11"/>
      <c r="FG1555" s="11"/>
      <c r="FH1555" s="11"/>
      <c r="FI1555" s="11"/>
      <c r="FJ1555" s="11"/>
      <c r="FK1555" s="11"/>
      <c r="FL1555" s="11"/>
      <c r="FM1555" s="11"/>
      <c r="FN1555" s="11"/>
      <c r="FO1555" s="11"/>
      <c r="FP1555" s="11"/>
      <c r="FQ1555" s="11"/>
      <c r="FR1555" s="11"/>
      <c r="FS1555" s="11"/>
      <c r="FT1555" s="11"/>
      <c r="FU1555" s="11"/>
      <c r="FV1555" s="11"/>
      <c r="FW1555" s="11"/>
      <c r="FX1555" s="11"/>
      <c r="FY1555" s="11"/>
      <c r="FZ1555" s="11"/>
      <c r="GA1555" s="11"/>
      <c r="GB1555" s="11"/>
      <c r="GC1555" s="11"/>
      <c r="GD1555" s="11"/>
      <c r="GE1555" s="11"/>
      <c r="GF1555" s="11"/>
      <c r="GG1555" s="11"/>
      <c r="GH1555" s="11"/>
      <c r="GI1555" s="11"/>
      <c r="GJ1555" s="11"/>
      <c r="GK1555" s="11"/>
      <c r="GL1555" s="11"/>
      <c r="GM1555" s="11"/>
      <c r="GN1555" s="11"/>
      <c r="GO1555" s="11"/>
      <c r="GP1555" s="11"/>
      <c r="GQ1555" s="11"/>
      <c r="GR1555" s="11"/>
      <c r="GS1555" s="11"/>
      <c r="GT1555" s="11"/>
      <c r="GU1555" s="11"/>
      <c r="GV1555" s="11"/>
      <c r="GW1555" s="11"/>
      <c r="GX1555" s="11"/>
      <c r="GY1555" s="11"/>
      <c r="GZ1555" s="11"/>
      <c r="HA1555" s="11"/>
      <c r="HB1555" s="11"/>
      <c r="HC1555" s="11"/>
      <c r="HD1555" s="11"/>
      <c r="HE1555" s="11"/>
      <c r="HF1555" s="11"/>
      <c r="HG1555" s="11"/>
      <c r="HH1555" s="11"/>
      <c r="HI1555" s="11"/>
      <c r="HJ1555" s="11"/>
      <c r="HK1555" s="11"/>
      <c r="HL1555" s="11"/>
      <c r="HM1555" s="11"/>
      <c r="HN1555" s="11"/>
      <c r="HO1555" s="11"/>
      <c r="HP1555" s="11"/>
      <c r="HQ1555" s="11"/>
      <c r="HR1555" s="11"/>
      <c r="HS1555" s="11"/>
      <c r="HT1555" s="11"/>
      <c r="HU1555" s="11"/>
      <c r="HV1555" s="11"/>
      <c r="HW1555" s="11"/>
      <c r="HX1555" s="11"/>
      <c r="HY1555" s="11"/>
      <c r="HZ1555" s="11"/>
      <c r="IA1555" s="11"/>
      <c r="IB1555" s="11"/>
      <c r="IC1555" s="11"/>
      <c r="ID1555" s="11"/>
      <c r="IE1555" s="11"/>
      <c r="IF1555" s="11"/>
      <c r="IG1555" s="11"/>
      <c r="IH1555" s="11"/>
      <c r="II1555" s="11"/>
      <c r="IJ1555" s="11"/>
      <c r="IK1555" s="11"/>
      <c r="IL1555" s="11"/>
      <c r="IM1555" s="11"/>
      <c r="IN1555" s="11"/>
      <c r="IO1555" s="11"/>
      <c r="IP1555" s="11"/>
      <c r="IQ1555" s="11"/>
      <c r="IR1555" s="11"/>
      <c r="IS1555" s="11"/>
      <c r="IT1555" s="11"/>
      <c r="IU1555" s="11"/>
      <c r="IV1555" s="11"/>
      <c r="IW1555" s="11"/>
      <c r="IX1555" s="11"/>
      <c r="IY1555" s="11"/>
      <c r="IZ1555" s="11"/>
      <c r="JA1555" s="11"/>
      <c r="JB1555" s="11"/>
      <c r="JC1555" s="11"/>
      <c r="JD1555" s="11"/>
      <c r="JE1555" s="11"/>
      <c r="JF1555" s="11"/>
      <c r="JG1555" s="11"/>
      <c r="JH1555" s="11"/>
      <c r="JI1555" s="11"/>
      <c r="JJ1555" s="11"/>
      <c r="JK1555" s="11"/>
      <c r="JL1555" s="11"/>
      <c r="JM1555" s="11"/>
      <c r="JN1555" s="11"/>
      <c r="JO1555" s="11"/>
      <c r="JP1555" s="11"/>
      <c r="JQ1555" s="11"/>
      <c r="JR1555" s="11"/>
      <c r="JS1555" s="11"/>
      <c r="JT1555" s="11"/>
      <c r="JU1555" s="11"/>
      <c r="JV1555" s="11"/>
      <c r="JW1555" s="11"/>
      <c r="JX1555" s="11"/>
      <c r="JY1555" s="11"/>
      <c r="JZ1555" s="11"/>
      <c r="KA1555" s="11"/>
      <c r="KB1555" s="11"/>
      <c r="KC1555" s="11"/>
      <c r="KD1555" s="11"/>
      <c r="KE1555" s="11"/>
      <c r="KF1555" s="11"/>
      <c r="KG1555" s="11"/>
      <c r="KH1555" s="11"/>
      <c r="KI1555" s="11"/>
      <c r="KJ1555" s="11"/>
      <c r="KK1555" s="11"/>
      <c r="KL1555" s="11"/>
      <c r="KM1555" s="11"/>
      <c r="KN1555" s="11"/>
      <c r="KO1555" s="11"/>
      <c r="KP1555" s="11"/>
      <c r="KQ1555" s="11"/>
      <c r="KR1555" s="11"/>
      <c r="KS1555" s="11"/>
      <c r="KT1555" s="11"/>
      <c r="KU1555" s="11"/>
      <c r="KV1555" s="11"/>
      <c r="KW1555" s="11"/>
      <c r="KX1555" s="11"/>
      <c r="KY1555" s="11"/>
      <c r="KZ1555" s="11"/>
      <c r="LA1555" s="11"/>
      <c r="LB1555" s="11"/>
      <c r="LC1555" s="11"/>
      <c r="LD1555" s="11"/>
      <c r="LE1555" s="11"/>
      <c r="LF1555" s="11"/>
      <c r="LG1555" s="11"/>
      <c r="LH1555" s="11"/>
      <c r="LI1555" s="11"/>
      <c r="LJ1555" s="11"/>
      <c r="LK1555" s="11"/>
      <c r="LL1555" s="11"/>
      <c r="LM1555" s="11"/>
      <c r="LN1555" s="11"/>
      <c r="LO1555" s="11"/>
      <c r="LP1555" s="11"/>
      <c r="LQ1555" s="11"/>
      <c r="LR1555" s="11"/>
      <c r="LS1555" s="11"/>
      <c r="LT1555" s="11"/>
      <c r="LU1555" s="11"/>
      <c r="LV1555" s="11"/>
      <c r="LW1555" s="11"/>
      <c r="LX1555" s="11"/>
      <c r="LY1555" s="11"/>
      <c r="LZ1555" s="11"/>
      <c r="MA1555" s="11"/>
      <c r="MB1555" s="11"/>
      <c r="MC1555" s="11"/>
      <c r="MD1555" s="11"/>
      <c r="ME1555" s="11"/>
      <c r="MF1555" s="11"/>
      <c r="MG1555" s="11"/>
      <c r="MH1555" s="11"/>
      <c r="MI1555" s="11"/>
      <c r="MJ1555" s="11"/>
      <c r="MK1555" s="11"/>
      <c r="ML1555" s="11"/>
      <c r="MM1555" s="11"/>
      <c r="MN1555" s="11"/>
      <c r="MO1555" s="11"/>
      <c r="MP1555" s="11"/>
      <c r="MQ1555" s="11"/>
      <c r="MR1555" s="11"/>
      <c r="MS1555" s="11"/>
      <c r="MT1555" s="11"/>
      <c r="MU1555" s="11"/>
      <c r="MV1555" s="11"/>
      <c r="MW1555" s="11"/>
      <c r="MX1555" s="11"/>
      <c r="MY1555" s="11"/>
      <c r="MZ1555" s="11"/>
      <c r="NA1555" s="11"/>
      <c r="NB1555" s="11"/>
      <c r="NC1555" s="11"/>
      <c r="ND1555" s="11"/>
      <c r="NE1555" s="11"/>
      <c r="NF1555" s="11"/>
      <c r="NG1555" s="11"/>
      <c r="NH1555" s="11"/>
      <c r="NI1555" s="11"/>
      <c r="NJ1555" s="11"/>
      <c r="NK1555" s="11"/>
      <c r="NL1555" s="11"/>
      <c r="NM1555" s="11"/>
      <c r="NN1555" s="11"/>
      <c r="NO1555" s="11"/>
      <c r="NP1555" s="11"/>
      <c r="NQ1555" s="11"/>
      <c r="NR1555" s="11"/>
      <c r="NS1555" s="11"/>
      <c r="NT1555" s="11"/>
      <c r="NU1555" s="11"/>
      <c r="NV1555" s="11"/>
      <c r="NW1555" s="11"/>
      <c r="NX1555" s="11"/>
      <c r="NY1555" s="11"/>
      <c r="NZ1555" s="11"/>
      <c r="OA1555" s="11"/>
      <c r="OB1555" s="11"/>
      <c r="OC1555" s="11"/>
      <c r="OD1555" s="11"/>
      <c r="OE1555" s="11"/>
      <c r="OF1555" s="11"/>
      <c r="OG1555" s="11"/>
      <c r="OH1555" s="11"/>
      <c r="OI1555" s="11"/>
      <c r="OJ1555" s="11"/>
      <c r="OK1555" s="11"/>
      <c r="OL1555" s="11"/>
      <c r="OM1555" s="11"/>
      <c r="ON1555" s="11"/>
      <c r="OO1555" s="11"/>
      <c r="OP1555" s="11"/>
      <c r="OQ1555" s="11"/>
      <c r="OR1555" s="11"/>
      <c r="OS1555" s="11"/>
      <c r="OT1555" s="11"/>
      <c r="OU1555" s="11"/>
      <c r="OV1555" s="11"/>
      <c r="OW1555" s="11"/>
      <c r="OX1555" s="11"/>
      <c r="OY1555" s="11"/>
      <c r="OZ1555" s="11"/>
      <c r="PA1555" s="11"/>
      <c r="PB1555" s="11"/>
      <c r="PC1555" s="11"/>
      <c r="PD1555" s="11"/>
      <c r="PE1555" s="11"/>
      <c r="PF1555" s="11"/>
      <c r="PG1555" s="11"/>
      <c r="PH1555" s="11"/>
      <c r="PI1555" s="11"/>
      <c r="PJ1555" s="11"/>
      <c r="PK1555" s="11"/>
      <c r="PL1555" s="11"/>
      <c r="PM1555" s="11"/>
      <c r="PN1555" s="11"/>
      <c r="PO1555" s="11"/>
      <c r="PP1555" s="11"/>
      <c r="PQ1555" s="11"/>
      <c r="PR1555" s="11"/>
      <c r="PS1555" s="11"/>
      <c r="PT1555" s="11"/>
      <c r="PU1555" s="11"/>
      <c r="PV1555" s="11"/>
      <c r="PW1555" s="11"/>
      <c r="PX1555" s="11"/>
      <c r="PY1555" s="11"/>
      <c r="PZ1555" s="11"/>
      <c r="QA1555" s="11"/>
      <c r="QB1555" s="11"/>
      <c r="QC1555" s="11"/>
      <c r="QD1555" s="11"/>
      <c r="QE1555" s="11"/>
      <c r="QF1555" s="11"/>
      <c r="QG1555" s="11"/>
      <c r="QH1555" s="11"/>
      <c r="QI1555" s="11"/>
      <c r="QJ1555" s="11"/>
      <c r="QK1555" s="11"/>
      <c r="QL1555" s="11"/>
      <c r="QM1555" s="11"/>
      <c r="QN1555" s="11"/>
      <c r="QO1555" s="11"/>
      <c r="QP1555" s="11"/>
      <c r="QQ1555" s="11"/>
      <c r="QR1555" s="11"/>
      <c r="QS1555" s="11"/>
      <c r="QT1555" s="11"/>
      <c r="QU1555" s="11"/>
      <c r="QV1555" s="11"/>
      <c r="QW1555" s="11"/>
      <c r="QX1555" s="11"/>
      <c r="QY1555" s="11"/>
      <c r="QZ1555" s="11"/>
      <c r="RA1555" s="11"/>
      <c r="RB1555" s="11"/>
      <c r="RC1555" s="11"/>
      <c r="RD1555" s="11"/>
      <c r="RE1555" s="11"/>
      <c r="RF1555" s="11"/>
      <c r="RG1555" s="11"/>
      <c r="RH1555" s="11"/>
      <c r="RI1555" s="11"/>
      <c r="RJ1555" s="11"/>
      <c r="RK1555" s="11"/>
      <c r="RL1555" s="11"/>
      <c r="RM1555" s="11"/>
      <c r="RN1555" s="11"/>
      <c r="RO1555" s="11"/>
      <c r="RP1555" s="11"/>
      <c r="RQ1555" s="11"/>
      <c r="RR1555" s="11"/>
      <c r="RS1555" s="11"/>
      <c r="RT1555" s="11"/>
      <c r="RU1555" s="11"/>
      <c r="RV1555" s="11"/>
      <c r="RW1555" s="11"/>
      <c r="RX1555" s="11"/>
      <c r="RY1555" s="11"/>
      <c r="RZ1555" s="11"/>
      <c r="SA1555" s="11"/>
      <c r="SB1555" s="11"/>
      <c r="SC1555" s="11"/>
      <c r="SD1555" s="11"/>
      <c r="SE1555" s="11"/>
      <c r="SF1555" s="11"/>
      <c r="SG1555" s="11"/>
      <c r="SH1555" s="11"/>
      <c r="SI1555" s="11"/>
      <c r="SJ1555" s="11"/>
      <c r="SK1555" s="11"/>
      <c r="SL1555" s="11"/>
      <c r="SM1555" s="11"/>
      <c r="SN1555" s="11"/>
      <c r="SO1555" s="11"/>
      <c r="SP1555" s="11"/>
      <c r="SQ1555" s="11"/>
      <c r="SR1555" s="11"/>
      <c r="SS1555" s="11"/>
      <c r="ST1555" s="11"/>
      <c r="SU1555" s="11"/>
      <c r="SV1555" s="11"/>
      <c r="SW1555" s="11"/>
      <c r="SX1555" s="11"/>
      <c r="SY1555" s="11"/>
      <c r="SZ1555" s="11"/>
      <c r="TA1555" s="11"/>
      <c r="TB1555" s="11"/>
      <c r="TC1555" s="11"/>
      <c r="TD1555" s="11"/>
      <c r="TE1555" s="11"/>
      <c r="TF1555" s="11"/>
      <c r="TG1555" s="11"/>
      <c r="TH1555" s="11"/>
      <c r="TI1555" s="11"/>
      <c r="TJ1555" s="11"/>
      <c r="TK1555" s="11"/>
      <c r="TL1555" s="11"/>
      <c r="TM1555" s="11"/>
      <c r="TN1555" s="11"/>
      <c r="TO1555" s="11"/>
      <c r="TP1555" s="11"/>
      <c r="TQ1555" s="11"/>
      <c r="TR1555" s="11"/>
      <c r="TS1555" s="11"/>
      <c r="TT1555" s="11"/>
      <c r="TU1555" s="11"/>
      <c r="TV1555" s="11"/>
      <c r="TW1555" s="11"/>
      <c r="TX1555" s="11"/>
      <c r="TY1555" s="11"/>
      <c r="TZ1555" s="11"/>
      <c r="UA1555" s="11"/>
      <c r="UB1555" s="11"/>
      <c r="UC1555" s="11"/>
      <c r="UD1555" s="11"/>
      <c r="UE1555" s="11"/>
      <c r="UF1555" s="11"/>
      <c r="UG1555" s="11"/>
      <c r="UH1555" s="11"/>
      <c r="UI1555" s="11"/>
      <c r="UJ1555" s="11"/>
      <c r="UK1555" s="11"/>
      <c r="UL1555" s="11"/>
      <c r="UM1555" s="11"/>
      <c r="UN1555" s="11"/>
      <c r="UO1555" s="11"/>
      <c r="UP1555" s="11"/>
      <c r="UQ1555" s="11"/>
      <c r="UR1555" s="11"/>
      <c r="US1555" s="11"/>
      <c r="UT1555" s="11"/>
      <c r="UU1555" s="11"/>
      <c r="UV1555" s="11"/>
      <c r="UW1555" s="11"/>
      <c r="UX1555" s="11"/>
      <c r="UY1555" s="11"/>
      <c r="UZ1555" s="11"/>
      <c r="VA1555" s="11"/>
      <c r="VB1555" s="11"/>
      <c r="VC1555" s="11"/>
      <c r="VD1555" s="11"/>
      <c r="VE1555" s="11"/>
      <c r="VF1555" s="11"/>
      <c r="VG1555" s="11"/>
      <c r="VH1555" s="11"/>
      <c r="VI1555" s="11"/>
      <c r="VJ1555" s="11"/>
      <c r="VK1555" s="11"/>
      <c r="VL1555" s="11"/>
      <c r="VM1555" s="11"/>
      <c r="VN1555" s="11"/>
      <c r="VO1555" s="11"/>
      <c r="VP1555" s="11"/>
      <c r="VQ1555" s="11"/>
      <c r="VR1555" s="11"/>
      <c r="VS1555" s="11"/>
      <c r="VT1555" s="11"/>
      <c r="VU1555" s="11"/>
      <c r="VV1555" s="11"/>
      <c r="VW1555" s="11"/>
      <c r="VX1555" s="11"/>
      <c r="VY1555" s="11"/>
      <c r="VZ1555" s="11"/>
      <c r="WA1555" s="11"/>
      <c r="WB1555" s="11"/>
      <c r="WC1555" s="11"/>
      <c r="WD1555" s="11"/>
      <c r="WE1555" s="11"/>
      <c r="WF1555" s="11"/>
      <c r="WG1555" s="11"/>
      <c r="WH1555" s="11"/>
      <c r="WI1555" s="11"/>
      <c r="WJ1555" s="11"/>
      <c r="WK1555" s="11"/>
      <c r="WL1555" s="11"/>
      <c r="WM1555" s="11"/>
      <c r="WN1555" s="11"/>
      <c r="WO1555" s="11"/>
      <c r="WP1555" s="11"/>
      <c r="WQ1555" s="11"/>
      <c r="WR1555" s="11"/>
      <c r="WS1555" s="11"/>
      <c r="WT1555" s="11"/>
      <c r="WU1555" s="11"/>
      <c r="WV1555" s="11"/>
      <c r="WW1555" s="11"/>
      <c r="WX1555" s="11"/>
      <c r="WY1555" s="11"/>
      <c r="WZ1555" s="11"/>
      <c r="XA1555" s="11"/>
      <c r="XB1555" s="11"/>
      <c r="XC1555" s="11"/>
      <c r="XD1555" s="11"/>
      <c r="XE1555" s="11"/>
      <c r="XF1555" s="11"/>
      <c r="XG1555" s="11"/>
      <c r="XH1555" s="11"/>
      <c r="XI1555" s="11"/>
      <c r="XJ1555" s="11"/>
      <c r="XK1555" s="11"/>
      <c r="XL1555" s="11"/>
      <c r="XM1555" s="11"/>
      <c r="XN1555" s="11"/>
      <c r="XO1555" s="11"/>
      <c r="XP1555" s="11"/>
      <c r="XQ1555" s="11"/>
      <c r="XR1555" s="11"/>
      <c r="XS1555" s="11"/>
      <c r="XT1555" s="11"/>
      <c r="XU1555" s="11"/>
      <c r="XV1555" s="11"/>
      <c r="XW1555" s="11"/>
      <c r="XX1555" s="11"/>
      <c r="XY1555" s="11"/>
      <c r="XZ1555" s="11"/>
      <c r="YA1555" s="11"/>
      <c r="YB1555" s="11"/>
      <c r="YC1555" s="11"/>
      <c r="YD1555" s="11"/>
      <c r="YE1555" s="11"/>
      <c r="YF1555" s="11"/>
      <c r="YG1555" s="11"/>
      <c r="YH1555" s="11"/>
      <c r="YI1555" s="11"/>
      <c r="YJ1555" s="11"/>
      <c r="YK1555" s="11"/>
      <c r="YL1555" s="11"/>
      <c r="YM1555" s="11"/>
      <c r="YN1555" s="11"/>
      <c r="YO1555" s="11"/>
      <c r="YP1555" s="11"/>
      <c r="YQ1555" s="11"/>
      <c r="YR1555" s="11"/>
      <c r="YS1555" s="11"/>
      <c r="YT1555" s="11"/>
      <c r="YU1555" s="11"/>
      <c r="YV1555" s="11"/>
      <c r="YW1555" s="11"/>
      <c r="YX1555" s="11"/>
      <c r="YY1555" s="11"/>
      <c r="YZ1555" s="11"/>
      <c r="ZA1555" s="11"/>
      <c r="ZB1555" s="11"/>
      <c r="ZC1555" s="11"/>
      <c r="ZD1555" s="11"/>
      <c r="ZE1555" s="11"/>
      <c r="ZF1555" s="11"/>
      <c r="ZG1555" s="11"/>
      <c r="ZH1555" s="11"/>
      <c r="ZI1555" s="11"/>
      <c r="ZJ1555" s="11"/>
      <c r="ZK1555" s="11"/>
      <c r="ZL1555" s="11"/>
      <c r="ZM1555" s="11"/>
      <c r="ZN1555" s="11"/>
      <c r="ZO1555" s="11"/>
      <c r="ZP1555" s="11"/>
      <c r="ZQ1555" s="11"/>
      <c r="ZR1555" s="11"/>
      <c r="ZS1555" s="11"/>
      <c r="ZT1555" s="11"/>
      <c r="ZU1555" s="11"/>
      <c r="ZV1555" s="11"/>
      <c r="ZW1555" s="11"/>
      <c r="ZX1555" s="11"/>
      <c r="ZY1555" s="11"/>
      <c r="ZZ1555" s="11"/>
      <c r="AAA1555" s="11"/>
      <c r="AAB1555" s="11"/>
      <c r="AAC1555" s="11"/>
      <c r="AAD1555" s="11"/>
      <c r="AAE1555" s="11"/>
      <c r="AAF1555" s="11"/>
      <c r="AAG1555" s="11"/>
      <c r="AAH1555" s="11"/>
      <c r="AAI1555" s="11"/>
      <c r="AAJ1555" s="11"/>
      <c r="AAK1555" s="11"/>
      <c r="AAL1555" s="11"/>
      <c r="AAM1555" s="11"/>
      <c r="AAN1555" s="11"/>
      <c r="AAO1555" s="11"/>
      <c r="AAP1555" s="11"/>
      <c r="AAQ1555" s="11"/>
      <c r="AAR1555" s="11"/>
      <c r="AAS1555" s="11"/>
      <c r="AAT1555" s="11"/>
      <c r="AAU1555" s="11"/>
      <c r="AAV1555" s="11"/>
      <c r="AAW1555" s="11"/>
      <c r="AAX1555" s="11"/>
      <c r="AAY1555" s="11"/>
      <c r="AAZ1555" s="11"/>
      <c r="ABA1555" s="11"/>
      <c r="ABB1555" s="11"/>
      <c r="ABC1555" s="11"/>
      <c r="ABD1555" s="11"/>
      <c r="ABE1555" s="11"/>
      <c r="ABF1555" s="11"/>
      <c r="ABG1555" s="11"/>
      <c r="ABH1555" s="11"/>
      <c r="ABI1555" s="11"/>
      <c r="ABJ1555" s="11"/>
      <c r="ABK1555" s="11"/>
      <c r="ABL1555" s="11"/>
      <c r="ABM1555" s="11"/>
      <c r="ABN1555" s="11"/>
      <c r="ABO1555" s="11"/>
      <c r="ABP1555" s="11"/>
      <c r="ABQ1555" s="11"/>
      <c r="ABR1555" s="11"/>
      <c r="ABS1555" s="11"/>
      <c r="ABT1555" s="11"/>
      <c r="ABU1555" s="11"/>
      <c r="ABV1555" s="11"/>
      <c r="ABW1555" s="11"/>
      <c r="ABX1555" s="11"/>
      <c r="ABY1555" s="11"/>
      <c r="ABZ1555" s="11"/>
      <c r="ACA1555" s="11"/>
      <c r="ACB1555" s="11"/>
      <c r="ACC1555" s="11"/>
      <c r="ACD1555" s="11"/>
      <c r="ACE1555" s="11"/>
      <c r="ACF1555" s="11"/>
      <c r="ACG1555" s="11"/>
      <c r="ACH1555" s="11"/>
      <c r="ACI1555" s="11"/>
      <c r="ACJ1555" s="11"/>
      <c r="ACK1555" s="11"/>
      <c r="ACL1555" s="11"/>
      <c r="ACM1555" s="11"/>
      <c r="ACN1555" s="11"/>
      <c r="ACO1555" s="11"/>
      <c r="ACP1555" s="11"/>
      <c r="ACQ1555" s="11"/>
      <c r="ACR1555" s="11"/>
      <c r="ACS1555" s="11"/>
      <c r="ACT1555" s="11"/>
      <c r="ACU1555" s="11"/>
      <c r="ACV1555" s="11"/>
      <c r="ACW1555" s="11"/>
      <c r="ACX1555" s="11"/>
      <c r="ACY1555" s="11"/>
      <c r="ACZ1555" s="11"/>
      <c r="ADA1555" s="11"/>
      <c r="ADB1555" s="11"/>
      <c r="ADC1555" s="11"/>
      <c r="ADD1555" s="11"/>
      <c r="ADE1555" s="11"/>
      <c r="ADF1555" s="11"/>
      <c r="ADG1555" s="11"/>
      <c r="ADH1555" s="11"/>
      <c r="ADI1555" s="11"/>
      <c r="ADJ1555" s="11"/>
      <c r="ADK1555" s="11"/>
      <c r="ADL1555" s="11"/>
      <c r="ADM1555" s="11"/>
      <c r="ADN1555" s="11"/>
      <c r="ADO1555" s="11"/>
      <c r="ADP1555" s="11"/>
      <c r="ADQ1555" s="11"/>
      <c r="ADR1555" s="11"/>
      <c r="ADS1555" s="11"/>
      <c r="ADT1555" s="11"/>
      <c r="ADU1555" s="11"/>
      <c r="ADV1555" s="11"/>
      <c r="ADW1555" s="11"/>
      <c r="ADX1555" s="11"/>
      <c r="ADY1555" s="11"/>
      <c r="ADZ1555" s="11"/>
      <c r="AEA1555" s="11"/>
      <c r="AEB1555" s="11"/>
      <c r="AEC1555" s="11"/>
      <c r="AED1555" s="11"/>
      <c r="AEE1555" s="11"/>
      <c r="AEF1555" s="11"/>
      <c r="AEG1555" s="11"/>
      <c r="AEH1555" s="11"/>
      <c r="AEI1555" s="11"/>
      <c r="AEJ1555" s="11"/>
      <c r="AEK1555" s="11"/>
      <c r="AEL1555" s="11"/>
      <c r="AEM1555" s="11"/>
      <c r="AEN1555" s="11"/>
      <c r="AEO1555" s="11"/>
      <c r="AEP1555" s="11"/>
      <c r="AEQ1555" s="11"/>
      <c r="AER1555" s="11"/>
      <c r="AES1555" s="11"/>
      <c r="AET1555" s="11"/>
      <c r="AEU1555" s="11"/>
      <c r="AEV1555" s="11"/>
      <c r="AEW1555" s="11"/>
      <c r="AEX1555" s="11"/>
      <c r="AEY1555" s="11"/>
      <c r="AEZ1555" s="11"/>
      <c r="AFA1555" s="11"/>
      <c r="AFB1555" s="11"/>
      <c r="AFC1555" s="11"/>
      <c r="AFD1555" s="11"/>
      <c r="AFE1555" s="11"/>
      <c r="AFF1555" s="11"/>
      <c r="AFG1555" s="11"/>
      <c r="AFH1555" s="11"/>
      <c r="AFI1555" s="11"/>
      <c r="AFJ1555" s="11"/>
      <c r="AFK1555" s="11"/>
      <c r="AFL1555" s="11"/>
      <c r="AFM1555" s="11"/>
      <c r="AFN1555" s="11"/>
      <c r="AFO1555" s="11"/>
      <c r="AFP1555" s="11"/>
      <c r="AFQ1555" s="11"/>
      <c r="AFR1555" s="11"/>
      <c r="AFS1555" s="11"/>
      <c r="AFT1555" s="11"/>
      <c r="AFU1555" s="11"/>
      <c r="AFV1555" s="11"/>
      <c r="AFW1555" s="11"/>
      <c r="AFX1555" s="11"/>
      <c r="AFY1555" s="11"/>
      <c r="AFZ1555" s="11"/>
      <c r="AGA1555" s="11"/>
      <c r="AGB1555" s="11"/>
      <c r="AGC1555" s="11"/>
      <c r="AGD1555" s="11"/>
      <c r="AGE1555" s="11"/>
      <c r="AGF1555" s="11"/>
      <c r="AGG1555" s="11"/>
      <c r="AGH1555" s="11"/>
      <c r="AGI1555" s="11"/>
      <c r="AGJ1555" s="11"/>
      <c r="AGK1555" s="11"/>
      <c r="AGL1555" s="11"/>
      <c r="AGM1555" s="11"/>
      <c r="AGN1555" s="11"/>
      <c r="AGO1555" s="11"/>
      <c r="AGP1555" s="11"/>
      <c r="AGQ1555" s="11"/>
      <c r="AGR1555" s="11"/>
      <c r="AGS1555" s="11"/>
      <c r="AGT1555" s="11"/>
      <c r="AGU1555" s="11"/>
      <c r="AGV1555" s="11"/>
      <c r="AGW1555" s="11"/>
      <c r="AGX1555" s="11"/>
      <c r="AGY1555" s="11"/>
      <c r="AGZ1555" s="11"/>
      <c r="AHA1555" s="11"/>
      <c r="AHB1555" s="11"/>
      <c r="AHC1555" s="11"/>
      <c r="AHD1555" s="11"/>
      <c r="AHE1555" s="11"/>
      <c r="AHF1555" s="11"/>
      <c r="AHG1555" s="11"/>
      <c r="AHH1555" s="11"/>
      <c r="AHI1555" s="11"/>
      <c r="AHJ1555" s="11"/>
      <c r="AHK1555" s="11"/>
      <c r="AHL1555" s="11"/>
      <c r="AHM1555" s="11"/>
      <c r="AHN1555" s="11"/>
      <c r="AHO1555" s="11"/>
      <c r="AHP1555" s="11"/>
      <c r="AHQ1555" s="11"/>
      <c r="AHR1555" s="11"/>
      <c r="AHS1555" s="11"/>
      <c r="AHT1555" s="11"/>
      <c r="AHU1555" s="11"/>
      <c r="AHV1555" s="11"/>
      <c r="AHW1555" s="11"/>
      <c r="AHX1555" s="11"/>
      <c r="AHY1555" s="11"/>
      <c r="AHZ1555" s="11"/>
      <c r="AIA1555" s="11"/>
      <c r="AIB1555" s="11"/>
      <c r="AIC1555" s="11"/>
      <c r="AID1555" s="11"/>
      <c r="AIE1555" s="11"/>
      <c r="AIF1555" s="11"/>
      <c r="AIG1555" s="11"/>
      <c r="AIH1555" s="11"/>
      <c r="AII1555" s="11"/>
      <c r="AIJ1555" s="11"/>
      <c r="AIK1555" s="11"/>
      <c r="AIL1555" s="11"/>
      <c r="AIM1555" s="11"/>
      <c r="AIN1555" s="11"/>
      <c r="AIO1555" s="11"/>
      <c r="AIP1555" s="11"/>
      <c r="AIQ1555" s="11"/>
      <c r="AIR1555" s="11"/>
      <c r="AIS1555" s="11"/>
      <c r="AIT1555" s="11"/>
      <c r="AIU1555" s="11"/>
      <c r="AIV1555" s="11"/>
      <c r="AIW1555" s="11"/>
      <c r="AIX1555" s="11"/>
      <c r="AIY1555" s="11"/>
      <c r="AIZ1555" s="11"/>
      <c r="AJA1555" s="11"/>
      <c r="AJB1555" s="11"/>
      <c r="AJC1555" s="11"/>
      <c r="AJD1555" s="11"/>
      <c r="AJE1555" s="11"/>
      <c r="AJF1555" s="11"/>
      <c r="AJG1555" s="11"/>
      <c r="AJH1555" s="11"/>
      <c r="AJI1555" s="11"/>
      <c r="AJJ1555" s="11"/>
      <c r="AJK1555" s="11"/>
      <c r="AJL1555" s="11"/>
      <c r="AJM1555" s="11"/>
      <c r="AJN1555" s="11"/>
      <c r="AJO1555" s="11"/>
      <c r="AJP1555" s="11"/>
      <c r="AJQ1555" s="11"/>
      <c r="AJR1555" s="11"/>
      <c r="AJS1555" s="11"/>
      <c r="AJT1555" s="11"/>
      <c r="AJU1555" s="11"/>
      <c r="AJV1555" s="11"/>
      <c r="AJW1555" s="11"/>
      <c r="AJX1555" s="11"/>
      <c r="AJY1555" s="11"/>
      <c r="AJZ1555" s="11"/>
      <c r="AKA1555" s="11"/>
      <c r="AKB1555" s="11"/>
      <c r="AKC1555" s="11"/>
      <c r="AKD1555" s="11"/>
      <c r="AKE1555" s="11"/>
      <c r="AKF1555" s="11"/>
      <c r="AKG1555" s="11"/>
      <c r="AKH1555" s="11"/>
      <c r="AKI1555" s="11"/>
      <c r="AKJ1555" s="11"/>
      <c r="AKK1555" s="11"/>
      <c r="AKL1555" s="11"/>
      <c r="AKM1555" s="11"/>
      <c r="AKN1555" s="11"/>
      <c r="AKO1555" s="11"/>
      <c r="AKP1555" s="11"/>
      <c r="AKQ1555" s="11"/>
      <c r="AKR1555" s="11"/>
      <c r="AKS1555" s="11"/>
      <c r="AKT1555" s="11"/>
      <c r="AKU1555" s="11"/>
      <c r="AKV1555" s="11"/>
      <c r="AKW1555" s="11"/>
      <c r="AKX1555" s="11"/>
      <c r="AKY1555" s="11"/>
      <c r="AKZ1555" s="11"/>
      <c r="ALA1555" s="11"/>
      <c r="ALB1555" s="11"/>
      <c r="ALC1555" s="11"/>
      <c r="ALD1555" s="11"/>
      <c r="ALE1555" s="11"/>
      <c r="ALF1555" s="11"/>
      <c r="ALG1555" s="11"/>
      <c r="ALH1555" s="11"/>
      <c r="ALI1555" s="11"/>
      <c r="ALJ1555" s="11"/>
      <c r="ALK1555" s="11"/>
      <c r="ALL1555" s="11"/>
      <c r="ALM1555" s="11"/>
      <c r="ALN1555" s="11"/>
      <c r="ALO1555" s="11"/>
      <c r="ALP1555" s="11"/>
      <c r="ALQ1555" s="11"/>
      <c r="ALR1555" s="11"/>
      <c r="ALS1555" s="11"/>
      <c r="ALT1555" s="11"/>
      <c r="ALU1555" s="11"/>
      <c r="ALV1555" s="11"/>
      <c r="ALW1555" s="11"/>
      <c r="ALX1555" s="11"/>
      <c r="ALY1555" s="11"/>
      <c r="ALZ1555" s="11"/>
      <c r="AMA1555" s="11"/>
      <c r="AMB1555" s="11"/>
      <c r="AMC1555" s="11"/>
      <c r="AMD1555" s="11"/>
      <c r="AME1555" s="11"/>
      <c r="AMF1555" s="11"/>
      <c r="AMG1555" s="11"/>
      <c r="AMH1555" s="11"/>
      <c r="AMI1555" s="11"/>
      <c r="AMJ1555" s="11"/>
    </row>
    <row r="1556" spans="1:1024" s="9" customFormat="1" ht="56.25" x14ac:dyDescent="0.3">
      <c r="A1556" s="18">
        <v>150</v>
      </c>
      <c r="B1556" s="19"/>
      <c r="C1556" s="26"/>
      <c r="D1556" s="19"/>
      <c r="E1556" s="19"/>
      <c r="F1556" s="24"/>
      <c r="G1556" s="19"/>
      <c r="H1556" s="19"/>
      <c r="I1556" s="25">
        <v>3996.8</v>
      </c>
      <c r="J1556" s="25"/>
      <c r="K1556" s="26" t="s">
        <v>93</v>
      </c>
      <c r="L1556" s="65">
        <f t="shared" si="251"/>
        <v>550878.94400000002</v>
      </c>
      <c r="M1556" s="34">
        <f t="shared" si="253"/>
        <v>40207.808000000005</v>
      </c>
      <c r="N1556" s="34">
        <f t="shared" si="243"/>
        <v>591086.75199999998</v>
      </c>
      <c r="O1556" s="201"/>
      <c r="P1556" s="34">
        <v>137.83000000000001</v>
      </c>
      <c r="Q1556" s="23">
        <v>10.06</v>
      </c>
      <c r="R1556" s="24" t="s">
        <v>279</v>
      </c>
      <c r="S1556" s="24" t="s">
        <v>655</v>
      </c>
      <c r="T1556" s="8" t="s">
        <v>817</v>
      </c>
      <c r="U1556" s="7"/>
      <c r="V1556" s="8"/>
      <c r="W1556" s="7"/>
      <c r="X1556" s="7"/>
      <c r="Z1556" s="7"/>
      <c r="AA1556" s="7"/>
      <c r="AB1556" s="7"/>
      <c r="AC1556" s="10"/>
      <c r="DX1556" s="11"/>
      <c r="DY1556" s="11"/>
      <c r="DZ1556" s="11"/>
      <c r="EA1556" s="11"/>
      <c r="EB1556" s="11"/>
      <c r="EC1556" s="11"/>
      <c r="ED1556" s="11"/>
      <c r="EE1556" s="11"/>
      <c r="EF1556" s="11"/>
      <c r="EG1556" s="11"/>
      <c r="EH1556" s="11"/>
      <c r="EI1556" s="11"/>
      <c r="EJ1556" s="11"/>
      <c r="EK1556" s="11"/>
      <c r="EL1556" s="11"/>
      <c r="EM1556" s="11"/>
      <c r="EN1556" s="11"/>
      <c r="EO1556" s="11"/>
      <c r="EP1556" s="11"/>
      <c r="EQ1556" s="11"/>
      <c r="ER1556" s="11"/>
      <c r="ES1556" s="11"/>
      <c r="ET1556" s="11"/>
      <c r="EU1556" s="11"/>
      <c r="EV1556" s="11"/>
      <c r="EW1556" s="11"/>
      <c r="EX1556" s="11"/>
      <c r="EY1556" s="11"/>
      <c r="EZ1556" s="11"/>
      <c r="FA1556" s="11"/>
      <c r="FB1556" s="11"/>
      <c r="FC1556" s="11"/>
      <c r="FD1556" s="11"/>
      <c r="FE1556" s="11"/>
      <c r="FF1556" s="11"/>
      <c r="FG1556" s="11"/>
      <c r="FH1556" s="11"/>
      <c r="FI1556" s="11"/>
      <c r="FJ1556" s="11"/>
      <c r="FK1556" s="11"/>
      <c r="FL1556" s="11"/>
      <c r="FM1556" s="11"/>
      <c r="FN1556" s="11"/>
      <c r="FO1556" s="11"/>
      <c r="FP1556" s="11"/>
      <c r="FQ1556" s="11"/>
      <c r="FR1556" s="11"/>
      <c r="FS1556" s="11"/>
      <c r="FT1556" s="11"/>
      <c r="FU1556" s="11"/>
      <c r="FV1556" s="11"/>
      <c r="FW1556" s="11"/>
      <c r="FX1556" s="11"/>
      <c r="FY1556" s="11"/>
      <c r="FZ1556" s="11"/>
      <c r="GA1556" s="11"/>
      <c r="GB1556" s="11"/>
      <c r="GC1556" s="11"/>
      <c r="GD1556" s="11"/>
      <c r="GE1556" s="11"/>
      <c r="GF1556" s="11"/>
      <c r="GG1556" s="11"/>
      <c r="GH1556" s="11"/>
      <c r="GI1556" s="11"/>
      <c r="GJ1556" s="11"/>
      <c r="GK1556" s="11"/>
      <c r="GL1556" s="11"/>
      <c r="GM1556" s="11"/>
      <c r="GN1556" s="11"/>
      <c r="GO1556" s="11"/>
      <c r="GP1556" s="11"/>
      <c r="GQ1556" s="11"/>
      <c r="GR1556" s="11"/>
      <c r="GS1556" s="11"/>
      <c r="GT1556" s="11"/>
      <c r="GU1556" s="11"/>
      <c r="GV1556" s="11"/>
      <c r="GW1556" s="11"/>
      <c r="GX1556" s="11"/>
      <c r="GY1556" s="11"/>
      <c r="GZ1556" s="11"/>
      <c r="HA1556" s="11"/>
      <c r="HB1556" s="11"/>
      <c r="HC1556" s="11"/>
      <c r="HD1556" s="11"/>
      <c r="HE1556" s="11"/>
      <c r="HF1556" s="11"/>
      <c r="HG1556" s="11"/>
      <c r="HH1556" s="11"/>
      <c r="HI1556" s="11"/>
      <c r="HJ1556" s="11"/>
      <c r="HK1556" s="11"/>
      <c r="HL1556" s="11"/>
      <c r="HM1556" s="11"/>
      <c r="HN1556" s="11"/>
      <c r="HO1556" s="11"/>
      <c r="HP1556" s="11"/>
      <c r="HQ1556" s="11"/>
      <c r="HR1556" s="11"/>
      <c r="HS1556" s="11"/>
      <c r="HT1556" s="11"/>
      <c r="HU1556" s="11"/>
      <c r="HV1556" s="11"/>
      <c r="HW1556" s="11"/>
      <c r="HX1556" s="11"/>
      <c r="HY1556" s="11"/>
      <c r="HZ1556" s="11"/>
      <c r="IA1556" s="11"/>
      <c r="IB1556" s="11"/>
      <c r="IC1556" s="11"/>
      <c r="ID1556" s="11"/>
      <c r="IE1556" s="11"/>
      <c r="IF1556" s="11"/>
      <c r="IG1556" s="11"/>
      <c r="IH1556" s="11"/>
      <c r="II1556" s="11"/>
      <c r="IJ1556" s="11"/>
      <c r="IK1556" s="11"/>
      <c r="IL1556" s="11"/>
      <c r="IM1556" s="11"/>
      <c r="IN1556" s="11"/>
      <c r="IO1556" s="11"/>
      <c r="IP1556" s="11"/>
      <c r="IQ1556" s="11"/>
      <c r="IR1556" s="11"/>
      <c r="IS1556" s="11"/>
      <c r="IT1556" s="11"/>
      <c r="IU1556" s="11"/>
      <c r="IV1556" s="11"/>
      <c r="IW1556" s="11"/>
      <c r="IX1556" s="11"/>
      <c r="IY1556" s="11"/>
      <c r="IZ1556" s="11"/>
      <c r="JA1556" s="11"/>
      <c r="JB1556" s="11"/>
      <c r="JC1556" s="11"/>
      <c r="JD1556" s="11"/>
      <c r="JE1556" s="11"/>
      <c r="JF1556" s="11"/>
      <c r="JG1556" s="11"/>
      <c r="JH1556" s="11"/>
      <c r="JI1556" s="11"/>
      <c r="JJ1556" s="11"/>
      <c r="JK1556" s="11"/>
      <c r="JL1556" s="11"/>
      <c r="JM1556" s="11"/>
      <c r="JN1556" s="11"/>
      <c r="JO1556" s="11"/>
      <c r="JP1556" s="11"/>
      <c r="JQ1556" s="11"/>
      <c r="JR1556" s="11"/>
      <c r="JS1556" s="11"/>
      <c r="JT1556" s="11"/>
      <c r="JU1556" s="11"/>
      <c r="JV1556" s="11"/>
      <c r="JW1556" s="11"/>
      <c r="JX1556" s="11"/>
      <c r="JY1556" s="11"/>
      <c r="JZ1556" s="11"/>
      <c r="KA1556" s="11"/>
      <c r="KB1556" s="11"/>
      <c r="KC1556" s="11"/>
      <c r="KD1556" s="11"/>
      <c r="KE1556" s="11"/>
      <c r="KF1556" s="11"/>
      <c r="KG1556" s="11"/>
      <c r="KH1556" s="11"/>
      <c r="KI1556" s="11"/>
      <c r="KJ1556" s="11"/>
      <c r="KK1556" s="11"/>
      <c r="KL1556" s="11"/>
      <c r="KM1556" s="11"/>
      <c r="KN1556" s="11"/>
      <c r="KO1556" s="11"/>
      <c r="KP1556" s="11"/>
      <c r="KQ1556" s="11"/>
      <c r="KR1556" s="11"/>
      <c r="KS1556" s="11"/>
      <c r="KT1556" s="11"/>
      <c r="KU1556" s="11"/>
      <c r="KV1556" s="11"/>
      <c r="KW1556" s="11"/>
      <c r="KX1556" s="11"/>
      <c r="KY1556" s="11"/>
      <c r="KZ1556" s="11"/>
      <c r="LA1556" s="11"/>
      <c r="LB1556" s="11"/>
      <c r="LC1556" s="11"/>
      <c r="LD1556" s="11"/>
      <c r="LE1556" s="11"/>
      <c r="LF1556" s="11"/>
      <c r="LG1556" s="11"/>
      <c r="LH1556" s="11"/>
      <c r="LI1556" s="11"/>
      <c r="LJ1556" s="11"/>
      <c r="LK1556" s="11"/>
      <c r="LL1556" s="11"/>
      <c r="LM1556" s="11"/>
      <c r="LN1556" s="11"/>
      <c r="LO1556" s="11"/>
      <c r="LP1556" s="11"/>
      <c r="LQ1556" s="11"/>
      <c r="LR1556" s="11"/>
      <c r="LS1556" s="11"/>
      <c r="LT1556" s="11"/>
      <c r="LU1556" s="11"/>
      <c r="LV1556" s="11"/>
      <c r="LW1556" s="11"/>
      <c r="LX1556" s="11"/>
      <c r="LY1556" s="11"/>
      <c r="LZ1556" s="11"/>
      <c r="MA1556" s="11"/>
      <c r="MB1556" s="11"/>
      <c r="MC1556" s="11"/>
      <c r="MD1556" s="11"/>
      <c r="ME1556" s="11"/>
      <c r="MF1556" s="11"/>
      <c r="MG1556" s="11"/>
      <c r="MH1556" s="11"/>
      <c r="MI1556" s="11"/>
      <c r="MJ1556" s="11"/>
      <c r="MK1556" s="11"/>
      <c r="ML1556" s="11"/>
      <c r="MM1556" s="11"/>
      <c r="MN1556" s="11"/>
      <c r="MO1556" s="11"/>
      <c r="MP1556" s="11"/>
      <c r="MQ1556" s="11"/>
      <c r="MR1556" s="11"/>
      <c r="MS1556" s="11"/>
      <c r="MT1556" s="11"/>
      <c r="MU1556" s="11"/>
      <c r="MV1556" s="11"/>
      <c r="MW1556" s="11"/>
      <c r="MX1556" s="11"/>
      <c r="MY1556" s="11"/>
      <c r="MZ1556" s="11"/>
      <c r="NA1556" s="11"/>
      <c r="NB1556" s="11"/>
      <c r="NC1556" s="11"/>
      <c r="ND1556" s="11"/>
      <c r="NE1556" s="11"/>
      <c r="NF1556" s="11"/>
      <c r="NG1556" s="11"/>
      <c r="NH1556" s="11"/>
      <c r="NI1556" s="11"/>
      <c r="NJ1556" s="11"/>
      <c r="NK1556" s="11"/>
      <c r="NL1556" s="11"/>
      <c r="NM1556" s="11"/>
      <c r="NN1556" s="11"/>
      <c r="NO1556" s="11"/>
      <c r="NP1556" s="11"/>
      <c r="NQ1556" s="11"/>
      <c r="NR1556" s="11"/>
      <c r="NS1556" s="11"/>
      <c r="NT1556" s="11"/>
      <c r="NU1556" s="11"/>
      <c r="NV1556" s="11"/>
      <c r="NW1556" s="11"/>
      <c r="NX1556" s="11"/>
      <c r="NY1556" s="11"/>
      <c r="NZ1556" s="11"/>
      <c r="OA1556" s="11"/>
      <c r="OB1556" s="11"/>
      <c r="OC1556" s="11"/>
      <c r="OD1556" s="11"/>
      <c r="OE1556" s="11"/>
      <c r="OF1556" s="11"/>
      <c r="OG1556" s="11"/>
      <c r="OH1556" s="11"/>
      <c r="OI1556" s="11"/>
      <c r="OJ1556" s="11"/>
      <c r="OK1556" s="11"/>
      <c r="OL1556" s="11"/>
      <c r="OM1556" s="11"/>
      <c r="ON1556" s="11"/>
      <c r="OO1556" s="11"/>
      <c r="OP1556" s="11"/>
      <c r="OQ1556" s="11"/>
      <c r="OR1556" s="11"/>
      <c r="OS1556" s="11"/>
      <c r="OT1556" s="11"/>
      <c r="OU1556" s="11"/>
      <c r="OV1556" s="11"/>
      <c r="OW1556" s="11"/>
      <c r="OX1556" s="11"/>
      <c r="OY1556" s="11"/>
      <c r="OZ1556" s="11"/>
      <c r="PA1556" s="11"/>
      <c r="PB1556" s="11"/>
      <c r="PC1556" s="11"/>
      <c r="PD1556" s="11"/>
      <c r="PE1556" s="11"/>
      <c r="PF1556" s="11"/>
      <c r="PG1556" s="11"/>
      <c r="PH1556" s="11"/>
      <c r="PI1556" s="11"/>
      <c r="PJ1556" s="11"/>
      <c r="PK1556" s="11"/>
      <c r="PL1556" s="11"/>
      <c r="PM1556" s="11"/>
      <c r="PN1556" s="11"/>
      <c r="PO1556" s="11"/>
      <c r="PP1556" s="11"/>
      <c r="PQ1556" s="11"/>
      <c r="PR1556" s="11"/>
      <c r="PS1556" s="11"/>
      <c r="PT1556" s="11"/>
      <c r="PU1556" s="11"/>
      <c r="PV1556" s="11"/>
      <c r="PW1556" s="11"/>
      <c r="PX1556" s="11"/>
      <c r="PY1556" s="11"/>
      <c r="PZ1556" s="11"/>
      <c r="QA1556" s="11"/>
      <c r="QB1556" s="11"/>
      <c r="QC1556" s="11"/>
      <c r="QD1556" s="11"/>
      <c r="QE1556" s="11"/>
      <c r="QF1556" s="11"/>
      <c r="QG1556" s="11"/>
      <c r="QH1556" s="11"/>
      <c r="QI1556" s="11"/>
      <c r="QJ1556" s="11"/>
      <c r="QK1556" s="11"/>
      <c r="QL1556" s="11"/>
      <c r="QM1556" s="11"/>
      <c r="QN1556" s="11"/>
      <c r="QO1556" s="11"/>
      <c r="QP1556" s="11"/>
      <c r="QQ1556" s="11"/>
      <c r="QR1556" s="11"/>
      <c r="QS1556" s="11"/>
      <c r="QT1556" s="11"/>
      <c r="QU1556" s="11"/>
      <c r="QV1556" s="11"/>
      <c r="QW1556" s="11"/>
      <c r="QX1556" s="11"/>
      <c r="QY1556" s="11"/>
      <c r="QZ1556" s="11"/>
      <c r="RA1556" s="11"/>
      <c r="RB1556" s="11"/>
      <c r="RC1556" s="11"/>
      <c r="RD1556" s="11"/>
      <c r="RE1556" s="11"/>
      <c r="RF1556" s="11"/>
      <c r="RG1556" s="11"/>
      <c r="RH1556" s="11"/>
      <c r="RI1556" s="11"/>
      <c r="RJ1556" s="11"/>
      <c r="RK1556" s="11"/>
      <c r="RL1556" s="11"/>
      <c r="RM1556" s="11"/>
      <c r="RN1556" s="11"/>
      <c r="RO1556" s="11"/>
      <c r="RP1556" s="11"/>
      <c r="RQ1556" s="11"/>
      <c r="RR1556" s="11"/>
      <c r="RS1556" s="11"/>
      <c r="RT1556" s="11"/>
      <c r="RU1556" s="11"/>
      <c r="RV1556" s="11"/>
      <c r="RW1556" s="11"/>
      <c r="RX1556" s="11"/>
      <c r="RY1556" s="11"/>
      <c r="RZ1556" s="11"/>
      <c r="SA1556" s="11"/>
      <c r="SB1556" s="11"/>
      <c r="SC1556" s="11"/>
      <c r="SD1556" s="11"/>
      <c r="SE1556" s="11"/>
      <c r="SF1556" s="11"/>
      <c r="SG1556" s="11"/>
      <c r="SH1556" s="11"/>
      <c r="SI1556" s="11"/>
      <c r="SJ1556" s="11"/>
      <c r="SK1556" s="11"/>
      <c r="SL1556" s="11"/>
      <c r="SM1556" s="11"/>
      <c r="SN1556" s="11"/>
      <c r="SO1556" s="11"/>
      <c r="SP1556" s="11"/>
      <c r="SQ1556" s="11"/>
      <c r="SR1556" s="11"/>
      <c r="SS1556" s="11"/>
      <c r="ST1556" s="11"/>
      <c r="SU1556" s="11"/>
      <c r="SV1556" s="11"/>
      <c r="SW1556" s="11"/>
      <c r="SX1556" s="11"/>
      <c r="SY1556" s="11"/>
      <c r="SZ1556" s="11"/>
      <c r="TA1556" s="11"/>
      <c r="TB1556" s="11"/>
      <c r="TC1556" s="11"/>
      <c r="TD1556" s="11"/>
      <c r="TE1556" s="11"/>
      <c r="TF1556" s="11"/>
      <c r="TG1556" s="11"/>
      <c r="TH1556" s="11"/>
      <c r="TI1556" s="11"/>
      <c r="TJ1556" s="11"/>
      <c r="TK1556" s="11"/>
      <c r="TL1556" s="11"/>
      <c r="TM1556" s="11"/>
      <c r="TN1556" s="11"/>
      <c r="TO1556" s="11"/>
      <c r="TP1556" s="11"/>
      <c r="TQ1556" s="11"/>
      <c r="TR1556" s="11"/>
      <c r="TS1556" s="11"/>
      <c r="TT1556" s="11"/>
      <c r="TU1556" s="11"/>
      <c r="TV1556" s="11"/>
      <c r="TW1556" s="11"/>
      <c r="TX1556" s="11"/>
      <c r="TY1556" s="11"/>
      <c r="TZ1556" s="11"/>
      <c r="UA1556" s="11"/>
      <c r="UB1556" s="11"/>
      <c r="UC1556" s="11"/>
      <c r="UD1556" s="11"/>
      <c r="UE1556" s="11"/>
      <c r="UF1556" s="11"/>
      <c r="UG1556" s="11"/>
      <c r="UH1556" s="11"/>
      <c r="UI1556" s="11"/>
      <c r="UJ1556" s="11"/>
      <c r="UK1556" s="11"/>
      <c r="UL1556" s="11"/>
      <c r="UM1556" s="11"/>
      <c r="UN1556" s="11"/>
      <c r="UO1556" s="11"/>
      <c r="UP1556" s="11"/>
      <c r="UQ1556" s="11"/>
      <c r="UR1556" s="11"/>
      <c r="US1556" s="11"/>
      <c r="UT1556" s="11"/>
      <c r="UU1556" s="11"/>
      <c r="UV1556" s="11"/>
      <c r="UW1556" s="11"/>
      <c r="UX1556" s="11"/>
      <c r="UY1556" s="11"/>
      <c r="UZ1556" s="11"/>
      <c r="VA1556" s="11"/>
      <c r="VB1556" s="11"/>
      <c r="VC1556" s="11"/>
      <c r="VD1556" s="11"/>
      <c r="VE1556" s="11"/>
      <c r="VF1556" s="11"/>
      <c r="VG1556" s="11"/>
      <c r="VH1556" s="11"/>
      <c r="VI1556" s="11"/>
      <c r="VJ1556" s="11"/>
      <c r="VK1556" s="11"/>
      <c r="VL1556" s="11"/>
      <c r="VM1556" s="11"/>
      <c r="VN1556" s="11"/>
      <c r="VO1556" s="11"/>
      <c r="VP1556" s="11"/>
      <c r="VQ1556" s="11"/>
      <c r="VR1556" s="11"/>
      <c r="VS1556" s="11"/>
      <c r="VT1556" s="11"/>
      <c r="VU1556" s="11"/>
      <c r="VV1556" s="11"/>
      <c r="VW1556" s="11"/>
      <c r="VX1556" s="11"/>
      <c r="VY1556" s="11"/>
      <c r="VZ1556" s="11"/>
      <c r="WA1556" s="11"/>
      <c r="WB1556" s="11"/>
      <c r="WC1556" s="11"/>
      <c r="WD1556" s="11"/>
      <c r="WE1556" s="11"/>
      <c r="WF1556" s="11"/>
      <c r="WG1556" s="11"/>
      <c r="WH1556" s="11"/>
      <c r="WI1556" s="11"/>
      <c r="WJ1556" s="11"/>
      <c r="WK1556" s="11"/>
      <c r="WL1556" s="11"/>
      <c r="WM1556" s="11"/>
      <c r="WN1556" s="11"/>
      <c r="WO1556" s="11"/>
      <c r="WP1556" s="11"/>
      <c r="WQ1556" s="11"/>
      <c r="WR1556" s="11"/>
      <c r="WS1556" s="11"/>
      <c r="WT1556" s="11"/>
      <c r="WU1556" s="11"/>
      <c r="WV1556" s="11"/>
      <c r="WW1556" s="11"/>
      <c r="WX1556" s="11"/>
      <c r="WY1556" s="11"/>
      <c r="WZ1556" s="11"/>
      <c r="XA1556" s="11"/>
      <c r="XB1556" s="11"/>
      <c r="XC1556" s="11"/>
      <c r="XD1556" s="11"/>
      <c r="XE1556" s="11"/>
      <c r="XF1556" s="11"/>
      <c r="XG1556" s="11"/>
      <c r="XH1556" s="11"/>
      <c r="XI1556" s="11"/>
      <c r="XJ1556" s="11"/>
      <c r="XK1556" s="11"/>
      <c r="XL1556" s="11"/>
      <c r="XM1556" s="11"/>
      <c r="XN1556" s="11"/>
      <c r="XO1556" s="11"/>
      <c r="XP1556" s="11"/>
      <c r="XQ1556" s="11"/>
      <c r="XR1556" s="11"/>
      <c r="XS1556" s="11"/>
      <c r="XT1556" s="11"/>
      <c r="XU1556" s="11"/>
      <c r="XV1556" s="11"/>
      <c r="XW1556" s="11"/>
      <c r="XX1556" s="11"/>
      <c r="XY1556" s="11"/>
      <c r="XZ1556" s="11"/>
      <c r="YA1556" s="11"/>
      <c r="YB1556" s="11"/>
      <c r="YC1556" s="11"/>
      <c r="YD1556" s="11"/>
      <c r="YE1556" s="11"/>
      <c r="YF1556" s="11"/>
      <c r="YG1556" s="11"/>
      <c r="YH1556" s="11"/>
      <c r="YI1556" s="11"/>
      <c r="YJ1556" s="11"/>
      <c r="YK1556" s="11"/>
      <c r="YL1556" s="11"/>
      <c r="YM1556" s="11"/>
      <c r="YN1556" s="11"/>
      <c r="YO1556" s="11"/>
      <c r="YP1556" s="11"/>
      <c r="YQ1556" s="11"/>
      <c r="YR1556" s="11"/>
      <c r="YS1556" s="11"/>
      <c r="YT1556" s="11"/>
      <c r="YU1556" s="11"/>
      <c r="YV1556" s="11"/>
      <c r="YW1556" s="11"/>
      <c r="YX1556" s="11"/>
      <c r="YY1556" s="11"/>
      <c r="YZ1556" s="11"/>
      <c r="ZA1556" s="11"/>
      <c r="ZB1556" s="11"/>
      <c r="ZC1556" s="11"/>
      <c r="ZD1556" s="11"/>
      <c r="ZE1556" s="11"/>
      <c r="ZF1556" s="11"/>
      <c r="ZG1556" s="11"/>
      <c r="ZH1556" s="11"/>
      <c r="ZI1556" s="11"/>
      <c r="ZJ1556" s="11"/>
      <c r="ZK1556" s="11"/>
      <c r="ZL1556" s="11"/>
      <c r="ZM1556" s="11"/>
      <c r="ZN1556" s="11"/>
      <c r="ZO1556" s="11"/>
      <c r="ZP1556" s="11"/>
      <c r="ZQ1556" s="11"/>
      <c r="ZR1556" s="11"/>
      <c r="ZS1556" s="11"/>
      <c r="ZT1556" s="11"/>
      <c r="ZU1556" s="11"/>
      <c r="ZV1556" s="11"/>
      <c r="ZW1556" s="11"/>
      <c r="ZX1556" s="11"/>
      <c r="ZY1556" s="11"/>
      <c r="ZZ1556" s="11"/>
      <c r="AAA1556" s="11"/>
      <c r="AAB1556" s="11"/>
      <c r="AAC1556" s="11"/>
      <c r="AAD1556" s="11"/>
      <c r="AAE1556" s="11"/>
      <c r="AAF1556" s="11"/>
      <c r="AAG1556" s="11"/>
      <c r="AAH1556" s="11"/>
      <c r="AAI1556" s="11"/>
      <c r="AAJ1556" s="11"/>
      <c r="AAK1556" s="11"/>
      <c r="AAL1556" s="11"/>
      <c r="AAM1556" s="11"/>
      <c r="AAN1556" s="11"/>
      <c r="AAO1556" s="11"/>
      <c r="AAP1556" s="11"/>
      <c r="AAQ1556" s="11"/>
      <c r="AAR1556" s="11"/>
      <c r="AAS1556" s="11"/>
      <c r="AAT1556" s="11"/>
      <c r="AAU1556" s="11"/>
      <c r="AAV1556" s="11"/>
      <c r="AAW1556" s="11"/>
      <c r="AAX1556" s="11"/>
      <c r="AAY1556" s="11"/>
      <c r="AAZ1556" s="11"/>
      <c r="ABA1556" s="11"/>
      <c r="ABB1556" s="11"/>
      <c r="ABC1556" s="11"/>
      <c r="ABD1556" s="11"/>
      <c r="ABE1556" s="11"/>
      <c r="ABF1556" s="11"/>
      <c r="ABG1556" s="11"/>
      <c r="ABH1556" s="11"/>
      <c r="ABI1556" s="11"/>
      <c r="ABJ1556" s="11"/>
      <c r="ABK1556" s="11"/>
      <c r="ABL1556" s="11"/>
      <c r="ABM1556" s="11"/>
      <c r="ABN1556" s="11"/>
      <c r="ABO1556" s="11"/>
      <c r="ABP1556" s="11"/>
      <c r="ABQ1556" s="11"/>
      <c r="ABR1556" s="11"/>
      <c r="ABS1556" s="11"/>
      <c r="ABT1556" s="11"/>
      <c r="ABU1556" s="11"/>
      <c r="ABV1556" s="11"/>
      <c r="ABW1556" s="11"/>
      <c r="ABX1556" s="11"/>
      <c r="ABY1556" s="11"/>
      <c r="ABZ1556" s="11"/>
      <c r="ACA1556" s="11"/>
      <c r="ACB1556" s="11"/>
      <c r="ACC1556" s="11"/>
      <c r="ACD1556" s="11"/>
      <c r="ACE1556" s="11"/>
      <c r="ACF1556" s="11"/>
      <c r="ACG1556" s="11"/>
      <c r="ACH1556" s="11"/>
      <c r="ACI1556" s="11"/>
      <c r="ACJ1556" s="11"/>
      <c r="ACK1556" s="11"/>
      <c r="ACL1556" s="11"/>
      <c r="ACM1556" s="11"/>
      <c r="ACN1556" s="11"/>
      <c r="ACO1556" s="11"/>
      <c r="ACP1556" s="11"/>
      <c r="ACQ1556" s="11"/>
      <c r="ACR1556" s="11"/>
      <c r="ACS1556" s="11"/>
      <c r="ACT1556" s="11"/>
      <c r="ACU1556" s="11"/>
      <c r="ACV1556" s="11"/>
      <c r="ACW1556" s="11"/>
      <c r="ACX1556" s="11"/>
      <c r="ACY1556" s="11"/>
      <c r="ACZ1556" s="11"/>
      <c r="ADA1556" s="11"/>
      <c r="ADB1556" s="11"/>
      <c r="ADC1556" s="11"/>
      <c r="ADD1556" s="11"/>
      <c r="ADE1556" s="11"/>
      <c r="ADF1556" s="11"/>
      <c r="ADG1556" s="11"/>
      <c r="ADH1556" s="11"/>
      <c r="ADI1556" s="11"/>
      <c r="ADJ1556" s="11"/>
      <c r="ADK1556" s="11"/>
      <c r="ADL1556" s="11"/>
      <c r="ADM1556" s="11"/>
      <c r="ADN1556" s="11"/>
      <c r="ADO1556" s="11"/>
      <c r="ADP1556" s="11"/>
      <c r="ADQ1556" s="11"/>
      <c r="ADR1556" s="11"/>
      <c r="ADS1556" s="11"/>
      <c r="ADT1556" s="11"/>
      <c r="ADU1556" s="11"/>
      <c r="ADV1556" s="11"/>
      <c r="ADW1556" s="11"/>
      <c r="ADX1556" s="11"/>
      <c r="ADY1556" s="11"/>
      <c r="ADZ1556" s="11"/>
      <c r="AEA1556" s="11"/>
      <c r="AEB1556" s="11"/>
      <c r="AEC1556" s="11"/>
      <c r="AED1556" s="11"/>
      <c r="AEE1556" s="11"/>
      <c r="AEF1556" s="11"/>
      <c r="AEG1556" s="11"/>
      <c r="AEH1556" s="11"/>
      <c r="AEI1556" s="11"/>
      <c r="AEJ1556" s="11"/>
      <c r="AEK1556" s="11"/>
      <c r="AEL1556" s="11"/>
      <c r="AEM1556" s="11"/>
      <c r="AEN1556" s="11"/>
      <c r="AEO1556" s="11"/>
      <c r="AEP1556" s="11"/>
      <c r="AEQ1556" s="11"/>
      <c r="AER1556" s="11"/>
      <c r="AES1556" s="11"/>
      <c r="AET1556" s="11"/>
      <c r="AEU1556" s="11"/>
      <c r="AEV1556" s="11"/>
      <c r="AEW1556" s="11"/>
      <c r="AEX1556" s="11"/>
      <c r="AEY1556" s="11"/>
      <c r="AEZ1556" s="11"/>
      <c r="AFA1556" s="11"/>
      <c r="AFB1556" s="11"/>
      <c r="AFC1556" s="11"/>
      <c r="AFD1556" s="11"/>
      <c r="AFE1556" s="11"/>
      <c r="AFF1556" s="11"/>
      <c r="AFG1556" s="11"/>
      <c r="AFH1556" s="11"/>
      <c r="AFI1556" s="11"/>
      <c r="AFJ1556" s="11"/>
      <c r="AFK1556" s="11"/>
      <c r="AFL1556" s="11"/>
      <c r="AFM1556" s="11"/>
      <c r="AFN1556" s="11"/>
      <c r="AFO1556" s="11"/>
      <c r="AFP1556" s="11"/>
      <c r="AFQ1556" s="11"/>
      <c r="AFR1556" s="11"/>
      <c r="AFS1556" s="11"/>
      <c r="AFT1556" s="11"/>
      <c r="AFU1556" s="11"/>
      <c r="AFV1556" s="11"/>
      <c r="AFW1556" s="11"/>
      <c r="AFX1556" s="11"/>
      <c r="AFY1556" s="11"/>
      <c r="AFZ1556" s="11"/>
      <c r="AGA1556" s="11"/>
      <c r="AGB1556" s="11"/>
      <c r="AGC1556" s="11"/>
      <c r="AGD1556" s="11"/>
      <c r="AGE1556" s="11"/>
      <c r="AGF1556" s="11"/>
      <c r="AGG1556" s="11"/>
      <c r="AGH1556" s="11"/>
      <c r="AGI1556" s="11"/>
      <c r="AGJ1556" s="11"/>
      <c r="AGK1556" s="11"/>
      <c r="AGL1556" s="11"/>
      <c r="AGM1556" s="11"/>
      <c r="AGN1556" s="11"/>
      <c r="AGO1556" s="11"/>
      <c r="AGP1556" s="11"/>
      <c r="AGQ1556" s="11"/>
      <c r="AGR1556" s="11"/>
      <c r="AGS1556" s="11"/>
      <c r="AGT1556" s="11"/>
      <c r="AGU1556" s="11"/>
      <c r="AGV1556" s="11"/>
      <c r="AGW1556" s="11"/>
      <c r="AGX1556" s="11"/>
      <c r="AGY1556" s="11"/>
      <c r="AGZ1556" s="11"/>
      <c r="AHA1556" s="11"/>
      <c r="AHB1556" s="11"/>
      <c r="AHC1556" s="11"/>
      <c r="AHD1556" s="11"/>
      <c r="AHE1556" s="11"/>
      <c r="AHF1556" s="11"/>
      <c r="AHG1556" s="11"/>
      <c r="AHH1556" s="11"/>
      <c r="AHI1556" s="11"/>
      <c r="AHJ1556" s="11"/>
      <c r="AHK1556" s="11"/>
      <c r="AHL1556" s="11"/>
      <c r="AHM1556" s="11"/>
      <c r="AHN1556" s="11"/>
      <c r="AHO1556" s="11"/>
      <c r="AHP1556" s="11"/>
      <c r="AHQ1556" s="11"/>
      <c r="AHR1556" s="11"/>
      <c r="AHS1556" s="11"/>
      <c r="AHT1556" s="11"/>
      <c r="AHU1556" s="11"/>
      <c r="AHV1556" s="11"/>
      <c r="AHW1556" s="11"/>
      <c r="AHX1556" s="11"/>
      <c r="AHY1556" s="11"/>
      <c r="AHZ1556" s="11"/>
      <c r="AIA1556" s="11"/>
      <c r="AIB1556" s="11"/>
      <c r="AIC1556" s="11"/>
      <c r="AID1556" s="11"/>
      <c r="AIE1556" s="11"/>
      <c r="AIF1556" s="11"/>
      <c r="AIG1556" s="11"/>
      <c r="AIH1556" s="11"/>
      <c r="AII1556" s="11"/>
      <c r="AIJ1556" s="11"/>
      <c r="AIK1556" s="11"/>
      <c r="AIL1556" s="11"/>
      <c r="AIM1556" s="11"/>
      <c r="AIN1556" s="11"/>
      <c r="AIO1556" s="11"/>
      <c r="AIP1556" s="11"/>
      <c r="AIQ1556" s="11"/>
      <c r="AIR1556" s="11"/>
      <c r="AIS1556" s="11"/>
      <c r="AIT1556" s="11"/>
      <c r="AIU1556" s="11"/>
      <c r="AIV1556" s="11"/>
      <c r="AIW1556" s="11"/>
      <c r="AIX1556" s="11"/>
      <c r="AIY1556" s="11"/>
      <c r="AIZ1556" s="11"/>
      <c r="AJA1556" s="11"/>
      <c r="AJB1556" s="11"/>
      <c r="AJC1556" s="11"/>
      <c r="AJD1556" s="11"/>
      <c r="AJE1556" s="11"/>
      <c r="AJF1556" s="11"/>
      <c r="AJG1556" s="11"/>
      <c r="AJH1556" s="11"/>
      <c r="AJI1556" s="11"/>
      <c r="AJJ1556" s="11"/>
      <c r="AJK1556" s="11"/>
      <c r="AJL1556" s="11"/>
      <c r="AJM1556" s="11"/>
      <c r="AJN1556" s="11"/>
      <c r="AJO1556" s="11"/>
      <c r="AJP1556" s="11"/>
      <c r="AJQ1556" s="11"/>
      <c r="AJR1556" s="11"/>
      <c r="AJS1556" s="11"/>
      <c r="AJT1556" s="11"/>
      <c r="AJU1556" s="11"/>
      <c r="AJV1556" s="11"/>
      <c r="AJW1556" s="11"/>
      <c r="AJX1556" s="11"/>
      <c r="AJY1556" s="11"/>
      <c r="AJZ1556" s="11"/>
      <c r="AKA1556" s="11"/>
      <c r="AKB1556" s="11"/>
      <c r="AKC1556" s="11"/>
      <c r="AKD1556" s="11"/>
      <c r="AKE1556" s="11"/>
      <c r="AKF1556" s="11"/>
      <c r="AKG1556" s="11"/>
      <c r="AKH1556" s="11"/>
      <c r="AKI1556" s="11"/>
      <c r="AKJ1556" s="11"/>
      <c r="AKK1556" s="11"/>
      <c r="AKL1556" s="11"/>
      <c r="AKM1556" s="11"/>
      <c r="AKN1556" s="11"/>
      <c r="AKO1556" s="11"/>
      <c r="AKP1556" s="11"/>
      <c r="AKQ1556" s="11"/>
      <c r="AKR1556" s="11"/>
      <c r="AKS1556" s="11"/>
      <c r="AKT1556" s="11"/>
      <c r="AKU1556" s="11"/>
      <c r="AKV1556" s="11"/>
      <c r="AKW1556" s="11"/>
      <c r="AKX1556" s="11"/>
      <c r="AKY1556" s="11"/>
      <c r="AKZ1556" s="11"/>
      <c r="ALA1556" s="11"/>
      <c r="ALB1556" s="11"/>
      <c r="ALC1556" s="11"/>
      <c r="ALD1556" s="11"/>
      <c r="ALE1556" s="11"/>
      <c r="ALF1556" s="11"/>
      <c r="ALG1556" s="11"/>
      <c r="ALH1556" s="11"/>
      <c r="ALI1556" s="11"/>
      <c r="ALJ1556" s="11"/>
      <c r="ALK1556" s="11"/>
      <c r="ALL1556" s="11"/>
      <c r="ALM1556" s="11"/>
      <c r="ALN1556" s="11"/>
      <c r="ALO1556" s="11"/>
      <c r="ALP1556" s="11"/>
      <c r="ALQ1556" s="11"/>
      <c r="ALR1556" s="11"/>
      <c r="ALS1556" s="11"/>
      <c r="ALT1556" s="11"/>
      <c r="ALU1556" s="11"/>
      <c r="ALV1556" s="11"/>
      <c r="ALW1556" s="11"/>
      <c r="ALX1556" s="11"/>
      <c r="ALY1556" s="11"/>
      <c r="ALZ1556" s="11"/>
      <c r="AMA1556" s="11"/>
      <c r="AMB1556" s="11"/>
      <c r="AMC1556" s="11"/>
      <c r="AMD1556" s="11"/>
      <c r="AME1556" s="11"/>
      <c r="AMF1556" s="11"/>
      <c r="AMG1556" s="11"/>
      <c r="AMH1556" s="11"/>
      <c r="AMI1556" s="11"/>
      <c r="AMJ1556" s="11"/>
    </row>
    <row r="1557" spans="1:1024" s="9" customFormat="1" ht="56.25" x14ac:dyDescent="0.3">
      <c r="A1557" s="18">
        <v>151</v>
      </c>
      <c r="B1557" s="19"/>
      <c r="C1557" s="74"/>
      <c r="D1557" s="19"/>
      <c r="E1557" s="19"/>
      <c r="F1557" s="24"/>
      <c r="G1557" s="19"/>
      <c r="H1557" s="19"/>
      <c r="I1557" s="25">
        <v>3996.8</v>
      </c>
      <c r="J1557" s="25"/>
      <c r="K1557" s="26" t="s">
        <v>37</v>
      </c>
      <c r="L1557" s="65">
        <f t="shared" si="251"/>
        <v>218984.67200000002</v>
      </c>
      <c r="M1557" s="34">
        <f t="shared" si="253"/>
        <v>15987.2</v>
      </c>
      <c r="N1557" s="34">
        <f t="shared" si="243"/>
        <v>234971.87200000003</v>
      </c>
      <c r="O1557" s="201"/>
      <c r="P1557" s="34">
        <v>54.79</v>
      </c>
      <c r="Q1557" s="23">
        <v>4</v>
      </c>
      <c r="R1557" s="24" t="s">
        <v>279</v>
      </c>
      <c r="S1557" s="24" t="s">
        <v>655</v>
      </c>
      <c r="T1557" s="8" t="s">
        <v>817</v>
      </c>
      <c r="U1557" s="7"/>
      <c r="V1557" s="8"/>
      <c r="W1557" s="7"/>
      <c r="X1557" s="7"/>
      <c r="Z1557" s="7"/>
      <c r="AA1557" s="7"/>
      <c r="AB1557" s="7"/>
      <c r="AC1557" s="10"/>
      <c r="DX1557" s="11"/>
      <c r="DY1557" s="11"/>
      <c r="DZ1557" s="11"/>
      <c r="EA1557" s="11"/>
      <c r="EB1557" s="11"/>
      <c r="EC1557" s="11"/>
      <c r="ED1557" s="11"/>
      <c r="EE1557" s="11"/>
      <c r="EF1557" s="11"/>
      <c r="EG1557" s="11"/>
      <c r="EH1557" s="11"/>
      <c r="EI1557" s="11"/>
      <c r="EJ1557" s="11"/>
      <c r="EK1557" s="11"/>
      <c r="EL1557" s="11"/>
      <c r="EM1557" s="11"/>
      <c r="EN1557" s="11"/>
      <c r="EO1557" s="11"/>
      <c r="EP1557" s="11"/>
      <c r="EQ1557" s="11"/>
      <c r="ER1557" s="11"/>
      <c r="ES1557" s="11"/>
      <c r="ET1557" s="11"/>
      <c r="EU1557" s="11"/>
      <c r="EV1557" s="11"/>
      <c r="EW1557" s="11"/>
      <c r="EX1557" s="11"/>
      <c r="EY1557" s="11"/>
      <c r="EZ1557" s="11"/>
      <c r="FA1557" s="11"/>
      <c r="FB1557" s="11"/>
      <c r="FC1557" s="11"/>
      <c r="FD1557" s="11"/>
      <c r="FE1557" s="11"/>
      <c r="FF1557" s="11"/>
      <c r="FG1557" s="11"/>
      <c r="FH1557" s="11"/>
      <c r="FI1557" s="11"/>
      <c r="FJ1557" s="11"/>
      <c r="FK1557" s="11"/>
      <c r="FL1557" s="11"/>
      <c r="FM1557" s="11"/>
      <c r="FN1557" s="11"/>
      <c r="FO1557" s="11"/>
      <c r="FP1557" s="11"/>
      <c r="FQ1557" s="11"/>
      <c r="FR1557" s="11"/>
      <c r="FS1557" s="11"/>
      <c r="FT1557" s="11"/>
      <c r="FU1557" s="11"/>
      <c r="FV1557" s="11"/>
      <c r="FW1557" s="11"/>
      <c r="FX1557" s="11"/>
      <c r="FY1557" s="11"/>
      <c r="FZ1557" s="11"/>
      <c r="GA1557" s="11"/>
      <c r="GB1557" s="11"/>
      <c r="GC1557" s="11"/>
      <c r="GD1557" s="11"/>
      <c r="GE1557" s="11"/>
      <c r="GF1557" s="11"/>
      <c r="GG1557" s="11"/>
      <c r="GH1557" s="11"/>
      <c r="GI1557" s="11"/>
      <c r="GJ1557" s="11"/>
      <c r="GK1557" s="11"/>
      <c r="GL1557" s="11"/>
      <c r="GM1557" s="11"/>
      <c r="GN1557" s="11"/>
      <c r="GO1557" s="11"/>
      <c r="GP1557" s="11"/>
      <c r="GQ1557" s="11"/>
      <c r="GR1557" s="11"/>
      <c r="GS1557" s="11"/>
      <c r="GT1557" s="11"/>
      <c r="GU1557" s="11"/>
      <c r="GV1557" s="11"/>
      <c r="GW1557" s="11"/>
      <c r="GX1557" s="11"/>
      <c r="GY1557" s="11"/>
      <c r="GZ1557" s="11"/>
      <c r="HA1557" s="11"/>
      <c r="HB1557" s="11"/>
      <c r="HC1557" s="11"/>
      <c r="HD1557" s="11"/>
      <c r="HE1557" s="11"/>
      <c r="HF1557" s="11"/>
      <c r="HG1557" s="11"/>
      <c r="HH1557" s="11"/>
      <c r="HI1557" s="11"/>
      <c r="HJ1557" s="11"/>
      <c r="HK1557" s="11"/>
      <c r="HL1557" s="11"/>
      <c r="HM1557" s="11"/>
      <c r="HN1557" s="11"/>
      <c r="HO1557" s="11"/>
      <c r="HP1557" s="11"/>
      <c r="HQ1557" s="11"/>
      <c r="HR1557" s="11"/>
      <c r="HS1557" s="11"/>
      <c r="HT1557" s="11"/>
      <c r="HU1557" s="11"/>
      <c r="HV1557" s="11"/>
      <c r="HW1557" s="11"/>
      <c r="HX1557" s="11"/>
      <c r="HY1557" s="11"/>
      <c r="HZ1557" s="11"/>
      <c r="IA1557" s="11"/>
      <c r="IB1557" s="11"/>
      <c r="IC1557" s="11"/>
      <c r="ID1557" s="11"/>
      <c r="IE1557" s="11"/>
      <c r="IF1557" s="11"/>
      <c r="IG1557" s="11"/>
      <c r="IH1557" s="11"/>
      <c r="II1557" s="11"/>
      <c r="IJ1557" s="11"/>
      <c r="IK1557" s="11"/>
      <c r="IL1557" s="11"/>
      <c r="IM1557" s="11"/>
      <c r="IN1557" s="11"/>
      <c r="IO1557" s="11"/>
      <c r="IP1557" s="11"/>
      <c r="IQ1557" s="11"/>
      <c r="IR1557" s="11"/>
      <c r="IS1557" s="11"/>
      <c r="IT1557" s="11"/>
      <c r="IU1557" s="11"/>
      <c r="IV1557" s="11"/>
      <c r="IW1557" s="11"/>
      <c r="IX1557" s="11"/>
      <c r="IY1557" s="11"/>
      <c r="IZ1557" s="11"/>
      <c r="JA1557" s="11"/>
      <c r="JB1557" s="11"/>
      <c r="JC1557" s="11"/>
      <c r="JD1557" s="11"/>
      <c r="JE1557" s="11"/>
      <c r="JF1557" s="11"/>
      <c r="JG1557" s="11"/>
      <c r="JH1557" s="11"/>
      <c r="JI1557" s="11"/>
      <c r="JJ1557" s="11"/>
      <c r="JK1557" s="11"/>
      <c r="JL1557" s="11"/>
      <c r="JM1557" s="11"/>
      <c r="JN1557" s="11"/>
      <c r="JO1557" s="11"/>
      <c r="JP1557" s="11"/>
      <c r="JQ1557" s="11"/>
      <c r="JR1557" s="11"/>
      <c r="JS1557" s="11"/>
      <c r="JT1557" s="11"/>
      <c r="JU1557" s="11"/>
      <c r="JV1557" s="11"/>
      <c r="JW1557" s="11"/>
      <c r="JX1557" s="11"/>
      <c r="JY1557" s="11"/>
      <c r="JZ1557" s="11"/>
      <c r="KA1557" s="11"/>
      <c r="KB1557" s="11"/>
      <c r="KC1557" s="11"/>
      <c r="KD1557" s="11"/>
      <c r="KE1557" s="11"/>
      <c r="KF1557" s="11"/>
      <c r="KG1557" s="11"/>
      <c r="KH1557" s="11"/>
      <c r="KI1557" s="11"/>
      <c r="KJ1557" s="11"/>
      <c r="KK1557" s="11"/>
      <c r="KL1557" s="11"/>
      <c r="KM1557" s="11"/>
      <c r="KN1557" s="11"/>
      <c r="KO1557" s="11"/>
      <c r="KP1557" s="11"/>
      <c r="KQ1557" s="11"/>
      <c r="KR1557" s="11"/>
      <c r="KS1557" s="11"/>
      <c r="KT1557" s="11"/>
      <c r="KU1557" s="11"/>
      <c r="KV1557" s="11"/>
      <c r="KW1557" s="11"/>
      <c r="KX1557" s="11"/>
      <c r="KY1557" s="11"/>
      <c r="KZ1557" s="11"/>
      <c r="LA1557" s="11"/>
      <c r="LB1557" s="11"/>
      <c r="LC1557" s="11"/>
      <c r="LD1557" s="11"/>
      <c r="LE1557" s="11"/>
      <c r="LF1557" s="11"/>
      <c r="LG1557" s="11"/>
      <c r="LH1557" s="11"/>
      <c r="LI1557" s="11"/>
      <c r="LJ1557" s="11"/>
      <c r="LK1557" s="11"/>
      <c r="LL1557" s="11"/>
      <c r="LM1557" s="11"/>
      <c r="LN1557" s="11"/>
      <c r="LO1557" s="11"/>
      <c r="LP1557" s="11"/>
      <c r="LQ1557" s="11"/>
      <c r="LR1557" s="11"/>
      <c r="LS1557" s="11"/>
      <c r="LT1557" s="11"/>
      <c r="LU1557" s="11"/>
      <c r="LV1557" s="11"/>
      <c r="LW1557" s="11"/>
      <c r="LX1557" s="11"/>
      <c r="LY1557" s="11"/>
      <c r="LZ1557" s="11"/>
      <c r="MA1557" s="11"/>
      <c r="MB1557" s="11"/>
      <c r="MC1557" s="11"/>
      <c r="MD1557" s="11"/>
      <c r="ME1557" s="11"/>
      <c r="MF1557" s="11"/>
      <c r="MG1557" s="11"/>
      <c r="MH1557" s="11"/>
      <c r="MI1557" s="11"/>
      <c r="MJ1557" s="11"/>
      <c r="MK1557" s="11"/>
      <c r="ML1557" s="11"/>
      <c r="MM1557" s="11"/>
      <c r="MN1557" s="11"/>
      <c r="MO1557" s="11"/>
      <c r="MP1557" s="11"/>
      <c r="MQ1557" s="11"/>
      <c r="MR1557" s="11"/>
      <c r="MS1557" s="11"/>
      <c r="MT1557" s="11"/>
      <c r="MU1557" s="11"/>
      <c r="MV1557" s="11"/>
      <c r="MW1557" s="11"/>
      <c r="MX1557" s="11"/>
      <c r="MY1557" s="11"/>
      <c r="MZ1557" s="11"/>
      <c r="NA1557" s="11"/>
      <c r="NB1557" s="11"/>
      <c r="NC1557" s="11"/>
      <c r="ND1557" s="11"/>
      <c r="NE1557" s="11"/>
      <c r="NF1557" s="11"/>
      <c r="NG1557" s="11"/>
      <c r="NH1557" s="11"/>
      <c r="NI1557" s="11"/>
      <c r="NJ1557" s="11"/>
      <c r="NK1557" s="11"/>
      <c r="NL1557" s="11"/>
      <c r="NM1557" s="11"/>
      <c r="NN1557" s="11"/>
      <c r="NO1557" s="11"/>
      <c r="NP1557" s="11"/>
      <c r="NQ1557" s="11"/>
      <c r="NR1557" s="11"/>
      <c r="NS1557" s="11"/>
      <c r="NT1557" s="11"/>
      <c r="NU1557" s="11"/>
      <c r="NV1557" s="11"/>
      <c r="NW1557" s="11"/>
      <c r="NX1557" s="11"/>
      <c r="NY1557" s="11"/>
      <c r="NZ1557" s="11"/>
      <c r="OA1557" s="11"/>
      <c r="OB1557" s="11"/>
      <c r="OC1557" s="11"/>
      <c r="OD1557" s="11"/>
      <c r="OE1557" s="11"/>
      <c r="OF1557" s="11"/>
      <c r="OG1557" s="11"/>
      <c r="OH1557" s="11"/>
      <c r="OI1557" s="11"/>
      <c r="OJ1557" s="11"/>
      <c r="OK1557" s="11"/>
      <c r="OL1557" s="11"/>
      <c r="OM1557" s="11"/>
      <c r="ON1557" s="11"/>
      <c r="OO1557" s="11"/>
      <c r="OP1557" s="11"/>
      <c r="OQ1557" s="11"/>
      <c r="OR1557" s="11"/>
      <c r="OS1557" s="11"/>
      <c r="OT1557" s="11"/>
      <c r="OU1557" s="11"/>
      <c r="OV1557" s="11"/>
      <c r="OW1557" s="11"/>
      <c r="OX1557" s="11"/>
      <c r="OY1557" s="11"/>
      <c r="OZ1557" s="11"/>
      <c r="PA1557" s="11"/>
      <c r="PB1557" s="11"/>
      <c r="PC1557" s="11"/>
      <c r="PD1557" s="11"/>
      <c r="PE1557" s="11"/>
      <c r="PF1557" s="11"/>
      <c r="PG1557" s="11"/>
      <c r="PH1557" s="11"/>
      <c r="PI1557" s="11"/>
      <c r="PJ1557" s="11"/>
      <c r="PK1557" s="11"/>
      <c r="PL1557" s="11"/>
      <c r="PM1557" s="11"/>
      <c r="PN1557" s="11"/>
      <c r="PO1557" s="11"/>
      <c r="PP1557" s="11"/>
      <c r="PQ1557" s="11"/>
      <c r="PR1557" s="11"/>
      <c r="PS1557" s="11"/>
      <c r="PT1557" s="11"/>
      <c r="PU1557" s="11"/>
      <c r="PV1557" s="11"/>
      <c r="PW1557" s="11"/>
      <c r="PX1557" s="11"/>
      <c r="PY1557" s="11"/>
      <c r="PZ1557" s="11"/>
      <c r="QA1557" s="11"/>
      <c r="QB1557" s="11"/>
      <c r="QC1557" s="11"/>
      <c r="QD1557" s="11"/>
      <c r="QE1557" s="11"/>
      <c r="QF1557" s="11"/>
      <c r="QG1557" s="11"/>
      <c r="QH1557" s="11"/>
      <c r="QI1557" s="11"/>
      <c r="QJ1557" s="11"/>
      <c r="QK1557" s="11"/>
      <c r="QL1557" s="11"/>
      <c r="QM1557" s="11"/>
      <c r="QN1557" s="11"/>
      <c r="QO1557" s="11"/>
      <c r="QP1557" s="11"/>
      <c r="QQ1557" s="11"/>
      <c r="QR1557" s="11"/>
      <c r="QS1557" s="11"/>
      <c r="QT1557" s="11"/>
      <c r="QU1557" s="11"/>
      <c r="QV1557" s="11"/>
      <c r="QW1557" s="11"/>
      <c r="QX1557" s="11"/>
      <c r="QY1557" s="11"/>
      <c r="QZ1557" s="11"/>
      <c r="RA1557" s="11"/>
      <c r="RB1557" s="11"/>
      <c r="RC1557" s="11"/>
      <c r="RD1557" s="11"/>
      <c r="RE1557" s="11"/>
      <c r="RF1557" s="11"/>
      <c r="RG1557" s="11"/>
      <c r="RH1557" s="11"/>
      <c r="RI1557" s="11"/>
      <c r="RJ1557" s="11"/>
      <c r="RK1557" s="11"/>
      <c r="RL1557" s="11"/>
      <c r="RM1557" s="11"/>
      <c r="RN1557" s="11"/>
      <c r="RO1557" s="11"/>
      <c r="RP1557" s="11"/>
      <c r="RQ1557" s="11"/>
      <c r="RR1557" s="11"/>
      <c r="RS1557" s="11"/>
      <c r="RT1557" s="11"/>
      <c r="RU1557" s="11"/>
      <c r="RV1557" s="11"/>
      <c r="RW1557" s="11"/>
      <c r="RX1557" s="11"/>
      <c r="RY1557" s="11"/>
      <c r="RZ1557" s="11"/>
      <c r="SA1557" s="11"/>
      <c r="SB1557" s="11"/>
      <c r="SC1557" s="11"/>
      <c r="SD1557" s="11"/>
      <c r="SE1557" s="11"/>
      <c r="SF1557" s="11"/>
      <c r="SG1557" s="11"/>
      <c r="SH1557" s="11"/>
      <c r="SI1557" s="11"/>
      <c r="SJ1557" s="11"/>
      <c r="SK1557" s="11"/>
      <c r="SL1557" s="11"/>
      <c r="SM1557" s="11"/>
      <c r="SN1557" s="11"/>
      <c r="SO1557" s="11"/>
      <c r="SP1557" s="11"/>
      <c r="SQ1557" s="11"/>
      <c r="SR1557" s="11"/>
      <c r="SS1557" s="11"/>
      <c r="ST1557" s="11"/>
      <c r="SU1557" s="11"/>
      <c r="SV1557" s="11"/>
      <c r="SW1557" s="11"/>
      <c r="SX1557" s="11"/>
      <c r="SY1557" s="11"/>
      <c r="SZ1557" s="11"/>
      <c r="TA1557" s="11"/>
      <c r="TB1557" s="11"/>
      <c r="TC1557" s="11"/>
      <c r="TD1557" s="11"/>
      <c r="TE1557" s="11"/>
      <c r="TF1557" s="11"/>
      <c r="TG1557" s="11"/>
      <c r="TH1557" s="11"/>
      <c r="TI1557" s="11"/>
      <c r="TJ1557" s="11"/>
      <c r="TK1557" s="11"/>
      <c r="TL1557" s="11"/>
      <c r="TM1557" s="11"/>
      <c r="TN1557" s="11"/>
      <c r="TO1557" s="11"/>
      <c r="TP1557" s="11"/>
      <c r="TQ1557" s="11"/>
      <c r="TR1557" s="11"/>
      <c r="TS1557" s="11"/>
      <c r="TT1557" s="11"/>
      <c r="TU1557" s="11"/>
      <c r="TV1557" s="11"/>
      <c r="TW1557" s="11"/>
      <c r="TX1557" s="11"/>
      <c r="TY1557" s="11"/>
      <c r="TZ1557" s="11"/>
      <c r="UA1557" s="11"/>
      <c r="UB1557" s="11"/>
      <c r="UC1557" s="11"/>
      <c r="UD1557" s="11"/>
      <c r="UE1557" s="11"/>
      <c r="UF1557" s="11"/>
      <c r="UG1557" s="11"/>
      <c r="UH1557" s="11"/>
      <c r="UI1557" s="11"/>
      <c r="UJ1557" s="11"/>
      <c r="UK1557" s="11"/>
      <c r="UL1557" s="11"/>
      <c r="UM1557" s="11"/>
      <c r="UN1557" s="11"/>
      <c r="UO1557" s="11"/>
      <c r="UP1557" s="11"/>
      <c r="UQ1557" s="11"/>
      <c r="UR1557" s="11"/>
      <c r="US1557" s="11"/>
      <c r="UT1557" s="11"/>
      <c r="UU1557" s="11"/>
      <c r="UV1557" s="11"/>
      <c r="UW1557" s="11"/>
      <c r="UX1557" s="11"/>
      <c r="UY1557" s="11"/>
      <c r="UZ1557" s="11"/>
      <c r="VA1557" s="11"/>
      <c r="VB1557" s="11"/>
      <c r="VC1557" s="11"/>
      <c r="VD1557" s="11"/>
      <c r="VE1557" s="11"/>
      <c r="VF1557" s="11"/>
      <c r="VG1557" s="11"/>
      <c r="VH1557" s="11"/>
      <c r="VI1557" s="11"/>
      <c r="VJ1557" s="11"/>
      <c r="VK1557" s="11"/>
      <c r="VL1557" s="11"/>
      <c r="VM1557" s="11"/>
      <c r="VN1557" s="11"/>
      <c r="VO1557" s="11"/>
      <c r="VP1557" s="11"/>
      <c r="VQ1557" s="11"/>
      <c r="VR1557" s="11"/>
      <c r="VS1557" s="11"/>
      <c r="VT1557" s="11"/>
      <c r="VU1557" s="11"/>
      <c r="VV1557" s="11"/>
      <c r="VW1557" s="11"/>
      <c r="VX1557" s="11"/>
      <c r="VY1557" s="11"/>
      <c r="VZ1557" s="11"/>
      <c r="WA1557" s="11"/>
      <c r="WB1557" s="11"/>
      <c r="WC1557" s="11"/>
      <c r="WD1557" s="11"/>
      <c r="WE1557" s="11"/>
      <c r="WF1557" s="11"/>
      <c r="WG1557" s="11"/>
      <c r="WH1557" s="11"/>
      <c r="WI1557" s="11"/>
      <c r="WJ1557" s="11"/>
      <c r="WK1557" s="11"/>
      <c r="WL1557" s="11"/>
      <c r="WM1557" s="11"/>
      <c r="WN1557" s="11"/>
      <c r="WO1557" s="11"/>
      <c r="WP1557" s="11"/>
      <c r="WQ1557" s="11"/>
      <c r="WR1557" s="11"/>
      <c r="WS1557" s="11"/>
      <c r="WT1557" s="11"/>
      <c r="WU1557" s="11"/>
      <c r="WV1557" s="11"/>
      <c r="WW1557" s="11"/>
      <c r="WX1557" s="11"/>
      <c r="WY1557" s="11"/>
      <c r="WZ1557" s="11"/>
      <c r="XA1557" s="11"/>
      <c r="XB1557" s="11"/>
      <c r="XC1557" s="11"/>
      <c r="XD1557" s="11"/>
      <c r="XE1557" s="11"/>
      <c r="XF1557" s="11"/>
      <c r="XG1557" s="11"/>
      <c r="XH1557" s="11"/>
      <c r="XI1557" s="11"/>
      <c r="XJ1557" s="11"/>
      <c r="XK1557" s="11"/>
      <c r="XL1557" s="11"/>
      <c r="XM1557" s="11"/>
      <c r="XN1557" s="11"/>
      <c r="XO1557" s="11"/>
      <c r="XP1557" s="11"/>
      <c r="XQ1557" s="11"/>
      <c r="XR1557" s="11"/>
      <c r="XS1557" s="11"/>
      <c r="XT1557" s="11"/>
      <c r="XU1557" s="11"/>
      <c r="XV1557" s="11"/>
      <c r="XW1557" s="11"/>
      <c r="XX1557" s="11"/>
      <c r="XY1557" s="11"/>
      <c r="XZ1557" s="11"/>
      <c r="YA1557" s="11"/>
      <c r="YB1557" s="11"/>
      <c r="YC1557" s="11"/>
      <c r="YD1557" s="11"/>
      <c r="YE1557" s="11"/>
      <c r="YF1557" s="11"/>
      <c r="YG1557" s="11"/>
      <c r="YH1557" s="11"/>
      <c r="YI1557" s="11"/>
      <c r="YJ1557" s="11"/>
      <c r="YK1557" s="11"/>
      <c r="YL1557" s="11"/>
      <c r="YM1557" s="11"/>
      <c r="YN1557" s="11"/>
      <c r="YO1557" s="11"/>
      <c r="YP1557" s="11"/>
      <c r="YQ1557" s="11"/>
      <c r="YR1557" s="11"/>
      <c r="YS1557" s="11"/>
      <c r="YT1557" s="11"/>
      <c r="YU1557" s="11"/>
      <c r="YV1557" s="11"/>
      <c r="YW1557" s="11"/>
      <c r="YX1557" s="11"/>
      <c r="YY1557" s="11"/>
      <c r="YZ1557" s="11"/>
      <c r="ZA1557" s="11"/>
      <c r="ZB1557" s="11"/>
      <c r="ZC1557" s="11"/>
      <c r="ZD1557" s="11"/>
      <c r="ZE1557" s="11"/>
      <c r="ZF1557" s="11"/>
      <c r="ZG1557" s="11"/>
      <c r="ZH1557" s="11"/>
      <c r="ZI1557" s="11"/>
      <c r="ZJ1557" s="11"/>
      <c r="ZK1557" s="11"/>
      <c r="ZL1557" s="11"/>
      <c r="ZM1557" s="11"/>
      <c r="ZN1557" s="11"/>
      <c r="ZO1557" s="11"/>
      <c r="ZP1557" s="11"/>
      <c r="ZQ1557" s="11"/>
      <c r="ZR1557" s="11"/>
      <c r="ZS1557" s="11"/>
      <c r="ZT1557" s="11"/>
      <c r="ZU1557" s="11"/>
      <c r="ZV1557" s="11"/>
      <c r="ZW1557" s="11"/>
      <c r="ZX1557" s="11"/>
      <c r="ZY1557" s="11"/>
      <c r="ZZ1557" s="11"/>
      <c r="AAA1557" s="11"/>
      <c r="AAB1557" s="11"/>
      <c r="AAC1557" s="11"/>
      <c r="AAD1557" s="11"/>
      <c r="AAE1557" s="11"/>
      <c r="AAF1557" s="11"/>
      <c r="AAG1557" s="11"/>
      <c r="AAH1557" s="11"/>
      <c r="AAI1557" s="11"/>
      <c r="AAJ1557" s="11"/>
      <c r="AAK1557" s="11"/>
      <c r="AAL1557" s="11"/>
      <c r="AAM1557" s="11"/>
      <c r="AAN1557" s="11"/>
      <c r="AAO1557" s="11"/>
      <c r="AAP1557" s="11"/>
      <c r="AAQ1557" s="11"/>
      <c r="AAR1557" s="11"/>
      <c r="AAS1557" s="11"/>
      <c r="AAT1557" s="11"/>
      <c r="AAU1557" s="11"/>
      <c r="AAV1557" s="11"/>
      <c r="AAW1557" s="11"/>
      <c r="AAX1557" s="11"/>
      <c r="AAY1557" s="11"/>
      <c r="AAZ1557" s="11"/>
      <c r="ABA1557" s="11"/>
      <c r="ABB1557" s="11"/>
      <c r="ABC1557" s="11"/>
      <c r="ABD1557" s="11"/>
      <c r="ABE1557" s="11"/>
      <c r="ABF1557" s="11"/>
      <c r="ABG1557" s="11"/>
      <c r="ABH1557" s="11"/>
      <c r="ABI1557" s="11"/>
      <c r="ABJ1557" s="11"/>
      <c r="ABK1557" s="11"/>
      <c r="ABL1557" s="11"/>
      <c r="ABM1557" s="11"/>
      <c r="ABN1557" s="11"/>
      <c r="ABO1557" s="11"/>
      <c r="ABP1557" s="11"/>
      <c r="ABQ1557" s="11"/>
      <c r="ABR1557" s="11"/>
      <c r="ABS1557" s="11"/>
      <c r="ABT1557" s="11"/>
      <c r="ABU1557" s="11"/>
      <c r="ABV1557" s="11"/>
      <c r="ABW1557" s="11"/>
      <c r="ABX1557" s="11"/>
      <c r="ABY1557" s="11"/>
      <c r="ABZ1557" s="11"/>
      <c r="ACA1557" s="11"/>
      <c r="ACB1557" s="11"/>
      <c r="ACC1557" s="11"/>
      <c r="ACD1557" s="11"/>
      <c r="ACE1557" s="11"/>
      <c r="ACF1557" s="11"/>
      <c r="ACG1557" s="11"/>
      <c r="ACH1557" s="11"/>
      <c r="ACI1557" s="11"/>
      <c r="ACJ1557" s="11"/>
      <c r="ACK1557" s="11"/>
      <c r="ACL1557" s="11"/>
      <c r="ACM1557" s="11"/>
      <c r="ACN1557" s="11"/>
      <c r="ACO1557" s="11"/>
      <c r="ACP1557" s="11"/>
      <c r="ACQ1557" s="11"/>
      <c r="ACR1557" s="11"/>
      <c r="ACS1557" s="11"/>
      <c r="ACT1557" s="11"/>
      <c r="ACU1557" s="11"/>
      <c r="ACV1557" s="11"/>
      <c r="ACW1557" s="11"/>
      <c r="ACX1557" s="11"/>
      <c r="ACY1557" s="11"/>
      <c r="ACZ1557" s="11"/>
      <c r="ADA1557" s="11"/>
      <c r="ADB1557" s="11"/>
      <c r="ADC1557" s="11"/>
      <c r="ADD1557" s="11"/>
      <c r="ADE1557" s="11"/>
      <c r="ADF1557" s="11"/>
      <c r="ADG1557" s="11"/>
      <c r="ADH1557" s="11"/>
      <c r="ADI1557" s="11"/>
      <c r="ADJ1557" s="11"/>
      <c r="ADK1557" s="11"/>
      <c r="ADL1557" s="11"/>
      <c r="ADM1557" s="11"/>
      <c r="ADN1557" s="11"/>
      <c r="ADO1557" s="11"/>
      <c r="ADP1557" s="11"/>
      <c r="ADQ1557" s="11"/>
      <c r="ADR1557" s="11"/>
      <c r="ADS1557" s="11"/>
      <c r="ADT1557" s="11"/>
      <c r="ADU1557" s="11"/>
      <c r="ADV1557" s="11"/>
      <c r="ADW1557" s="11"/>
      <c r="ADX1557" s="11"/>
      <c r="ADY1557" s="11"/>
      <c r="ADZ1557" s="11"/>
      <c r="AEA1557" s="11"/>
      <c r="AEB1557" s="11"/>
      <c r="AEC1557" s="11"/>
      <c r="AED1557" s="11"/>
      <c r="AEE1557" s="11"/>
      <c r="AEF1557" s="11"/>
      <c r="AEG1557" s="11"/>
      <c r="AEH1557" s="11"/>
      <c r="AEI1557" s="11"/>
      <c r="AEJ1557" s="11"/>
      <c r="AEK1557" s="11"/>
      <c r="AEL1557" s="11"/>
      <c r="AEM1557" s="11"/>
      <c r="AEN1557" s="11"/>
      <c r="AEO1557" s="11"/>
      <c r="AEP1557" s="11"/>
      <c r="AEQ1557" s="11"/>
      <c r="AER1557" s="11"/>
      <c r="AES1557" s="11"/>
      <c r="AET1557" s="11"/>
      <c r="AEU1557" s="11"/>
      <c r="AEV1557" s="11"/>
      <c r="AEW1557" s="11"/>
      <c r="AEX1557" s="11"/>
      <c r="AEY1557" s="11"/>
      <c r="AEZ1557" s="11"/>
      <c r="AFA1557" s="11"/>
      <c r="AFB1557" s="11"/>
      <c r="AFC1557" s="11"/>
      <c r="AFD1557" s="11"/>
      <c r="AFE1557" s="11"/>
      <c r="AFF1557" s="11"/>
      <c r="AFG1557" s="11"/>
      <c r="AFH1557" s="11"/>
      <c r="AFI1557" s="11"/>
      <c r="AFJ1557" s="11"/>
      <c r="AFK1557" s="11"/>
      <c r="AFL1557" s="11"/>
      <c r="AFM1557" s="11"/>
      <c r="AFN1557" s="11"/>
      <c r="AFO1557" s="11"/>
      <c r="AFP1557" s="11"/>
      <c r="AFQ1557" s="11"/>
      <c r="AFR1557" s="11"/>
      <c r="AFS1557" s="11"/>
      <c r="AFT1557" s="11"/>
      <c r="AFU1557" s="11"/>
      <c r="AFV1557" s="11"/>
      <c r="AFW1557" s="11"/>
      <c r="AFX1557" s="11"/>
      <c r="AFY1557" s="11"/>
      <c r="AFZ1557" s="11"/>
      <c r="AGA1557" s="11"/>
      <c r="AGB1557" s="11"/>
      <c r="AGC1557" s="11"/>
      <c r="AGD1557" s="11"/>
      <c r="AGE1557" s="11"/>
      <c r="AGF1557" s="11"/>
      <c r="AGG1557" s="11"/>
      <c r="AGH1557" s="11"/>
      <c r="AGI1557" s="11"/>
      <c r="AGJ1557" s="11"/>
      <c r="AGK1557" s="11"/>
      <c r="AGL1557" s="11"/>
      <c r="AGM1557" s="11"/>
      <c r="AGN1557" s="11"/>
      <c r="AGO1557" s="11"/>
      <c r="AGP1557" s="11"/>
      <c r="AGQ1557" s="11"/>
      <c r="AGR1557" s="11"/>
      <c r="AGS1557" s="11"/>
      <c r="AGT1557" s="11"/>
      <c r="AGU1557" s="11"/>
      <c r="AGV1557" s="11"/>
      <c r="AGW1557" s="11"/>
      <c r="AGX1557" s="11"/>
      <c r="AGY1557" s="11"/>
      <c r="AGZ1557" s="11"/>
      <c r="AHA1557" s="11"/>
      <c r="AHB1557" s="11"/>
      <c r="AHC1557" s="11"/>
      <c r="AHD1557" s="11"/>
      <c r="AHE1557" s="11"/>
      <c r="AHF1557" s="11"/>
      <c r="AHG1557" s="11"/>
      <c r="AHH1557" s="11"/>
      <c r="AHI1557" s="11"/>
      <c r="AHJ1557" s="11"/>
      <c r="AHK1557" s="11"/>
      <c r="AHL1557" s="11"/>
      <c r="AHM1557" s="11"/>
      <c r="AHN1557" s="11"/>
      <c r="AHO1557" s="11"/>
      <c r="AHP1557" s="11"/>
      <c r="AHQ1557" s="11"/>
      <c r="AHR1557" s="11"/>
      <c r="AHS1557" s="11"/>
      <c r="AHT1557" s="11"/>
      <c r="AHU1557" s="11"/>
      <c r="AHV1557" s="11"/>
      <c r="AHW1557" s="11"/>
      <c r="AHX1557" s="11"/>
      <c r="AHY1557" s="11"/>
      <c r="AHZ1557" s="11"/>
      <c r="AIA1557" s="11"/>
      <c r="AIB1557" s="11"/>
      <c r="AIC1557" s="11"/>
      <c r="AID1557" s="11"/>
      <c r="AIE1557" s="11"/>
      <c r="AIF1557" s="11"/>
      <c r="AIG1557" s="11"/>
      <c r="AIH1557" s="11"/>
      <c r="AII1557" s="11"/>
      <c r="AIJ1557" s="11"/>
      <c r="AIK1557" s="11"/>
      <c r="AIL1557" s="11"/>
      <c r="AIM1557" s="11"/>
      <c r="AIN1557" s="11"/>
      <c r="AIO1557" s="11"/>
      <c r="AIP1557" s="11"/>
      <c r="AIQ1557" s="11"/>
      <c r="AIR1557" s="11"/>
      <c r="AIS1557" s="11"/>
      <c r="AIT1557" s="11"/>
      <c r="AIU1557" s="11"/>
      <c r="AIV1557" s="11"/>
      <c r="AIW1557" s="11"/>
      <c r="AIX1557" s="11"/>
      <c r="AIY1557" s="11"/>
      <c r="AIZ1557" s="11"/>
      <c r="AJA1557" s="11"/>
      <c r="AJB1557" s="11"/>
      <c r="AJC1557" s="11"/>
      <c r="AJD1557" s="11"/>
      <c r="AJE1557" s="11"/>
      <c r="AJF1557" s="11"/>
      <c r="AJG1557" s="11"/>
      <c r="AJH1557" s="11"/>
      <c r="AJI1557" s="11"/>
      <c r="AJJ1557" s="11"/>
      <c r="AJK1557" s="11"/>
      <c r="AJL1557" s="11"/>
      <c r="AJM1557" s="11"/>
      <c r="AJN1557" s="11"/>
      <c r="AJO1557" s="11"/>
      <c r="AJP1557" s="11"/>
      <c r="AJQ1557" s="11"/>
      <c r="AJR1557" s="11"/>
      <c r="AJS1557" s="11"/>
      <c r="AJT1557" s="11"/>
      <c r="AJU1557" s="11"/>
      <c r="AJV1557" s="11"/>
      <c r="AJW1557" s="11"/>
      <c r="AJX1557" s="11"/>
      <c r="AJY1557" s="11"/>
      <c r="AJZ1557" s="11"/>
      <c r="AKA1557" s="11"/>
      <c r="AKB1557" s="11"/>
      <c r="AKC1557" s="11"/>
      <c r="AKD1557" s="11"/>
      <c r="AKE1557" s="11"/>
      <c r="AKF1557" s="11"/>
      <c r="AKG1557" s="11"/>
      <c r="AKH1557" s="11"/>
      <c r="AKI1557" s="11"/>
      <c r="AKJ1557" s="11"/>
      <c r="AKK1557" s="11"/>
      <c r="AKL1557" s="11"/>
      <c r="AKM1557" s="11"/>
      <c r="AKN1557" s="11"/>
      <c r="AKO1557" s="11"/>
      <c r="AKP1557" s="11"/>
      <c r="AKQ1557" s="11"/>
      <c r="AKR1557" s="11"/>
      <c r="AKS1557" s="11"/>
      <c r="AKT1557" s="11"/>
      <c r="AKU1557" s="11"/>
      <c r="AKV1557" s="11"/>
      <c r="AKW1557" s="11"/>
      <c r="AKX1557" s="11"/>
      <c r="AKY1557" s="11"/>
      <c r="AKZ1557" s="11"/>
      <c r="ALA1557" s="11"/>
      <c r="ALB1557" s="11"/>
      <c r="ALC1557" s="11"/>
      <c r="ALD1557" s="11"/>
      <c r="ALE1557" s="11"/>
      <c r="ALF1557" s="11"/>
      <c r="ALG1557" s="11"/>
      <c r="ALH1557" s="11"/>
      <c r="ALI1557" s="11"/>
      <c r="ALJ1557" s="11"/>
      <c r="ALK1557" s="11"/>
      <c r="ALL1557" s="11"/>
      <c r="ALM1557" s="11"/>
      <c r="ALN1557" s="11"/>
      <c r="ALO1557" s="11"/>
      <c r="ALP1557" s="11"/>
      <c r="ALQ1557" s="11"/>
      <c r="ALR1557" s="11"/>
      <c r="ALS1557" s="11"/>
      <c r="ALT1557" s="11"/>
      <c r="ALU1557" s="11"/>
      <c r="ALV1557" s="11"/>
      <c r="ALW1557" s="11"/>
      <c r="ALX1557" s="11"/>
      <c r="ALY1557" s="11"/>
      <c r="ALZ1557" s="11"/>
      <c r="AMA1557" s="11"/>
      <c r="AMB1557" s="11"/>
      <c r="AMC1557" s="11"/>
      <c r="AMD1557" s="11"/>
      <c r="AME1557" s="11"/>
      <c r="AMF1557" s="11"/>
      <c r="AMG1557" s="11"/>
      <c r="AMH1557" s="11"/>
      <c r="AMI1557" s="11"/>
      <c r="AMJ1557" s="11"/>
    </row>
    <row r="1558" spans="1:1024" s="9" customFormat="1" ht="56.25" x14ac:dyDescent="0.3">
      <c r="A1558" s="18">
        <v>152</v>
      </c>
      <c r="B1558" s="19"/>
      <c r="C1558" s="74"/>
      <c r="D1558" s="19"/>
      <c r="E1558" s="19"/>
      <c r="F1558" s="24"/>
      <c r="G1558" s="19"/>
      <c r="H1558" s="19"/>
      <c r="I1558" s="25">
        <v>3996.8</v>
      </c>
      <c r="J1558" s="25"/>
      <c r="K1558" s="26" t="s">
        <v>41</v>
      </c>
      <c r="L1558" s="65">
        <f t="shared" si="251"/>
        <v>136210.94399999999</v>
      </c>
      <c r="M1558" s="34">
        <f t="shared" si="253"/>
        <v>9952.0320000000011</v>
      </c>
      <c r="N1558" s="34">
        <f t="shared" si="243"/>
        <v>146162.976</v>
      </c>
      <c r="O1558" s="202"/>
      <c r="P1558" s="34">
        <v>34.08</v>
      </c>
      <c r="Q1558" s="23">
        <v>2.4900000000000002</v>
      </c>
      <c r="R1558" s="24" t="s">
        <v>279</v>
      </c>
      <c r="S1558" s="24" t="s">
        <v>655</v>
      </c>
      <c r="T1558" s="8" t="s">
        <v>817</v>
      </c>
      <c r="U1558" s="7"/>
      <c r="V1558" s="8"/>
      <c r="W1558" s="7"/>
      <c r="X1558" s="7"/>
      <c r="Z1558" s="7"/>
      <c r="AA1558" s="7"/>
      <c r="AB1558" s="7"/>
      <c r="AC1558" s="10"/>
      <c r="DX1558" s="11"/>
      <c r="DY1558" s="11"/>
      <c r="DZ1558" s="11"/>
      <c r="EA1558" s="11"/>
      <c r="EB1558" s="11"/>
      <c r="EC1558" s="11"/>
      <c r="ED1558" s="11"/>
      <c r="EE1558" s="11"/>
      <c r="EF1558" s="11"/>
      <c r="EG1558" s="11"/>
      <c r="EH1558" s="11"/>
      <c r="EI1558" s="11"/>
      <c r="EJ1558" s="11"/>
      <c r="EK1558" s="11"/>
      <c r="EL1558" s="11"/>
      <c r="EM1558" s="11"/>
      <c r="EN1558" s="11"/>
      <c r="EO1558" s="11"/>
      <c r="EP1558" s="11"/>
      <c r="EQ1558" s="11"/>
      <c r="ER1558" s="11"/>
      <c r="ES1558" s="11"/>
      <c r="ET1558" s="11"/>
      <c r="EU1558" s="11"/>
      <c r="EV1558" s="11"/>
      <c r="EW1558" s="11"/>
      <c r="EX1558" s="11"/>
      <c r="EY1558" s="11"/>
      <c r="EZ1558" s="11"/>
      <c r="FA1558" s="11"/>
      <c r="FB1558" s="11"/>
      <c r="FC1558" s="11"/>
      <c r="FD1558" s="11"/>
      <c r="FE1558" s="11"/>
      <c r="FF1558" s="11"/>
      <c r="FG1558" s="11"/>
      <c r="FH1558" s="11"/>
      <c r="FI1558" s="11"/>
      <c r="FJ1558" s="11"/>
      <c r="FK1558" s="11"/>
      <c r="FL1558" s="11"/>
      <c r="FM1558" s="11"/>
      <c r="FN1558" s="11"/>
      <c r="FO1558" s="11"/>
      <c r="FP1558" s="11"/>
      <c r="FQ1558" s="11"/>
      <c r="FR1558" s="11"/>
      <c r="FS1558" s="11"/>
      <c r="FT1558" s="11"/>
      <c r="FU1558" s="11"/>
      <c r="FV1558" s="11"/>
      <c r="FW1558" s="11"/>
      <c r="FX1558" s="11"/>
      <c r="FY1558" s="11"/>
      <c r="FZ1558" s="11"/>
      <c r="GA1558" s="11"/>
      <c r="GB1558" s="11"/>
      <c r="GC1558" s="11"/>
      <c r="GD1558" s="11"/>
      <c r="GE1558" s="11"/>
      <c r="GF1558" s="11"/>
      <c r="GG1558" s="11"/>
      <c r="GH1558" s="11"/>
      <c r="GI1558" s="11"/>
      <c r="GJ1558" s="11"/>
      <c r="GK1558" s="11"/>
      <c r="GL1558" s="11"/>
      <c r="GM1558" s="11"/>
      <c r="GN1558" s="11"/>
      <c r="GO1558" s="11"/>
      <c r="GP1558" s="11"/>
      <c r="GQ1558" s="11"/>
      <c r="GR1558" s="11"/>
      <c r="GS1558" s="11"/>
      <c r="GT1558" s="11"/>
      <c r="GU1558" s="11"/>
      <c r="GV1558" s="11"/>
      <c r="GW1558" s="11"/>
      <c r="GX1558" s="11"/>
      <c r="GY1558" s="11"/>
      <c r="GZ1558" s="11"/>
      <c r="HA1558" s="11"/>
      <c r="HB1558" s="11"/>
      <c r="HC1558" s="11"/>
      <c r="HD1558" s="11"/>
      <c r="HE1558" s="11"/>
      <c r="HF1558" s="11"/>
      <c r="HG1558" s="11"/>
      <c r="HH1558" s="11"/>
      <c r="HI1558" s="11"/>
      <c r="HJ1558" s="11"/>
      <c r="HK1558" s="11"/>
      <c r="HL1558" s="11"/>
      <c r="HM1558" s="11"/>
      <c r="HN1558" s="11"/>
      <c r="HO1558" s="11"/>
      <c r="HP1558" s="11"/>
      <c r="HQ1558" s="11"/>
      <c r="HR1558" s="11"/>
      <c r="HS1558" s="11"/>
      <c r="HT1558" s="11"/>
      <c r="HU1558" s="11"/>
      <c r="HV1558" s="11"/>
      <c r="HW1558" s="11"/>
      <c r="HX1558" s="11"/>
      <c r="HY1558" s="11"/>
      <c r="HZ1558" s="11"/>
      <c r="IA1558" s="11"/>
      <c r="IB1558" s="11"/>
      <c r="IC1558" s="11"/>
      <c r="ID1558" s="11"/>
      <c r="IE1558" s="11"/>
      <c r="IF1558" s="11"/>
      <c r="IG1558" s="11"/>
      <c r="IH1558" s="11"/>
      <c r="II1558" s="11"/>
      <c r="IJ1558" s="11"/>
      <c r="IK1558" s="11"/>
      <c r="IL1558" s="11"/>
      <c r="IM1558" s="11"/>
      <c r="IN1558" s="11"/>
      <c r="IO1558" s="11"/>
      <c r="IP1558" s="11"/>
      <c r="IQ1558" s="11"/>
      <c r="IR1558" s="11"/>
      <c r="IS1558" s="11"/>
      <c r="IT1558" s="11"/>
      <c r="IU1558" s="11"/>
      <c r="IV1558" s="11"/>
      <c r="IW1558" s="11"/>
      <c r="IX1558" s="11"/>
      <c r="IY1558" s="11"/>
      <c r="IZ1558" s="11"/>
      <c r="JA1558" s="11"/>
      <c r="JB1558" s="11"/>
      <c r="JC1558" s="11"/>
      <c r="JD1558" s="11"/>
      <c r="JE1558" s="11"/>
      <c r="JF1558" s="11"/>
      <c r="JG1558" s="11"/>
      <c r="JH1558" s="11"/>
      <c r="JI1558" s="11"/>
      <c r="JJ1558" s="11"/>
      <c r="JK1558" s="11"/>
      <c r="JL1558" s="11"/>
      <c r="JM1558" s="11"/>
      <c r="JN1558" s="11"/>
      <c r="JO1558" s="11"/>
      <c r="JP1558" s="11"/>
      <c r="JQ1558" s="11"/>
      <c r="JR1558" s="11"/>
      <c r="JS1558" s="11"/>
      <c r="JT1558" s="11"/>
      <c r="JU1558" s="11"/>
      <c r="JV1558" s="11"/>
      <c r="JW1558" s="11"/>
      <c r="JX1558" s="11"/>
      <c r="JY1558" s="11"/>
      <c r="JZ1558" s="11"/>
      <c r="KA1558" s="11"/>
      <c r="KB1558" s="11"/>
      <c r="KC1558" s="11"/>
      <c r="KD1558" s="11"/>
      <c r="KE1558" s="11"/>
      <c r="KF1558" s="11"/>
      <c r="KG1558" s="11"/>
      <c r="KH1558" s="11"/>
      <c r="KI1558" s="11"/>
      <c r="KJ1558" s="11"/>
      <c r="KK1558" s="11"/>
      <c r="KL1558" s="11"/>
      <c r="KM1558" s="11"/>
      <c r="KN1558" s="11"/>
      <c r="KO1558" s="11"/>
      <c r="KP1558" s="11"/>
      <c r="KQ1558" s="11"/>
      <c r="KR1558" s="11"/>
      <c r="KS1558" s="11"/>
      <c r="KT1558" s="11"/>
      <c r="KU1558" s="11"/>
      <c r="KV1558" s="11"/>
      <c r="KW1558" s="11"/>
      <c r="KX1558" s="11"/>
      <c r="KY1558" s="11"/>
      <c r="KZ1558" s="11"/>
      <c r="LA1558" s="11"/>
      <c r="LB1558" s="11"/>
      <c r="LC1558" s="11"/>
      <c r="LD1558" s="11"/>
      <c r="LE1558" s="11"/>
      <c r="LF1558" s="11"/>
      <c r="LG1558" s="11"/>
      <c r="LH1558" s="11"/>
      <c r="LI1558" s="11"/>
      <c r="LJ1558" s="11"/>
      <c r="LK1558" s="11"/>
      <c r="LL1558" s="11"/>
      <c r="LM1558" s="11"/>
      <c r="LN1558" s="11"/>
      <c r="LO1558" s="11"/>
      <c r="LP1558" s="11"/>
      <c r="LQ1558" s="11"/>
      <c r="LR1558" s="11"/>
      <c r="LS1558" s="11"/>
      <c r="LT1558" s="11"/>
      <c r="LU1558" s="11"/>
      <c r="LV1558" s="11"/>
      <c r="LW1558" s="11"/>
      <c r="LX1558" s="11"/>
      <c r="LY1558" s="11"/>
      <c r="LZ1558" s="11"/>
      <c r="MA1558" s="11"/>
      <c r="MB1558" s="11"/>
      <c r="MC1558" s="11"/>
      <c r="MD1558" s="11"/>
      <c r="ME1558" s="11"/>
      <c r="MF1558" s="11"/>
      <c r="MG1558" s="11"/>
      <c r="MH1558" s="11"/>
      <c r="MI1558" s="11"/>
      <c r="MJ1558" s="11"/>
      <c r="MK1558" s="11"/>
      <c r="ML1558" s="11"/>
      <c r="MM1558" s="11"/>
      <c r="MN1558" s="11"/>
      <c r="MO1558" s="11"/>
      <c r="MP1558" s="11"/>
      <c r="MQ1558" s="11"/>
      <c r="MR1558" s="11"/>
      <c r="MS1558" s="11"/>
      <c r="MT1558" s="11"/>
      <c r="MU1558" s="11"/>
      <c r="MV1558" s="11"/>
      <c r="MW1558" s="11"/>
      <c r="MX1558" s="11"/>
      <c r="MY1558" s="11"/>
      <c r="MZ1558" s="11"/>
      <c r="NA1558" s="11"/>
      <c r="NB1558" s="11"/>
      <c r="NC1558" s="11"/>
      <c r="ND1558" s="11"/>
      <c r="NE1558" s="11"/>
      <c r="NF1558" s="11"/>
      <c r="NG1558" s="11"/>
      <c r="NH1558" s="11"/>
      <c r="NI1558" s="11"/>
      <c r="NJ1558" s="11"/>
      <c r="NK1558" s="11"/>
      <c r="NL1558" s="11"/>
      <c r="NM1558" s="11"/>
      <c r="NN1558" s="11"/>
      <c r="NO1558" s="11"/>
      <c r="NP1558" s="11"/>
      <c r="NQ1558" s="11"/>
      <c r="NR1558" s="11"/>
      <c r="NS1558" s="11"/>
      <c r="NT1558" s="11"/>
      <c r="NU1558" s="11"/>
      <c r="NV1558" s="11"/>
      <c r="NW1558" s="11"/>
      <c r="NX1558" s="11"/>
      <c r="NY1558" s="11"/>
      <c r="NZ1558" s="11"/>
      <c r="OA1558" s="11"/>
      <c r="OB1558" s="11"/>
      <c r="OC1558" s="11"/>
      <c r="OD1558" s="11"/>
      <c r="OE1558" s="11"/>
      <c r="OF1558" s="11"/>
      <c r="OG1558" s="11"/>
      <c r="OH1558" s="11"/>
      <c r="OI1558" s="11"/>
      <c r="OJ1558" s="11"/>
      <c r="OK1558" s="11"/>
      <c r="OL1558" s="11"/>
      <c r="OM1558" s="11"/>
      <c r="ON1558" s="11"/>
      <c r="OO1558" s="11"/>
      <c r="OP1558" s="11"/>
      <c r="OQ1558" s="11"/>
      <c r="OR1558" s="11"/>
      <c r="OS1558" s="11"/>
      <c r="OT1558" s="11"/>
      <c r="OU1558" s="11"/>
      <c r="OV1558" s="11"/>
      <c r="OW1558" s="11"/>
      <c r="OX1558" s="11"/>
      <c r="OY1558" s="11"/>
      <c r="OZ1558" s="11"/>
      <c r="PA1558" s="11"/>
      <c r="PB1558" s="11"/>
      <c r="PC1558" s="11"/>
      <c r="PD1558" s="11"/>
      <c r="PE1558" s="11"/>
      <c r="PF1558" s="11"/>
      <c r="PG1558" s="11"/>
      <c r="PH1558" s="11"/>
      <c r="PI1558" s="11"/>
      <c r="PJ1558" s="11"/>
      <c r="PK1558" s="11"/>
      <c r="PL1558" s="11"/>
      <c r="PM1558" s="11"/>
      <c r="PN1558" s="11"/>
      <c r="PO1558" s="11"/>
      <c r="PP1558" s="11"/>
      <c r="PQ1558" s="11"/>
      <c r="PR1558" s="11"/>
      <c r="PS1558" s="11"/>
      <c r="PT1558" s="11"/>
      <c r="PU1558" s="11"/>
      <c r="PV1558" s="11"/>
      <c r="PW1558" s="11"/>
      <c r="PX1558" s="11"/>
      <c r="PY1558" s="11"/>
      <c r="PZ1558" s="11"/>
      <c r="QA1558" s="11"/>
      <c r="QB1558" s="11"/>
      <c r="QC1558" s="11"/>
      <c r="QD1558" s="11"/>
      <c r="QE1558" s="11"/>
      <c r="QF1558" s="11"/>
      <c r="QG1558" s="11"/>
      <c r="QH1558" s="11"/>
      <c r="QI1558" s="11"/>
      <c r="QJ1558" s="11"/>
      <c r="QK1558" s="11"/>
      <c r="QL1558" s="11"/>
      <c r="QM1558" s="11"/>
      <c r="QN1558" s="11"/>
      <c r="QO1558" s="11"/>
      <c r="QP1558" s="11"/>
      <c r="QQ1558" s="11"/>
      <c r="QR1558" s="11"/>
      <c r="QS1558" s="11"/>
      <c r="QT1558" s="11"/>
      <c r="QU1558" s="11"/>
      <c r="QV1558" s="11"/>
      <c r="QW1558" s="11"/>
      <c r="QX1558" s="11"/>
      <c r="QY1558" s="11"/>
      <c r="QZ1558" s="11"/>
      <c r="RA1558" s="11"/>
      <c r="RB1558" s="11"/>
      <c r="RC1558" s="11"/>
      <c r="RD1558" s="11"/>
      <c r="RE1558" s="11"/>
      <c r="RF1558" s="11"/>
      <c r="RG1558" s="11"/>
      <c r="RH1558" s="11"/>
      <c r="RI1558" s="11"/>
      <c r="RJ1558" s="11"/>
      <c r="RK1558" s="11"/>
      <c r="RL1558" s="11"/>
      <c r="RM1558" s="11"/>
      <c r="RN1558" s="11"/>
      <c r="RO1558" s="11"/>
      <c r="RP1558" s="11"/>
      <c r="RQ1558" s="11"/>
      <c r="RR1558" s="11"/>
      <c r="RS1558" s="11"/>
      <c r="RT1558" s="11"/>
      <c r="RU1558" s="11"/>
      <c r="RV1558" s="11"/>
      <c r="RW1558" s="11"/>
      <c r="RX1558" s="11"/>
      <c r="RY1558" s="11"/>
      <c r="RZ1558" s="11"/>
      <c r="SA1558" s="11"/>
      <c r="SB1558" s="11"/>
      <c r="SC1558" s="11"/>
      <c r="SD1558" s="11"/>
      <c r="SE1558" s="11"/>
      <c r="SF1558" s="11"/>
      <c r="SG1558" s="11"/>
      <c r="SH1558" s="11"/>
      <c r="SI1558" s="11"/>
      <c r="SJ1558" s="11"/>
      <c r="SK1558" s="11"/>
      <c r="SL1558" s="11"/>
      <c r="SM1558" s="11"/>
      <c r="SN1558" s="11"/>
      <c r="SO1558" s="11"/>
      <c r="SP1558" s="11"/>
      <c r="SQ1558" s="11"/>
      <c r="SR1558" s="11"/>
      <c r="SS1558" s="11"/>
      <c r="ST1558" s="11"/>
      <c r="SU1558" s="11"/>
      <c r="SV1558" s="11"/>
      <c r="SW1558" s="11"/>
      <c r="SX1558" s="11"/>
      <c r="SY1558" s="11"/>
      <c r="SZ1558" s="11"/>
      <c r="TA1558" s="11"/>
      <c r="TB1558" s="11"/>
      <c r="TC1558" s="11"/>
      <c r="TD1558" s="11"/>
      <c r="TE1558" s="11"/>
      <c r="TF1558" s="11"/>
      <c r="TG1558" s="11"/>
      <c r="TH1558" s="11"/>
      <c r="TI1558" s="11"/>
      <c r="TJ1558" s="11"/>
      <c r="TK1558" s="11"/>
      <c r="TL1558" s="11"/>
      <c r="TM1558" s="11"/>
      <c r="TN1558" s="11"/>
      <c r="TO1558" s="11"/>
      <c r="TP1558" s="11"/>
      <c r="TQ1558" s="11"/>
      <c r="TR1558" s="11"/>
      <c r="TS1558" s="11"/>
      <c r="TT1558" s="11"/>
      <c r="TU1558" s="11"/>
      <c r="TV1558" s="11"/>
      <c r="TW1558" s="11"/>
      <c r="TX1558" s="11"/>
      <c r="TY1558" s="11"/>
      <c r="TZ1558" s="11"/>
      <c r="UA1558" s="11"/>
      <c r="UB1558" s="11"/>
      <c r="UC1558" s="11"/>
      <c r="UD1558" s="11"/>
      <c r="UE1558" s="11"/>
      <c r="UF1558" s="11"/>
      <c r="UG1558" s="11"/>
      <c r="UH1558" s="11"/>
      <c r="UI1558" s="11"/>
      <c r="UJ1558" s="11"/>
      <c r="UK1558" s="11"/>
      <c r="UL1558" s="11"/>
      <c r="UM1558" s="11"/>
      <c r="UN1558" s="11"/>
      <c r="UO1558" s="11"/>
      <c r="UP1558" s="11"/>
      <c r="UQ1558" s="11"/>
      <c r="UR1558" s="11"/>
      <c r="US1558" s="11"/>
      <c r="UT1558" s="11"/>
      <c r="UU1558" s="11"/>
      <c r="UV1558" s="11"/>
      <c r="UW1558" s="11"/>
      <c r="UX1558" s="11"/>
      <c r="UY1558" s="11"/>
      <c r="UZ1558" s="11"/>
      <c r="VA1558" s="11"/>
      <c r="VB1558" s="11"/>
      <c r="VC1558" s="11"/>
      <c r="VD1558" s="11"/>
      <c r="VE1558" s="11"/>
      <c r="VF1558" s="11"/>
      <c r="VG1558" s="11"/>
      <c r="VH1558" s="11"/>
      <c r="VI1558" s="11"/>
      <c r="VJ1558" s="11"/>
      <c r="VK1558" s="11"/>
      <c r="VL1558" s="11"/>
      <c r="VM1558" s="11"/>
      <c r="VN1558" s="11"/>
      <c r="VO1558" s="11"/>
      <c r="VP1558" s="11"/>
      <c r="VQ1558" s="11"/>
      <c r="VR1558" s="11"/>
      <c r="VS1558" s="11"/>
      <c r="VT1558" s="11"/>
      <c r="VU1558" s="11"/>
      <c r="VV1558" s="11"/>
      <c r="VW1558" s="11"/>
      <c r="VX1558" s="11"/>
      <c r="VY1558" s="11"/>
      <c r="VZ1558" s="11"/>
      <c r="WA1558" s="11"/>
      <c r="WB1558" s="11"/>
      <c r="WC1558" s="11"/>
      <c r="WD1558" s="11"/>
      <c r="WE1558" s="11"/>
      <c r="WF1558" s="11"/>
      <c r="WG1558" s="11"/>
      <c r="WH1558" s="11"/>
      <c r="WI1558" s="11"/>
      <c r="WJ1558" s="11"/>
      <c r="WK1558" s="11"/>
      <c r="WL1558" s="11"/>
      <c r="WM1558" s="11"/>
      <c r="WN1558" s="11"/>
      <c r="WO1558" s="11"/>
      <c r="WP1558" s="11"/>
      <c r="WQ1558" s="11"/>
      <c r="WR1558" s="11"/>
      <c r="WS1558" s="11"/>
      <c r="WT1558" s="11"/>
      <c r="WU1558" s="11"/>
      <c r="WV1558" s="11"/>
      <c r="WW1558" s="11"/>
      <c r="WX1558" s="11"/>
      <c r="WY1558" s="11"/>
      <c r="WZ1558" s="11"/>
      <c r="XA1558" s="11"/>
      <c r="XB1558" s="11"/>
      <c r="XC1558" s="11"/>
      <c r="XD1558" s="11"/>
      <c r="XE1558" s="11"/>
      <c r="XF1558" s="11"/>
      <c r="XG1558" s="11"/>
      <c r="XH1558" s="11"/>
      <c r="XI1558" s="11"/>
      <c r="XJ1558" s="11"/>
      <c r="XK1558" s="11"/>
      <c r="XL1558" s="11"/>
      <c r="XM1558" s="11"/>
      <c r="XN1558" s="11"/>
      <c r="XO1558" s="11"/>
      <c r="XP1558" s="11"/>
      <c r="XQ1558" s="11"/>
      <c r="XR1558" s="11"/>
      <c r="XS1558" s="11"/>
      <c r="XT1558" s="11"/>
      <c r="XU1558" s="11"/>
      <c r="XV1558" s="11"/>
      <c r="XW1558" s="11"/>
      <c r="XX1558" s="11"/>
      <c r="XY1558" s="11"/>
      <c r="XZ1558" s="11"/>
      <c r="YA1558" s="11"/>
      <c r="YB1558" s="11"/>
      <c r="YC1558" s="11"/>
      <c r="YD1558" s="11"/>
      <c r="YE1558" s="11"/>
      <c r="YF1558" s="11"/>
      <c r="YG1558" s="11"/>
      <c r="YH1558" s="11"/>
      <c r="YI1558" s="11"/>
      <c r="YJ1558" s="11"/>
      <c r="YK1558" s="11"/>
      <c r="YL1558" s="11"/>
      <c r="YM1558" s="11"/>
      <c r="YN1558" s="11"/>
      <c r="YO1558" s="11"/>
      <c r="YP1558" s="11"/>
      <c r="YQ1558" s="11"/>
      <c r="YR1558" s="11"/>
      <c r="YS1558" s="11"/>
      <c r="YT1558" s="11"/>
      <c r="YU1558" s="11"/>
      <c r="YV1558" s="11"/>
      <c r="YW1558" s="11"/>
      <c r="YX1558" s="11"/>
      <c r="YY1558" s="11"/>
      <c r="YZ1558" s="11"/>
      <c r="ZA1558" s="11"/>
      <c r="ZB1558" s="11"/>
      <c r="ZC1558" s="11"/>
      <c r="ZD1558" s="11"/>
      <c r="ZE1558" s="11"/>
      <c r="ZF1558" s="11"/>
      <c r="ZG1558" s="11"/>
      <c r="ZH1558" s="11"/>
      <c r="ZI1558" s="11"/>
      <c r="ZJ1558" s="11"/>
      <c r="ZK1558" s="11"/>
      <c r="ZL1558" s="11"/>
      <c r="ZM1558" s="11"/>
      <c r="ZN1558" s="11"/>
      <c r="ZO1558" s="11"/>
      <c r="ZP1558" s="11"/>
      <c r="ZQ1558" s="11"/>
      <c r="ZR1558" s="11"/>
      <c r="ZS1558" s="11"/>
      <c r="ZT1558" s="11"/>
      <c r="ZU1558" s="11"/>
      <c r="ZV1558" s="11"/>
      <c r="ZW1558" s="11"/>
      <c r="ZX1558" s="11"/>
      <c r="ZY1558" s="11"/>
      <c r="ZZ1558" s="11"/>
      <c r="AAA1558" s="11"/>
      <c r="AAB1558" s="11"/>
      <c r="AAC1558" s="11"/>
      <c r="AAD1558" s="11"/>
      <c r="AAE1558" s="11"/>
      <c r="AAF1558" s="11"/>
      <c r="AAG1558" s="11"/>
      <c r="AAH1558" s="11"/>
      <c r="AAI1558" s="11"/>
      <c r="AAJ1558" s="11"/>
      <c r="AAK1558" s="11"/>
      <c r="AAL1558" s="11"/>
      <c r="AAM1558" s="11"/>
      <c r="AAN1558" s="11"/>
      <c r="AAO1558" s="11"/>
      <c r="AAP1558" s="11"/>
      <c r="AAQ1558" s="11"/>
      <c r="AAR1558" s="11"/>
      <c r="AAS1558" s="11"/>
      <c r="AAT1558" s="11"/>
      <c r="AAU1558" s="11"/>
      <c r="AAV1558" s="11"/>
      <c r="AAW1558" s="11"/>
      <c r="AAX1558" s="11"/>
      <c r="AAY1558" s="11"/>
      <c r="AAZ1558" s="11"/>
      <c r="ABA1558" s="11"/>
      <c r="ABB1558" s="11"/>
      <c r="ABC1558" s="11"/>
      <c r="ABD1558" s="11"/>
      <c r="ABE1558" s="11"/>
      <c r="ABF1558" s="11"/>
      <c r="ABG1558" s="11"/>
      <c r="ABH1558" s="11"/>
      <c r="ABI1558" s="11"/>
      <c r="ABJ1558" s="11"/>
      <c r="ABK1558" s="11"/>
      <c r="ABL1558" s="11"/>
      <c r="ABM1558" s="11"/>
      <c r="ABN1558" s="11"/>
      <c r="ABO1558" s="11"/>
      <c r="ABP1558" s="11"/>
      <c r="ABQ1558" s="11"/>
      <c r="ABR1558" s="11"/>
      <c r="ABS1558" s="11"/>
      <c r="ABT1558" s="11"/>
      <c r="ABU1558" s="11"/>
      <c r="ABV1558" s="11"/>
      <c r="ABW1558" s="11"/>
      <c r="ABX1558" s="11"/>
      <c r="ABY1558" s="11"/>
      <c r="ABZ1558" s="11"/>
      <c r="ACA1558" s="11"/>
      <c r="ACB1558" s="11"/>
      <c r="ACC1558" s="11"/>
      <c r="ACD1558" s="11"/>
      <c r="ACE1558" s="11"/>
      <c r="ACF1558" s="11"/>
      <c r="ACG1558" s="11"/>
      <c r="ACH1558" s="11"/>
      <c r="ACI1558" s="11"/>
      <c r="ACJ1558" s="11"/>
      <c r="ACK1558" s="11"/>
      <c r="ACL1558" s="11"/>
      <c r="ACM1558" s="11"/>
      <c r="ACN1558" s="11"/>
      <c r="ACO1558" s="11"/>
      <c r="ACP1558" s="11"/>
      <c r="ACQ1558" s="11"/>
      <c r="ACR1558" s="11"/>
      <c r="ACS1558" s="11"/>
      <c r="ACT1558" s="11"/>
      <c r="ACU1558" s="11"/>
      <c r="ACV1558" s="11"/>
      <c r="ACW1558" s="11"/>
      <c r="ACX1558" s="11"/>
      <c r="ACY1558" s="11"/>
      <c r="ACZ1558" s="11"/>
      <c r="ADA1558" s="11"/>
      <c r="ADB1558" s="11"/>
      <c r="ADC1558" s="11"/>
      <c r="ADD1558" s="11"/>
      <c r="ADE1558" s="11"/>
      <c r="ADF1558" s="11"/>
      <c r="ADG1558" s="11"/>
      <c r="ADH1558" s="11"/>
      <c r="ADI1558" s="11"/>
      <c r="ADJ1558" s="11"/>
      <c r="ADK1558" s="11"/>
      <c r="ADL1558" s="11"/>
      <c r="ADM1558" s="11"/>
      <c r="ADN1558" s="11"/>
      <c r="ADO1558" s="11"/>
      <c r="ADP1558" s="11"/>
      <c r="ADQ1558" s="11"/>
      <c r="ADR1558" s="11"/>
      <c r="ADS1558" s="11"/>
      <c r="ADT1558" s="11"/>
      <c r="ADU1558" s="11"/>
      <c r="ADV1558" s="11"/>
      <c r="ADW1558" s="11"/>
      <c r="ADX1558" s="11"/>
      <c r="ADY1558" s="11"/>
      <c r="ADZ1558" s="11"/>
      <c r="AEA1558" s="11"/>
      <c r="AEB1558" s="11"/>
      <c r="AEC1558" s="11"/>
      <c r="AED1558" s="11"/>
      <c r="AEE1558" s="11"/>
      <c r="AEF1558" s="11"/>
      <c r="AEG1558" s="11"/>
      <c r="AEH1558" s="11"/>
      <c r="AEI1558" s="11"/>
      <c r="AEJ1558" s="11"/>
      <c r="AEK1558" s="11"/>
      <c r="AEL1558" s="11"/>
      <c r="AEM1558" s="11"/>
      <c r="AEN1558" s="11"/>
      <c r="AEO1558" s="11"/>
      <c r="AEP1558" s="11"/>
      <c r="AEQ1558" s="11"/>
      <c r="AER1558" s="11"/>
      <c r="AES1558" s="11"/>
      <c r="AET1558" s="11"/>
      <c r="AEU1558" s="11"/>
      <c r="AEV1558" s="11"/>
      <c r="AEW1558" s="11"/>
      <c r="AEX1558" s="11"/>
      <c r="AEY1558" s="11"/>
      <c r="AEZ1558" s="11"/>
      <c r="AFA1558" s="11"/>
      <c r="AFB1558" s="11"/>
      <c r="AFC1558" s="11"/>
      <c r="AFD1558" s="11"/>
      <c r="AFE1558" s="11"/>
      <c r="AFF1558" s="11"/>
      <c r="AFG1558" s="11"/>
      <c r="AFH1558" s="11"/>
      <c r="AFI1558" s="11"/>
      <c r="AFJ1558" s="11"/>
      <c r="AFK1558" s="11"/>
      <c r="AFL1558" s="11"/>
      <c r="AFM1558" s="11"/>
      <c r="AFN1558" s="11"/>
      <c r="AFO1558" s="11"/>
      <c r="AFP1558" s="11"/>
      <c r="AFQ1558" s="11"/>
      <c r="AFR1558" s="11"/>
      <c r="AFS1558" s="11"/>
      <c r="AFT1558" s="11"/>
      <c r="AFU1558" s="11"/>
      <c r="AFV1558" s="11"/>
      <c r="AFW1558" s="11"/>
      <c r="AFX1558" s="11"/>
      <c r="AFY1558" s="11"/>
      <c r="AFZ1558" s="11"/>
      <c r="AGA1558" s="11"/>
      <c r="AGB1558" s="11"/>
      <c r="AGC1558" s="11"/>
      <c r="AGD1558" s="11"/>
      <c r="AGE1558" s="11"/>
      <c r="AGF1558" s="11"/>
      <c r="AGG1558" s="11"/>
      <c r="AGH1558" s="11"/>
      <c r="AGI1558" s="11"/>
      <c r="AGJ1558" s="11"/>
      <c r="AGK1558" s="11"/>
      <c r="AGL1558" s="11"/>
      <c r="AGM1558" s="11"/>
      <c r="AGN1558" s="11"/>
      <c r="AGO1558" s="11"/>
      <c r="AGP1558" s="11"/>
      <c r="AGQ1558" s="11"/>
      <c r="AGR1558" s="11"/>
      <c r="AGS1558" s="11"/>
      <c r="AGT1558" s="11"/>
      <c r="AGU1558" s="11"/>
      <c r="AGV1558" s="11"/>
      <c r="AGW1558" s="11"/>
      <c r="AGX1558" s="11"/>
      <c r="AGY1558" s="11"/>
      <c r="AGZ1558" s="11"/>
      <c r="AHA1558" s="11"/>
      <c r="AHB1558" s="11"/>
      <c r="AHC1558" s="11"/>
      <c r="AHD1558" s="11"/>
      <c r="AHE1558" s="11"/>
      <c r="AHF1558" s="11"/>
      <c r="AHG1558" s="11"/>
      <c r="AHH1558" s="11"/>
      <c r="AHI1558" s="11"/>
      <c r="AHJ1558" s="11"/>
      <c r="AHK1558" s="11"/>
      <c r="AHL1558" s="11"/>
      <c r="AHM1558" s="11"/>
      <c r="AHN1558" s="11"/>
      <c r="AHO1558" s="11"/>
      <c r="AHP1558" s="11"/>
      <c r="AHQ1558" s="11"/>
      <c r="AHR1558" s="11"/>
      <c r="AHS1558" s="11"/>
      <c r="AHT1558" s="11"/>
      <c r="AHU1558" s="11"/>
      <c r="AHV1558" s="11"/>
      <c r="AHW1558" s="11"/>
      <c r="AHX1558" s="11"/>
      <c r="AHY1558" s="11"/>
      <c r="AHZ1558" s="11"/>
      <c r="AIA1558" s="11"/>
      <c r="AIB1558" s="11"/>
      <c r="AIC1558" s="11"/>
      <c r="AID1558" s="11"/>
      <c r="AIE1558" s="11"/>
      <c r="AIF1558" s="11"/>
      <c r="AIG1558" s="11"/>
      <c r="AIH1558" s="11"/>
      <c r="AII1558" s="11"/>
      <c r="AIJ1558" s="11"/>
      <c r="AIK1558" s="11"/>
      <c r="AIL1558" s="11"/>
      <c r="AIM1558" s="11"/>
      <c r="AIN1558" s="11"/>
      <c r="AIO1558" s="11"/>
      <c r="AIP1558" s="11"/>
      <c r="AIQ1558" s="11"/>
      <c r="AIR1558" s="11"/>
      <c r="AIS1558" s="11"/>
      <c r="AIT1558" s="11"/>
      <c r="AIU1558" s="11"/>
      <c r="AIV1558" s="11"/>
      <c r="AIW1558" s="11"/>
      <c r="AIX1558" s="11"/>
      <c r="AIY1558" s="11"/>
      <c r="AIZ1558" s="11"/>
      <c r="AJA1558" s="11"/>
      <c r="AJB1558" s="11"/>
      <c r="AJC1558" s="11"/>
      <c r="AJD1558" s="11"/>
      <c r="AJE1558" s="11"/>
      <c r="AJF1558" s="11"/>
      <c r="AJG1558" s="11"/>
      <c r="AJH1558" s="11"/>
      <c r="AJI1558" s="11"/>
      <c r="AJJ1558" s="11"/>
      <c r="AJK1558" s="11"/>
      <c r="AJL1558" s="11"/>
      <c r="AJM1558" s="11"/>
      <c r="AJN1558" s="11"/>
      <c r="AJO1558" s="11"/>
      <c r="AJP1558" s="11"/>
      <c r="AJQ1558" s="11"/>
      <c r="AJR1558" s="11"/>
      <c r="AJS1558" s="11"/>
      <c r="AJT1558" s="11"/>
      <c r="AJU1558" s="11"/>
      <c r="AJV1558" s="11"/>
      <c r="AJW1558" s="11"/>
      <c r="AJX1558" s="11"/>
      <c r="AJY1558" s="11"/>
      <c r="AJZ1558" s="11"/>
      <c r="AKA1558" s="11"/>
      <c r="AKB1558" s="11"/>
      <c r="AKC1558" s="11"/>
      <c r="AKD1558" s="11"/>
      <c r="AKE1558" s="11"/>
      <c r="AKF1558" s="11"/>
      <c r="AKG1558" s="11"/>
      <c r="AKH1558" s="11"/>
      <c r="AKI1558" s="11"/>
      <c r="AKJ1558" s="11"/>
      <c r="AKK1558" s="11"/>
      <c r="AKL1558" s="11"/>
      <c r="AKM1558" s="11"/>
      <c r="AKN1558" s="11"/>
      <c r="AKO1558" s="11"/>
      <c r="AKP1558" s="11"/>
      <c r="AKQ1558" s="11"/>
      <c r="AKR1558" s="11"/>
      <c r="AKS1558" s="11"/>
      <c r="AKT1558" s="11"/>
      <c r="AKU1558" s="11"/>
      <c r="AKV1558" s="11"/>
      <c r="AKW1558" s="11"/>
      <c r="AKX1558" s="11"/>
      <c r="AKY1558" s="11"/>
      <c r="AKZ1558" s="11"/>
      <c r="ALA1558" s="11"/>
      <c r="ALB1558" s="11"/>
      <c r="ALC1558" s="11"/>
      <c r="ALD1558" s="11"/>
      <c r="ALE1558" s="11"/>
      <c r="ALF1558" s="11"/>
      <c r="ALG1558" s="11"/>
      <c r="ALH1558" s="11"/>
      <c r="ALI1558" s="11"/>
      <c r="ALJ1558" s="11"/>
      <c r="ALK1558" s="11"/>
      <c r="ALL1558" s="11"/>
      <c r="ALM1558" s="11"/>
      <c r="ALN1558" s="11"/>
      <c r="ALO1558" s="11"/>
      <c r="ALP1558" s="11"/>
      <c r="ALQ1558" s="11"/>
      <c r="ALR1558" s="11"/>
      <c r="ALS1558" s="11"/>
      <c r="ALT1558" s="11"/>
      <c r="ALU1558" s="11"/>
      <c r="ALV1558" s="11"/>
      <c r="ALW1558" s="11"/>
      <c r="ALX1558" s="11"/>
      <c r="ALY1558" s="11"/>
      <c r="ALZ1558" s="11"/>
      <c r="AMA1558" s="11"/>
      <c r="AMB1558" s="11"/>
      <c r="AMC1558" s="11"/>
      <c r="AMD1558" s="11"/>
      <c r="AME1558" s="11"/>
      <c r="AMF1558" s="11"/>
      <c r="AMG1558" s="11"/>
      <c r="AMH1558" s="11"/>
      <c r="AMI1558" s="11"/>
      <c r="AMJ1558" s="11"/>
    </row>
    <row r="1559" spans="1:1024" s="171" customFormat="1" ht="37.5" x14ac:dyDescent="0.3">
      <c r="A1559" s="18">
        <v>153</v>
      </c>
      <c r="B1559" s="19">
        <v>104</v>
      </c>
      <c r="C1559" s="74" t="s">
        <v>1034</v>
      </c>
      <c r="D1559" s="19">
        <v>1988</v>
      </c>
      <c r="E1559" s="19" t="s">
        <v>34</v>
      </c>
      <c r="F1559" s="24" t="s">
        <v>925</v>
      </c>
      <c r="G1559" s="19" t="s">
        <v>36</v>
      </c>
      <c r="H1559" s="19">
        <v>5</v>
      </c>
      <c r="I1559" s="25">
        <v>5310.8</v>
      </c>
      <c r="J1559" s="25">
        <v>3629</v>
      </c>
      <c r="K1559" s="26" t="s">
        <v>50</v>
      </c>
      <c r="L1559" s="34">
        <f t="shared" si="251"/>
        <v>2262400.8000000003</v>
      </c>
      <c r="M1559" s="34">
        <f t="shared" si="253"/>
        <v>165165.88</v>
      </c>
      <c r="N1559" s="34">
        <f t="shared" si="243"/>
        <v>2427566.6800000002</v>
      </c>
      <c r="O1559" s="34">
        <f>N1559</f>
        <v>2427566.6800000002</v>
      </c>
      <c r="P1559" s="34">
        <v>426</v>
      </c>
      <c r="Q1559" s="23">
        <v>31.1</v>
      </c>
      <c r="R1559" s="24" t="s">
        <v>279</v>
      </c>
      <c r="S1559" s="24" t="s">
        <v>655</v>
      </c>
      <c r="T1559" s="166" t="s">
        <v>926</v>
      </c>
      <c r="U1559" s="170"/>
      <c r="V1559" s="166"/>
      <c r="W1559" s="170"/>
      <c r="X1559" s="170"/>
      <c r="Z1559" s="170"/>
      <c r="AA1559" s="170"/>
      <c r="AB1559" s="170"/>
      <c r="AC1559" s="172"/>
      <c r="DX1559" s="173"/>
      <c r="DY1559" s="173"/>
      <c r="DZ1559" s="173"/>
      <c r="EA1559" s="173"/>
      <c r="EB1559" s="173"/>
      <c r="EC1559" s="173"/>
      <c r="ED1559" s="173"/>
      <c r="EE1559" s="173"/>
      <c r="EF1559" s="173"/>
      <c r="EG1559" s="173"/>
      <c r="EH1559" s="173"/>
      <c r="EI1559" s="173"/>
      <c r="EJ1559" s="173"/>
      <c r="EK1559" s="173"/>
      <c r="EL1559" s="173"/>
      <c r="EM1559" s="173"/>
      <c r="EN1559" s="173"/>
      <c r="EO1559" s="173"/>
      <c r="EP1559" s="173"/>
      <c r="EQ1559" s="173"/>
      <c r="ER1559" s="173"/>
      <c r="ES1559" s="173"/>
      <c r="ET1559" s="173"/>
      <c r="EU1559" s="173"/>
      <c r="EV1559" s="173"/>
      <c r="EW1559" s="173"/>
      <c r="EX1559" s="173"/>
      <c r="EY1559" s="173"/>
      <c r="EZ1559" s="173"/>
      <c r="FA1559" s="173"/>
      <c r="FB1559" s="173"/>
      <c r="FC1559" s="173"/>
      <c r="FD1559" s="173"/>
      <c r="FE1559" s="173"/>
      <c r="FF1559" s="173"/>
      <c r="FG1559" s="173"/>
      <c r="FH1559" s="173"/>
      <c r="FI1559" s="173"/>
      <c r="FJ1559" s="173"/>
      <c r="FK1559" s="173"/>
      <c r="FL1559" s="173"/>
      <c r="FM1559" s="173"/>
      <c r="FN1559" s="173"/>
      <c r="FO1559" s="173"/>
      <c r="FP1559" s="173"/>
      <c r="FQ1559" s="173"/>
      <c r="FR1559" s="173"/>
      <c r="FS1559" s="173"/>
      <c r="FT1559" s="173"/>
      <c r="FU1559" s="173"/>
      <c r="FV1559" s="173"/>
      <c r="FW1559" s="173"/>
      <c r="FX1559" s="173"/>
      <c r="FY1559" s="173"/>
      <c r="FZ1559" s="173"/>
      <c r="GA1559" s="173"/>
      <c r="GB1559" s="173"/>
      <c r="GC1559" s="173"/>
      <c r="GD1559" s="173"/>
      <c r="GE1559" s="173"/>
      <c r="GF1559" s="173"/>
      <c r="GG1559" s="173"/>
      <c r="GH1559" s="173"/>
      <c r="GI1559" s="173"/>
      <c r="GJ1559" s="173"/>
      <c r="GK1559" s="173"/>
      <c r="GL1559" s="173"/>
      <c r="GM1559" s="173"/>
      <c r="GN1559" s="173"/>
      <c r="GO1559" s="173"/>
      <c r="GP1559" s="173"/>
      <c r="GQ1559" s="173"/>
      <c r="GR1559" s="173"/>
      <c r="GS1559" s="173"/>
      <c r="GT1559" s="173"/>
      <c r="GU1559" s="173"/>
      <c r="GV1559" s="173"/>
      <c r="GW1559" s="173"/>
      <c r="GX1559" s="173"/>
      <c r="GY1559" s="173"/>
      <c r="GZ1559" s="173"/>
      <c r="HA1559" s="173"/>
      <c r="HB1559" s="173"/>
      <c r="HC1559" s="173"/>
      <c r="HD1559" s="173"/>
      <c r="HE1559" s="173"/>
      <c r="HF1559" s="173"/>
      <c r="HG1559" s="173"/>
      <c r="HH1559" s="173"/>
      <c r="HI1559" s="173"/>
      <c r="HJ1559" s="173"/>
      <c r="HK1559" s="173"/>
      <c r="HL1559" s="173"/>
      <c r="HM1559" s="173"/>
      <c r="HN1559" s="173"/>
      <c r="HO1559" s="173"/>
      <c r="HP1559" s="173"/>
      <c r="HQ1559" s="173"/>
      <c r="HR1559" s="173"/>
      <c r="HS1559" s="173"/>
      <c r="HT1559" s="173"/>
      <c r="HU1559" s="173"/>
      <c r="HV1559" s="173"/>
      <c r="HW1559" s="173"/>
      <c r="HX1559" s="173"/>
      <c r="HY1559" s="173"/>
      <c r="HZ1559" s="173"/>
      <c r="IA1559" s="173"/>
      <c r="IB1559" s="173"/>
      <c r="IC1559" s="173"/>
      <c r="ID1559" s="173"/>
      <c r="IE1559" s="173"/>
      <c r="IF1559" s="173"/>
      <c r="IG1559" s="173"/>
      <c r="IH1559" s="173"/>
      <c r="II1559" s="173"/>
      <c r="IJ1559" s="173"/>
      <c r="IK1559" s="173"/>
      <c r="IL1559" s="173"/>
      <c r="IM1559" s="173"/>
      <c r="IN1559" s="173"/>
      <c r="IO1559" s="173"/>
      <c r="IP1559" s="173"/>
      <c r="IQ1559" s="173"/>
      <c r="IR1559" s="173"/>
      <c r="IS1559" s="173"/>
      <c r="IT1559" s="173"/>
      <c r="IU1559" s="173"/>
      <c r="IV1559" s="173"/>
      <c r="IW1559" s="173"/>
      <c r="IX1559" s="173"/>
      <c r="IY1559" s="173"/>
      <c r="IZ1559" s="173"/>
      <c r="JA1559" s="173"/>
      <c r="JB1559" s="173"/>
      <c r="JC1559" s="173"/>
      <c r="JD1559" s="173"/>
      <c r="JE1559" s="173"/>
      <c r="JF1559" s="173"/>
      <c r="JG1559" s="173"/>
      <c r="JH1559" s="173"/>
      <c r="JI1559" s="173"/>
      <c r="JJ1559" s="173"/>
      <c r="JK1559" s="173"/>
      <c r="JL1559" s="173"/>
      <c r="JM1559" s="173"/>
      <c r="JN1559" s="173"/>
      <c r="JO1559" s="173"/>
      <c r="JP1559" s="173"/>
      <c r="JQ1559" s="173"/>
      <c r="JR1559" s="173"/>
      <c r="JS1559" s="173"/>
      <c r="JT1559" s="173"/>
      <c r="JU1559" s="173"/>
      <c r="JV1559" s="173"/>
      <c r="JW1559" s="173"/>
      <c r="JX1559" s="173"/>
      <c r="JY1559" s="173"/>
      <c r="JZ1559" s="173"/>
      <c r="KA1559" s="173"/>
      <c r="KB1559" s="173"/>
      <c r="KC1559" s="173"/>
      <c r="KD1559" s="173"/>
      <c r="KE1559" s="173"/>
      <c r="KF1559" s="173"/>
      <c r="KG1559" s="173"/>
      <c r="KH1559" s="173"/>
      <c r="KI1559" s="173"/>
      <c r="KJ1559" s="173"/>
      <c r="KK1559" s="173"/>
      <c r="KL1559" s="173"/>
      <c r="KM1559" s="173"/>
      <c r="KN1559" s="173"/>
      <c r="KO1559" s="173"/>
      <c r="KP1559" s="173"/>
      <c r="KQ1559" s="173"/>
      <c r="KR1559" s="173"/>
      <c r="KS1559" s="173"/>
      <c r="KT1559" s="173"/>
      <c r="KU1559" s="173"/>
      <c r="KV1559" s="173"/>
      <c r="KW1559" s="173"/>
      <c r="KX1559" s="173"/>
      <c r="KY1559" s="173"/>
      <c r="KZ1559" s="173"/>
      <c r="LA1559" s="173"/>
      <c r="LB1559" s="173"/>
      <c r="LC1559" s="173"/>
      <c r="LD1559" s="173"/>
      <c r="LE1559" s="173"/>
      <c r="LF1559" s="173"/>
      <c r="LG1559" s="173"/>
      <c r="LH1559" s="173"/>
      <c r="LI1559" s="173"/>
      <c r="LJ1559" s="173"/>
      <c r="LK1559" s="173"/>
      <c r="LL1559" s="173"/>
      <c r="LM1559" s="173"/>
      <c r="LN1559" s="173"/>
      <c r="LO1559" s="173"/>
      <c r="LP1559" s="173"/>
      <c r="LQ1559" s="173"/>
      <c r="LR1559" s="173"/>
      <c r="LS1559" s="173"/>
      <c r="LT1559" s="173"/>
      <c r="LU1559" s="173"/>
      <c r="LV1559" s="173"/>
      <c r="LW1559" s="173"/>
      <c r="LX1559" s="173"/>
      <c r="LY1559" s="173"/>
      <c r="LZ1559" s="173"/>
      <c r="MA1559" s="173"/>
      <c r="MB1559" s="173"/>
      <c r="MC1559" s="173"/>
      <c r="MD1559" s="173"/>
      <c r="ME1559" s="173"/>
      <c r="MF1559" s="173"/>
      <c r="MG1559" s="173"/>
      <c r="MH1559" s="173"/>
      <c r="MI1559" s="173"/>
      <c r="MJ1559" s="173"/>
      <c r="MK1559" s="173"/>
      <c r="ML1559" s="173"/>
      <c r="MM1559" s="173"/>
      <c r="MN1559" s="173"/>
      <c r="MO1559" s="173"/>
      <c r="MP1559" s="173"/>
      <c r="MQ1559" s="173"/>
      <c r="MR1559" s="173"/>
      <c r="MS1559" s="173"/>
      <c r="MT1559" s="173"/>
      <c r="MU1559" s="173"/>
      <c r="MV1559" s="173"/>
      <c r="MW1559" s="173"/>
      <c r="MX1559" s="173"/>
      <c r="MY1559" s="173"/>
      <c r="MZ1559" s="173"/>
      <c r="NA1559" s="173"/>
      <c r="NB1559" s="173"/>
      <c r="NC1559" s="173"/>
      <c r="ND1559" s="173"/>
      <c r="NE1559" s="173"/>
      <c r="NF1559" s="173"/>
      <c r="NG1559" s="173"/>
      <c r="NH1559" s="173"/>
      <c r="NI1559" s="173"/>
      <c r="NJ1559" s="173"/>
      <c r="NK1559" s="173"/>
      <c r="NL1559" s="173"/>
      <c r="NM1559" s="173"/>
      <c r="NN1559" s="173"/>
      <c r="NO1559" s="173"/>
      <c r="NP1559" s="173"/>
      <c r="NQ1559" s="173"/>
      <c r="NR1559" s="173"/>
      <c r="NS1559" s="173"/>
      <c r="NT1559" s="173"/>
      <c r="NU1559" s="173"/>
      <c r="NV1559" s="173"/>
      <c r="NW1559" s="173"/>
      <c r="NX1559" s="173"/>
      <c r="NY1559" s="173"/>
      <c r="NZ1559" s="173"/>
      <c r="OA1559" s="173"/>
      <c r="OB1559" s="173"/>
      <c r="OC1559" s="173"/>
      <c r="OD1559" s="173"/>
      <c r="OE1559" s="173"/>
      <c r="OF1559" s="173"/>
      <c r="OG1559" s="173"/>
      <c r="OH1559" s="173"/>
      <c r="OI1559" s="173"/>
      <c r="OJ1559" s="173"/>
      <c r="OK1559" s="173"/>
      <c r="OL1559" s="173"/>
      <c r="OM1559" s="173"/>
      <c r="ON1559" s="173"/>
      <c r="OO1559" s="173"/>
      <c r="OP1559" s="173"/>
      <c r="OQ1559" s="173"/>
      <c r="OR1559" s="173"/>
      <c r="OS1559" s="173"/>
      <c r="OT1559" s="173"/>
      <c r="OU1559" s="173"/>
      <c r="OV1559" s="173"/>
      <c r="OW1559" s="173"/>
      <c r="OX1559" s="173"/>
      <c r="OY1559" s="173"/>
      <c r="OZ1559" s="173"/>
      <c r="PA1559" s="173"/>
      <c r="PB1559" s="173"/>
      <c r="PC1559" s="173"/>
      <c r="PD1559" s="173"/>
      <c r="PE1559" s="173"/>
      <c r="PF1559" s="173"/>
      <c r="PG1559" s="173"/>
      <c r="PH1559" s="173"/>
      <c r="PI1559" s="173"/>
      <c r="PJ1559" s="173"/>
      <c r="PK1559" s="173"/>
      <c r="PL1559" s="173"/>
      <c r="PM1559" s="173"/>
      <c r="PN1559" s="173"/>
      <c r="PO1559" s="173"/>
      <c r="PP1559" s="173"/>
      <c r="PQ1559" s="173"/>
      <c r="PR1559" s="173"/>
      <c r="PS1559" s="173"/>
      <c r="PT1559" s="173"/>
      <c r="PU1559" s="173"/>
      <c r="PV1559" s="173"/>
      <c r="PW1559" s="173"/>
      <c r="PX1559" s="173"/>
      <c r="PY1559" s="173"/>
      <c r="PZ1559" s="173"/>
      <c r="QA1559" s="173"/>
      <c r="QB1559" s="173"/>
      <c r="QC1559" s="173"/>
      <c r="QD1559" s="173"/>
      <c r="QE1559" s="173"/>
      <c r="QF1559" s="173"/>
      <c r="QG1559" s="173"/>
      <c r="QH1559" s="173"/>
      <c r="QI1559" s="173"/>
      <c r="QJ1559" s="173"/>
      <c r="QK1559" s="173"/>
      <c r="QL1559" s="173"/>
      <c r="QM1559" s="173"/>
      <c r="QN1559" s="173"/>
      <c r="QO1559" s="173"/>
      <c r="QP1559" s="173"/>
      <c r="QQ1559" s="173"/>
      <c r="QR1559" s="173"/>
      <c r="QS1559" s="173"/>
      <c r="QT1559" s="173"/>
      <c r="QU1559" s="173"/>
      <c r="QV1559" s="173"/>
      <c r="QW1559" s="173"/>
      <c r="QX1559" s="173"/>
      <c r="QY1559" s="173"/>
      <c r="QZ1559" s="173"/>
      <c r="RA1559" s="173"/>
      <c r="RB1559" s="173"/>
      <c r="RC1559" s="173"/>
      <c r="RD1559" s="173"/>
      <c r="RE1559" s="173"/>
      <c r="RF1559" s="173"/>
      <c r="RG1559" s="173"/>
      <c r="RH1559" s="173"/>
      <c r="RI1559" s="173"/>
      <c r="RJ1559" s="173"/>
      <c r="RK1559" s="173"/>
      <c r="RL1559" s="173"/>
      <c r="RM1559" s="173"/>
      <c r="RN1559" s="173"/>
      <c r="RO1559" s="173"/>
      <c r="RP1559" s="173"/>
      <c r="RQ1559" s="173"/>
      <c r="RR1559" s="173"/>
      <c r="RS1559" s="173"/>
      <c r="RT1559" s="173"/>
      <c r="RU1559" s="173"/>
      <c r="RV1559" s="173"/>
      <c r="RW1559" s="173"/>
      <c r="RX1559" s="173"/>
      <c r="RY1559" s="173"/>
      <c r="RZ1559" s="173"/>
      <c r="SA1559" s="173"/>
      <c r="SB1559" s="173"/>
      <c r="SC1559" s="173"/>
      <c r="SD1559" s="173"/>
      <c r="SE1559" s="173"/>
      <c r="SF1559" s="173"/>
      <c r="SG1559" s="173"/>
      <c r="SH1559" s="173"/>
      <c r="SI1559" s="173"/>
      <c r="SJ1559" s="173"/>
      <c r="SK1559" s="173"/>
      <c r="SL1559" s="173"/>
      <c r="SM1559" s="173"/>
      <c r="SN1559" s="173"/>
      <c r="SO1559" s="173"/>
      <c r="SP1559" s="173"/>
      <c r="SQ1559" s="173"/>
      <c r="SR1559" s="173"/>
      <c r="SS1559" s="173"/>
      <c r="ST1559" s="173"/>
      <c r="SU1559" s="173"/>
      <c r="SV1559" s="173"/>
      <c r="SW1559" s="173"/>
      <c r="SX1559" s="173"/>
      <c r="SY1559" s="173"/>
      <c r="SZ1559" s="173"/>
      <c r="TA1559" s="173"/>
      <c r="TB1559" s="173"/>
      <c r="TC1559" s="173"/>
      <c r="TD1559" s="173"/>
      <c r="TE1559" s="173"/>
      <c r="TF1559" s="173"/>
      <c r="TG1559" s="173"/>
      <c r="TH1559" s="173"/>
      <c r="TI1559" s="173"/>
      <c r="TJ1559" s="173"/>
      <c r="TK1559" s="173"/>
      <c r="TL1559" s="173"/>
      <c r="TM1559" s="173"/>
      <c r="TN1559" s="173"/>
      <c r="TO1559" s="173"/>
      <c r="TP1559" s="173"/>
      <c r="TQ1559" s="173"/>
      <c r="TR1559" s="173"/>
      <c r="TS1559" s="173"/>
      <c r="TT1559" s="173"/>
      <c r="TU1559" s="173"/>
      <c r="TV1559" s="173"/>
      <c r="TW1559" s="173"/>
      <c r="TX1559" s="173"/>
      <c r="TY1559" s="173"/>
      <c r="TZ1559" s="173"/>
      <c r="UA1559" s="173"/>
      <c r="UB1559" s="173"/>
      <c r="UC1559" s="173"/>
      <c r="UD1559" s="173"/>
      <c r="UE1559" s="173"/>
      <c r="UF1559" s="173"/>
      <c r="UG1559" s="173"/>
      <c r="UH1559" s="173"/>
      <c r="UI1559" s="173"/>
      <c r="UJ1559" s="173"/>
      <c r="UK1559" s="173"/>
      <c r="UL1559" s="173"/>
      <c r="UM1559" s="173"/>
      <c r="UN1559" s="173"/>
      <c r="UO1559" s="173"/>
      <c r="UP1559" s="173"/>
      <c r="UQ1559" s="173"/>
      <c r="UR1559" s="173"/>
      <c r="US1559" s="173"/>
      <c r="UT1559" s="173"/>
      <c r="UU1559" s="173"/>
      <c r="UV1559" s="173"/>
      <c r="UW1559" s="173"/>
      <c r="UX1559" s="173"/>
      <c r="UY1559" s="173"/>
      <c r="UZ1559" s="173"/>
      <c r="VA1559" s="173"/>
      <c r="VB1559" s="173"/>
      <c r="VC1559" s="173"/>
      <c r="VD1559" s="173"/>
      <c r="VE1559" s="173"/>
      <c r="VF1559" s="173"/>
      <c r="VG1559" s="173"/>
      <c r="VH1559" s="173"/>
      <c r="VI1559" s="173"/>
      <c r="VJ1559" s="173"/>
      <c r="VK1559" s="173"/>
      <c r="VL1559" s="173"/>
      <c r="VM1559" s="173"/>
      <c r="VN1559" s="173"/>
      <c r="VO1559" s="173"/>
      <c r="VP1559" s="173"/>
      <c r="VQ1559" s="173"/>
      <c r="VR1559" s="173"/>
      <c r="VS1559" s="173"/>
      <c r="VT1559" s="173"/>
      <c r="VU1559" s="173"/>
      <c r="VV1559" s="173"/>
      <c r="VW1559" s="173"/>
      <c r="VX1559" s="173"/>
      <c r="VY1559" s="173"/>
      <c r="VZ1559" s="173"/>
      <c r="WA1559" s="173"/>
      <c r="WB1559" s="173"/>
      <c r="WC1559" s="173"/>
      <c r="WD1559" s="173"/>
      <c r="WE1559" s="173"/>
      <c r="WF1559" s="173"/>
      <c r="WG1559" s="173"/>
      <c r="WH1559" s="173"/>
      <c r="WI1559" s="173"/>
      <c r="WJ1559" s="173"/>
      <c r="WK1559" s="173"/>
      <c r="WL1559" s="173"/>
      <c r="WM1559" s="173"/>
      <c r="WN1559" s="173"/>
      <c r="WO1559" s="173"/>
      <c r="WP1559" s="173"/>
      <c r="WQ1559" s="173"/>
      <c r="WR1559" s="173"/>
      <c r="WS1559" s="173"/>
      <c r="WT1559" s="173"/>
      <c r="WU1559" s="173"/>
      <c r="WV1559" s="173"/>
      <c r="WW1559" s="173"/>
      <c r="WX1559" s="173"/>
      <c r="WY1559" s="173"/>
      <c r="WZ1559" s="173"/>
      <c r="XA1559" s="173"/>
      <c r="XB1559" s="173"/>
      <c r="XC1559" s="173"/>
      <c r="XD1559" s="173"/>
      <c r="XE1559" s="173"/>
      <c r="XF1559" s="173"/>
      <c r="XG1559" s="173"/>
      <c r="XH1559" s="173"/>
      <c r="XI1559" s="173"/>
      <c r="XJ1559" s="173"/>
      <c r="XK1559" s="173"/>
      <c r="XL1559" s="173"/>
      <c r="XM1559" s="173"/>
      <c r="XN1559" s="173"/>
      <c r="XO1559" s="173"/>
      <c r="XP1559" s="173"/>
      <c r="XQ1559" s="173"/>
      <c r="XR1559" s="173"/>
      <c r="XS1559" s="173"/>
      <c r="XT1559" s="173"/>
      <c r="XU1559" s="173"/>
      <c r="XV1559" s="173"/>
      <c r="XW1559" s="173"/>
      <c r="XX1559" s="173"/>
      <c r="XY1559" s="173"/>
      <c r="XZ1559" s="173"/>
      <c r="YA1559" s="173"/>
      <c r="YB1559" s="173"/>
      <c r="YC1559" s="173"/>
      <c r="YD1559" s="173"/>
      <c r="YE1559" s="173"/>
      <c r="YF1559" s="173"/>
      <c r="YG1559" s="173"/>
      <c r="YH1559" s="173"/>
      <c r="YI1559" s="173"/>
      <c r="YJ1559" s="173"/>
      <c r="YK1559" s="173"/>
      <c r="YL1559" s="173"/>
      <c r="YM1559" s="173"/>
      <c r="YN1559" s="173"/>
      <c r="YO1559" s="173"/>
      <c r="YP1559" s="173"/>
      <c r="YQ1559" s="173"/>
      <c r="YR1559" s="173"/>
      <c r="YS1559" s="173"/>
      <c r="YT1559" s="173"/>
      <c r="YU1559" s="173"/>
      <c r="YV1559" s="173"/>
      <c r="YW1559" s="173"/>
      <c r="YX1559" s="173"/>
      <c r="YY1559" s="173"/>
      <c r="YZ1559" s="173"/>
      <c r="ZA1559" s="173"/>
      <c r="ZB1559" s="173"/>
      <c r="ZC1559" s="173"/>
      <c r="ZD1559" s="173"/>
      <c r="ZE1559" s="173"/>
      <c r="ZF1559" s="173"/>
      <c r="ZG1559" s="173"/>
      <c r="ZH1559" s="173"/>
      <c r="ZI1559" s="173"/>
      <c r="ZJ1559" s="173"/>
      <c r="ZK1559" s="173"/>
      <c r="ZL1559" s="173"/>
      <c r="ZM1559" s="173"/>
      <c r="ZN1559" s="173"/>
      <c r="ZO1559" s="173"/>
      <c r="ZP1559" s="173"/>
      <c r="ZQ1559" s="173"/>
      <c r="ZR1559" s="173"/>
      <c r="ZS1559" s="173"/>
      <c r="ZT1559" s="173"/>
      <c r="ZU1559" s="173"/>
      <c r="ZV1559" s="173"/>
      <c r="ZW1559" s="173"/>
      <c r="ZX1559" s="173"/>
      <c r="ZY1559" s="173"/>
      <c r="ZZ1559" s="173"/>
      <c r="AAA1559" s="173"/>
      <c r="AAB1559" s="173"/>
      <c r="AAC1559" s="173"/>
      <c r="AAD1559" s="173"/>
      <c r="AAE1559" s="173"/>
      <c r="AAF1559" s="173"/>
      <c r="AAG1559" s="173"/>
      <c r="AAH1559" s="173"/>
      <c r="AAI1559" s="173"/>
      <c r="AAJ1559" s="173"/>
      <c r="AAK1559" s="173"/>
      <c r="AAL1559" s="173"/>
      <c r="AAM1559" s="173"/>
      <c r="AAN1559" s="173"/>
      <c r="AAO1559" s="173"/>
      <c r="AAP1559" s="173"/>
      <c r="AAQ1559" s="173"/>
      <c r="AAR1559" s="173"/>
      <c r="AAS1559" s="173"/>
      <c r="AAT1559" s="173"/>
      <c r="AAU1559" s="173"/>
      <c r="AAV1559" s="173"/>
      <c r="AAW1559" s="173"/>
      <c r="AAX1559" s="173"/>
      <c r="AAY1559" s="173"/>
      <c r="AAZ1559" s="173"/>
      <c r="ABA1559" s="173"/>
      <c r="ABB1559" s="173"/>
      <c r="ABC1559" s="173"/>
      <c r="ABD1559" s="173"/>
      <c r="ABE1559" s="173"/>
      <c r="ABF1559" s="173"/>
      <c r="ABG1559" s="173"/>
      <c r="ABH1559" s="173"/>
      <c r="ABI1559" s="173"/>
      <c r="ABJ1559" s="173"/>
      <c r="ABK1559" s="173"/>
      <c r="ABL1559" s="173"/>
      <c r="ABM1559" s="173"/>
      <c r="ABN1559" s="173"/>
      <c r="ABO1559" s="173"/>
      <c r="ABP1559" s="173"/>
      <c r="ABQ1559" s="173"/>
      <c r="ABR1559" s="173"/>
      <c r="ABS1559" s="173"/>
      <c r="ABT1559" s="173"/>
      <c r="ABU1559" s="173"/>
      <c r="ABV1559" s="173"/>
      <c r="ABW1559" s="173"/>
      <c r="ABX1559" s="173"/>
      <c r="ABY1559" s="173"/>
      <c r="ABZ1559" s="173"/>
      <c r="ACA1559" s="173"/>
      <c r="ACB1559" s="173"/>
      <c r="ACC1559" s="173"/>
      <c r="ACD1559" s="173"/>
      <c r="ACE1559" s="173"/>
      <c r="ACF1559" s="173"/>
      <c r="ACG1559" s="173"/>
      <c r="ACH1559" s="173"/>
      <c r="ACI1559" s="173"/>
      <c r="ACJ1559" s="173"/>
      <c r="ACK1559" s="173"/>
      <c r="ACL1559" s="173"/>
      <c r="ACM1559" s="173"/>
      <c r="ACN1559" s="173"/>
      <c r="ACO1559" s="173"/>
      <c r="ACP1559" s="173"/>
      <c r="ACQ1559" s="173"/>
      <c r="ACR1559" s="173"/>
      <c r="ACS1559" s="173"/>
      <c r="ACT1559" s="173"/>
      <c r="ACU1559" s="173"/>
      <c r="ACV1559" s="173"/>
      <c r="ACW1559" s="173"/>
      <c r="ACX1559" s="173"/>
      <c r="ACY1559" s="173"/>
      <c r="ACZ1559" s="173"/>
      <c r="ADA1559" s="173"/>
      <c r="ADB1559" s="173"/>
      <c r="ADC1559" s="173"/>
      <c r="ADD1559" s="173"/>
      <c r="ADE1559" s="173"/>
      <c r="ADF1559" s="173"/>
      <c r="ADG1559" s="173"/>
      <c r="ADH1559" s="173"/>
      <c r="ADI1559" s="173"/>
      <c r="ADJ1559" s="173"/>
      <c r="ADK1559" s="173"/>
      <c r="ADL1559" s="173"/>
      <c r="ADM1559" s="173"/>
      <c r="ADN1559" s="173"/>
      <c r="ADO1559" s="173"/>
      <c r="ADP1559" s="173"/>
      <c r="ADQ1559" s="173"/>
      <c r="ADR1559" s="173"/>
      <c r="ADS1559" s="173"/>
      <c r="ADT1559" s="173"/>
      <c r="ADU1559" s="173"/>
      <c r="ADV1559" s="173"/>
      <c r="ADW1559" s="173"/>
      <c r="ADX1559" s="173"/>
      <c r="ADY1559" s="173"/>
      <c r="ADZ1559" s="173"/>
      <c r="AEA1559" s="173"/>
      <c r="AEB1559" s="173"/>
      <c r="AEC1559" s="173"/>
      <c r="AED1559" s="173"/>
      <c r="AEE1559" s="173"/>
      <c r="AEF1559" s="173"/>
      <c r="AEG1559" s="173"/>
      <c r="AEH1559" s="173"/>
      <c r="AEI1559" s="173"/>
      <c r="AEJ1559" s="173"/>
      <c r="AEK1559" s="173"/>
      <c r="AEL1559" s="173"/>
      <c r="AEM1559" s="173"/>
      <c r="AEN1559" s="173"/>
      <c r="AEO1559" s="173"/>
      <c r="AEP1559" s="173"/>
      <c r="AEQ1559" s="173"/>
      <c r="AER1559" s="173"/>
      <c r="AES1559" s="173"/>
      <c r="AET1559" s="173"/>
      <c r="AEU1559" s="173"/>
      <c r="AEV1559" s="173"/>
      <c r="AEW1559" s="173"/>
      <c r="AEX1559" s="173"/>
      <c r="AEY1559" s="173"/>
      <c r="AEZ1559" s="173"/>
      <c r="AFA1559" s="173"/>
      <c r="AFB1559" s="173"/>
      <c r="AFC1559" s="173"/>
      <c r="AFD1559" s="173"/>
      <c r="AFE1559" s="173"/>
      <c r="AFF1559" s="173"/>
      <c r="AFG1559" s="173"/>
      <c r="AFH1559" s="173"/>
      <c r="AFI1559" s="173"/>
      <c r="AFJ1559" s="173"/>
      <c r="AFK1559" s="173"/>
      <c r="AFL1559" s="173"/>
      <c r="AFM1559" s="173"/>
      <c r="AFN1559" s="173"/>
      <c r="AFO1559" s="173"/>
      <c r="AFP1559" s="173"/>
      <c r="AFQ1559" s="173"/>
      <c r="AFR1559" s="173"/>
      <c r="AFS1559" s="173"/>
      <c r="AFT1559" s="173"/>
      <c r="AFU1559" s="173"/>
      <c r="AFV1559" s="173"/>
      <c r="AFW1559" s="173"/>
      <c r="AFX1559" s="173"/>
      <c r="AFY1559" s="173"/>
      <c r="AFZ1559" s="173"/>
      <c r="AGA1559" s="173"/>
      <c r="AGB1559" s="173"/>
      <c r="AGC1559" s="173"/>
      <c r="AGD1559" s="173"/>
      <c r="AGE1559" s="173"/>
      <c r="AGF1559" s="173"/>
      <c r="AGG1559" s="173"/>
      <c r="AGH1559" s="173"/>
      <c r="AGI1559" s="173"/>
      <c r="AGJ1559" s="173"/>
      <c r="AGK1559" s="173"/>
      <c r="AGL1559" s="173"/>
      <c r="AGM1559" s="173"/>
      <c r="AGN1559" s="173"/>
      <c r="AGO1559" s="173"/>
      <c r="AGP1559" s="173"/>
      <c r="AGQ1559" s="173"/>
      <c r="AGR1559" s="173"/>
      <c r="AGS1559" s="173"/>
      <c r="AGT1559" s="173"/>
      <c r="AGU1559" s="173"/>
      <c r="AGV1559" s="173"/>
      <c r="AGW1559" s="173"/>
      <c r="AGX1559" s="173"/>
      <c r="AGY1559" s="173"/>
      <c r="AGZ1559" s="173"/>
      <c r="AHA1559" s="173"/>
      <c r="AHB1559" s="173"/>
      <c r="AHC1559" s="173"/>
      <c r="AHD1559" s="173"/>
      <c r="AHE1559" s="173"/>
      <c r="AHF1559" s="173"/>
      <c r="AHG1559" s="173"/>
      <c r="AHH1559" s="173"/>
      <c r="AHI1559" s="173"/>
      <c r="AHJ1559" s="173"/>
      <c r="AHK1559" s="173"/>
      <c r="AHL1559" s="173"/>
      <c r="AHM1559" s="173"/>
      <c r="AHN1559" s="173"/>
      <c r="AHO1559" s="173"/>
      <c r="AHP1559" s="173"/>
      <c r="AHQ1559" s="173"/>
      <c r="AHR1559" s="173"/>
      <c r="AHS1559" s="173"/>
      <c r="AHT1559" s="173"/>
      <c r="AHU1559" s="173"/>
      <c r="AHV1559" s="173"/>
      <c r="AHW1559" s="173"/>
      <c r="AHX1559" s="173"/>
      <c r="AHY1559" s="173"/>
      <c r="AHZ1559" s="173"/>
      <c r="AIA1559" s="173"/>
      <c r="AIB1559" s="173"/>
      <c r="AIC1559" s="173"/>
      <c r="AID1559" s="173"/>
      <c r="AIE1559" s="173"/>
      <c r="AIF1559" s="173"/>
      <c r="AIG1559" s="173"/>
      <c r="AIH1559" s="173"/>
      <c r="AII1559" s="173"/>
      <c r="AIJ1559" s="173"/>
      <c r="AIK1559" s="173"/>
      <c r="AIL1559" s="173"/>
      <c r="AIM1559" s="173"/>
      <c r="AIN1559" s="173"/>
      <c r="AIO1559" s="173"/>
      <c r="AIP1559" s="173"/>
      <c r="AIQ1559" s="173"/>
      <c r="AIR1559" s="173"/>
      <c r="AIS1559" s="173"/>
      <c r="AIT1559" s="173"/>
      <c r="AIU1559" s="173"/>
      <c r="AIV1559" s="173"/>
      <c r="AIW1559" s="173"/>
      <c r="AIX1559" s="173"/>
      <c r="AIY1559" s="173"/>
      <c r="AIZ1559" s="173"/>
      <c r="AJA1559" s="173"/>
      <c r="AJB1559" s="173"/>
      <c r="AJC1559" s="173"/>
      <c r="AJD1559" s="173"/>
      <c r="AJE1559" s="173"/>
      <c r="AJF1559" s="173"/>
      <c r="AJG1559" s="173"/>
      <c r="AJH1559" s="173"/>
      <c r="AJI1559" s="173"/>
      <c r="AJJ1559" s="173"/>
      <c r="AJK1559" s="173"/>
      <c r="AJL1559" s="173"/>
      <c r="AJM1559" s="173"/>
      <c r="AJN1559" s="173"/>
      <c r="AJO1559" s="173"/>
      <c r="AJP1559" s="173"/>
      <c r="AJQ1559" s="173"/>
      <c r="AJR1559" s="173"/>
      <c r="AJS1559" s="173"/>
      <c r="AJT1559" s="173"/>
      <c r="AJU1559" s="173"/>
      <c r="AJV1559" s="173"/>
      <c r="AJW1559" s="173"/>
      <c r="AJX1559" s="173"/>
      <c r="AJY1559" s="173"/>
      <c r="AJZ1559" s="173"/>
      <c r="AKA1559" s="173"/>
      <c r="AKB1559" s="173"/>
      <c r="AKC1559" s="173"/>
      <c r="AKD1559" s="173"/>
      <c r="AKE1559" s="173"/>
      <c r="AKF1559" s="173"/>
      <c r="AKG1559" s="173"/>
      <c r="AKH1559" s="173"/>
      <c r="AKI1559" s="173"/>
      <c r="AKJ1559" s="173"/>
      <c r="AKK1559" s="173"/>
      <c r="AKL1559" s="173"/>
      <c r="AKM1559" s="173"/>
      <c r="AKN1559" s="173"/>
      <c r="AKO1559" s="173"/>
      <c r="AKP1559" s="173"/>
      <c r="AKQ1559" s="173"/>
      <c r="AKR1559" s="173"/>
      <c r="AKS1559" s="173"/>
      <c r="AKT1559" s="173"/>
      <c r="AKU1559" s="173"/>
      <c r="AKV1559" s="173"/>
      <c r="AKW1559" s="173"/>
      <c r="AKX1559" s="173"/>
      <c r="AKY1559" s="173"/>
      <c r="AKZ1559" s="173"/>
      <c r="ALA1559" s="173"/>
      <c r="ALB1559" s="173"/>
      <c r="ALC1559" s="173"/>
      <c r="ALD1559" s="173"/>
      <c r="ALE1559" s="173"/>
      <c r="ALF1559" s="173"/>
      <c r="ALG1559" s="173"/>
      <c r="ALH1559" s="173"/>
      <c r="ALI1559" s="173"/>
      <c r="ALJ1559" s="173"/>
      <c r="ALK1559" s="173"/>
      <c r="ALL1559" s="173"/>
      <c r="ALM1559" s="173"/>
      <c r="ALN1559" s="173"/>
      <c r="ALO1559" s="173"/>
      <c r="ALP1559" s="173"/>
      <c r="ALQ1559" s="173"/>
      <c r="ALR1559" s="173"/>
      <c r="ALS1559" s="173"/>
      <c r="ALT1559" s="173"/>
      <c r="ALU1559" s="173"/>
      <c r="ALV1559" s="173"/>
      <c r="ALW1559" s="173"/>
      <c r="ALX1559" s="173"/>
      <c r="ALY1559" s="173"/>
      <c r="ALZ1559" s="173"/>
      <c r="AMA1559" s="173"/>
      <c r="AMB1559" s="173"/>
      <c r="AMC1559" s="173"/>
      <c r="AMD1559" s="173"/>
      <c r="AME1559" s="173"/>
      <c r="AMF1559" s="173"/>
      <c r="AMG1559" s="173"/>
      <c r="AMH1559" s="173"/>
      <c r="AMI1559" s="173"/>
      <c r="AMJ1559" s="173"/>
    </row>
    <row r="1560" spans="1:1024" s="9" customFormat="1" x14ac:dyDescent="0.3">
      <c r="A1560" s="18">
        <v>154</v>
      </c>
      <c r="B1560" s="19">
        <v>105</v>
      </c>
      <c r="C1560" s="26" t="s">
        <v>1035</v>
      </c>
      <c r="D1560" s="19">
        <v>1969</v>
      </c>
      <c r="E1560" s="19"/>
      <c r="F1560" s="24" t="s">
        <v>925</v>
      </c>
      <c r="G1560" s="19" t="s">
        <v>466</v>
      </c>
      <c r="H1560" s="19">
        <v>4</v>
      </c>
      <c r="I1560" s="25">
        <v>4537.8</v>
      </c>
      <c r="J1560" s="25">
        <v>2504.8000000000002</v>
      </c>
      <c r="K1560" s="26" t="s">
        <v>112</v>
      </c>
      <c r="L1560" s="34">
        <f t="shared" si="251"/>
        <v>3027484.0260000001</v>
      </c>
      <c r="M1560" s="34">
        <f t="shared" si="253"/>
        <v>220990.86000000002</v>
      </c>
      <c r="N1560" s="34">
        <f t="shared" si="243"/>
        <v>3248474.8859999999</v>
      </c>
      <c r="O1560" s="34">
        <f>N1560</f>
        <v>3248474.8859999999</v>
      </c>
      <c r="P1560" s="23">
        <v>667.17</v>
      </c>
      <c r="Q1560" s="23">
        <v>48.7</v>
      </c>
      <c r="R1560" s="24" t="s">
        <v>279</v>
      </c>
      <c r="S1560" s="24" t="s">
        <v>655</v>
      </c>
      <c r="T1560" s="8" t="s">
        <v>671</v>
      </c>
      <c r="U1560" s="7"/>
      <c r="V1560" s="8"/>
      <c r="W1560" s="7"/>
      <c r="X1560" s="7"/>
      <c r="Z1560" s="7"/>
      <c r="AA1560" s="7"/>
      <c r="AB1560" s="7"/>
      <c r="AC1560" s="10"/>
      <c r="DX1560" s="11"/>
      <c r="DY1560" s="11"/>
      <c r="DZ1560" s="11"/>
      <c r="EA1560" s="11"/>
      <c r="EB1560" s="11"/>
      <c r="EC1560" s="11"/>
      <c r="ED1560" s="11"/>
      <c r="EE1560" s="11"/>
      <c r="EF1560" s="11"/>
      <c r="EG1560" s="11"/>
      <c r="EH1560" s="11"/>
      <c r="EI1560" s="11"/>
      <c r="EJ1560" s="11"/>
      <c r="EK1560" s="11"/>
      <c r="EL1560" s="11"/>
      <c r="EM1560" s="11"/>
      <c r="EN1560" s="11"/>
      <c r="EO1560" s="11"/>
      <c r="EP1560" s="11"/>
      <c r="EQ1560" s="11"/>
      <c r="ER1560" s="11"/>
      <c r="ES1560" s="11"/>
      <c r="ET1560" s="11"/>
      <c r="EU1560" s="11"/>
      <c r="EV1560" s="11"/>
      <c r="EW1560" s="11"/>
      <c r="EX1560" s="11"/>
      <c r="EY1560" s="11"/>
      <c r="EZ1560" s="11"/>
      <c r="FA1560" s="11"/>
      <c r="FB1560" s="11"/>
      <c r="FC1560" s="11"/>
      <c r="FD1560" s="11"/>
      <c r="FE1560" s="11"/>
      <c r="FF1560" s="11"/>
      <c r="FG1560" s="11"/>
      <c r="FH1560" s="11"/>
      <c r="FI1560" s="11"/>
      <c r="FJ1560" s="11"/>
      <c r="FK1560" s="11"/>
      <c r="FL1560" s="11"/>
      <c r="FM1560" s="11"/>
      <c r="FN1560" s="11"/>
      <c r="FO1560" s="11"/>
      <c r="FP1560" s="11"/>
      <c r="FQ1560" s="11"/>
      <c r="FR1560" s="11"/>
      <c r="FS1560" s="11"/>
      <c r="FT1560" s="11"/>
      <c r="FU1560" s="11"/>
      <c r="FV1560" s="11"/>
      <c r="FW1560" s="11"/>
      <c r="FX1560" s="11"/>
      <c r="FY1560" s="11"/>
      <c r="FZ1560" s="11"/>
      <c r="GA1560" s="11"/>
      <c r="GB1560" s="11"/>
      <c r="GC1560" s="11"/>
      <c r="GD1560" s="11"/>
      <c r="GE1560" s="11"/>
      <c r="GF1560" s="11"/>
      <c r="GG1560" s="11"/>
      <c r="GH1560" s="11"/>
      <c r="GI1560" s="11"/>
      <c r="GJ1560" s="11"/>
      <c r="GK1560" s="11"/>
      <c r="GL1560" s="11"/>
      <c r="GM1560" s="11"/>
      <c r="GN1560" s="11"/>
      <c r="GO1560" s="11"/>
      <c r="GP1560" s="11"/>
      <c r="GQ1560" s="11"/>
      <c r="GR1560" s="11"/>
      <c r="GS1560" s="11"/>
      <c r="GT1560" s="11"/>
      <c r="GU1560" s="11"/>
      <c r="GV1560" s="11"/>
      <c r="GW1560" s="11"/>
      <c r="GX1560" s="11"/>
      <c r="GY1560" s="11"/>
      <c r="GZ1560" s="11"/>
      <c r="HA1560" s="11"/>
      <c r="HB1560" s="11"/>
      <c r="HC1560" s="11"/>
      <c r="HD1560" s="11"/>
      <c r="HE1560" s="11"/>
      <c r="HF1560" s="11"/>
      <c r="HG1560" s="11"/>
      <c r="HH1560" s="11"/>
      <c r="HI1560" s="11"/>
      <c r="HJ1560" s="11"/>
      <c r="HK1560" s="11"/>
      <c r="HL1560" s="11"/>
      <c r="HM1560" s="11"/>
      <c r="HN1560" s="11"/>
      <c r="HO1560" s="11"/>
      <c r="HP1560" s="11"/>
      <c r="HQ1560" s="11"/>
      <c r="HR1560" s="11"/>
      <c r="HS1560" s="11"/>
      <c r="HT1560" s="11"/>
      <c r="HU1560" s="11"/>
      <c r="HV1560" s="11"/>
      <c r="HW1560" s="11"/>
      <c r="HX1560" s="11"/>
      <c r="HY1560" s="11"/>
      <c r="HZ1560" s="11"/>
      <c r="IA1560" s="11"/>
      <c r="IB1560" s="11"/>
      <c r="IC1560" s="11"/>
      <c r="ID1560" s="11"/>
      <c r="IE1560" s="11"/>
      <c r="IF1560" s="11"/>
      <c r="IG1560" s="11"/>
      <c r="IH1560" s="11"/>
      <c r="II1560" s="11"/>
      <c r="IJ1560" s="11"/>
      <c r="IK1560" s="11"/>
      <c r="IL1560" s="11"/>
      <c r="IM1560" s="11"/>
      <c r="IN1560" s="11"/>
      <c r="IO1560" s="11"/>
      <c r="IP1560" s="11"/>
      <c r="IQ1560" s="11"/>
      <c r="IR1560" s="11"/>
      <c r="IS1560" s="11"/>
      <c r="IT1560" s="11"/>
      <c r="IU1560" s="11"/>
      <c r="IV1560" s="11"/>
      <c r="IW1560" s="11"/>
      <c r="IX1560" s="11"/>
      <c r="IY1560" s="11"/>
      <c r="IZ1560" s="11"/>
      <c r="JA1560" s="11"/>
      <c r="JB1560" s="11"/>
      <c r="JC1560" s="11"/>
      <c r="JD1560" s="11"/>
      <c r="JE1560" s="11"/>
      <c r="JF1560" s="11"/>
      <c r="JG1560" s="11"/>
      <c r="JH1560" s="11"/>
      <c r="JI1560" s="11"/>
      <c r="JJ1560" s="11"/>
      <c r="JK1560" s="11"/>
      <c r="JL1560" s="11"/>
      <c r="JM1560" s="11"/>
      <c r="JN1560" s="11"/>
      <c r="JO1560" s="11"/>
      <c r="JP1560" s="11"/>
      <c r="JQ1560" s="11"/>
      <c r="JR1560" s="11"/>
      <c r="JS1560" s="11"/>
      <c r="JT1560" s="11"/>
      <c r="JU1560" s="11"/>
      <c r="JV1560" s="11"/>
      <c r="JW1560" s="11"/>
      <c r="JX1560" s="11"/>
      <c r="JY1560" s="11"/>
      <c r="JZ1560" s="11"/>
      <c r="KA1560" s="11"/>
      <c r="KB1560" s="11"/>
      <c r="KC1560" s="11"/>
      <c r="KD1560" s="11"/>
      <c r="KE1560" s="11"/>
      <c r="KF1560" s="11"/>
      <c r="KG1560" s="11"/>
      <c r="KH1560" s="11"/>
      <c r="KI1560" s="11"/>
      <c r="KJ1560" s="11"/>
      <c r="KK1560" s="11"/>
      <c r="KL1560" s="11"/>
      <c r="KM1560" s="11"/>
      <c r="KN1560" s="11"/>
      <c r="KO1560" s="11"/>
      <c r="KP1560" s="11"/>
      <c r="KQ1560" s="11"/>
      <c r="KR1560" s="11"/>
      <c r="KS1560" s="11"/>
      <c r="KT1560" s="11"/>
      <c r="KU1560" s="11"/>
      <c r="KV1560" s="11"/>
      <c r="KW1560" s="11"/>
      <c r="KX1560" s="11"/>
      <c r="KY1560" s="11"/>
      <c r="KZ1560" s="11"/>
      <c r="LA1560" s="11"/>
      <c r="LB1560" s="11"/>
      <c r="LC1560" s="11"/>
      <c r="LD1560" s="11"/>
      <c r="LE1560" s="11"/>
      <c r="LF1560" s="11"/>
      <c r="LG1560" s="11"/>
      <c r="LH1560" s="11"/>
      <c r="LI1560" s="11"/>
      <c r="LJ1560" s="11"/>
      <c r="LK1560" s="11"/>
      <c r="LL1560" s="11"/>
      <c r="LM1560" s="11"/>
      <c r="LN1560" s="11"/>
      <c r="LO1560" s="11"/>
      <c r="LP1560" s="11"/>
      <c r="LQ1560" s="11"/>
      <c r="LR1560" s="11"/>
      <c r="LS1560" s="11"/>
      <c r="LT1560" s="11"/>
      <c r="LU1560" s="11"/>
      <c r="LV1560" s="11"/>
      <c r="LW1560" s="11"/>
      <c r="LX1560" s="11"/>
      <c r="LY1560" s="11"/>
      <c r="LZ1560" s="11"/>
      <c r="MA1560" s="11"/>
      <c r="MB1560" s="11"/>
      <c r="MC1560" s="11"/>
      <c r="MD1560" s="11"/>
      <c r="ME1560" s="11"/>
      <c r="MF1560" s="11"/>
      <c r="MG1560" s="11"/>
      <c r="MH1560" s="11"/>
      <c r="MI1560" s="11"/>
      <c r="MJ1560" s="11"/>
      <c r="MK1560" s="11"/>
      <c r="ML1560" s="11"/>
      <c r="MM1560" s="11"/>
      <c r="MN1560" s="11"/>
      <c r="MO1560" s="11"/>
      <c r="MP1560" s="11"/>
      <c r="MQ1560" s="11"/>
      <c r="MR1560" s="11"/>
      <c r="MS1560" s="11"/>
      <c r="MT1560" s="11"/>
      <c r="MU1560" s="11"/>
      <c r="MV1560" s="11"/>
      <c r="MW1560" s="11"/>
      <c r="MX1560" s="11"/>
      <c r="MY1560" s="11"/>
      <c r="MZ1560" s="11"/>
      <c r="NA1560" s="11"/>
      <c r="NB1560" s="11"/>
      <c r="NC1560" s="11"/>
      <c r="ND1560" s="11"/>
      <c r="NE1560" s="11"/>
      <c r="NF1560" s="11"/>
      <c r="NG1560" s="11"/>
      <c r="NH1560" s="11"/>
      <c r="NI1560" s="11"/>
      <c r="NJ1560" s="11"/>
      <c r="NK1560" s="11"/>
      <c r="NL1560" s="11"/>
      <c r="NM1560" s="11"/>
      <c r="NN1560" s="11"/>
      <c r="NO1560" s="11"/>
      <c r="NP1560" s="11"/>
      <c r="NQ1560" s="11"/>
      <c r="NR1560" s="11"/>
      <c r="NS1560" s="11"/>
      <c r="NT1560" s="11"/>
      <c r="NU1560" s="11"/>
      <c r="NV1560" s="11"/>
      <c r="NW1560" s="11"/>
      <c r="NX1560" s="11"/>
      <c r="NY1560" s="11"/>
      <c r="NZ1560" s="11"/>
      <c r="OA1560" s="11"/>
      <c r="OB1560" s="11"/>
      <c r="OC1560" s="11"/>
      <c r="OD1560" s="11"/>
      <c r="OE1560" s="11"/>
      <c r="OF1560" s="11"/>
      <c r="OG1560" s="11"/>
      <c r="OH1560" s="11"/>
      <c r="OI1560" s="11"/>
      <c r="OJ1560" s="11"/>
      <c r="OK1560" s="11"/>
      <c r="OL1560" s="11"/>
      <c r="OM1560" s="11"/>
      <c r="ON1560" s="11"/>
      <c r="OO1560" s="11"/>
      <c r="OP1560" s="11"/>
      <c r="OQ1560" s="11"/>
      <c r="OR1560" s="11"/>
      <c r="OS1560" s="11"/>
      <c r="OT1560" s="11"/>
      <c r="OU1560" s="11"/>
      <c r="OV1560" s="11"/>
      <c r="OW1560" s="11"/>
      <c r="OX1560" s="11"/>
      <c r="OY1560" s="11"/>
      <c r="OZ1560" s="11"/>
      <c r="PA1560" s="11"/>
      <c r="PB1560" s="11"/>
      <c r="PC1560" s="11"/>
      <c r="PD1560" s="11"/>
      <c r="PE1560" s="11"/>
      <c r="PF1560" s="11"/>
      <c r="PG1560" s="11"/>
      <c r="PH1560" s="11"/>
      <c r="PI1560" s="11"/>
      <c r="PJ1560" s="11"/>
      <c r="PK1560" s="11"/>
      <c r="PL1560" s="11"/>
      <c r="PM1560" s="11"/>
      <c r="PN1560" s="11"/>
      <c r="PO1560" s="11"/>
      <c r="PP1560" s="11"/>
      <c r="PQ1560" s="11"/>
      <c r="PR1560" s="11"/>
      <c r="PS1560" s="11"/>
      <c r="PT1560" s="11"/>
      <c r="PU1560" s="11"/>
      <c r="PV1560" s="11"/>
      <c r="PW1560" s="11"/>
      <c r="PX1560" s="11"/>
      <c r="PY1560" s="11"/>
      <c r="PZ1560" s="11"/>
      <c r="QA1560" s="11"/>
      <c r="QB1560" s="11"/>
      <c r="QC1560" s="11"/>
      <c r="QD1560" s="11"/>
      <c r="QE1560" s="11"/>
      <c r="QF1560" s="11"/>
      <c r="QG1560" s="11"/>
      <c r="QH1560" s="11"/>
      <c r="QI1560" s="11"/>
      <c r="QJ1560" s="11"/>
      <c r="QK1560" s="11"/>
      <c r="QL1560" s="11"/>
      <c r="QM1560" s="11"/>
      <c r="QN1560" s="11"/>
      <c r="QO1560" s="11"/>
      <c r="QP1560" s="11"/>
      <c r="QQ1560" s="11"/>
      <c r="QR1560" s="11"/>
      <c r="QS1560" s="11"/>
      <c r="QT1560" s="11"/>
      <c r="QU1560" s="11"/>
      <c r="QV1560" s="11"/>
      <c r="QW1560" s="11"/>
      <c r="QX1560" s="11"/>
      <c r="QY1560" s="11"/>
      <c r="QZ1560" s="11"/>
      <c r="RA1560" s="11"/>
      <c r="RB1560" s="11"/>
      <c r="RC1560" s="11"/>
      <c r="RD1560" s="11"/>
      <c r="RE1560" s="11"/>
      <c r="RF1560" s="11"/>
      <c r="RG1560" s="11"/>
      <c r="RH1560" s="11"/>
      <c r="RI1560" s="11"/>
      <c r="RJ1560" s="11"/>
      <c r="RK1560" s="11"/>
      <c r="RL1560" s="11"/>
      <c r="RM1560" s="11"/>
      <c r="RN1560" s="11"/>
      <c r="RO1560" s="11"/>
      <c r="RP1560" s="11"/>
      <c r="RQ1560" s="11"/>
      <c r="RR1560" s="11"/>
      <c r="RS1560" s="11"/>
      <c r="RT1560" s="11"/>
      <c r="RU1560" s="11"/>
      <c r="RV1560" s="11"/>
      <c r="RW1560" s="11"/>
      <c r="RX1560" s="11"/>
      <c r="RY1560" s="11"/>
      <c r="RZ1560" s="11"/>
      <c r="SA1560" s="11"/>
      <c r="SB1560" s="11"/>
      <c r="SC1560" s="11"/>
      <c r="SD1560" s="11"/>
      <c r="SE1560" s="11"/>
      <c r="SF1560" s="11"/>
      <c r="SG1560" s="11"/>
      <c r="SH1560" s="11"/>
      <c r="SI1560" s="11"/>
      <c r="SJ1560" s="11"/>
      <c r="SK1560" s="11"/>
      <c r="SL1560" s="11"/>
      <c r="SM1560" s="11"/>
      <c r="SN1560" s="11"/>
      <c r="SO1560" s="11"/>
      <c r="SP1560" s="11"/>
      <c r="SQ1560" s="11"/>
      <c r="SR1560" s="11"/>
      <c r="SS1560" s="11"/>
      <c r="ST1560" s="11"/>
      <c r="SU1560" s="11"/>
      <c r="SV1560" s="11"/>
      <c r="SW1560" s="11"/>
      <c r="SX1560" s="11"/>
      <c r="SY1560" s="11"/>
      <c r="SZ1560" s="11"/>
      <c r="TA1560" s="11"/>
      <c r="TB1560" s="11"/>
      <c r="TC1560" s="11"/>
      <c r="TD1560" s="11"/>
      <c r="TE1560" s="11"/>
      <c r="TF1560" s="11"/>
      <c r="TG1560" s="11"/>
      <c r="TH1560" s="11"/>
      <c r="TI1560" s="11"/>
      <c r="TJ1560" s="11"/>
      <c r="TK1560" s="11"/>
      <c r="TL1560" s="11"/>
      <c r="TM1560" s="11"/>
      <c r="TN1560" s="11"/>
      <c r="TO1560" s="11"/>
      <c r="TP1560" s="11"/>
      <c r="TQ1560" s="11"/>
      <c r="TR1560" s="11"/>
      <c r="TS1560" s="11"/>
      <c r="TT1560" s="11"/>
      <c r="TU1560" s="11"/>
      <c r="TV1560" s="11"/>
      <c r="TW1560" s="11"/>
      <c r="TX1560" s="11"/>
      <c r="TY1560" s="11"/>
      <c r="TZ1560" s="11"/>
      <c r="UA1560" s="11"/>
      <c r="UB1560" s="11"/>
      <c r="UC1560" s="11"/>
      <c r="UD1560" s="11"/>
      <c r="UE1560" s="11"/>
      <c r="UF1560" s="11"/>
      <c r="UG1560" s="11"/>
      <c r="UH1560" s="11"/>
      <c r="UI1560" s="11"/>
      <c r="UJ1560" s="11"/>
      <c r="UK1560" s="11"/>
      <c r="UL1560" s="11"/>
      <c r="UM1560" s="11"/>
      <c r="UN1560" s="11"/>
      <c r="UO1560" s="11"/>
      <c r="UP1560" s="11"/>
      <c r="UQ1560" s="11"/>
      <c r="UR1560" s="11"/>
      <c r="US1560" s="11"/>
      <c r="UT1560" s="11"/>
      <c r="UU1560" s="11"/>
      <c r="UV1560" s="11"/>
      <c r="UW1560" s="11"/>
      <c r="UX1560" s="11"/>
      <c r="UY1560" s="11"/>
      <c r="UZ1560" s="11"/>
      <c r="VA1560" s="11"/>
      <c r="VB1560" s="11"/>
      <c r="VC1560" s="11"/>
      <c r="VD1560" s="11"/>
      <c r="VE1560" s="11"/>
      <c r="VF1560" s="11"/>
      <c r="VG1560" s="11"/>
      <c r="VH1560" s="11"/>
      <c r="VI1560" s="11"/>
      <c r="VJ1560" s="11"/>
      <c r="VK1560" s="11"/>
      <c r="VL1560" s="11"/>
      <c r="VM1560" s="11"/>
      <c r="VN1560" s="11"/>
      <c r="VO1560" s="11"/>
      <c r="VP1560" s="11"/>
      <c r="VQ1560" s="11"/>
      <c r="VR1560" s="11"/>
      <c r="VS1560" s="11"/>
      <c r="VT1560" s="11"/>
      <c r="VU1560" s="11"/>
      <c r="VV1560" s="11"/>
      <c r="VW1560" s="11"/>
      <c r="VX1560" s="11"/>
      <c r="VY1560" s="11"/>
      <c r="VZ1560" s="11"/>
      <c r="WA1560" s="11"/>
      <c r="WB1560" s="11"/>
      <c r="WC1560" s="11"/>
      <c r="WD1560" s="11"/>
      <c r="WE1560" s="11"/>
      <c r="WF1560" s="11"/>
      <c r="WG1560" s="11"/>
      <c r="WH1560" s="11"/>
      <c r="WI1560" s="11"/>
      <c r="WJ1560" s="11"/>
      <c r="WK1560" s="11"/>
      <c r="WL1560" s="11"/>
      <c r="WM1560" s="11"/>
      <c r="WN1560" s="11"/>
      <c r="WO1560" s="11"/>
      <c r="WP1560" s="11"/>
      <c r="WQ1560" s="11"/>
      <c r="WR1560" s="11"/>
      <c r="WS1560" s="11"/>
      <c r="WT1560" s="11"/>
      <c r="WU1560" s="11"/>
      <c r="WV1560" s="11"/>
      <c r="WW1560" s="11"/>
      <c r="WX1560" s="11"/>
      <c r="WY1560" s="11"/>
      <c r="WZ1560" s="11"/>
      <c r="XA1560" s="11"/>
      <c r="XB1560" s="11"/>
      <c r="XC1560" s="11"/>
      <c r="XD1560" s="11"/>
      <c r="XE1560" s="11"/>
      <c r="XF1560" s="11"/>
      <c r="XG1560" s="11"/>
      <c r="XH1560" s="11"/>
      <c r="XI1560" s="11"/>
      <c r="XJ1560" s="11"/>
      <c r="XK1560" s="11"/>
      <c r="XL1560" s="11"/>
      <c r="XM1560" s="11"/>
      <c r="XN1560" s="11"/>
      <c r="XO1560" s="11"/>
      <c r="XP1560" s="11"/>
      <c r="XQ1560" s="11"/>
      <c r="XR1560" s="11"/>
      <c r="XS1560" s="11"/>
      <c r="XT1560" s="11"/>
      <c r="XU1560" s="11"/>
      <c r="XV1560" s="11"/>
      <c r="XW1560" s="11"/>
      <c r="XX1560" s="11"/>
      <c r="XY1560" s="11"/>
      <c r="XZ1560" s="11"/>
      <c r="YA1560" s="11"/>
      <c r="YB1560" s="11"/>
      <c r="YC1560" s="11"/>
      <c r="YD1560" s="11"/>
      <c r="YE1560" s="11"/>
      <c r="YF1560" s="11"/>
      <c r="YG1560" s="11"/>
      <c r="YH1560" s="11"/>
      <c r="YI1560" s="11"/>
      <c r="YJ1560" s="11"/>
      <c r="YK1560" s="11"/>
      <c r="YL1560" s="11"/>
      <c r="YM1560" s="11"/>
      <c r="YN1560" s="11"/>
      <c r="YO1560" s="11"/>
      <c r="YP1560" s="11"/>
      <c r="YQ1560" s="11"/>
      <c r="YR1560" s="11"/>
      <c r="YS1560" s="11"/>
      <c r="YT1560" s="11"/>
      <c r="YU1560" s="11"/>
      <c r="YV1560" s="11"/>
      <c r="YW1560" s="11"/>
      <c r="YX1560" s="11"/>
      <c r="YY1560" s="11"/>
      <c r="YZ1560" s="11"/>
      <c r="ZA1560" s="11"/>
      <c r="ZB1560" s="11"/>
      <c r="ZC1560" s="11"/>
      <c r="ZD1560" s="11"/>
      <c r="ZE1560" s="11"/>
      <c r="ZF1560" s="11"/>
      <c r="ZG1560" s="11"/>
      <c r="ZH1560" s="11"/>
      <c r="ZI1560" s="11"/>
      <c r="ZJ1560" s="11"/>
      <c r="ZK1560" s="11"/>
      <c r="ZL1560" s="11"/>
      <c r="ZM1560" s="11"/>
      <c r="ZN1560" s="11"/>
      <c r="ZO1560" s="11"/>
      <c r="ZP1560" s="11"/>
      <c r="ZQ1560" s="11"/>
      <c r="ZR1560" s="11"/>
      <c r="ZS1560" s="11"/>
      <c r="ZT1560" s="11"/>
      <c r="ZU1560" s="11"/>
      <c r="ZV1560" s="11"/>
      <c r="ZW1560" s="11"/>
      <c r="ZX1560" s="11"/>
      <c r="ZY1560" s="11"/>
      <c r="ZZ1560" s="11"/>
      <c r="AAA1560" s="11"/>
      <c r="AAB1560" s="11"/>
      <c r="AAC1560" s="11"/>
      <c r="AAD1560" s="11"/>
      <c r="AAE1560" s="11"/>
      <c r="AAF1560" s="11"/>
      <c r="AAG1560" s="11"/>
      <c r="AAH1560" s="11"/>
      <c r="AAI1560" s="11"/>
      <c r="AAJ1560" s="11"/>
      <c r="AAK1560" s="11"/>
      <c r="AAL1560" s="11"/>
      <c r="AAM1560" s="11"/>
      <c r="AAN1560" s="11"/>
      <c r="AAO1560" s="11"/>
      <c r="AAP1560" s="11"/>
      <c r="AAQ1560" s="11"/>
      <c r="AAR1560" s="11"/>
      <c r="AAS1560" s="11"/>
      <c r="AAT1560" s="11"/>
      <c r="AAU1560" s="11"/>
      <c r="AAV1560" s="11"/>
      <c r="AAW1560" s="11"/>
      <c r="AAX1560" s="11"/>
      <c r="AAY1560" s="11"/>
      <c r="AAZ1560" s="11"/>
      <c r="ABA1560" s="11"/>
      <c r="ABB1560" s="11"/>
      <c r="ABC1560" s="11"/>
      <c r="ABD1560" s="11"/>
      <c r="ABE1560" s="11"/>
      <c r="ABF1560" s="11"/>
      <c r="ABG1560" s="11"/>
      <c r="ABH1560" s="11"/>
      <c r="ABI1560" s="11"/>
      <c r="ABJ1560" s="11"/>
      <c r="ABK1560" s="11"/>
      <c r="ABL1560" s="11"/>
      <c r="ABM1560" s="11"/>
      <c r="ABN1560" s="11"/>
      <c r="ABO1560" s="11"/>
      <c r="ABP1560" s="11"/>
      <c r="ABQ1560" s="11"/>
      <c r="ABR1560" s="11"/>
      <c r="ABS1560" s="11"/>
      <c r="ABT1560" s="11"/>
      <c r="ABU1560" s="11"/>
      <c r="ABV1560" s="11"/>
      <c r="ABW1560" s="11"/>
      <c r="ABX1560" s="11"/>
      <c r="ABY1560" s="11"/>
      <c r="ABZ1560" s="11"/>
      <c r="ACA1560" s="11"/>
      <c r="ACB1560" s="11"/>
      <c r="ACC1560" s="11"/>
      <c r="ACD1560" s="11"/>
      <c r="ACE1560" s="11"/>
      <c r="ACF1560" s="11"/>
      <c r="ACG1560" s="11"/>
      <c r="ACH1560" s="11"/>
      <c r="ACI1560" s="11"/>
      <c r="ACJ1560" s="11"/>
      <c r="ACK1560" s="11"/>
      <c r="ACL1560" s="11"/>
      <c r="ACM1560" s="11"/>
      <c r="ACN1560" s="11"/>
      <c r="ACO1560" s="11"/>
      <c r="ACP1560" s="11"/>
      <c r="ACQ1560" s="11"/>
      <c r="ACR1560" s="11"/>
      <c r="ACS1560" s="11"/>
      <c r="ACT1560" s="11"/>
      <c r="ACU1560" s="11"/>
      <c r="ACV1560" s="11"/>
      <c r="ACW1560" s="11"/>
      <c r="ACX1560" s="11"/>
      <c r="ACY1560" s="11"/>
      <c r="ACZ1560" s="11"/>
      <c r="ADA1560" s="11"/>
      <c r="ADB1560" s="11"/>
      <c r="ADC1560" s="11"/>
      <c r="ADD1560" s="11"/>
      <c r="ADE1560" s="11"/>
      <c r="ADF1560" s="11"/>
      <c r="ADG1560" s="11"/>
      <c r="ADH1560" s="11"/>
      <c r="ADI1560" s="11"/>
      <c r="ADJ1560" s="11"/>
      <c r="ADK1560" s="11"/>
      <c r="ADL1560" s="11"/>
      <c r="ADM1560" s="11"/>
      <c r="ADN1560" s="11"/>
      <c r="ADO1560" s="11"/>
      <c r="ADP1560" s="11"/>
      <c r="ADQ1560" s="11"/>
      <c r="ADR1560" s="11"/>
      <c r="ADS1560" s="11"/>
      <c r="ADT1560" s="11"/>
      <c r="ADU1560" s="11"/>
      <c r="ADV1560" s="11"/>
      <c r="ADW1560" s="11"/>
      <c r="ADX1560" s="11"/>
      <c r="ADY1560" s="11"/>
      <c r="ADZ1560" s="11"/>
      <c r="AEA1560" s="11"/>
      <c r="AEB1560" s="11"/>
      <c r="AEC1560" s="11"/>
      <c r="AED1560" s="11"/>
      <c r="AEE1560" s="11"/>
      <c r="AEF1560" s="11"/>
      <c r="AEG1560" s="11"/>
      <c r="AEH1560" s="11"/>
      <c r="AEI1560" s="11"/>
      <c r="AEJ1560" s="11"/>
      <c r="AEK1560" s="11"/>
      <c r="AEL1560" s="11"/>
      <c r="AEM1560" s="11"/>
      <c r="AEN1560" s="11"/>
      <c r="AEO1560" s="11"/>
      <c r="AEP1560" s="11"/>
      <c r="AEQ1560" s="11"/>
      <c r="AER1560" s="11"/>
      <c r="AES1560" s="11"/>
      <c r="AET1560" s="11"/>
      <c r="AEU1560" s="11"/>
      <c r="AEV1560" s="11"/>
      <c r="AEW1560" s="11"/>
      <c r="AEX1560" s="11"/>
      <c r="AEY1560" s="11"/>
      <c r="AEZ1560" s="11"/>
      <c r="AFA1560" s="11"/>
      <c r="AFB1560" s="11"/>
      <c r="AFC1560" s="11"/>
      <c r="AFD1560" s="11"/>
      <c r="AFE1560" s="11"/>
      <c r="AFF1560" s="11"/>
      <c r="AFG1560" s="11"/>
      <c r="AFH1560" s="11"/>
      <c r="AFI1560" s="11"/>
      <c r="AFJ1560" s="11"/>
      <c r="AFK1560" s="11"/>
      <c r="AFL1560" s="11"/>
      <c r="AFM1560" s="11"/>
      <c r="AFN1560" s="11"/>
      <c r="AFO1560" s="11"/>
      <c r="AFP1560" s="11"/>
      <c r="AFQ1560" s="11"/>
      <c r="AFR1560" s="11"/>
      <c r="AFS1560" s="11"/>
      <c r="AFT1560" s="11"/>
      <c r="AFU1560" s="11"/>
      <c r="AFV1560" s="11"/>
      <c r="AFW1560" s="11"/>
      <c r="AFX1560" s="11"/>
      <c r="AFY1560" s="11"/>
      <c r="AFZ1560" s="11"/>
      <c r="AGA1560" s="11"/>
      <c r="AGB1560" s="11"/>
      <c r="AGC1560" s="11"/>
      <c r="AGD1560" s="11"/>
      <c r="AGE1560" s="11"/>
      <c r="AGF1560" s="11"/>
      <c r="AGG1560" s="11"/>
      <c r="AGH1560" s="11"/>
      <c r="AGI1560" s="11"/>
      <c r="AGJ1560" s="11"/>
      <c r="AGK1560" s="11"/>
      <c r="AGL1560" s="11"/>
      <c r="AGM1560" s="11"/>
      <c r="AGN1560" s="11"/>
      <c r="AGO1560" s="11"/>
      <c r="AGP1560" s="11"/>
      <c r="AGQ1560" s="11"/>
      <c r="AGR1560" s="11"/>
      <c r="AGS1560" s="11"/>
      <c r="AGT1560" s="11"/>
      <c r="AGU1560" s="11"/>
      <c r="AGV1560" s="11"/>
      <c r="AGW1560" s="11"/>
      <c r="AGX1560" s="11"/>
      <c r="AGY1560" s="11"/>
      <c r="AGZ1560" s="11"/>
      <c r="AHA1560" s="11"/>
      <c r="AHB1560" s="11"/>
      <c r="AHC1560" s="11"/>
      <c r="AHD1560" s="11"/>
      <c r="AHE1560" s="11"/>
      <c r="AHF1560" s="11"/>
      <c r="AHG1560" s="11"/>
      <c r="AHH1560" s="11"/>
      <c r="AHI1560" s="11"/>
      <c r="AHJ1560" s="11"/>
      <c r="AHK1560" s="11"/>
      <c r="AHL1560" s="11"/>
      <c r="AHM1560" s="11"/>
      <c r="AHN1560" s="11"/>
      <c r="AHO1560" s="11"/>
      <c r="AHP1560" s="11"/>
      <c r="AHQ1560" s="11"/>
      <c r="AHR1560" s="11"/>
      <c r="AHS1560" s="11"/>
      <c r="AHT1560" s="11"/>
      <c r="AHU1560" s="11"/>
      <c r="AHV1560" s="11"/>
      <c r="AHW1560" s="11"/>
      <c r="AHX1560" s="11"/>
      <c r="AHY1560" s="11"/>
      <c r="AHZ1560" s="11"/>
      <c r="AIA1560" s="11"/>
      <c r="AIB1560" s="11"/>
      <c r="AIC1560" s="11"/>
      <c r="AID1560" s="11"/>
      <c r="AIE1560" s="11"/>
      <c r="AIF1560" s="11"/>
      <c r="AIG1560" s="11"/>
      <c r="AIH1560" s="11"/>
      <c r="AII1560" s="11"/>
      <c r="AIJ1560" s="11"/>
      <c r="AIK1560" s="11"/>
      <c r="AIL1560" s="11"/>
      <c r="AIM1560" s="11"/>
      <c r="AIN1560" s="11"/>
      <c r="AIO1560" s="11"/>
      <c r="AIP1560" s="11"/>
      <c r="AIQ1560" s="11"/>
      <c r="AIR1560" s="11"/>
      <c r="AIS1560" s="11"/>
      <c r="AIT1560" s="11"/>
      <c r="AIU1560" s="11"/>
      <c r="AIV1560" s="11"/>
      <c r="AIW1560" s="11"/>
      <c r="AIX1560" s="11"/>
      <c r="AIY1560" s="11"/>
      <c r="AIZ1560" s="11"/>
      <c r="AJA1560" s="11"/>
      <c r="AJB1560" s="11"/>
      <c r="AJC1560" s="11"/>
      <c r="AJD1560" s="11"/>
      <c r="AJE1560" s="11"/>
      <c r="AJF1560" s="11"/>
      <c r="AJG1560" s="11"/>
      <c r="AJH1560" s="11"/>
      <c r="AJI1560" s="11"/>
      <c r="AJJ1560" s="11"/>
      <c r="AJK1560" s="11"/>
      <c r="AJL1560" s="11"/>
      <c r="AJM1560" s="11"/>
      <c r="AJN1560" s="11"/>
      <c r="AJO1560" s="11"/>
      <c r="AJP1560" s="11"/>
      <c r="AJQ1560" s="11"/>
      <c r="AJR1560" s="11"/>
      <c r="AJS1560" s="11"/>
      <c r="AJT1560" s="11"/>
      <c r="AJU1560" s="11"/>
      <c r="AJV1560" s="11"/>
      <c r="AJW1560" s="11"/>
      <c r="AJX1560" s="11"/>
      <c r="AJY1560" s="11"/>
      <c r="AJZ1560" s="11"/>
      <c r="AKA1560" s="11"/>
      <c r="AKB1560" s="11"/>
      <c r="AKC1560" s="11"/>
      <c r="AKD1560" s="11"/>
      <c r="AKE1560" s="11"/>
      <c r="AKF1560" s="11"/>
      <c r="AKG1560" s="11"/>
      <c r="AKH1560" s="11"/>
      <c r="AKI1560" s="11"/>
      <c r="AKJ1560" s="11"/>
      <c r="AKK1560" s="11"/>
      <c r="AKL1560" s="11"/>
      <c r="AKM1560" s="11"/>
      <c r="AKN1560" s="11"/>
      <c r="AKO1560" s="11"/>
      <c r="AKP1560" s="11"/>
      <c r="AKQ1560" s="11"/>
      <c r="AKR1560" s="11"/>
      <c r="AKS1560" s="11"/>
      <c r="AKT1560" s="11"/>
      <c r="AKU1560" s="11"/>
      <c r="AKV1560" s="11"/>
      <c r="AKW1560" s="11"/>
      <c r="AKX1560" s="11"/>
      <c r="AKY1560" s="11"/>
      <c r="AKZ1560" s="11"/>
      <c r="ALA1560" s="11"/>
      <c r="ALB1560" s="11"/>
      <c r="ALC1560" s="11"/>
      <c r="ALD1560" s="11"/>
      <c r="ALE1560" s="11"/>
      <c r="ALF1560" s="11"/>
      <c r="ALG1560" s="11"/>
      <c r="ALH1560" s="11"/>
      <c r="ALI1560" s="11"/>
      <c r="ALJ1560" s="11"/>
      <c r="ALK1560" s="11"/>
      <c r="ALL1560" s="11"/>
      <c r="ALM1560" s="11"/>
      <c r="ALN1560" s="11"/>
      <c r="ALO1560" s="11"/>
      <c r="ALP1560" s="11"/>
      <c r="ALQ1560" s="11"/>
      <c r="ALR1560" s="11"/>
      <c r="ALS1560" s="11"/>
      <c r="ALT1560" s="11"/>
      <c r="ALU1560" s="11"/>
      <c r="ALV1560" s="11"/>
      <c r="ALW1560" s="11"/>
      <c r="ALX1560" s="11"/>
      <c r="ALY1560" s="11"/>
      <c r="ALZ1560" s="11"/>
      <c r="AMA1560" s="11"/>
      <c r="AMB1560" s="11"/>
      <c r="AMC1560" s="11"/>
      <c r="AMD1560" s="11"/>
      <c r="AME1560" s="11"/>
      <c r="AMF1560" s="11"/>
      <c r="AMG1560" s="11"/>
      <c r="AMH1560" s="11"/>
      <c r="AMI1560" s="11"/>
      <c r="AMJ1560" s="11"/>
    </row>
    <row r="1561" spans="1:1024" s="9" customFormat="1" ht="37.5" x14ac:dyDescent="0.3">
      <c r="A1561" s="18">
        <v>155</v>
      </c>
      <c r="B1561" s="19">
        <v>106</v>
      </c>
      <c r="C1561" s="74" t="s">
        <v>1036</v>
      </c>
      <c r="D1561" s="19">
        <v>1976</v>
      </c>
      <c r="E1561" s="19" t="s">
        <v>34</v>
      </c>
      <c r="F1561" s="24" t="s">
        <v>59</v>
      </c>
      <c r="G1561" s="19" t="s">
        <v>36</v>
      </c>
      <c r="H1561" s="19">
        <v>5</v>
      </c>
      <c r="I1561" s="25">
        <f>J1561*1.8</f>
        <v>7079.76</v>
      </c>
      <c r="J1561" s="25">
        <v>3933.2</v>
      </c>
      <c r="K1561" s="43" t="s">
        <v>46</v>
      </c>
      <c r="L1561" s="34">
        <f t="shared" si="251"/>
        <v>1132761.6000000001</v>
      </c>
      <c r="M1561" s="34">
        <f>I1561*Q1561</f>
        <v>82691.596799999999</v>
      </c>
      <c r="N1561" s="34">
        <f t="shared" si="243"/>
        <v>1215453.1968</v>
      </c>
      <c r="O1561" s="200">
        <f>N1561+N1562</f>
        <v>9436470.5088</v>
      </c>
      <c r="P1561" s="34">
        <v>160</v>
      </c>
      <c r="Q1561" s="23">
        <v>11.68</v>
      </c>
      <c r="R1561" s="24" t="s">
        <v>279</v>
      </c>
      <c r="S1561" s="24" t="s">
        <v>655</v>
      </c>
      <c r="T1561" s="7"/>
      <c r="U1561" s="7"/>
      <c r="V1561" s="8"/>
      <c r="W1561" s="7"/>
      <c r="X1561" s="7"/>
      <c r="Z1561" s="7"/>
      <c r="AA1561" s="7"/>
      <c r="AB1561" s="7"/>
      <c r="AC1561" s="10"/>
      <c r="DX1561" s="11"/>
      <c r="DY1561" s="11"/>
      <c r="DZ1561" s="11"/>
      <c r="EA1561" s="11"/>
      <c r="EB1561" s="11"/>
      <c r="EC1561" s="11"/>
      <c r="ED1561" s="11"/>
      <c r="EE1561" s="11"/>
      <c r="EF1561" s="11"/>
      <c r="EG1561" s="11"/>
      <c r="EH1561" s="11"/>
      <c r="EI1561" s="11"/>
      <c r="EJ1561" s="11"/>
      <c r="EK1561" s="11"/>
      <c r="EL1561" s="11"/>
      <c r="EM1561" s="11"/>
      <c r="EN1561" s="11"/>
      <c r="EO1561" s="11"/>
      <c r="EP1561" s="11"/>
      <c r="EQ1561" s="11"/>
      <c r="ER1561" s="11"/>
      <c r="ES1561" s="11"/>
      <c r="ET1561" s="11"/>
      <c r="EU1561" s="11"/>
      <c r="EV1561" s="11"/>
      <c r="EW1561" s="11"/>
      <c r="EX1561" s="11"/>
      <c r="EY1561" s="11"/>
      <c r="EZ1561" s="11"/>
      <c r="FA1561" s="11"/>
      <c r="FB1561" s="11"/>
      <c r="FC1561" s="11"/>
      <c r="FD1561" s="11"/>
      <c r="FE1561" s="11"/>
      <c r="FF1561" s="11"/>
      <c r="FG1561" s="11"/>
      <c r="FH1561" s="11"/>
      <c r="FI1561" s="11"/>
      <c r="FJ1561" s="11"/>
      <c r="FK1561" s="11"/>
      <c r="FL1561" s="11"/>
      <c r="FM1561" s="11"/>
      <c r="FN1561" s="11"/>
      <c r="FO1561" s="11"/>
      <c r="FP1561" s="11"/>
      <c r="FQ1561" s="11"/>
      <c r="FR1561" s="11"/>
      <c r="FS1561" s="11"/>
      <c r="FT1561" s="11"/>
      <c r="FU1561" s="11"/>
      <c r="FV1561" s="11"/>
      <c r="FW1561" s="11"/>
      <c r="FX1561" s="11"/>
      <c r="FY1561" s="11"/>
      <c r="FZ1561" s="11"/>
      <c r="GA1561" s="11"/>
      <c r="GB1561" s="11"/>
      <c r="GC1561" s="11"/>
      <c r="GD1561" s="11"/>
      <c r="GE1561" s="11"/>
      <c r="GF1561" s="11"/>
      <c r="GG1561" s="11"/>
      <c r="GH1561" s="11"/>
      <c r="GI1561" s="11"/>
      <c r="GJ1561" s="11"/>
      <c r="GK1561" s="11"/>
      <c r="GL1561" s="11"/>
      <c r="GM1561" s="11"/>
      <c r="GN1561" s="11"/>
      <c r="GO1561" s="11"/>
      <c r="GP1561" s="11"/>
      <c r="GQ1561" s="11"/>
      <c r="GR1561" s="11"/>
      <c r="GS1561" s="11"/>
      <c r="GT1561" s="11"/>
      <c r="GU1561" s="11"/>
      <c r="GV1561" s="11"/>
      <c r="GW1561" s="11"/>
      <c r="GX1561" s="11"/>
      <c r="GY1561" s="11"/>
      <c r="GZ1561" s="11"/>
      <c r="HA1561" s="11"/>
      <c r="HB1561" s="11"/>
      <c r="HC1561" s="11"/>
      <c r="HD1561" s="11"/>
      <c r="HE1561" s="11"/>
      <c r="HF1561" s="11"/>
      <c r="HG1561" s="11"/>
      <c r="HH1561" s="11"/>
      <c r="HI1561" s="11"/>
      <c r="HJ1561" s="11"/>
      <c r="HK1561" s="11"/>
      <c r="HL1561" s="11"/>
      <c r="HM1561" s="11"/>
      <c r="HN1561" s="11"/>
      <c r="HO1561" s="11"/>
      <c r="HP1561" s="11"/>
      <c r="HQ1561" s="11"/>
      <c r="HR1561" s="11"/>
      <c r="HS1561" s="11"/>
      <c r="HT1561" s="11"/>
      <c r="HU1561" s="11"/>
      <c r="HV1561" s="11"/>
      <c r="HW1561" s="11"/>
      <c r="HX1561" s="11"/>
      <c r="HY1561" s="11"/>
      <c r="HZ1561" s="11"/>
      <c r="IA1561" s="11"/>
      <c r="IB1561" s="11"/>
      <c r="IC1561" s="11"/>
      <c r="ID1561" s="11"/>
      <c r="IE1561" s="11"/>
      <c r="IF1561" s="11"/>
      <c r="IG1561" s="11"/>
      <c r="IH1561" s="11"/>
      <c r="II1561" s="11"/>
      <c r="IJ1561" s="11"/>
      <c r="IK1561" s="11"/>
      <c r="IL1561" s="11"/>
      <c r="IM1561" s="11"/>
      <c r="IN1561" s="11"/>
      <c r="IO1561" s="11"/>
      <c r="IP1561" s="11"/>
      <c r="IQ1561" s="11"/>
      <c r="IR1561" s="11"/>
      <c r="IS1561" s="11"/>
      <c r="IT1561" s="11"/>
      <c r="IU1561" s="11"/>
      <c r="IV1561" s="11"/>
      <c r="IW1561" s="11"/>
      <c r="IX1561" s="11"/>
      <c r="IY1561" s="11"/>
      <c r="IZ1561" s="11"/>
      <c r="JA1561" s="11"/>
      <c r="JB1561" s="11"/>
      <c r="JC1561" s="11"/>
      <c r="JD1561" s="11"/>
      <c r="JE1561" s="11"/>
      <c r="JF1561" s="11"/>
      <c r="JG1561" s="11"/>
      <c r="JH1561" s="11"/>
      <c r="JI1561" s="11"/>
      <c r="JJ1561" s="11"/>
      <c r="JK1561" s="11"/>
      <c r="JL1561" s="11"/>
      <c r="JM1561" s="11"/>
      <c r="JN1561" s="11"/>
      <c r="JO1561" s="11"/>
      <c r="JP1561" s="11"/>
      <c r="JQ1561" s="11"/>
      <c r="JR1561" s="11"/>
      <c r="JS1561" s="11"/>
      <c r="JT1561" s="11"/>
      <c r="JU1561" s="11"/>
      <c r="JV1561" s="11"/>
      <c r="JW1561" s="11"/>
      <c r="JX1561" s="11"/>
      <c r="JY1561" s="11"/>
      <c r="JZ1561" s="11"/>
      <c r="KA1561" s="11"/>
      <c r="KB1561" s="11"/>
      <c r="KC1561" s="11"/>
      <c r="KD1561" s="11"/>
      <c r="KE1561" s="11"/>
      <c r="KF1561" s="11"/>
      <c r="KG1561" s="11"/>
      <c r="KH1561" s="11"/>
      <c r="KI1561" s="11"/>
      <c r="KJ1561" s="11"/>
      <c r="KK1561" s="11"/>
      <c r="KL1561" s="11"/>
      <c r="KM1561" s="11"/>
      <c r="KN1561" s="11"/>
      <c r="KO1561" s="11"/>
      <c r="KP1561" s="11"/>
      <c r="KQ1561" s="11"/>
      <c r="KR1561" s="11"/>
      <c r="KS1561" s="11"/>
      <c r="KT1561" s="11"/>
      <c r="KU1561" s="11"/>
      <c r="KV1561" s="11"/>
      <c r="KW1561" s="11"/>
      <c r="KX1561" s="11"/>
      <c r="KY1561" s="11"/>
      <c r="KZ1561" s="11"/>
      <c r="LA1561" s="11"/>
      <c r="LB1561" s="11"/>
      <c r="LC1561" s="11"/>
      <c r="LD1561" s="11"/>
      <c r="LE1561" s="11"/>
      <c r="LF1561" s="11"/>
      <c r="LG1561" s="11"/>
      <c r="LH1561" s="11"/>
      <c r="LI1561" s="11"/>
      <c r="LJ1561" s="11"/>
      <c r="LK1561" s="11"/>
      <c r="LL1561" s="11"/>
      <c r="LM1561" s="11"/>
      <c r="LN1561" s="11"/>
      <c r="LO1561" s="11"/>
      <c r="LP1561" s="11"/>
      <c r="LQ1561" s="11"/>
      <c r="LR1561" s="11"/>
      <c r="LS1561" s="11"/>
      <c r="LT1561" s="11"/>
      <c r="LU1561" s="11"/>
      <c r="LV1561" s="11"/>
      <c r="LW1561" s="11"/>
      <c r="LX1561" s="11"/>
      <c r="LY1561" s="11"/>
      <c r="LZ1561" s="11"/>
      <c r="MA1561" s="11"/>
      <c r="MB1561" s="11"/>
      <c r="MC1561" s="11"/>
      <c r="MD1561" s="11"/>
      <c r="ME1561" s="11"/>
      <c r="MF1561" s="11"/>
      <c r="MG1561" s="11"/>
      <c r="MH1561" s="11"/>
      <c r="MI1561" s="11"/>
      <c r="MJ1561" s="11"/>
      <c r="MK1561" s="11"/>
      <c r="ML1561" s="11"/>
      <c r="MM1561" s="11"/>
      <c r="MN1561" s="11"/>
      <c r="MO1561" s="11"/>
      <c r="MP1561" s="11"/>
      <c r="MQ1561" s="11"/>
      <c r="MR1561" s="11"/>
      <c r="MS1561" s="11"/>
      <c r="MT1561" s="11"/>
      <c r="MU1561" s="11"/>
      <c r="MV1561" s="11"/>
      <c r="MW1561" s="11"/>
      <c r="MX1561" s="11"/>
      <c r="MY1561" s="11"/>
      <c r="MZ1561" s="11"/>
      <c r="NA1561" s="11"/>
      <c r="NB1561" s="11"/>
      <c r="NC1561" s="11"/>
      <c r="ND1561" s="11"/>
      <c r="NE1561" s="11"/>
      <c r="NF1561" s="11"/>
      <c r="NG1561" s="11"/>
      <c r="NH1561" s="11"/>
      <c r="NI1561" s="11"/>
      <c r="NJ1561" s="11"/>
      <c r="NK1561" s="11"/>
      <c r="NL1561" s="11"/>
      <c r="NM1561" s="11"/>
      <c r="NN1561" s="11"/>
      <c r="NO1561" s="11"/>
      <c r="NP1561" s="11"/>
      <c r="NQ1561" s="11"/>
      <c r="NR1561" s="11"/>
      <c r="NS1561" s="11"/>
      <c r="NT1561" s="11"/>
      <c r="NU1561" s="11"/>
      <c r="NV1561" s="11"/>
      <c r="NW1561" s="11"/>
      <c r="NX1561" s="11"/>
      <c r="NY1561" s="11"/>
      <c r="NZ1561" s="11"/>
      <c r="OA1561" s="11"/>
      <c r="OB1561" s="11"/>
      <c r="OC1561" s="11"/>
      <c r="OD1561" s="11"/>
      <c r="OE1561" s="11"/>
      <c r="OF1561" s="11"/>
      <c r="OG1561" s="11"/>
      <c r="OH1561" s="11"/>
      <c r="OI1561" s="11"/>
      <c r="OJ1561" s="11"/>
      <c r="OK1561" s="11"/>
      <c r="OL1561" s="11"/>
      <c r="OM1561" s="11"/>
      <c r="ON1561" s="11"/>
      <c r="OO1561" s="11"/>
      <c r="OP1561" s="11"/>
      <c r="OQ1561" s="11"/>
      <c r="OR1561" s="11"/>
      <c r="OS1561" s="11"/>
      <c r="OT1561" s="11"/>
      <c r="OU1561" s="11"/>
      <c r="OV1561" s="11"/>
      <c r="OW1561" s="11"/>
      <c r="OX1561" s="11"/>
      <c r="OY1561" s="11"/>
      <c r="OZ1561" s="11"/>
      <c r="PA1561" s="11"/>
      <c r="PB1561" s="11"/>
      <c r="PC1561" s="11"/>
      <c r="PD1561" s="11"/>
      <c r="PE1561" s="11"/>
      <c r="PF1561" s="11"/>
      <c r="PG1561" s="11"/>
      <c r="PH1561" s="11"/>
      <c r="PI1561" s="11"/>
      <c r="PJ1561" s="11"/>
      <c r="PK1561" s="11"/>
      <c r="PL1561" s="11"/>
      <c r="PM1561" s="11"/>
      <c r="PN1561" s="11"/>
      <c r="PO1561" s="11"/>
      <c r="PP1561" s="11"/>
      <c r="PQ1561" s="11"/>
      <c r="PR1561" s="11"/>
      <c r="PS1561" s="11"/>
      <c r="PT1561" s="11"/>
      <c r="PU1561" s="11"/>
      <c r="PV1561" s="11"/>
      <c r="PW1561" s="11"/>
      <c r="PX1561" s="11"/>
      <c r="PY1561" s="11"/>
      <c r="PZ1561" s="11"/>
      <c r="QA1561" s="11"/>
      <c r="QB1561" s="11"/>
      <c r="QC1561" s="11"/>
      <c r="QD1561" s="11"/>
      <c r="QE1561" s="11"/>
      <c r="QF1561" s="11"/>
      <c r="QG1561" s="11"/>
      <c r="QH1561" s="11"/>
      <c r="QI1561" s="11"/>
      <c r="QJ1561" s="11"/>
      <c r="QK1561" s="11"/>
      <c r="QL1561" s="11"/>
      <c r="QM1561" s="11"/>
      <c r="QN1561" s="11"/>
      <c r="QO1561" s="11"/>
      <c r="QP1561" s="11"/>
      <c r="QQ1561" s="11"/>
      <c r="QR1561" s="11"/>
      <c r="QS1561" s="11"/>
      <c r="QT1561" s="11"/>
      <c r="QU1561" s="11"/>
      <c r="QV1561" s="11"/>
      <c r="QW1561" s="11"/>
      <c r="QX1561" s="11"/>
      <c r="QY1561" s="11"/>
      <c r="QZ1561" s="11"/>
      <c r="RA1561" s="11"/>
      <c r="RB1561" s="11"/>
      <c r="RC1561" s="11"/>
      <c r="RD1561" s="11"/>
      <c r="RE1561" s="11"/>
      <c r="RF1561" s="11"/>
      <c r="RG1561" s="11"/>
      <c r="RH1561" s="11"/>
      <c r="RI1561" s="11"/>
      <c r="RJ1561" s="11"/>
      <c r="RK1561" s="11"/>
      <c r="RL1561" s="11"/>
      <c r="RM1561" s="11"/>
      <c r="RN1561" s="11"/>
      <c r="RO1561" s="11"/>
      <c r="RP1561" s="11"/>
      <c r="RQ1561" s="11"/>
      <c r="RR1561" s="11"/>
      <c r="RS1561" s="11"/>
      <c r="RT1561" s="11"/>
      <c r="RU1561" s="11"/>
      <c r="RV1561" s="11"/>
      <c r="RW1561" s="11"/>
      <c r="RX1561" s="11"/>
      <c r="RY1561" s="11"/>
      <c r="RZ1561" s="11"/>
      <c r="SA1561" s="11"/>
      <c r="SB1561" s="11"/>
      <c r="SC1561" s="11"/>
      <c r="SD1561" s="11"/>
      <c r="SE1561" s="11"/>
      <c r="SF1561" s="11"/>
      <c r="SG1561" s="11"/>
      <c r="SH1561" s="11"/>
      <c r="SI1561" s="11"/>
      <c r="SJ1561" s="11"/>
      <c r="SK1561" s="11"/>
      <c r="SL1561" s="11"/>
      <c r="SM1561" s="11"/>
      <c r="SN1561" s="11"/>
      <c r="SO1561" s="11"/>
      <c r="SP1561" s="11"/>
      <c r="SQ1561" s="11"/>
      <c r="SR1561" s="11"/>
      <c r="SS1561" s="11"/>
      <c r="ST1561" s="11"/>
      <c r="SU1561" s="11"/>
      <c r="SV1561" s="11"/>
      <c r="SW1561" s="11"/>
      <c r="SX1561" s="11"/>
      <c r="SY1561" s="11"/>
      <c r="SZ1561" s="11"/>
      <c r="TA1561" s="11"/>
      <c r="TB1561" s="11"/>
      <c r="TC1561" s="11"/>
      <c r="TD1561" s="11"/>
      <c r="TE1561" s="11"/>
      <c r="TF1561" s="11"/>
      <c r="TG1561" s="11"/>
      <c r="TH1561" s="11"/>
      <c r="TI1561" s="11"/>
      <c r="TJ1561" s="11"/>
      <c r="TK1561" s="11"/>
      <c r="TL1561" s="11"/>
      <c r="TM1561" s="11"/>
      <c r="TN1561" s="11"/>
      <c r="TO1561" s="11"/>
      <c r="TP1561" s="11"/>
      <c r="TQ1561" s="11"/>
      <c r="TR1561" s="11"/>
      <c r="TS1561" s="11"/>
      <c r="TT1561" s="11"/>
      <c r="TU1561" s="11"/>
      <c r="TV1561" s="11"/>
      <c r="TW1561" s="11"/>
      <c r="TX1561" s="11"/>
      <c r="TY1561" s="11"/>
      <c r="TZ1561" s="11"/>
      <c r="UA1561" s="11"/>
      <c r="UB1561" s="11"/>
      <c r="UC1561" s="11"/>
      <c r="UD1561" s="11"/>
      <c r="UE1561" s="11"/>
      <c r="UF1561" s="11"/>
      <c r="UG1561" s="11"/>
      <c r="UH1561" s="11"/>
      <c r="UI1561" s="11"/>
      <c r="UJ1561" s="11"/>
      <c r="UK1561" s="11"/>
      <c r="UL1561" s="11"/>
      <c r="UM1561" s="11"/>
      <c r="UN1561" s="11"/>
      <c r="UO1561" s="11"/>
      <c r="UP1561" s="11"/>
      <c r="UQ1561" s="11"/>
      <c r="UR1561" s="11"/>
      <c r="US1561" s="11"/>
      <c r="UT1561" s="11"/>
      <c r="UU1561" s="11"/>
      <c r="UV1561" s="11"/>
      <c r="UW1561" s="11"/>
      <c r="UX1561" s="11"/>
      <c r="UY1561" s="11"/>
      <c r="UZ1561" s="11"/>
      <c r="VA1561" s="11"/>
      <c r="VB1561" s="11"/>
      <c r="VC1561" s="11"/>
      <c r="VD1561" s="11"/>
      <c r="VE1561" s="11"/>
      <c r="VF1561" s="11"/>
      <c r="VG1561" s="11"/>
      <c r="VH1561" s="11"/>
      <c r="VI1561" s="11"/>
      <c r="VJ1561" s="11"/>
      <c r="VK1561" s="11"/>
      <c r="VL1561" s="11"/>
      <c r="VM1561" s="11"/>
      <c r="VN1561" s="11"/>
      <c r="VO1561" s="11"/>
      <c r="VP1561" s="11"/>
      <c r="VQ1561" s="11"/>
      <c r="VR1561" s="11"/>
      <c r="VS1561" s="11"/>
      <c r="VT1561" s="11"/>
      <c r="VU1561" s="11"/>
      <c r="VV1561" s="11"/>
      <c r="VW1561" s="11"/>
      <c r="VX1561" s="11"/>
      <c r="VY1561" s="11"/>
      <c r="VZ1561" s="11"/>
      <c r="WA1561" s="11"/>
      <c r="WB1561" s="11"/>
      <c r="WC1561" s="11"/>
      <c r="WD1561" s="11"/>
      <c r="WE1561" s="11"/>
      <c r="WF1561" s="11"/>
      <c r="WG1561" s="11"/>
      <c r="WH1561" s="11"/>
      <c r="WI1561" s="11"/>
      <c r="WJ1561" s="11"/>
      <c r="WK1561" s="11"/>
      <c r="WL1561" s="11"/>
      <c r="WM1561" s="11"/>
      <c r="WN1561" s="11"/>
      <c r="WO1561" s="11"/>
      <c r="WP1561" s="11"/>
      <c r="WQ1561" s="11"/>
      <c r="WR1561" s="11"/>
      <c r="WS1561" s="11"/>
      <c r="WT1561" s="11"/>
      <c r="WU1561" s="11"/>
      <c r="WV1561" s="11"/>
      <c r="WW1561" s="11"/>
      <c r="WX1561" s="11"/>
      <c r="WY1561" s="11"/>
      <c r="WZ1561" s="11"/>
      <c r="XA1561" s="11"/>
      <c r="XB1561" s="11"/>
      <c r="XC1561" s="11"/>
      <c r="XD1561" s="11"/>
      <c r="XE1561" s="11"/>
      <c r="XF1561" s="11"/>
      <c r="XG1561" s="11"/>
      <c r="XH1561" s="11"/>
      <c r="XI1561" s="11"/>
      <c r="XJ1561" s="11"/>
      <c r="XK1561" s="11"/>
      <c r="XL1561" s="11"/>
      <c r="XM1561" s="11"/>
      <c r="XN1561" s="11"/>
      <c r="XO1561" s="11"/>
      <c r="XP1561" s="11"/>
      <c r="XQ1561" s="11"/>
      <c r="XR1561" s="11"/>
      <c r="XS1561" s="11"/>
      <c r="XT1561" s="11"/>
      <c r="XU1561" s="11"/>
      <c r="XV1561" s="11"/>
      <c r="XW1561" s="11"/>
      <c r="XX1561" s="11"/>
      <c r="XY1561" s="11"/>
      <c r="XZ1561" s="11"/>
      <c r="YA1561" s="11"/>
      <c r="YB1561" s="11"/>
      <c r="YC1561" s="11"/>
      <c r="YD1561" s="11"/>
      <c r="YE1561" s="11"/>
      <c r="YF1561" s="11"/>
      <c r="YG1561" s="11"/>
      <c r="YH1561" s="11"/>
      <c r="YI1561" s="11"/>
      <c r="YJ1561" s="11"/>
      <c r="YK1561" s="11"/>
      <c r="YL1561" s="11"/>
      <c r="YM1561" s="11"/>
      <c r="YN1561" s="11"/>
      <c r="YO1561" s="11"/>
      <c r="YP1561" s="11"/>
      <c r="YQ1561" s="11"/>
      <c r="YR1561" s="11"/>
      <c r="YS1561" s="11"/>
      <c r="YT1561" s="11"/>
      <c r="YU1561" s="11"/>
      <c r="YV1561" s="11"/>
      <c r="YW1561" s="11"/>
      <c r="YX1561" s="11"/>
      <c r="YY1561" s="11"/>
      <c r="YZ1561" s="11"/>
      <c r="ZA1561" s="11"/>
      <c r="ZB1561" s="11"/>
      <c r="ZC1561" s="11"/>
      <c r="ZD1561" s="11"/>
      <c r="ZE1561" s="11"/>
      <c r="ZF1561" s="11"/>
      <c r="ZG1561" s="11"/>
      <c r="ZH1561" s="11"/>
      <c r="ZI1561" s="11"/>
      <c r="ZJ1561" s="11"/>
      <c r="ZK1561" s="11"/>
      <c r="ZL1561" s="11"/>
      <c r="ZM1561" s="11"/>
      <c r="ZN1561" s="11"/>
      <c r="ZO1561" s="11"/>
      <c r="ZP1561" s="11"/>
      <c r="ZQ1561" s="11"/>
      <c r="ZR1561" s="11"/>
      <c r="ZS1561" s="11"/>
      <c r="ZT1561" s="11"/>
      <c r="ZU1561" s="11"/>
      <c r="ZV1561" s="11"/>
      <c r="ZW1561" s="11"/>
      <c r="ZX1561" s="11"/>
      <c r="ZY1561" s="11"/>
      <c r="ZZ1561" s="11"/>
      <c r="AAA1561" s="11"/>
      <c r="AAB1561" s="11"/>
      <c r="AAC1561" s="11"/>
      <c r="AAD1561" s="11"/>
      <c r="AAE1561" s="11"/>
      <c r="AAF1561" s="11"/>
      <c r="AAG1561" s="11"/>
      <c r="AAH1561" s="11"/>
      <c r="AAI1561" s="11"/>
      <c r="AAJ1561" s="11"/>
      <c r="AAK1561" s="11"/>
      <c r="AAL1561" s="11"/>
      <c r="AAM1561" s="11"/>
      <c r="AAN1561" s="11"/>
      <c r="AAO1561" s="11"/>
      <c r="AAP1561" s="11"/>
      <c r="AAQ1561" s="11"/>
      <c r="AAR1561" s="11"/>
      <c r="AAS1561" s="11"/>
      <c r="AAT1561" s="11"/>
      <c r="AAU1561" s="11"/>
      <c r="AAV1561" s="11"/>
      <c r="AAW1561" s="11"/>
      <c r="AAX1561" s="11"/>
      <c r="AAY1561" s="11"/>
      <c r="AAZ1561" s="11"/>
      <c r="ABA1561" s="11"/>
      <c r="ABB1561" s="11"/>
      <c r="ABC1561" s="11"/>
      <c r="ABD1561" s="11"/>
      <c r="ABE1561" s="11"/>
      <c r="ABF1561" s="11"/>
      <c r="ABG1561" s="11"/>
      <c r="ABH1561" s="11"/>
      <c r="ABI1561" s="11"/>
      <c r="ABJ1561" s="11"/>
      <c r="ABK1561" s="11"/>
      <c r="ABL1561" s="11"/>
      <c r="ABM1561" s="11"/>
      <c r="ABN1561" s="11"/>
      <c r="ABO1561" s="11"/>
      <c r="ABP1561" s="11"/>
      <c r="ABQ1561" s="11"/>
      <c r="ABR1561" s="11"/>
      <c r="ABS1561" s="11"/>
      <c r="ABT1561" s="11"/>
      <c r="ABU1561" s="11"/>
      <c r="ABV1561" s="11"/>
      <c r="ABW1561" s="11"/>
      <c r="ABX1561" s="11"/>
      <c r="ABY1561" s="11"/>
      <c r="ABZ1561" s="11"/>
      <c r="ACA1561" s="11"/>
      <c r="ACB1561" s="11"/>
      <c r="ACC1561" s="11"/>
      <c r="ACD1561" s="11"/>
      <c r="ACE1561" s="11"/>
      <c r="ACF1561" s="11"/>
      <c r="ACG1561" s="11"/>
      <c r="ACH1561" s="11"/>
      <c r="ACI1561" s="11"/>
      <c r="ACJ1561" s="11"/>
      <c r="ACK1561" s="11"/>
      <c r="ACL1561" s="11"/>
      <c r="ACM1561" s="11"/>
      <c r="ACN1561" s="11"/>
      <c r="ACO1561" s="11"/>
      <c r="ACP1561" s="11"/>
      <c r="ACQ1561" s="11"/>
      <c r="ACR1561" s="11"/>
      <c r="ACS1561" s="11"/>
      <c r="ACT1561" s="11"/>
      <c r="ACU1561" s="11"/>
      <c r="ACV1561" s="11"/>
      <c r="ACW1561" s="11"/>
      <c r="ACX1561" s="11"/>
      <c r="ACY1561" s="11"/>
      <c r="ACZ1561" s="11"/>
      <c r="ADA1561" s="11"/>
      <c r="ADB1561" s="11"/>
      <c r="ADC1561" s="11"/>
      <c r="ADD1561" s="11"/>
      <c r="ADE1561" s="11"/>
      <c r="ADF1561" s="11"/>
      <c r="ADG1561" s="11"/>
      <c r="ADH1561" s="11"/>
      <c r="ADI1561" s="11"/>
      <c r="ADJ1561" s="11"/>
      <c r="ADK1561" s="11"/>
      <c r="ADL1561" s="11"/>
      <c r="ADM1561" s="11"/>
      <c r="ADN1561" s="11"/>
      <c r="ADO1561" s="11"/>
      <c r="ADP1561" s="11"/>
      <c r="ADQ1561" s="11"/>
      <c r="ADR1561" s="11"/>
      <c r="ADS1561" s="11"/>
      <c r="ADT1561" s="11"/>
      <c r="ADU1561" s="11"/>
      <c r="ADV1561" s="11"/>
      <c r="ADW1561" s="11"/>
      <c r="ADX1561" s="11"/>
      <c r="ADY1561" s="11"/>
      <c r="ADZ1561" s="11"/>
      <c r="AEA1561" s="11"/>
      <c r="AEB1561" s="11"/>
      <c r="AEC1561" s="11"/>
      <c r="AED1561" s="11"/>
      <c r="AEE1561" s="11"/>
      <c r="AEF1561" s="11"/>
      <c r="AEG1561" s="11"/>
      <c r="AEH1561" s="11"/>
      <c r="AEI1561" s="11"/>
      <c r="AEJ1561" s="11"/>
      <c r="AEK1561" s="11"/>
      <c r="AEL1561" s="11"/>
      <c r="AEM1561" s="11"/>
      <c r="AEN1561" s="11"/>
      <c r="AEO1561" s="11"/>
      <c r="AEP1561" s="11"/>
      <c r="AEQ1561" s="11"/>
      <c r="AER1561" s="11"/>
      <c r="AES1561" s="11"/>
      <c r="AET1561" s="11"/>
      <c r="AEU1561" s="11"/>
      <c r="AEV1561" s="11"/>
      <c r="AEW1561" s="11"/>
      <c r="AEX1561" s="11"/>
      <c r="AEY1561" s="11"/>
      <c r="AEZ1561" s="11"/>
      <c r="AFA1561" s="11"/>
      <c r="AFB1561" s="11"/>
      <c r="AFC1561" s="11"/>
      <c r="AFD1561" s="11"/>
      <c r="AFE1561" s="11"/>
      <c r="AFF1561" s="11"/>
      <c r="AFG1561" s="11"/>
      <c r="AFH1561" s="11"/>
      <c r="AFI1561" s="11"/>
      <c r="AFJ1561" s="11"/>
      <c r="AFK1561" s="11"/>
      <c r="AFL1561" s="11"/>
      <c r="AFM1561" s="11"/>
      <c r="AFN1561" s="11"/>
      <c r="AFO1561" s="11"/>
      <c r="AFP1561" s="11"/>
      <c r="AFQ1561" s="11"/>
      <c r="AFR1561" s="11"/>
      <c r="AFS1561" s="11"/>
      <c r="AFT1561" s="11"/>
      <c r="AFU1561" s="11"/>
      <c r="AFV1561" s="11"/>
      <c r="AFW1561" s="11"/>
      <c r="AFX1561" s="11"/>
      <c r="AFY1561" s="11"/>
      <c r="AFZ1561" s="11"/>
      <c r="AGA1561" s="11"/>
      <c r="AGB1561" s="11"/>
      <c r="AGC1561" s="11"/>
      <c r="AGD1561" s="11"/>
      <c r="AGE1561" s="11"/>
      <c r="AGF1561" s="11"/>
      <c r="AGG1561" s="11"/>
      <c r="AGH1561" s="11"/>
      <c r="AGI1561" s="11"/>
      <c r="AGJ1561" s="11"/>
      <c r="AGK1561" s="11"/>
      <c r="AGL1561" s="11"/>
      <c r="AGM1561" s="11"/>
      <c r="AGN1561" s="11"/>
      <c r="AGO1561" s="11"/>
      <c r="AGP1561" s="11"/>
      <c r="AGQ1561" s="11"/>
      <c r="AGR1561" s="11"/>
      <c r="AGS1561" s="11"/>
      <c r="AGT1561" s="11"/>
      <c r="AGU1561" s="11"/>
      <c r="AGV1561" s="11"/>
      <c r="AGW1561" s="11"/>
      <c r="AGX1561" s="11"/>
      <c r="AGY1561" s="11"/>
      <c r="AGZ1561" s="11"/>
      <c r="AHA1561" s="11"/>
      <c r="AHB1561" s="11"/>
      <c r="AHC1561" s="11"/>
      <c r="AHD1561" s="11"/>
      <c r="AHE1561" s="11"/>
      <c r="AHF1561" s="11"/>
      <c r="AHG1561" s="11"/>
      <c r="AHH1561" s="11"/>
      <c r="AHI1561" s="11"/>
      <c r="AHJ1561" s="11"/>
      <c r="AHK1561" s="11"/>
      <c r="AHL1561" s="11"/>
      <c r="AHM1561" s="11"/>
      <c r="AHN1561" s="11"/>
      <c r="AHO1561" s="11"/>
      <c r="AHP1561" s="11"/>
      <c r="AHQ1561" s="11"/>
      <c r="AHR1561" s="11"/>
      <c r="AHS1561" s="11"/>
      <c r="AHT1561" s="11"/>
      <c r="AHU1561" s="11"/>
      <c r="AHV1561" s="11"/>
      <c r="AHW1561" s="11"/>
      <c r="AHX1561" s="11"/>
      <c r="AHY1561" s="11"/>
      <c r="AHZ1561" s="11"/>
      <c r="AIA1561" s="11"/>
      <c r="AIB1561" s="11"/>
      <c r="AIC1561" s="11"/>
      <c r="AID1561" s="11"/>
      <c r="AIE1561" s="11"/>
      <c r="AIF1561" s="11"/>
      <c r="AIG1561" s="11"/>
      <c r="AIH1561" s="11"/>
      <c r="AII1561" s="11"/>
      <c r="AIJ1561" s="11"/>
      <c r="AIK1561" s="11"/>
      <c r="AIL1561" s="11"/>
      <c r="AIM1561" s="11"/>
      <c r="AIN1561" s="11"/>
      <c r="AIO1561" s="11"/>
      <c r="AIP1561" s="11"/>
      <c r="AIQ1561" s="11"/>
      <c r="AIR1561" s="11"/>
      <c r="AIS1561" s="11"/>
      <c r="AIT1561" s="11"/>
      <c r="AIU1561" s="11"/>
      <c r="AIV1561" s="11"/>
      <c r="AIW1561" s="11"/>
      <c r="AIX1561" s="11"/>
      <c r="AIY1561" s="11"/>
      <c r="AIZ1561" s="11"/>
      <c r="AJA1561" s="11"/>
      <c r="AJB1561" s="11"/>
      <c r="AJC1561" s="11"/>
      <c r="AJD1561" s="11"/>
      <c r="AJE1561" s="11"/>
      <c r="AJF1561" s="11"/>
      <c r="AJG1561" s="11"/>
      <c r="AJH1561" s="11"/>
      <c r="AJI1561" s="11"/>
      <c r="AJJ1561" s="11"/>
      <c r="AJK1561" s="11"/>
      <c r="AJL1561" s="11"/>
      <c r="AJM1561" s="11"/>
      <c r="AJN1561" s="11"/>
      <c r="AJO1561" s="11"/>
      <c r="AJP1561" s="11"/>
      <c r="AJQ1561" s="11"/>
      <c r="AJR1561" s="11"/>
      <c r="AJS1561" s="11"/>
      <c r="AJT1561" s="11"/>
      <c r="AJU1561" s="11"/>
      <c r="AJV1561" s="11"/>
      <c r="AJW1561" s="11"/>
      <c r="AJX1561" s="11"/>
      <c r="AJY1561" s="11"/>
      <c r="AJZ1561" s="11"/>
      <c r="AKA1561" s="11"/>
      <c r="AKB1561" s="11"/>
      <c r="AKC1561" s="11"/>
      <c r="AKD1561" s="11"/>
      <c r="AKE1561" s="11"/>
      <c r="AKF1561" s="11"/>
      <c r="AKG1561" s="11"/>
      <c r="AKH1561" s="11"/>
      <c r="AKI1561" s="11"/>
      <c r="AKJ1561" s="11"/>
      <c r="AKK1561" s="11"/>
      <c r="AKL1561" s="11"/>
      <c r="AKM1561" s="11"/>
      <c r="AKN1561" s="11"/>
      <c r="AKO1561" s="11"/>
      <c r="AKP1561" s="11"/>
      <c r="AKQ1561" s="11"/>
      <c r="AKR1561" s="11"/>
      <c r="AKS1561" s="11"/>
      <c r="AKT1561" s="11"/>
      <c r="AKU1561" s="11"/>
      <c r="AKV1561" s="11"/>
      <c r="AKW1561" s="11"/>
      <c r="AKX1561" s="11"/>
      <c r="AKY1561" s="11"/>
      <c r="AKZ1561" s="11"/>
      <c r="ALA1561" s="11"/>
      <c r="ALB1561" s="11"/>
      <c r="ALC1561" s="11"/>
      <c r="ALD1561" s="11"/>
      <c r="ALE1561" s="11"/>
      <c r="ALF1561" s="11"/>
      <c r="ALG1561" s="11"/>
      <c r="ALH1561" s="11"/>
      <c r="ALI1561" s="11"/>
      <c r="ALJ1561" s="11"/>
      <c r="ALK1561" s="11"/>
      <c r="ALL1561" s="11"/>
      <c r="ALM1561" s="11"/>
      <c r="ALN1561" s="11"/>
      <c r="ALO1561" s="11"/>
      <c r="ALP1561" s="11"/>
      <c r="ALQ1561" s="11"/>
      <c r="ALR1561" s="11"/>
      <c r="ALS1561" s="11"/>
      <c r="ALT1561" s="11"/>
      <c r="ALU1561" s="11"/>
      <c r="ALV1561" s="11"/>
      <c r="ALW1561" s="11"/>
      <c r="ALX1561" s="11"/>
      <c r="ALY1561" s="11"/>
      <c r="ALZ1561" s="11"/>
      <c r="AMA1561" s="11"/>
      <c r="AMB1561" s="11"/>
      <c r="AMC1561" s="11"/>
      <c r="AMD1561" s="11"/>
      <c r="AME1561" s="11"/>
      <c r="AMF1561" s="11"/>
      <c r="AMG1561" s="11"/>
      <c r="AMH1561" s="11"/>
      <c r="AMI1561" s="11"/>
      <c r="AMJ1561" s="11"/>
    </row>
    <row r="1562" spans="1:1024" s="9" customFormat="1" x14ac:dyDescent="0.3">
      <c r="A1562" s="18">
        <v>156</v>
      </c>
      <c r="B1562" s="19"/>
      <c r="C1562" s="74"/>
      <c r="D1562" s="19"/>
      <c r="E1562" s="19"/>
      <c r="F1562" s="24"/>
      <c r="G1562" s="19"/>
      <c r="H1562" s="19"/>
      <c r="I1562" s="25"/>
      <c r="J1562" s="25"/>
      <c r="K1562" s="26" t="s">
        <v>243</v>
      </c>
      <c r="L1562" s="34">
        <f>P1562*I1561</f>
        <v>7661716.2720000008</v>
      </c>
      <c r="M1562" s="34">
        <f>I1561*Q1562</f>
        <v>559301.04</v>
      </c>
      <c r="N1562" s="34">
        <f t="shared" si="243"/>
        <v>8221017.3120000008</v>
      </c>
      <c r="O1562" s="202"/>
      <c r="P1562" s="34">
        <v>1082.2</v>
      </c>
      <c r="Q1562" s="23">
        <v>79</v>
      </c>
      <c r="R1562" s="24" t="s">
        <v>279</v>
      </c>
      <c r="S1562" s="24" t="s">
        <v>655</v>
      </c>
      <c r="T1562" s="7"/>
      <c r="U1562" s="7"/>
      <c r="V1562" s="8"/>
      <c r="W1562" s="7"/>
      <c r="X1562" s="7"/>
      <c r="Z1562" s="7"/>
      <c r="AA1562" s="7"/>
      <c r="AB1562" s="7"/>
      <c r="AC1562" s="10"/>
      <c r="DX1562" s="11"/>
      <c r="DY1562" s="11"/>
      <c r="DZ1562" s="11"/>
      <c r="EA1562" s="11"/>
      <c r="EB1562" s="11"/>
      <c r="EC1562" s="11"/>
      <c r="ED1562" s="11"/>
      <c r="EE1562" s="11"/>
      <c r="EF1562" s="11"/>
      <c r="EG1562" s="11"/>
      <c r="EH1562" s="11"/>
      <c r="EI1562" s="11"/>
      <c r="EJ1562" s="11"/>
      <c r="EK1562" s="11"/>
      <c r="EL1562" s="11"/>
      <c r="EM1562" s="11"/>
      <c r="EN1562" s="11"/>
      <c r="EO1562" s="11"/>
      <c r="EP1562" s="11"/>
      <c r="EQ1562" s="11"/>
      <c r="ER1562" s="11"/>
      <c r="ES1562" s="11"/>
      <c r="ET1562" s="11"/>
      <c r="EU1562" s="11"/>
      <c r="EV1562" s="11"/>
      <c r="EW1562" s="11"/>
      <c r="EX1562" s="11"/>
      <c r="EY1562" s="11"/>
      <c r="EZ1562" s="11"/>
      <c r="FA1562" s="11"/>
      <c r="FB1562" s="11"/>
      <c r="FC1562" s="11"/>
      <c r="FD1562" s="11"/>
      <c r="FE1562" s="11"/>
      <c r="FF1562" s="11"/>
      <c r="FG1562" s="11"/>
      <c r="FH1562" s="11"/>
      <c r="FI1562" s="11"/>
      <c r="FJ1562" s="11"/>
      <c r="FK1562" s="11"/>
      <c r="FL1562" s="11"/>
      <c r="FM1562" s="11"/>
      <c r="FN1562" s="11"/>
      <c r="FO1562" s="11"/>
      <c r="FP1562" s="11"/>
      <c r="FQ1562" s="11"/>
      <c r="FR1562" s="11"/>
      <c r="FS1562" s="11"/>
      <c r="FT1562" s="11"/>
      <c r="FU1562" s="11"/>
      <c r="FV1562" s="11"/>
      <c r="FW1562" s="11"/>
      <c r="FX1562" s="11"/>
      <c r="FY1562" s="11"/>
      <c r="FZ1562" s="11"/>
      <c r="GA1562" s="11"/>
      <c r="GB1562" s="11"/>
      <c r="GC1562" s="11"/>
      <c r="GD1562" s="11"/>
      <c r="GE1562" s="11"/>
      <c r="GF1562" s="11"/>
      <c r="GG1562" s="11"/>
      <c r="GH1562" s="11"/>
      <c r="GI1562" s="11"/>
      <c r="GJ1562" s="11"/>
      <c r="GK1562" s="11"/>
      <c r="GL1562" s="11"/>
      <c r="GM1562" s="11"/>
      <c r="GN1562" s="11"/>
      <c r="GO1562" s="11"/>
      <c r="GP1562" s="11"/>
      <c r="GQ1562" s="11"/>
      <c r="GR1562" s="11"/>
      <c r="GS1562" s="11"/>
      <c r="GT1562" s="11"/>
      <c r="GU1562" s="11"/>
      <c r="GV1562" s="11"/>
      <c r="GW1562" s="11"/>
      <c r="GX1562" s="11"/>
      <c r="GY1562" s="11"/>
      <c r="GZ1562" s="11"/>
      <c r="HA1562" s="11"/>
      <c r="HB1562" s="11"/>
      <c r="HC1562" s="11"/>
      <c r="HD1562" s="11"/>
      <c r="HE1562" s="11"/>
      <c r="HF1562" s="11"/>
      <c r="HG1562" s="11"/>
      <c r="HH1562" s="11"/>
      <c r="HI1562" s="11"/>
      <c r="HJ1562" s="11"/>
      <c r="HK1562" s="11"/>
      <c r="HL1562" s="11"/>
      <c r="HM1562" s="11"/>
      <c r="HN1562" s="11"/>
      <c r="HO1562" s="11"/>
      <c r="HP1562" s="11"/>
      <c r="HQ1562" s="11"/>
      <c r="HR1562" s="11"/>
      <c r="HS1562" s="11"/>
      <c r="HT1562" s="11"/>
      <c r="HU1562" s="11"/>
      <c r="HV1562" s="11"/>
      <c r="HW1562" s="11"/>
      <c r="HX1562" s="11"/>
      <c r="HY1562" s="11"/>
      <c r="HZ1562" s="11"/>
      <c r="IA1562" s="11"/>
      <c r="IB1562" s="11"/>
      <c r="IC1562" s="11"/>
      <c r="ID1562" s="11"/>
      <c r="IE1562" s="11"/>
      <c r="IF1562" s="11"/>
      <c r="IG1562" s="11"/>
      <c r="IH1562" s="11"/>
      <c r="II1562" s="11"/>
      <c r="IJ1562" s="11"/>
      <c r="IK1562" s="11"/>
      <c r="IL1562" s="11"/>
      <c r="IM1562" s="11"/>
      <c r="IN1562" s="11"/>
      <c r="IO1562" s="11"/>
      <c r="IP1562" s="11"/>
      <c r="IQ1562" s="11"/>
      <c r="IR1562" s="11"/>
      <c r="IS1562" s="11"/>
      <c r="IT1562" s="11"/>
      <c r="IU1562" s="11"/>
      <c r="IV1562" s="11"/>
      <c r="IW1562" s="11"/>
      <c r="IX1562" s="11"/>
      <c r="IY1562" s="11"/>
      <c r="IZ1562" s="11"/>
      <c r="JA1562" s="11"/>
      <c r="JB1562" s="11"/>
      <c r="JC1562" s="11"/>
      <c r="JD1562" s="11"/>
      <c r="JE1562" s="11"/>
      <c r="JF1562" s="11"/>
      <c r="JG1562" s="11"/>
      <c r="JH1562" s="11"/>
      <c r="JI1562" s="11"/>
      <c r="JJ1562" s="11"/>
      <c r="JK1562" s="11"/>
      <c r="JL1562" s="11"/>
      <c r="JM1562" s="11"/>
      <c r="JN1562" s="11"/>
      <c r="JO1562" s="11"/>
      <c r="JP1562" s="11"/>
      <c r="JQ1562" s="11"/>
      <c r="JR1562" s="11"/>
      <c r="JS1562" s="11"/>
      <c r="JT1562" s="11"/>
      <c r="JU1562" s="11"/>
      <c r="JV1562" s="11"/>
      <c r="JW1562" s="11"/>
      <c r="JX1562" s="11"/>
      <c r="JY1562" s="11"/>
      <c r="JZ1562" s="11"/>
      <c r="KA1562" s="11"/>
      <c r="KB1562" s="11"/>
      <c r="KC1562" s="11"/>
      <c r="KD1562" s="11"/>
      <c r="KE1562" s="11"/>
      <c r="KF1562" s="11"/>
      <c r="KG1562" s="11"/>
      <c r="KH1562" s="11"/>
      <c r="KI1562" s="11"/>
      <c r="KJ1562" s="11"/>
      <c r="KK1562" s="11"/>
      <c r="KL1562" s="11"/>
      <c r="KM1562" s="11"/>
      <c r="KN1562" s="11"/>
      <c r="KO1562" s="11"/>
      <c r="KP1562" s="11"/>
      <c r="KQ1562" s="11"/>
      <c r="KR1562" s="11"/>
      <c r="KS1562" s="11"/>
      <c r="KT1562" s="11"/>
      <c r="KU1562" s="11"/>
      <c r="KV1562" s="11"/>
      <c r="KW1562" s="11"/>
      <c r="KX1562" s="11"/>
      <c r="KY1562" s="11"/>
      <c r="KZ1562" s="11"/>
      <c r="LA1562" s="11"/>
      <c r="LB1562" s="11"/>
      <c r="LC1562" s="11"/>
      <c r="LD1562" s="11"/>
      <c r="LE1562" s="11"/>
      <c r="LF1562" s="11"/>
      <c r="LG1562" s="11"/>
      <c r="LH1562" s="11"/>
      <c r="LI1562" s="11"/>
      <c r="LJ1562" s="11"/>
      <c r="LK1562" s="11"/>
      <c r="LL1562" s="11"/>
      <c r="LM1562" s="11"/>
      <c r="LN1562" s="11"/>
      <c r="LO1562" s="11"/>
      <c r="LP1562" s="11"/>
      <c r="LQ1562" s="11"/>
      <c r="LR1562" s="11"/>
      <c r="LS1562" s="11"/>
      <c r="LT1562" s="11"/>
      <c r="LU1562" s="11"/>
      <c r="LV1562" s="11"/>
      <c r="LW1562" s="11"/>
      <c r="LX1562" s="11"/>
      <c r="LY1562" s="11"/>
      <c r="LZ1562" s="11"/>
      <c r="MA1562" s="11"/>
      <c r="MB1562" s="11"/>
      <c r="MC1562" s="11"/>
      <c r="MD1562" s="11"/>
      <c r="ME1562" s="11"/>
      <c r="MF1562" s="11"/>
      <c r="MG1562" s="11"/>
      <c r="MH1562" s="11"/>
      <c r="MI1562" s="11"/>
      <c r="MJ1562" s="11"/>
      <c r="MK1562" s="11"/>
      <c r="ML1562" s="11"/>
      <c r="MM1562" s="11"/>
      <c r="MN1562" s="11"/>
      <c r="MO1562" s="11"/>
      <c r="MP1562" s="11"/>
      <c r="MQ1562" s="11"/>
      <c r="MR1562" s="11"/>
      <c r="MS1562" s="11"/>
      <c r="MT1562" s="11"/>
      <c r="MU1562" s="11"/>
      <c r="MV1562" s="11"/>
      <c r="MW1562" s="11"/>
      <c r="MX1562" s="11"/>
      <c r="MY1562" s="11"/>
      <c r="MZ1562" s="11"/>
      <c r="NA1562" s="11"/>
      <c r="NB1562" s="11"/>
      <c r="NC1562" s="11"/>
      <c r="ND1562" s="11"/>
      <c r="NE1562" s="11"/>
      <c r="NF1562" s="11"/>
      <c r="NG1562" s="11"/>
      <c r="NH1562" s="11"/>
      <c r="NI1562" s="11"/>
      <c r="NJ1562" s="11"/>
      <c r="NK1562" s="11"/>
      <c r="NL1562" s="11"/>
      <c r="NM1562" s="11"/>
      <c r="NN1562" s="11"/>
      <c r="NO1562" s="11"/>
      <c r="NP1562" s="11"/>
      <c r="NQ1562" s="11"/>
      <c r="NR1562" s="11"/>
      <c r="NS1562" s="11"/>
      <c r="NT1562" s="11"/>
      <c r="NU1562" s="11"/>
      <c r="NV1562" s="11"/>
      <c r="NW1562" s="11"/>
      <c r="NX1562" s="11"/>
      <c r="NY1562" s="11"/>
      <c r="NZ1562" s="11"/>
      <c r="OA1562" s="11"/>
      <c r="OB1562" s="11"/>
      <c r="OC1562" s="11"/>
      <c r="OD1562" s="11"/>
      <c r="OE1562" s="11"/>
      <c r="OF1562" s="11"/>
      <c r="OG1562" s="11"/>
      <c r="OH1562" s="11"/>
      <c r="OI1562" s="11"/>
      <c r="OJ1562" s="11"/>
      <c r="OK1562" s="11"/>
      <c r="OL1562" s="11"/>
      <c r="OM1562" s="11"/>
      <c r="ON1562" s="11"/>
      <c r="OO1562" s="11"/>
      <c r="OP1562" s="11"/>
      <c r="OQ1562" s="11"/>
      <c r="OR1562" s="11"/>
      <c r="OS1562" s="11"/>
      <c r="OT1562" s="11"/>
      <c r="OU1562" s="11"/>
      <c r="OV1562" s="11"/>
      <c r="OW1562" s="11"/>
      <c r="OX1562" s="11"/>
      <c r="OY1562" s="11"/>
      <c r="OZ1562" s="11"/>
      <c r="PA1562" s="11"/>
      <c r="PB1562" s="11"/>
      <c r="PC1562" s="11"/>
      <c r="PD1562" s="11"/>
      <c r="PE1562" s="11"/>
      <c r="PF1562" s="11"/>
      <c r="PG1562" s="11"/>
      <c r="PH1562" s="11"/>
      <c r="PI1562" s="11"/>
      <c r="PJ1562" s="11"/>
      <c r="PK1562" s="11"/>
      <c r="PL1562" s="11"/>
      <c r="PM1562" s="11"/>
      <c r="PN1562" s="11"/>
      <c r="PO1562" s="11"/>
      <c r="PP1562" s="11"/>
      <c r="PQ1562" s="11"/>
      <c r="PR1562" s="11"/>
      <c r="PS1562" s="11"/>
      <c r="PT1562" s="11"/>
      <c r="PU1562" s="11"/>
      <c r="PV1562" s="11"/>
      <c r="PW1562" s="11"/>
      <c r="PX1562" s="11"/>
      <c r="PY1562" s="11"/>
      <c r="PZ1562" s="11"/>
      <c r="QA1562" s="11"/>
      <c r="QB1562" s="11"/>
      <c r="QC1562" s="11"/>
      <c r="QD1562" s="11"/>
      <c r="QE1562" s="11"/>
      <c r="QF1562" s="11"/>
      <c r="QG1562" s="11"/>
      <c r="QH1562" s="11"/>
      <c r="QI1562" s="11"/>
      <c r="QJ1562" s="11"/>
      <c r="QK1562" s="11"/>
      <c r="QL1562" s="11"/>
      <c r="QM1562" s="11"/>
      <c r="QN1562" s="11"/>
      <c r="QO1562" s="11"/>
      <c r="QP1562" s="11"/>
      <c r="QQ1562" s="11"/>
      <c r="QR1562" s="11"/>
      <c r="QS1562" s="11"/>
      <c r="QT1562" s="11"/>
      <c r="QU1562" s="11"/>
      <c r="QV1562" s="11"/>
      <c r="QW1562" s="11"/>
      <c r="QX1562" s="11"/>
      <c r="QY1562" s="11"/>
      <c r="QZ1562" s="11"/>
      <c r="RA1562" s="11"/>
      <c r="RB1562" s="11"/>
      <c r="RC1562" s="11"/>
      <c r="RD1562" s="11"/>
      <c r="RE1562" s="11"/>
      <c r="RF1562" s="11"/>
      <c r="RG1562" s="11"/>
      <c r="RH1562" s="11"/>
      <c r="RI1562" s="11"/>
      <c r="RJ1562" s="11"/>
      <c r="RK1562" s="11"/>
      <c r="RL1562" s="11"/>
      <c r="RM1562" s="11"/>
      <c r="RN1562" s="11"/>
      <c r="RO1562" s="11"/>
      <c r="RP1562" s="11"/>
      <c r="RQ1562" s="11"/>
      <c r="RR1562" s="11"/>
      <c r="RS1562" s="11"/>
      <c r="RT1562" s="11"/>
      <c r="RU1562" s="11"/>
      <c r="RV1562" s="11"/>
      <c r="RW1562" s="11"/>
      <c r="RX1562" s="11"/>
      <c r="RY1562" s="11"/>
      <c r="RZ1562" s="11"/>
      <c r="SA1562" s="11"/>
      <c r="SB1562" s="11"/>
      <c r="SC1562" s="11"/>
      <c r="SD1562" s="11"/>
      <c r="SE1562" s="11"/>
      <c r="SF1562" s="11"/>
      <c r="SG1562" s="11"/>
      <c r="SH1562" s="11"/>
      <c r="SI1562" s="11"/>
      <c r="SJ1562" s="11"/>
      <c r="SK1562" s="11"/>
      <c r="SL1562" s="11"/>
      <c r="SM1562" s="11"/>
      <c r="SN1562" s="11"/>
      <c r="SO1562" s="11"/>
      <c r="SP1562" s="11"/>
      <c r="SQ1562" s="11"/>
      <c r="SR1562" s="11"/>
      <c r="SS1562" s="11"/>
      <c r="ST1562" s="11"/>
      <c r="SU1562" s="11"/>
      <c r="SV1562" s="11"/>
      <c r="SW1562" s="11"/>
      <c r="SX1562" s="11"/>
      <c r="SY1562" s="11"/>
      <c r="SZ1562" s="11"/>
      <c r="TA1562" s="11"/>
      <c r="TB1562" s="11"/>
      <c r="TC1562" s="11"/>
      <c r="TD1562" s="11"/>
      <c r="TE1562" s="11"/>
      <c r="TF1562" s="11"/>
      <c r="TG1562" s="11"/>
      <c r="TH1562" s="11"/>
      <c r="TI1562" s="11"/>
      <c r="TJ1562" s="11"/>
      <c r="TK1562" s="11"/>
      <c r="TL1562" s="11"/>
      <c r="TM1562" s="11"/>
      <c r="TN1562" s="11"/>
      <c r="TO1562" s="11"/>
      <c r="TP1562" s="11"/>
      <c r="TQ1562" s="11"/>
      <c r="TR1562" s="11"/>
      <c r="TS1562" s="11"/>
      <c r="TT1562" s="11"/>
      <c r="TU1562" s="11"/>
      <c r="TV1562" s="11"/>
      <c r="TW1562" s="11"/>
      <c r="TX1562" s="11"/>
      <c r="TY1562" s="11"/>
      <c r="TZ1562" s="11"/>
      <c r="UA1562" s="11"/>
      <c r="UB1562" s="11"/>
      <c r="UC1562" s="11"/>
      <c r="UD1562" s="11"/>
      <c r="UE1562" s="11"/>
      <c r="UF1562" s="11"/>
      <c r="UG1562" s="11"/>
      <c r="UH1562" s="11"/>
      <c r="UI1562" s="11"/>
      <c r="UJ1562" s="11"/>
      <c r="UK1562" s="11"/>
      <c r="UL1562" s="11"/>
      <c r="UM1562" s="11"/>
      <c r="UN1562" s="11"/>
      <c r="UO1562" s="11"/>
      <c r="UP1562" s="11"/>
      <c r="UQ1562" s="11"/>
      <c r="UR1562" s="11"/>
      <c r="US1562" s="11"/>
      <c r="UT1562" s="11"/>
      <c r="UU1562" s="11"/>
      <c r="UV1562" s="11"/>
      <c r="UW1562" s="11"/>
      <c r="UX1562" s="11"/>
      <c r="UY1562" s="11"/>
      <c r="UZ1562" s="11"/>
      <c r="VA1562" s="11"/>
      <c r="VB1562" s="11"/>
      <c r="VC1562" s="11"/>
      <c r="VD1562" s="11"/>
      <c r="VE1562" s="11"/>
      <c r="VF1562" s="11"/>
      <c r="VG1562" s="11"/>
      <c r="VH1562" s="11"/>
      <c r="VI1562" s="11"/>
      <c r="VJ1562" s="11"/>
      <c r="VK1562" s="11"/>
      <c r="VL1562" s="11"/>
      <c r="VM1562" s="11"/>
      <c r="VN1562" s="11"/>
      <c r="VO1562" s="11"/>
      <c r="VP1562" s="11"/>
      <c r="VQ1562" s="11"/>
      <c r="VR1562" s="11"/>
      <c r="VS1562" s="11"/>
      <c r="VT1562" s="11"/>
      <c r="VU1562" s="11"/>
      <c r="VV1562" s="11"/>
      <c r="VW1562" s="11"/>
      <c r="VX1562" s="11"/>
      <c r="VY1562" s="11"/>
      <c r="VZ1562" s="11"/>
      <c r="WA1562" s="11"/>
      <c r="WB1562" s="11"/>
      <c r="WC1562" s="11"/>
      <c r="WD1562" s="11"/>
      <c r="WE1562" s="11"/>
      <c r="WF1562" s="11"/>
      <c r="WG1562" s="11"/>
      <c r="WH1562" s="11"/>
      <c r="WI1562" s="11"/>
      <c r="WJ1562" s="11"/>
      <c r="WK1562" s="11"/>
      <c r="WL1562" s="11"/>
      <c r="WM1562" s="11"/>
      <c r="WN1562" s="11"/>
      <c r="WO1562" s="11"/>
      <c r="WP1562" s="11"/>
      <c r="WQ1562" s="11"/>
      <c r="WR1562" s="11"/>
      <c r="WS1562" s="11"/>
      <c r="WT1562" s="11"/>
      <c r="WU1562" s="11"/>
      <c r="WV1562" s="11"/>
      <c r="WW1562" s="11"/>
      <c r="WX1562" s="11"/>
      <c r="WY1562" s="11"/>
      <c r="WZ1562" s="11"/>
      <c r="XA1562" s="11"/>
      <c r="XB1562" s="11"/>
      <c r="XC1562" s="11"/>
      <c r="XD1562" s="11"/>
      <c r="XE1562" s="11"/>
      <c r="XF1562" s="11"/>
      <c r="XG1562" s="11"/>
      <c r="XH1562" s="11"/>
      <c r="XI1562" s="11"/>
      <c r="XJ1562" s="11"/>
      <c r="XK1562" s="11"/>
      <c r="XL1562" s="11"/>
      <c r="XM1562" s="11"/>
      <c r="XN1562" s="11"/>
      <c r="XO1562" s="11"/>
      <c r="XP1562" s="11"/>
      <c r="XQ1562" s="11"/>
      <c r="XR1562" s="11"/>
      <c r="XS1562" s="11"/>
      <c r="XT1562" s="11"/>
      <c r="XU1562" s="11"/>
      <c r="XV1562" s="11"/>
      <c r="XW1562" s="11"/>
      <c r="XX1562" s="11"/>
      <c r="XY1562" s="11"/>
      <c r="XZ1562" s="11"/>
      <c r="YA1562" s="11"/>
      <c r="YB1562" s="11"/>
      <c r="YC1562" s="11"/>
      <c r="YD1562" s="11"/>
      <c r="YE1562" s="11"/>
      <c r="YF1562" s="11"/>
      <c r="YG1562" s="11"/>
      <c r="YH1562" s="11"/>
      <c r="YI1562" s="11"/>
      <c r="YJ1562" s="11"/>
      <c r="YK1562" s="11"/>
      <c r="YL1562" s="11"/>
      <c r="YM1562" s="11"/>
      <c r="YN1562" s="11"/>
      <c r="YO1562" s="11"/>
      <c r="YP1562" s="11"/>
      <c r="YQ1562" s="11"/>
      <c r="YR1562" s="11"/>
      <c r="YS1562" s="11"/>
      <c r="YT1562" s="11"/>
      <c r="YU1562" s="11"/>
      <c r="YV1562" s="11"/>
      <c r="YW1562" s="11"/>
      <c r="YX1562" s="11"/>
      <c r="YY1562" s="11"/>
      <c r="YZ1562" s="11"/>
      <c r="ZA1562" s="11"/>
      <c r="ZB1562" s="11"/>
      <c r="ZC1562" s="11"/>
      <c r="ZD1562" s="11"/>
      <c r="ZE1562" s="11"/>
      <c r="ZF1562" s="11"/>
      <c r="ZG1562" s="11"/>
      <c r="ZH1562" s="11"/>
      <c r="ZI1562" s="11"/>
      <c r="ZJ1562" s="11"/>
      <c r="ZK1562" s="11"/>
      <c r="ZL1562" s="11"/>
      <c r="ZM1562" s="11"/>
      <c r="ZN1562" s="11"/>
      <c r="ZO1562" s="11"/>
      <c r="ZP1562" s="11"/>
      <c r="ZQ1562" s="11"/>
      <c r="ZR1562" s="11"/>
      <c r="ZS1562" s="11"/>
      <c r="ZT1562" s="11"/>
      <c r="ZU1562" s="11"/>
      <c r="ZV1562" s="11"/>
      <c r="ZW1562" s="11"/>
      <c r="ZX1562" s="11"/>
      <c r="ZY1562" s="11"/>
      <c r="ZZ1562" s="11"/>
      <c r="AAA1562" s="11"/>
      <c r="AAB1562" s="11"/>
      <c r="AAC1562" s="11"/>
      <c r="AAD1562" s="11"/>
      <c r="AAE1562" s="11"/>
      <c r="AAF1562" s="11"/>
      <c r="AAG1562" s="11"/>
      <c r="AAH1562" s="11"/>
      <c r="AAI1562" s="11"/>
      <c r="AAJ1562" s="11"/>
      <c r="AAK1562" s="11"/>
      <c r="AAL1562" s="11"/>
      <c r="AAM1562" s="11"/>
      <c r="AAN1562" s="11"/>
      <c r="AAO1562" s="11"/>
      <c r="AAP1562" s="11"/>
      <c r="AAQ1562" s="11"/>
      <c r="AAR1562" s="11"/>
      <c r="AAS1562" s="11"/>
      <c r="AAT1562" s="11"/>
      <c r="AAU1562" s="11"/>
      <c r="AAV1562" s="11"/>
      <c r="AAW1562" s="11"/>
      <c r="AAX1562" s="11"/>
      <c r="AAY1562" s="11"/>
      <c r="AAZ1562" s="11"/>
      <c r="ABA1562" s="11"/>
      <c r="ABB1562" s="11"/>
      <c r="ABC1562" s="11"/>
      <c r="ABD1562" s="11"/>
      <c r="ABE1562" s="11"/>
      <c r="ABF1562" s="11"/>
      <c r="ABG1562" s="11"/>
      <c r="ABH1562" s="11"/>
      <c r="ABI1562" s="11"/>
      <c r="ABJ1562" s="11"/>
      <c r="ABK1562" s="11"/>
      <c r="ABL1562" s="11"/>
      <c r="ABM1562" s="11"/>
      <c r="ABN1562" s="11"/>
      <c r="ABO1562" s="11"/>
      <c r="ABP1562" s="11"/>
      <c r="ABQ1562" s="11"/>
      <c r="ABR1562" s="11"/>
      <c r="ABS1562" s="11"/>
      <c r="ABT1562" s="11"/>
      <c r="ABU1562" s="11"/>
      <c r="ABV1562" s="11"/>
      <c r="ABW1562" s="11"/>
      <c r="ABX1562" s="11"/>
      <c r="ABY1562" s="11"/>
      <c r="ABZ1562" s="11"/>
      <c r="ACA1562" s="11"/>
      <c r="ACB1562" s="11"/>
      <c r="ACC1562" s="11"/>
      <c r="ACD1562" s="11"/>
      <c r="ACE1562" s="11"/>
      <c r="ACF1562" s="11"/>
      <c r="ACG1562" s="11"/>
      <c r="ACH1562" s="11"/>
      <c r="ACI1562" s="11"/>
      <c r="ACJ1562" s="11"/>
      <c r="ACK1562" s="11"/>
      <c r="ACL1562" s="11"/>
      <c r="ACM1562" s="11"/>
      <c r="ACN1562" s="11"/>
      <c r="ACO1562" s="11"/>
      <c r="ACP1562" s="11"/>
      <c r="ACQ1562" s="11"/>
      <c r="ACR1562" s="11"/>
      <c r="ACS1562" s="11"/>
      <c r="ACT1562" s="11"/>
      <c r="ACU1562" s="11"/>
      <c r="ACV1562" s="11"/>
      <c r="ACW1562" s="11"/>
      <c r="ACX1562" s="11"/>
      <c r="ACY1562" s="11"/>
      <c r="ACZ1562" s="11"/>
      <c r="ADA1562" s="11"/>
      <c r="ADB1562" s="11"/>
      <c r="ADC1562" s="11"/>
      <c r="ADD1562" s="11"/>
      <c r="ADE1562" s="11"/>
      <c r="ADF1562" s="11"/>
      <c r="ADG1562" s="11"/>
      <c r="ADH1562" s="11"/>
      <c r="ADI1562" s="11"/>
      <c r="ADJ1562" s="11"/>
      <c r="ADK1562" s="11"/>
      <c r="ADL1562" s="11"/>
      <c r="ADM1562" s="11"/>
      <c r="ADN1562" s="11"/>
      <c r="ADO1562" s="11"/>
      <c r="ADP1562" s="11"/>
      <c r="ADQ1562" s="11"/>
      <c r="ADR1562" s="11"/>
      <c r="ADS1562" s="11"/>
      <c r="ADT1562" s="11"/>
      <c r="ADU1562" s="11"/>
      <c r="ADV1562" s="11"/>
      <c r="ADW1562" s="11"/>
      <c r="ADX1562" s="11"/>
      <c r="ADY1562" s="11"/>
      <c r="ADZ1562" s="11"/>
      <c r="AEA1562" s="11"/>
      <c r="AEB1562" s="11"/>
      <c r="AEC1562" s="11"/>
      <c r="AED1562" s="11"/>
      <c r="AEE1562" s="11"/>
      <c r="AEF1562" s="11"/>
      <c r="AEG1562" s="11"/>
      <c r="AEH1562" s="11"/>
      <c r="AEI1562" s="11"/>
      <c r="AEJ1562" s="11"/>
      <c r="AEK1562" s="11"/>
      <c r="AEL1562" s="11"/>
      <c r="AEM1562" s="11"/>
      <c r="AEN1562" s="11"/>
      <c r="AEO1562" s="11"/>
      <c r="AEP1562" s="11"/>
      <c r="AEQ1562" s="11"/>
      <c r="AER1562" s="11"/>
      <c r="AES1562" s="11"/>
      <c r="AET1562" s="11"/>
      <c r="AEU1562" s="11"/>
      <c r="AEV1562" s="11"/>
      <c r="AEW1562" s="11"/>
      <c r="AEX1562" s="11"/>
      <c r="AEY1562" s="11"/>
      <c r="AEZ1562" s="11"/>
      <c r="AFA1562" s="11"/>
      <c r="AFB1562" s="11"/>
      <c r="AFC1562" s="11"/>
      <c r="AFD1562" s="11"/>
      <c r="AFE1562" s="11"/>
      <c r="AFF1562" s="11"/>
      <c r="AFG1562" s="11"/>
      <c r="AFH1562" s="11"/>
      <c r="AFI1562" s="11"/>
      <c r="AFJ1562" s="11"/>
      <c r="AFK1562" s="11"/>
      <c r="AFL1562" s="11"/>
      <c r="AFM1562" s="11"/>
      <c r="AFN1562" s="11"/>
      <c r="AFO1562" s="11"/>
      <c r="AFP1562" s="11"/>
      <c r="AFQ1562" s="11"/>
      <c r="AFR1562" s="11"/>
      <c r="AFS1562" s="11"/>
      <c r="AFT1562" s="11"/>
      <c r="AFU1562" s="11"/>
      <c r="AFV1562" s="11"/>
      <c r="AFW1562" s="11"/>
      <c r="AFX1562" s="11"/>
      <c r="AFY1562" s="11"/>
      <c r="AFZ1562" s="11"/>
      <c r="AGA1562" s="11"/>
      <c r="AGB1562" s="11"/>
      <c r="AGC1562" s="11"/>
      <c r="AGD1562" s="11"/>
      <c r="AGE1562" s="11"/>
      <c r="AGF1562" s="11"/>
      <c r="AGG1562" s="11"/>
      <c r="AGH1562" s="11"/>
      <c r="AGI1562" s="11"/>
      <c r="AGJ1562" s="11"/>
      <c r="AGK1562" s="11"/>
      <c r="AGL1562" s="11"/>
      <c r="AGM1562" s="11"/>
      <c r="AGN1562" s="11"/>
      <c r="AGO1562" s="11"/>
      <c r="AGP1562" s="11"/>
      <c r="AGQ1562" s="11"/>
      <c r="AGR1562" s="11"/>
      <c r="AGS1562" s="11"/>
      <c r="AGT1562" s="11"/>
      <c r="AGU1562" s="11"/>
      <c r="AGV1562" s="11"/>
      <c r="AGW1562" s="11"/>
      <c r="AGX1562" s="11"/>
      <c r="AGY1562" s="11"/>
      <c r="AGZ1562" s="11"/>
      <c r="AHA1562" s="11"/>
      <c r="AHB1562" s="11"/>
      <c r="AHC1562" s="11"/>
      <c r="AHD1562" s="11"/>
      <c r="AHE1562" s="11"/>
      <c r="AHF1562" s="11"/>
      <c r="AHG1562" s="11"/>
      <c r="AHH1562" s="11"/>
      <c r="AHI1562" s="11"/>
      <c r="AHJ1562" s="11"/>
      <c r="AHK1562" s="11"/>
      <c r="AHL1562" s="11"/>
      <c r="AHM1562" s="11"/>
      <c r="AHN1562" s="11"/>
      <c r="AHO1562" s="11"/>
      <c r="AHP1562" s="11"/>
      <c r="AHQ1562" s="11"/>
      <c r="AHR1562" s="11"/>
      <c r="AHS1562" s="11"/>
      <c r="AHT1562" s="11"/>
      <c r="AHU1562" s="11"/>
      <c r="AHV1562" s="11"/>
      <c r="AHW1562" s="11"/>
      <c r="AHX1562" s="11"/>
      <c r="AHY1562" s="11"/>
      <c r="AHZ1562" s="11"/>
      <c r="AIA1562" s="11"/>
      <c r="AIB1562" s="11"/>
      <c r="AIC1562" s="11"/>
      <c r="AID1562" s="11"/>
      <c r="AIE1562" s="11"/>
      <c r="AIF1562" s="11"/>
      <c r="AIG1562" s="11"/>
      <c r="AIH1562" s="11"/>
      <c r="AII1562" s="11"/>
      <c r="AIJ1562" s="11"/>
      <c r="AIK1562" s="11"/>
      <c r="AIL1562" s="11"/>
      <c r="AIM1562" s="11"/>
      <c r="AIN1562" s="11"/>
      <c r="AIO1562" s="11"/>
      <c r="AIP1562" s="11"/>
      <c r="AIQ1562" s="11"/>
      <c r="AIR1562" s="11"/>
      <c r="AIS1562" s="11"/>
      <c r="AIT1562" s="11"/>
      <c r="AIU1562" s="11"/>
      <c r="AIV1562" s="11"/>
      <c r="AIW1562" s="11"/>
      <c r="AIX1562" s="11"/>
      <c r="AIY1562" s="11"/>
      <c r="AIZ1562" s="11"/>
      <c r="AJA1562" s="11"/>
      <c r="AJB1562" s="11"/>
      <c r="AJC1562" s="11"/>
      <c r="AJD1562" s="11"/>
      <c r="AJE1562" s="11"/>
      <c r="AJF1562" s="11"/>
      <c r="AJG1562" s="11"/>
      <c r="AJH1562" s="11"/>
      <c r="AJI1562" s="11"/>
      <c r="AJJ1562" s="11"/>
      <c r="AJK1562" s="11"/>
      <c r="AJL1562" s="11"/>
      <c r="AJM1562" s="11"/>
      <c r="AJN1562" s="11"/>
      <c r="AJO1562" s="11"/>
      <c r="AJP1562" s="11"/>
      <c r="AJQ1562" s="11"/>
      <c r="AJR1562" s="11"/>
      <c r="AJS1562" s="11"/>
      <c r="AJT1562" s="11"/>
      <c r="AJU1562" s="11"/>
      <c r="AJV1562" s="11"/>
      <c r="AJW1562" s="11"/>
      <c r="AJX1562" s="11"/>
      <c r="AJY1562" s="11"/>
      <c r="AJZ1562" s="11"/>
      <c r="AKA1562" s="11"/>
      <c r="AKB1562" s="11"/>
      <c r="AKC1562" s="11"/>
      <c r="AKD1562" s="11"/>
      <c r="AKE1562" s="11"/>
      <c r="AKF1562" s="11"/>
      <c r="AKG1562" s="11"/>
      <c r="AKH1562" s="11"/>
      <c r="AKI1562" s="11"/>
      <c r="AKJ1562" s="11"/>
      <c r="AKK1562" s="11"/>
      <c r="AKL1562" s="11"/>
      <c r="AKM1562" s="11"/>
      <c r="AKN1562" s="11"/>
      <c r="AKO1562" s="11"/>
      <c r="AKP1562" s="11"/>
      <c r="AKQ1562" s="11"/>
      <c r="AKR1562" s="11"/>
      <c r="AKS1562" s="11"/>
      <c r="AKT1562" s="11"/>
      <c r="AKU1562" s="11"/>
      <c r="AKV1562" s="11"/>
      <c r="AKW1562" s="11"/>
      <c r="AKX1562" s="11"/>
      <c r="AKY1562" s="11"/>
      <c r="AKZ1562" s="11"/>
      <c r="ALA1562" s="11"/>
      <c r="ALB1562" s="11"/>
      <c r="ALC1562" s="11"/>
      <c r="ALD1562" s="11"/>
      <c r="ALE1562" s="11"/>
      <c r="ALF1562" s="11"/>
      <c r="ALG1562" s="11"/>
      <c r="ALH1562" s="11"/>
      <c r="ALI1562" s="11"/>
      <c r="ALJ1562" s="11"/>
      <c r="ALK1562" s="11"/>
      <c r="ALL1562" s="11"/>
      <c r="ALM1562" s="11"/>
      <c r="ALN1562" s="11"/>
      <c r="ALO1562" s="11"/>
      <c r="ALP1562" s="11"/>
      <c r="ALQ1562" s="11"/>
      <c r="ALR1562" s="11"/>
      <c r="ALS1562" s="11"/>
      <c r="ALT1562" s="11"/>
      <c r="ALU1562" s="11"/>
      <c r="ALV1562" s="11"/>
      <c r="ALW1562" s="11"/>
      <c r="ALX1562" s="11"/>
      <c r="ALY1562" s="11"/>
      <c r="ALZ1562" s="11"/>
      <c r="AMA1562" s="11"/>
      <c r="AMB1562" s="11"/>
      <c r="AMC1562" s="11"/>
      <c r="AMD1562" s="11"/>
      <c r="AME1562" s="11"/>
      <c r="AMF1562" s="11"/>
      <c r="AMG1562" s="11"/>
      <c r="AMH1562" s="11"/>
      <c r="AMI1562" s="11"/>
      <c r="AMJ1562" s="11"/>
    </row>
    <row r="1563" spans="1:1024" s="9" customFormat="1" ht="37.5" x14ac:dyDescent="0.3">
      <c r="A1563" s="18">
        <v>157</v>
      </c>
      <c r="B1563" s="19">
        <v>107</v>
      </c>
      <c r="C1563" s="74" t="s">
        <v>1037</v>
      </c>
      <c r="D1563" s="19">
        <v>1975</v>
      </c>
      <c r="E1563" s="19" t="s">
        <v>34</v>
      </c>
      <c r="F1563" s="24" t="s">
        <v>59</v>
      </c>
      <c r="G1563" s="19" t="s">
        <v>36</v>
      </c>
      <c r="H1563" s="19">
        <v>5</v>
      </c>
      <c r="I1563" s="25">
        <f>J1563*1.8</f>
        <v>7066.08</v>
      </c>
      <c r="J1563" s="25">
        <v>3925.6</v>
      </c>
      <c r="K1563" s="43" t="s">
        <v>46</v>
      </c>
      <c r="L1563" s="34">
        <f>P1563*I1563</f>
        <v>1130572.8</v>
      </c>
      <c r="M1563" s="34">
        <f>I1563*Q1563</f>
        <v>82531.814400000003</v>
      </c>
      <c r="N1563" s="34">
        <f t="shared" si="243"/>
        <v>1213104.6144000001</v>
      </c>
      <c r="O1563" s="200">
        <f>N1563+N1564</f>
        <v>9418236.7104000002</v>
      </c>
      <c r="P1563" s="34">
        <v>160</v>
      </c>
      <c r="Q1563" s="23">
        <v>11.68</v>
      </c>
      <c r="R1563" s="24" t="s">
        <v>279</v>
      </c>
      <c r="S1563" s="24" t="s">
        <v>655</v>
      </c>
      <c r="T1563" s="7"/>
      <c r="U1563" s="7"/>
      <c r="V1563" s="8"/>
      <c r="W1563" s="7"/>
      <c r="X1563" s="7"/>
      <c r="Z1563" s="7"/>
      <c r="AA1563" s="7"/>
      <c r="AB1563" s="7"/>
      <c r="AC1563" s="10"/>
      <c r="DX1563" s="11"/>
      <c r="DY1563" s="11"/>
      <c r="DZ1563" s="11"/>
      <c r="EA1563" s="11"/>
      <c r="EB1563" s="11"/>
      <c r="EC1563" s="11"/>
      <c r="ED1563" s="11"/>
      <c r="EE1563" s="11"/>
      <c r="EF1563" s="11"/>
      <c r="EG1563" s="11"/>
      <c r="EH1563" s="11"/>
      <c r="EI1563" s="11"/>
      <c r="EJ1563" s="11"/>
      <c r="EK1563" s="11"/>
      <c r="EL1563" s="11"/>
      <c r="EM1563" s="11"/>
      <c r="EN1563" s="11"/>
      <c r="EO1563" s="11"/>
      <c r="EP1563" s="11"/>
      <c r="EQ1563" s="11"/>
      <c r="ER1563" s="11"/>
      <c r="ES1563" s="11"/>
      <c r="ET1563" s="11"/>
      <c r="EU1563" s="11"/>
      <c r="EV1563" s="11"/>
      <c r="EW1563" s="11"/>
      <c r="EX1563" s="11"/>
      <c r="EY1563" s="11"/>
      <c r="EZ1563" s="11"/>
      <c r="FA1563" s="11"/>
      <c r="FB1563" s="11"/>
      <c r="FC1563" s="11"/>
      <c r="FD1563" s="11"/>
      <c r="FE1563" s="11"/>
      <c r="FF1563" s="11"/>
      <c r="FG1563" s="11"/>
      <c r="FH1563" s="11"/>
      <c r="FI1563" s="11"/>
      <c r="FJ1563" s="11"/>
      <c r="FK1563" s="11"/>
      <c r="FL1563" s="11"/>
      <c r="FM1563" s="11"/>
      <c r="FN1563" s="11"/>
      <c r="FO1563" s="11"/>
      <c r="FP1563" s="11"/>
      <c r="FQ1563" s="11"/>
      <c r="FR1563" s="11"/>
      <c r="FS1563" s="11"/>
      <c r="FT1563" s="11"/>
      <c r="FU1563" s="11"/>
      <c r="FV1563" s="11"/>
      <c r="FW1563" s="11"/>
      <c r="FX1563" s="11"/>
      <c r="FY1563" s="11"/>
      <c r="FZ1563" s="11"/>
      <c r="GA1563" s="11"/>
      <c r="GB1563" s="11"/>
      <c r="GC1563" s="11"/>
      <c r="GD1563" s="11"/>
      <c r="GE1563" s="11"/>
      <c r="GF1563" s="11"/>
      <c r="GG1563" s="11"/>
      <c r="GH1563" s="11"/>
      <c r="GI1563" s="11"/>
      <c r="GJ1563" s="11"/>
      <c r="GK1563" s="11"/>
      <c r="GL1563" s="11"/>
      <c r="GM1563" s="11"/>
      <c r="GN1563" s="11"/>
      <c r="GO1563" s="11"/>
      <c r="GP1563" s="11"/>
      <c r="GQ1563" s="11"/>
      <c r="GR1563" s="11"/>
      <c r="GS1563" s="11"/>
      <c r="GT1563" s="11"/>
      <c r="GU1563" s="11"/>
      <c r="GV1563" s="11"/>
      <c r="GW1563" s="11"/>
      <c r="GX1563" s="11"/>
      <c r="GY1563" s="11"/>
      <c r="GZ1563" s="11"/>
      <c r="HA1563" s="11"/>
      <c r="HB1563" s="11"/>
      <c r="HC1563" s="11"/>
      <c r="HD1563" s="11"/>
      <c r="HE1563" s="11"/>
      <c r="HF1563" s="11"/>
      <c r="HG1563" s="11"/>
      <c r="HH1563" s="11"/>
      <c r="HI1563" s="11"/>
      <c r="HJ1563" s="11"/>
      <c r="HK1563" s="11"/>
      <c r="HL1563" s="11"/>
      <c r="HM1563" s="11"/>
      <c r="HN1563" s="11"/>
      <c r="HO1563" s="11"/>
      <c r="HP1563" s="11"/>
      <c r="HQ1563" s="11"/>
      <c r="HR1563" s="11"/>
      <c r="HS1563" s="11"/>
      <c r="HT1563" s="11"/>
      <c r="HU1563" s="11"/>
      <c r="HV1563" s="11"/>
      <c r="HW1563" s="11"/>
      <c r="HX1563" s="11"/>
      <c r="HY1563" s="11"/>
      <c r="HZ1563" s="11"/>
      <c r="IA1563" s="11"/>
      <c r="IB1563" s="11"/>
      <c r="IC1563" s="11"/>
      <c r="ID1563" s="11"/>
      <c r="IE1563" s="11"/>
      <c r="IF1563" s="11"/>
      <c r="IG1563" s="11"/>
      <c r="IH1563" s="11"/>
      <c r="II1563" s="11"/>
      <c r="IJ1563" s="11"/>
      <c r="IK1563" s="11"/>
      <c r="IL1563" s="11"/>
      <c r="IM1563" s="11"/>
      <c r="IN1563" s="11"/>
      <c r="IO1563" s="11"/>
      <c r="IP1563" s="11"/>
      <c r="IQ1563" s="11"/>
      <c r="IR1563" s="11"/>
      <c r="IS1563" s="11"/>
      <c r="IT1563" s="11"/>
      <c r="IU1563" s="11"/>
      <c r="IV1563" s="11"/>
      <c r="IW1563" s="11"/>
      <c r="IX1563" s="11"/>
      <c r="IY1563" s="11"/>
      <c r="IZ1563" s="11"/>
      <c r="JA1563" s="11"/>
      <c r="JB1563" s="11"/>
      <c r="JC1563" s="11"/>
      <c r="JD1563" s="11"/>
      <c r="JE1563" s="11"/>
      <c r="JF1563" s="11"/>
      <c r="JG1563" s="11"/>
      <c r="JH1563" s="11"/>
      <c r="JI1563" s="11"/>
      <c r="JJ1563" s="11"/>
      <c r="JK1563" s="11"/>
      <c r="JL1563" s="11"/>
      <c r="JM1563" s="11"/>
      <c r="JN1563" s="11"/>
      <c r="JO1563" s="11"/>
      <c r="JP1563" s="11"/>
      <c r="JQ1563" s="11"/>
      <c r="JR1563" s="11"/>
      <c r="JS1563" s="11"/>
      <c r="JT1563" s="11"/>
      <c r="JU1563" s="11"/>
      <c r="JV1563" s="11"/>
      <c r="JW1563" s="11"/>
      <c r="JX1563" s="11"/>
      <c r="JY1563" s="11"/>
      <c r="JZ1563" s="11"/>
      <c r="KA1563" s="11"/>
      <c r="KB1563" s="11"/>
      <c r="KC1563" s="11"/>
      <c r="KD1563" s="11"/>
      <c r="KE1563" s="11"/>
      <c r="KF1563" s="11"/>
      <c r="KG1563" s="11"/>
      <c r="KH1563" s="11"/>
      <c r="KI1563" s="11"/>
      <c r="KJ1563" s="11"/>
      <c r="KK1563" s="11"/>
      <c r="KL1563" s="11"/>
      <c r="KM1563" s="11"/>
      <c r="KN1563" s="11"/>
      <c r="KO1563" s="11"/>
      <c r="KP1563" s="11"/>
      <c r="KQ1563" s="11"/>
      <c r="KR1563" s="11"/>
      <c r="KS1563" s="11"/>
      <c r="KT1563" s="11"/>
      <c r="KU1563" s="11"/>
      <c r="KV1563" s="11"/>
      <c r="KW1563" s="11"/>
      <c r="KX1563" s="11"/>
      <c r="KY1563" s="11"/>
      <c r="KZ1563" s="11"/>
      <c r="LA1563" s="11"/>
      <c r="LB1563" s="11"/>
      <c r="LC1563" s="11"/>
      <c r="LD1563" s="11"/>
      <c r="LE1563" s="11"/>
      <c r="LF1563" s="11"/>
      <c r="LG1563" s="11"/>
      <c r="LH1563" s="11"/>
      <c r="LI1563" s="11"/>
      <c r="LJ1563" s="11"/>
      <c r="LK1563" s="11"/>
      <c r="LL1563" s="11"/>
      <c r="LM1563" s="11"/>
      <c r="LN1563" s="11"/>
      <c r="LO1563" s="11"/>
      <c r="LP1563" s="11"/>
      <c r="LQ1563" s="11"/>
      <c r="LR1563" s="11"/>
      <c r="LS1563" s="11"/>
      <c r="LT1563" s="11"/>
      <c r="LU1563" s="11"/>
      <c r="LV1563" s="11"/>
      <c r="LW1563" s="11"/>
      <c r="LX1563" s="11"/>
      <c r="LY1563" s="11"/>
      <c r="LZ1563" s="11"/>
      <c r="MA1563" s="11"/>
      <c r="MB1563" s="11"/>
      <c r="MC1563" s="11"/>
      <c r="MD1563" s="11"/>
      <c r="ME1563" s="11"/>
      <c r="MF1563" s="11"/>
      <c r="MG1563" s="11"/>
      <c r="MH1563" s="11"/>
      <c r="MI1563" s="11"/>
      <c r="MJ1563" s="11"/>
      <c r="MK1563" s="11"/>
      <c r="ML1563" s="11"/>
      <c r="MM1563" s="11"/>
      <c r="MN1563" s="11"/>
      <c r="MO1563" s="11"/>
      <c r="MP1563" s="11"/>
      <c r="MQ1563" s="11"/>
      <c r="MR1563" s="11"/>
      <c r="MS1563" s="11"/>
      <c r="MT1563" s="11"/>
      <c r="MU1563" s="11"/>
      <c r="MV1563" s="11"/>
      <c r="MW1563" s="11"/>
      <c r="MX1563" s="11"/>
      <c r="MY1563" s="11"/>
      <c r="MZ1563" s="11"/>
      <c r="NA1563" s="11"/>
      <c r="NB1563" s="11"/>
      <c r="NC1563" s="11"/>
      <c r="ND1563" s="11"/>
      <c r="NE1563" s="11"/>
      <c r="NF1563" s="11"/>
      <c r="NG1563" s="11"/>
      <c r="NH1563" s="11"/>
      <c r="NI1563" s="11"/>
      <c r="NJ1563" s="11"/>
      <c r="NK1563" s="11"/>
      <c r="NL1563" s="11"/>
      <c r="NM1563" s="11"/>
      <c r="NN1563" s="11"/>
      <c r="NO1563" s="11"/>
      <c r="NP1563" s="11"/>
      <c r="NQ1563" s="11"/>
      <c r="NR1563" s="11"/>
      <c r="NS1563" s="11"/>
      <c r="NT1563" s="11"/>
      <c r="NU1563" s="11"/>
      <c r="NV1563" s="11"/>
      <c r="NW1563" s="11"/>
      <c r="NX1563" s="11"/>
      <c r="NY1563" s="11"/>
      <c r="NZ1563" s="11"/>
      <c r="OA1563" s="11"/>
      <c r="OB1563" s="11"/>
      <c r="OC1563" s="11"/>
      <c r="OD1563" s="11"/>
      <c r="OE1563" s="11"/>
      <c r="OF1563" s="11"/>
      <c r="OG1563" s="11"/>
      <c r="OH1563" s="11"/>
      <c r="OI1563" s="11"/>
      <c r="OJ1563" s="11"/>
      <c r="OK1563" s="11"/>
      <c r="OL1563" s="11"/>
      <c r="OM1563" s="11"/>
      <c r="ON1563" s="11"/>
      <c r="OO1563" s="11"/>
      <c r="OP1563" s="11"/>
      <c r="OQ1563" s="11"/>
      <c r="OR1563" s="11"/>
      <c r="OS1563" s="11"/>
      <c r="OT1563" s="11"/>
      <c r="OU1563" s="11"/>
      <c r="OV1563" s="11"/>
      <c r="OW1563" s="11"/>
      <c r="OX1563" s="11"/>
      <c r="OY1563" s="11"/>
      <c r="OZ1563" s="11"/>
      <c r="PA1563" s="11"/>
      <c r="PB1563" s="11"/>
      <c r="PC1563" s="11"/>
      <c r="PD1563" s="11"/>
      <c r="PE1563" s="11"/>
      <c r="PF1563" s="11"/>
      <c r="PG1563" s="11"/>
      <c r="PH1563" s="11"/>
      <c r="PI1563" s="11"/>
      <c r="PJ1563" s="11"/>
      <c r="PK1563" s="11"/>
      <c r="PL1563" s="11"/>
      <c r="PM1563" s="11"/>
      <c r="PN1563" s="11"/>
      <c r="PO1563" s="11"/>
      <c r="PP1563" s="11"/>
      <c r="PQ1563" s="11"/>
      <c r="PR1563" s="11"/>
      <c r="PS1563" s="11"/>
      <c r="PT1563" s="11"/>
      <c r="PU1563" s="11"/>
      <c r="PV1563" s="11"/>
      <c r="PW1563" s="11"/>
      <c r="PX1563" s="11"/>
      <c r="PY1563" s="11"/>
      <c r="PZ1563" s="11"/>
      <c r="QA1563" s="11"/>
      <c r="QB1563" s="11"/>
      <c r="QC1563" s="11"/>
      <c r="QD1563" s="11"/>
      <c r="QE1563" s="11"/>
      <c r="QF1563" s="11"/>
      <c r="QG1563" s="11"/>
      <c r="QH1563" s="11"/>
      <c r="QI1563" s="11"/>
      <c r="QJ1563" s="11"/>
      <c r="QK1563" s="11"/>
      <c r="QL1563" s="11"/>
      <c r="QM1563" s="11"/>
      <c r="QN1563" s="11"/>
      <c r="QO1563" s="11"/>
      <c r="QP1563" s="11"/>
      <c r="QQ1563" s="11"/>
      <c r="QR1563" s="11"/>
      <c r="QS1563" s="11"/>
      <c r="QT1563" s="11"/>
      <c r="QU1563" s="11"/>
      <c r="QV1563" s="11"/>
      <c r="QW1563" s="11"/>
      <c r="QX1563" s="11"/>
      <c r="QY1563" s="11"/>
      <c r="QZ1563" s="11"/>
      <c r="RA1563" s="11"/>
      <c r="RB1563" s="11"/>
      <c r="RC1563" s="11"/>
      <c r="RD1563" s="11"/>
      <c r="RE1563" s="11"/>
      <c r="RF1563" s="11"/>
      <c r="RG1563" s="11"/>
      <c r="RH1563" s="11"/>
      <c r="RI1563" s="11"/>
      <c r="RJ1563" s="11"/>
      <c r="RK1563" s="11"/>
      <c r="RL1563" s="11"/>
      <c r="RM1563" s="11"/>
      <c r="RN1563" s="11"/>
      <c r="RO1563" s="11"/>
      <c r="RP1563" s="11"/>
      <c r="RQ1563" s="11"/>
      <c r="RR1563" s="11"/>
      <c r="RS1563" s="11"/>
      <c r="RT1563" s="11"/>
      <c r="RU1563" s="11"/>
      <c r="RV1563" s="11"/>
      <c r="RW1563" s="11"/>
      <c r="RX1563" s="11"/>
      <c r="RY1563" s="11"/>
      <c r="RZ1563" s="11"/>
      <c r="SA1563" s="11"/>
      <c r="SB1563" s="11"/>
      <c r="SC1563" s="11"/>
      <c r="SD1563" s="11"/>
      <c r="SE1563" s="11"/>
      <c r="SF1563" s="11"/>
      <c r="SG1563" s="11"/>
      <c r="SH1563" s="11"/>
      <c r="SI1563" s="11"/>
      <c r="SJ1563" s="11"/>
      <c r="SK1563" s="11"/>
      <c r="SL1563" s="11"/>
      <c r="SM1563" s="11"/>
      <c r="SN1563" s="11"/>
      <c r="SO1563" s="11"/>
      <c r="SP1563" s="11"/>
      <c r="SQ1563" s="11"/>
      <c r="SR1563" s="11"/>
      <c r="SS1563" s="11"/>
      <c r="ST1563" s="11"/>
      <c r="SU1563" s="11"/>
      <c r="SV1563" s="11"/>
      <c r="SW1563" s="11"/>
      <c r="SX1563" s="11"/>
      <c r="SY1563" s="11"/>
      <c r="SZ1563" s="11"/>
      <c r="TA1563" s="11"/>
      <c r="TB1563" s="11"/>
      <c r="TC1563" s="11"/>
      <c r="TD1563" s="11"/>
      <c r="TE1563" s="11"/>
      <c r="TF1563" s="11"/>
      <c r="TG1563" s="11"/>
      <c r="TH1563" s="11"/>
      <c r="TI1563" s="11"/>
      <c r="TJ1563" s="11"/>
      <c r="TK1563" s="11"/>
      <c r="TL1563" s="11"/>
      <c r="TM1563" s="11"/>
      <c r="TN1563" s="11"/>
      <c r="TO1563" s="11"/>
      <c r="TP1563" s="11"/>
      <c r="TQ1563" s="11"/>
      <c r="TR1563" s="11"/>
      <c r="TS1563" s="11"/>
      <c r="TT1563" s="11"/>
      <c r="TU1563" s="11"/>
      <c r="TV1563" s="11"/>
      <c r="TW1563" s="11"/>
      <c r="TX1563" s="11"/>
      <c r="TY1563" s="11"/>
      <c r="TZ1563" s="11"/>
      <c r="UA1563" s="11"/>
      <c r="UB1563" s="11"/>
      <c r="UC1563" s="11"/>
      <c r="UD1563" s="11"/>
      <c r="UE1563" s="11"/>
      <c r="UF1563" s="11"/>
      <c r="UG1563" s="11"/>
      <c r="UH1563" s="11"/>
      <c r="UI1563" s="11"/>
      <c r="UJ1563" s="11"/>
      <c r="UK1563" s="11"/>
      <c r="UL1563" s="11"/>
      <c r="UM1563" s="11"/>
      <c r="UN1563" s="11"/>
      <c r="UO1563" s="11"/>
      <c r="UP1563" s="11"/>
      <c r="UQ1563" s="11"/>
      <c r="UR1563" s="11"/>
      <c r="US1563" s="11"/>
      <c r="UT1563" s="11"/>
      <c r="UU1563" s="11"/>
      <c r="UV1563" s="11"/>
      <c r="UW1563" s="11"/>
      <c r="UX1563" s="11"/>
      <c r="UY1563" s="11"/>
      <c r="UZ1563" s="11"/>
      <c r="VA1563" s="11"/>
      <c r="VB1563" s="11"/>
      <c r="VC1563" s="11"/>
      <c r="VD1563" s="11"/>
      <c r="VE1563" s="11"/>
      <c r="VF1563" s="11"/>
      <c r="VG1563" s="11"/>
      <c r="VH1563" s="11"/>
      <c r="VI1563" s="11"/>
      <c r="VJ1563" s="11"/>
      <c r="VK1563" s="11"/>
      <c r="VL1563" s="11"/>
      <c r="VM1563" s="11"/>
      <c r="VN1563" s="11"/>
      <c r="VO1563" s="11"/>
      <c r="VP1563" s="11"/>
      <c r="VQ1563" s="11"/>
      <c r="VR1563" s="11"/>
      <c r="VS1563" s="11"/>
      <c r="VT1563" s="11"/>
      <c r="VU1563" s="11"/>
      <c r="VV1563" s="11"/>
      <c r="VW1563" s="11"/>
      <c r="VX1563" s="11"/>
      <c r="VY1563" s="11"/>
      <c r="VZ1563" s="11"/>
      <c r="WA1563" s="11"/>
      <c r="WB1563" s="11"/>
      <c r="WC1563" s="11"/>
      <c r="WD1563" s="11"/>
      <c r="WE1563" s="11"/>
      <c r="WF1563" s="11"/>
      <c r="WG1563" s="11"/>
      <c r="WH1563" s="11"/>
      <c r="WI1563" s="11"/>
      <c r="WJ1563" s="11"/>
      <c r="WK1563" s="11"/>
      <c r="WL1563" s="11"/>
      <c r="WM1563" s="11"/>
      <c r="WN1563" s="11"/>
      <c r="WO1563" s="11"/>
      <c r="WP1563" s="11"/>
      <c r="WQ1563" s="11"/>
      <c r="WR1563" s="11"/>
      <c r="WS1563" s="11"/>
      <c r="WT1563" s="11"/>
      <c r="WU1563" s="11"/>
      <c r="WV1563" s="11"/>
      <c r="WW1563" s="11"/>
      <c r="WX1563" s="11"/>
      <c r="WY1563" s="11"/>
      <c r="WZ1563" s="11"/>
      <c r="XA1563" s="11"/>
      <c r="XB1563" s="11"/>
      <c r="XC1563" s="11"/>
      <c r="XD1563" s="11"/>
      <c r="XE1563" s="11"/>
      <c r="XF1563" s="11"/>
      <c r="XG1563" s="11"/>
      <c r="XH1563" s="11"/>
      <c r="XI1563" s="11"/>
      <c r="XJ1563" s="11"/>
      <c r="XK1563" s="11"/>
      <c r="XL1563" s="11"/>
      <c r="XM1563" s="11"/>
      <c r="XN1563" s="11"/>
      <c r="XO1563" s="11"/>
      <c r="XP1563" s="11"/>
      <c r="XQ1563" s="11"/>
      <c r="XR1563" s="11"/>
      <c r="XS1563" s="11"/>
      <c r="XT1563" s="11"/>
      <c r="XU1563" s="11"/>
      <c r="XV1563" s="11"/>
      <c r="XW1563" s="11"/>
      <c r="XX1563" s="11"/>
      <c r="XY1563" s="11"/>
      <c r="XZ1563" s="11"/>
      <c r="YA1563" s="11"/>
      <c r="YB1563" s="11"/>
      <c r="YC1563" s="11"/>
      <c r="YD1563" s="11"/>
      <c r="YE1563" s="11"/>
      <c r="YF1563" s="11"/>
      <c r="YG1563" s="11"/>
      <c r="YH1563" s="11"/>
      <c r="YI1563" s="11"/>
      <c r="YJ1563" s="11"/>
      <c r="YK1563" s="11"/>
      <c r="YL1563" s="11"/>
      <c r="YM1563" s="11"/>
      <c r="YN1563" s="11"/>
      <c r="YO1563" s="11"/>
      <c r="YP1563" s="11"/>
      <c r="YQ1563" s="11"/>
      <c r="YR1563" s="11"/>
      <c r="YS1563" s="11"/>
      <c r="YT1563" s="11"/>
      <c r="YU1563" s="11"/>
      <c r="YV1563" s="11"/>
      <c r="YW1563" s="11"/>
      <c r="YX1563" s="11"/>
      <c r="YY1563" s="11"/>
      <c r="YZ1563" s="11"/>
      <c r="ZA1563" s="11"/>
      <c r="ZB1563" s="11"/>
      <c r="ZC1563" s="11"/>
      <c r="ZD1563" s="11"/>
      <c r="ZE1563" s="11"/>
      <c r="ZF1563" s="11"/>
      <c r="ZG1563" s="11"/>
      <c r="ZH1563" s="11"/>
      <c r="ZI1563" s="11"/>
      <c r="ZJ1563" s="11"/>
      <c r="ZK1563" s="11"/>
      <c r="ZL1563" s="11"/>
      <c r="ZM1563" s="11"/>
      <c r="ZN1563" s="11"/>
      <c r="ZO1563" s="11"/>
      <c r="ZP1563" s="11"/>
      <c r="ZQ1563" s="11"/>
      <c r="ZR1563" s="11"/>
      <c r="ZS1563" s="11"/>
      <c r="ZT1563" s="11"/>
      <c r="ZU1563" s="11"/>
      <c r="ZV1563" s="11"/>
      <c r="ZW1563" s="11"/>
      <c r="ZX1563" s="11"/>
      <c r="ZY1563" s="11"/>
      <c r="ZZ1563" s="11"/>
      <c r="AAA1563" s="11"/>
      <c r="AAB1563" s="11"/>
      <c r="AAC1563" s="11"/>
      <c r="AAD1563" s="11"/>
      <c r="AAE1563" s="11"/>
      <c r="AAF1563" s="11"/>
      <c r="AAG1563" s="11"/>
      <c r="AAH1563" s="11"/>
      <c r="AAI1563" s="11"/>
      <c r="AAJ1563" s="11"/>
      <c r="AAK1563" s="11"/>
      <c r="AAL1563" s="11"/>
      <c r="AAM1563" s="11"/>
      <c r="AAN1563" s="11"/>
      <c r="AAO1563" s="11"/>
      <c r="AAP1563" s="11"/>
      <c r="AAQ1563" s="11"/>
      <c r="AAR1563" s="11"/>
      <c r="AAS1563" s="11"/>
      <c r="AAT1563" s="11"/>
      <c r="AAU1563" s="11"/>
      <c r="AAV1563" s="11"/>
      <c r="AAW1563" s="11"/>
      <c r="AAX1563" s="11"/>
      <c r="AAY1563" s="11"/>
      <c r="AAZ1563" s="11"/>
      <c r="ABA1563" s="11"/>
      <c r="ABB1563" s="11"/>
      <c r="ABC1563" s="11"/>
      <c r="ABD1563" s="11"/>
      <c r="ABE1563" s="11"/>
      <c r="ABF1563" s="11"/>
      <c r="ABG1563" s="11"/>
      <c r="ABH1563" s="11"/>
      <c r="ABI1563" s="11"/>
      <c r="ABJ1563" s="11"/>
      <c r="ABK1563" s="11"/>
      <c r="ABL1563" s="11"/>
      <c r="ABM1563" s="11"/>
      <c r="ABN1563" s="11"/>
      <c r="ABO1563" s="11"/>
      <c r="ABP1563" s="11"/>
      <c r="ABQ1563" s="11"/>
      <c r="ABR1563" s="11"/>
      <c r="ABS1563" s="11"/>
      <c r="ABT1563" s="11"/>
      <c r="ABU1563" s="11"/>
      <c r="ABV1563" s="11"/>
      <c r="ABW1563" s="11"/>
      <c r="ABX1563" s="11"/>
      <c r="ABY1563" s="11"/>
      <c r="ABZ1563" s="11"/>
      <c r="ACA1563" s="11"/>
      <c r="ACB1563" s="11"/>
      <c r="ACC1563" s="11"/>
      <c r="ACD1563" s="11"/>
      <c r="ACE1563" s="11"/>
      <c r="ACF1563" s="11"/>
      <c r="ACG1563" s="11"/>
      <c r="ACH1563" s="11"/>
      <c r="ACI1563" s="11"/>
      <c r="ACJ1563" s="11"/>
      <c r="ACK1563" s="11"/>
      <c r="ACL1563" s="11"/>
      <c r="ACM1563" s="11"/>
      <c r="ACN1563" s="11"/>
      <c r="ACO1563" s="11"/>
      <c r="ACP1563" s="11"/>
      <c r="ACQ1563" s="11"/>
      <c r="ACR1563" s="11"/>
      <c r="ACS1563" s="11"/>
      <c r="ACT1563" s="11"/>
      <c r="ACU1563" s="11"/>
      <c r="ACV1563" s="11"/>
      <c r="ACW1563" s="11"/>
      <c r="ACX1563" s="11"/>
      <c r="ACY1563" s="11"/>
      <c r="ACZ1563" s="11"/>
      <c r="ADA1563" s="11"/>
      <c r="ADB1563" s="11"/>
      <c r="ADC1563" s="11"/>
      <c r="ADD1563" s="11"/>
      <c r="ADE1563" s="11"/>
      <c r="ADF1563" s="11"/>
      <c r="ADG1563" s="11"/>
      <c r="ADH1563" s="11"/>
      <c r="ADI1563" s="11"/>
      <c r="ADJ1563" s="11"/>
      <c r="ADK1563" s="11"/>
      <c r="ADL1563" s="11"/>
      <c r="ADM1563" s="11"/>
      <c r="ADN1563" s="11"/>
      <c r="ADO1563" s="11"/>
      <c r="ADP1563" s="11"/>
      <c r="ADQ1563" s="11"/>
      <c r="ADR1563" s="11"/>
      <c r="ADS1563" s="11"/>
      <c r="ADT1563" s="11"/>
      <c r="ADU1563" s="11"/>
      <c r="ADV1563" s="11"/>
      <c r="ADW1563" s="11"/>
      <c r="ADX1563" s="11"/>
      <c r="ADY1563" s="11"/>
      <c r="ADZ1563" s="11"/>
      <c r="AEA1563" s="11"/>
      <c r="AEB1563" s="11"/>
      <c r="AEC1563" s="11"/>
      <c r="AED1563" s="11"/>
      <c r="AEE1563" s="11"/>
      <c r="AEF1563" s="11"/>
      <c r="AEG1563" s="11"/>
      <c r="AEH1563" s="11"/>
      <c r="AEI1563" s="11"/>
      <c r="AEJ1563" s="11"/>
      <c r="AEK1563" s="11"/>
      <c r="AEL1563" s="11"/>
      <c r="AEM1563" s="11"/>
      <c r="AEN1563" s="11"/>
      <c r="AEO1563" s="11"/>
      <c r="AEP1563" s="11"/>
      <c r="AEQ1563" s="11"/>
      <c r="AER1563" s="11"/>
      <c r="AES1563" s="11"/>
      <c r="AET1563" s="11"/>
      <c r="AEU1563" s="11"/>
      <c r="AEV1563" s="11"/>
      <c r="AEW1563" s="11"/>
      <c r="AEX1563" s="11"/>
      <c r="AEY1563" s="11"/>
      <c r="AEZ1563" s="11"/>
      <c r="AFA1563" s="11"/>
      <c r="AFB1563" s="11"/>
      <c r="AFC1563" s="11"/>
      <c r="AFD1563" s="11"/>
      <c r="AFE1563" s="11"/>
      <c r="AFF1563" s="11"/>
      <c r="AFG1563" s="11"/>
      <c r="AFH1563" s="11"/>
      <c r="AFI1563" s="11"/>
      <c r="AFJ1563" s="11"/>
      <c r="AFK1563" s="11"/>
      <c r="AFL1563" s="11"/>
      <c r="AFM1563" s="11"/>
      <c r="AFN1563" s="11"/>
      <c r="AFO1563" s="11"/>
      <c r="AFP1563" s="11"/>
      <c r="AFQ1563" s="11"/>
      <c r="AFR1563" s="11"/>
      <c r="AFS1563" s="11"/>
      <c r="AFT1563" s="11"/>
      <c r="AFU1563" s="11"/>
      <c r="AFV1563" s="11"/>
      <c r="AFW1563" s="11"/>
      <c r="AFX1563" s="11"/>
      <c r="AFY1563" s="11"/>
      <c r="AFZ1563" s="11"/>
      <c r="AGA1563" s="11"/>
      <c r="AGB1563" s="11"/>
      <c r="AGC1563" s="11"/>
      <c r="AGD1563" s="11"/>
      <c r="AGE1563" s="11"/>
      <c r="AGF1563" s="11"/>
      <c r="AGG1563" s="11"/>
      <c r="AGH1563" s="11"/>
      <c r="AGI1563" s="11"/>
      <c r="AGJ1563" s="11"/>
      <c r="AGK1563" s="11"/>
      <c r="AGL1563" s="11"/>
      <c r="AGM1563" s="11"/>
      <c r="AGN1563" s="11"/>
      <c r="AGO1563" s="11"/>
      <c r="AGP1563" s="11"/>
      <c r="AGQ1563" s="11"/>
      <c r="AGR1563" s="11"/>
      <c r="AGS1563" s="11"/>
      <c r="AGT1563" s="11"/>
      <c r="AGU1563" s="11"/>
      <c r="AGV1563" s="11"/>
      <c r="AGW1563" s="11"/>
      <c r="AGX1563" s="11"/>
      <c r="AGY1563" s="11"/>
      <c r="AGZ1563" s="11"/>
      <c r="AHA1563" s="11"/>
      <c r="AHB1563" s="11"/>
      <c r="AHC1563" s="11"/>
      <c r="AHD1563" s="11"/>
      <c r="AHE1563" s="11"/>
      <c r="AHF1563" s="11"/>
      <c r="AHG1563" s="11"/>
      <c r="AHH1563" s="11"/>
      <c r="AHI1563" s="11"/>
      <c r="AHJ1563" s="11"/>
      <c r="AHK1563" s="11"/>
      <c r="AHL1563" s="11"/>
      <c r="AHM1563" s="11"/>
      <c r="AHN1563" s="11"/>
      <c r="AHO1563" s="11"/>
      <c r="AHP1563" s="11"/>
      <c r="AHQ1563" s="11"/>
      <c r="AHR1563" s="11"/>
      <c r="AHS1563" s="11"/>
      <c r="AHT1563" s="11"/>
      <c r="AHU1563" s="11"/>
      <c r="AHV1563" s="11"/>
      <c r="AHW1563" s="11"/>
      <c r="AHX1563" s="11"/>
      <c r="AHY1563" s="11"/>
      <c r="AHZ1563" s="11"/>
      <c r="AIA1563" s="11"/>
      <c r="AIB1563" s="11"/>
      <c r="AIC1563" s="11"/>
      <c r="AID1563" s="11"/>
      <c r="AIE1563" s="11"/>
      <c r="AIF1563" s="11"/>
      <c r="AIG1563" s="11"/>
      <c r="AIH1563" s="11"/>
      <c r="AII1563" s="11"/>
      <c r="AIJ1563" s="11"/>
      <c r="AIK1563" s="11"/>
      <c r="AIL1563" s="11"/>
      <c r="AIM1563" s="11"/>
      <c r="AIN1563" s="11"/>
      <c r="AIO1563" s="11"/>
      <c r="AIP1563" s="11"/>
      <c r="AIQ1563" s="11"/>
      <c r="AIR1563" s="11"/>
      <c r="AIS1563" s="11"/>
      <c r="AIT1563" s="11"/>
      <c r="AIU1563" s="11"/>
      <c r="AIV1563" s="11"/>
      <c r="AIW1563" s="11"/>
      <c r="AIX1563" s="11"/>
      <c r="AIY1563" s="11"/>
      <c r="AIZ1563" s="11"/>
      <c r="AJA1563" s="11"/>
      <c r="AJB1563" s="11"/>
      <c r="AJC1563" s="11"/>
      <c r="AJD1563" s="11"/>
      <c r="AJE1563" s="11"/>
      <c r="AJF1563" s="11"/>
      <c r="AJG1563" s="11"/>
      <c r="AJH1563" s="11"/>
      <c r="AJI1563" s="11"/>
      <c r="AJJ1563" s="11"/>
      <c r="AJK1563" s="11"/>
      <c r="AJL1563" s="11"/>
      <c r="AJM1563" s="11"/>
      <c r="AJN1563" s="11"/>
      <c r="AJO1563" s="11"/>
      <c r="AJP1563" s="11"/>
      <c r="AJQ1563" s="11"/>
      <c r="AJR1563" s="11"/>
      <c r="AJS1563" s="11"/>
      <c r="AJT1563" s="11"/>
      <c r="AJU1563" s="11"/>
      <c r="AJV1563" s="11"/>
      <c r="AJW1563" s="11"/>
      <c r="AJX1563" s="11"/>
      <c r="AJY1563" s="11"/>
      <c r="AJZ1563" s="11"/>
      <c r="AKA1563" s="11"/>
      <c r="AKB1563" s="11"/>
      <c r="AKC1563" s="11"/>
      <c r="AKD1563" s="11"/>
      <c r="AKE1563" s="11"/>
      <c r="AKF1563" s="11"/>
      <c r="AKG1563" s="11"/>
      <c r="AKH1563" s="11"/>
      <c r="AKI1563" s="11"/>
      <c r="AKJ1563" s="11"/>
      <c r="AKK1563" s="11"/>
      <c r="AKL1563" s="11"/>
      <c r="AKM1563" s="11"/>
      <c r="AKN1563" s="11"/>
      <c r="AKO1563" s="11"/>
      <c r="AKP1563" s="11"/>
      <c r="AKQ1563" s="11"/>
      <c r="AKR1563" s="11"/>
      <c r="AKS1563" s="11"/>
      <c r="AKT1563" s="11"/>
      <c r="AKU1563" s="11"/>
      <c r="AKV1563" s="11"/>
      <c r="AKW1563" s="11"/>
      <c r="AKX1563" s="11"/>
      <c r="AKY1563" s="11"/>
      <c r="AKZ1563" s="11"/>
      <c r="ALA1563" s="11"/>
      <c r="ALB1563" s="11"/>
      <c r="ALC1563" s="11"/>
      <c r="ALD1563" s="11"/>
      <c r="ALE1563" s="11"/>
      <c r="ALF1563" s="11"/>
      <c r="ALG1563" s="11"/>
      <c r="ALH1563" s="11"/>
      <c r="ALI1563" s="11"/>
      <c r="ALJ1563" s="11"/>
      <c r="ALK1563" s="11"/>
      <c r="ALL1563" s="11"/>
      <c r="ALM1563" s="11"/>
      <c r="ALN1563" s="11"/>
      <c r="ALO1563" s="11"/>
      <c r="ALP1563" s="11"/>
      <c r="ALQ1563" s="11"/>
      <c r="ALR1563" s="11"/>
      <c r="ALS1563" s="11"/>
      <c r="ALT1563" s="11"/>
      <c r="ALU1563" s="11"/>
      <c r="ALV1563" s="11"/>
      <c r="ALW1563" s="11"/>
      <c r="ALX1563" s="11"/>
      <c r="ALY1563" s="11"/>
      <c r="ALZ1563" s="11"/>
      <c r="AMA1563" s="11"/>
      <c r="AMB1563" s="11"/>
      <c r="AMC1563" s="11"/>
      <c r="AMD1563" s="11"/>
      <c r="AME1563" s="11"/>
      <c r="AMF1563" s="11"/>
      <c r="AMG1563" s="11"/>
      <c r="AMH1563" s="11"/>
      <c r="AMI1563" s="11"/>
      <c r="AMJ1563" s="11"/>
    </row>
    <row r="1564" spans="1:1024" s="9" customFormat="1" x14ac:dyDescent="0.3">
      <c r="A1564" s="18">
        <v>158</v>
      </c>
      <c r="B1564" s="19"/>
      <c r="C1564" s="74"/>
      <c r="D1564" s="19"/>
      <c r="E1564" s="19"/>
      <c r="F1564" s="24"/>
      <c r="G1564" s="19"/>
      <c r="H1564" s="19"/>
      <c r="I1564" s="25"/>
      <c r="J1564" s="25"/>
      <c r="K1564" s="26" t="s">
        <v>243</v>
      </c>
      <c r="L1564" s="34">
        <f>P1564*I1563</f>
        <v>7646911.7760000005</v>
      </c>
      <c r="M1564" s="34">
        <f>I1563*Q1564</f>
        <v>558220.31999999995</v>
      </c>
      <c r="N1564" s="34">
        <f t="shared" si="243"/>
        <v>8205132.0960000008</v>
      </c>
      <c r="O1564" s="202"/>
      <c r="P1564" s="34">
        <v>1082.2</v>
      </c>
      <c r="Q1564" s="23">
        <v>79</v>
      </c>
      <c r="R1564" s="24" t="s">
        <v>279</v>
      </c>
      <c r="S1564" s="24" t="s">
        <v>655</v>
      </c>
      <c r="T1564" s="7"/>
      <c r="U1564" s="7"/>
      <c r="V1564" s="8"/>
      <c r="W1564" s="7"/>
      <c r="X1564" s="7"/>
      <c r="Z1564" s="7"/>
      <c r="AA1564" s="7"/>
      <c r="AB1564" s="7"/>
      <c r="AC1564" s="10"/>
      <c r="DX1564" s="11"/>
      <c r="DY1564" s="11"/>
      <c r="DZ1564" s="11"/>
      <c r="EA1564" s="11"/>
      <c r="EB1564" s="11"/>
      <c r="EC1564" s="11"/>
      <c r="ED1564" s="11"/>
      <c r="EE1564" s="11"/>
      <c r="EF1564" s="11"/>
      <c r="EG1564" s="11"/>
      <c r="EH1564" s="11"/>
      <c r="EI1564" s="11"/>
      <c r="EJ1564" s="11"/>
      <c r="EK1564" s="11"/>
      <c r="EL1564" s="11"/>
      <c r="EM1564" s="11"/>
      <c r="EN1564" s="11"/>
      <c r="EO1564" s="11"/>
      <c r="EP1564" s="11"/>
      <c r="EQ1564" s="11"/>
      <c r="ER1564" s="11"/>
      <c r="ES1564" s="11"/>
      <c r="ET1564" s="11"/>
      <c r="EU1564" s="11"/>
      <c r="EV1564" s="11"/>
      <c r="EW1564" s="11"/>
      <c r="EX1564" s="11"/>
      <c r="EY1564" s="11"/>
      <c r="EZ1564" s="11"/>
      <c r="FA1564" s="11"/>
      <c r="FB1564" s="11"/>
      <c r="FC1564" s="11"/>
      <c r="FD1564" s="11"/>
      <c r="FE1564" s="11"/>
      <c r="FF1564" s="11"/>
      <c r="FG1564" s="11"/>
      <c r="FH1564" s="11"/>
      <c r="FI1564" s="11"/>
      <c r="FJ1564" s="11"/>
      <c r="FK1564" s="11"/>
      <c r="FL1564" s="11"/>
      <c r="FM1564" s="11"/>
      <c r="FN1564" s="11"/>
      <c r="FO1564" s="11"/>
      <c r="FP1564" s="11"/>
      <c r="FQ1564" s="11"/>
      <c r="FR1564" s="11"/>
      <c r="FS1564" s="11"/>
      <c r="FT1564" s="11"/>
      <c r="FU1564" s="11"/>
      <c r="FV1564" s="11"/>
      <c r="FW1564" s="11"/>
      <c r="FX1564" s="11"/>
      <c r="FY1564" s="11"/>
      <c r="FZ1564" s="11"/>
      <c r="GA1564" s="11"/>
      <c r="GB1564" s="11"/>
      <c r="GC1564" s="11"/>
      <c r="GD1564" s="11"/>
      <c r="GE1564" s="11"/>
      <c r="GF1564" s="11"/>
      <c r="GG1564" s="11"/>
      <c r="GH1564" s="11"/>
      <c r="GI1564" s="11"/>
      <c r="GJ1564" s="11"/>
      <c r="GK1564" s="11"/>
      <c r="GL1564" s="11"/>
      <c r="GM1564" s="11"/>
      <c r="GN1564" s="11"/>
      <c r="GO1564" s="11"/>
      <c r="GP1564" s="11"/>
      <c r="GQ1564" s="11"/>
      <c r="GR1564" s="11"/>
      <c r="GS1564" s="11"/>
      <c r="GT1564" s="11"/>
      <c r="GU1564" s="11"/>
      <c r="GV1564" s="11"/>
      <c r="GW1564" s="11"/>
      <c r="GX1564" s="11"/>
      <c r="GY1564" s="11"/>
      <c r="GZ1564" s="11"/>
      <c r="HA1564" s="11"/>
      <c r="HB1564" s="11"/>
      <c r="HC1564" s="11"/>
      <c r="HD1564" s="11"/>
      <c r="HE1564" s="11"/>
      <c r="HF1564" s="11"/>
      <c r="HG1564" s="11"/>
      <c r="HH1564" s="11"/>
      <c r="HI1564" s="11"/>
      <c r="HJ1564" s="11"/>
      <c r="HK1564" s="11"/>
      <c r="HL1564" s="11"/>
      <c r="HM1564" s="11"/>
      <c r="HN1564" s="11"/>
      <c r="HO1564" s="11"/>
      <c r="HP1564" s="11"/>
      <c r="HQ1564" s="11"/>
      <c r="HR1564" s="11"/>
      <c r="HS1564" s="11"/>
      <c r="HT1564" s="11"/>
      <c r="HU1564" s="11"/>
      <c r="HV1564" s="11"/>
      <c r="HW1564" s="11"/>
      <c r="HX1564" s="11"/>
      <c r="HY1564" s="11"/>
      <c r="HZ1564" s="11"/>
      <c r="IA1564" s="11"/>
      <c r="IB1564" s="11"/>
      <c r="IC1564" s="11"/>
      <c r="ID1564" s="11"/>
      <c r="IE1564" s="11"/>
      <c r="IF1564" s="11"/>
      <c r="IG1564" s="11"/>
      <c r="IH1564" s="11"/>
      <c r="II1564" s="11"/>
      <c r="IJ1564" s="11"/>
      <c r="IK1564" s="11"/>
      <c r="IL1564" s="11"/>
      <c r="IM1564" s="11"/>
      <c r="IN1564" s="11"/>
      <c r="IO1564" s="11"/>
      <c r="IP1564" s="11"/>
      <c r="IQ1564" s="11"/>
      <c r="IR1564" s="11"/>
      <c r="IS1564" s="11"/>
      <c r="IT1564" s="11"/>
      <c r="IU1564" s="11"/>
      <c r="IV1564" s="11"/>
      <c r="IW1564" s="11"/>
      <c r="IX1564" s="11"/>
      <c r="IY1564" s="11"/>
      <c r="IZ1564" s="11"/>
      <c r="JA1564" s="11"/>
      <c r="JB1564" s="11"/>
      <c r="JC1564" s="11"/>
      <c r="JD1564" s="11"/>
      <c r="JE1564" s="11"/>
      <c r="JF1564" s="11"/>
      <c r="JG1564" s="11"/>
      <c r="JH1564" s="11"/>
      <c r="JI1564" s="11"/>
      <c r="JJ1564" s="11"/>
      <c r="JK1564" s="11"/>
      <c r="JL1564" s="11"/>
      <c r="JM1564" s="11"/>
      <c r="JN1564" s="11"/>
      <c r="JO1564" s="11"/>
      <c r="JP1564" s="11"/>
      <c r="JQ1564" s="11"/>
      <c r="JR1564" s="11"/>
      <c r="JS1564" s="11"/>
      <c r="JT1564" s="11"/>
      <c r="JU1564" s="11"/>
      <c r="JV1564" s="11"/>
      <c r="JW1564" s="11"/>
      <c r="JX1564" s="11"/>
      <c r="JY1564" s="11"/>
      <c r="JZ1564" s="11"/>
      <c r="KA1564" s="11"/>
      <c r="KB1564" s="11"/>
      <c r="KC1564" s="11"/>
      <c r="KD1564" s="11"/>
      <c r="KE1564" s="11"/>
      <c r="KF1564" s="11"/>
      <c r="KG1564" s="11"/>
      <c r="KH1564" s="11"/>
      <c r="KI1564" s="11"/>
      <c r="KJ1564" s="11"/>
      <c r="KK1564" s="11"/>
      <c r="KL1564" s="11"/>
      <c r="KM1564" s="11"/>
      <c r="KN1564" s="11"/>
      <c r="KO1564" s="11"/>
      <c r="KP1564" s="11"/>
      <c r="KQ1564" s="11"/>
      <c r="KR1564" s="11"/>
      <c r="KS1564" s="11"/>
      <c r="KT1564" s="11"/>
      <c r="KU1564" s="11"/>
      <c r="KV1564" s="11"/>
      <c r="KW1564" s="11"/>
      <c r="KX1564" s="11"/>
      <c r="KY1564" s="11"/>
      <c r="KZ1564" s="11"/>
      <c r="LA1564" s="11"/>
      <c r="LB1564" s="11"/>
      <c r="LC1564" s="11"/>
      <c r="LD1564" s="11"/>
      <c r="LE1564" s="11"/>
      <c r="LF1564" s="11"/>
      <c r="LG1564" s="11"/>
      <c r="LH1564" s="11"/>
      <c r="LI1564" s="11"/>
      <c r="LJ1564" s="11"/>
      <c r="LK1564" s="11"/>
      <c r="LL1564" s="11"/>
      <c r="LM1564" s="11"/>
      <c r="LN1564" s="11"/>
      <c r="LO1564" s="11"/>
      <c r="LP1564" s="11"/>
      <c r="LQ1564" s="11"/>
      <c r="LR1564" s="11"/>
      <c r="LS1564" s="11"/>
      <c r="LT1564" s="11"/>
      <c r="LU1564" s="11"/>
      <c r="LV1564" s="11"/>
      <c r="LW1564" s="11"/>
      <c r="LX1564" s="11"/>
      <c r="LY1564" s="11"/>
      <c r="LZ1564" s="11"/>
      <c r="MA1564" s="11"/>
      <c r="MB1564" s="11"/>
      <c r="MC1564" s="11"/>
      <c r="MD1564" s="11"/>
      <c r="ME1564" s="11"/>
      <c r="MF1564" s="11"/>
      <c r="MG1564" s="11"/>
      <c r="MH1564" s="11"/>
      <c r="MI1564" s="11"/>
      <c r="MJ1564" s="11"/>
      <c r="MK1564" s="11"/>
      <c r="ML1564" s="11"/>
      <c r="MM1564" s="11"/>
      <c r="MN1564" s="11"/>
      <c r="MO1564" s="11"/>
      <c r="MP1564" s="11"/>
      <c r="MQ1564" s="11"/>
      <c r="MR1564" s="11"/>
      <c r="MS1564" s="11"/>
      <c r="MT1564" s="11"/>
      <c r="MU1564" s="11"/>
      <c r="MV1564" s="11"/>
      <c r="MW1564" s="11"/>
      <c r="MX1564" s="11"/>
      <c r="MY1564" s="11"/>
      <c r="MZ1564" s="11"/>
      <c r="NA1564" s="11"/>
      <c r="NB1564" s="11"/>
      <c r="NC1564" s="11"/>
      <c r="ND1564" s="11"/>
      <c r="NE1564" s="11"/>
      <c r="NF1564" s="11"/>
      <c r="NG1564" s="11"/>
      <c r="NH1564" s="11"/>
      <c r="NI1564" s="11"/>
      <c r="NJ1564" s="11"/>
      <c r="NK1564" s="11"/>
      <c r="NL1564" s="11"/>
      <c r="NM1564" s="11"/>
      <c r="NN1564" s="11"/>
      <c r="NO1564" s="11"/>
      <c r="NP1564" s="11"/>
      <c r="NQ1564" s="11"/>
      <c r="NR1564" s="11"/>
      <c r="NS1564" s="11"/>
      <c r="NT1564" s="11"/>
      <c r="NU1564" s="11"/>
      <c r="NV1564" s="11"/>
      <c r="NW1564" s="11"/>
      <c r="NX1564" s="11"/>
      <c r="NY1564" s="11"/>
      <c r="NZ1564" s="11"/>
      <c r="OA1564" s="11"/>
      <c r="OB1564" s="11"/>
      <c r="OC1564" s="11"/>
      <c r="OD1564" s="11"/>
      <c r="OE1564" s="11"/>
      <c r="OF1564" s="11"/>
      <c r="OG1564" s="11"/>
      <c r="OH1564" s="11"/>
      <c r="OI1564" s="11"/>
      <c r="OJ1564" s="11"/>
      <c r="OK1564" s="11"/>
      <c r="OL1564" s="11"/>
      <c r="OM1564" s="11"/>
      <c r="ON1564" s="11"/>
      <c r="OO1564" s="11"/>
      <c r="OP1564" s="11"/>
      <c r="OQ1564" s="11"/>
      <c r="OR1564" s="11"/>
      <c r="OS1564" s="11"/>
      <c r="OT1564" s="11"/>
      <c r="OU1564" s="11"/>
      <c r="OV1564" s="11"/>
      <c r="OW1564" s="11"/>
      <c r="OX1564" s="11"/>
      <c r="OY1564" s="11"/>
      <c r="OZ1564" s="11"/>
      <c r="PA1564" s="11"/>
      <c r="PB1564" s="11"/>
      <c r="PC1564" s="11"/>
      <c r="PD1564" s="11"/>
      <c r="PE1564" s="11"/>
      <c r="PF1564" s="11"/>
      <c r="PG1564" s="11"/>
      <c r="PH1564" s="11"/>
      <c r="PI1564" s="11"/>
      <c r="PJ1564" s="11"/>
      <c r="PK1564" s="11"/>
      <c r="PL1564" s="11"/>
      <c r="PM1564" s="11"/>
      <c r="PN1564" s="11"/>
      <c r="PO1564" s="11"/>
      <c r="PP1564" s="11"/>
      <c r="PQ1564" s="11"/>
      <c r="PR1564" s="11"/>
      <c r="PS1564" s="11"/>
      <c r="PT1564" s="11"/>
      <c r="PU1564" s="11"/>
      <c r="PV1564" s="11"/>
      <c r="PW1564" s="11"/>
      <c r="PX1564" s="11"/>
      <c r="PY1564" s="11"/>
      <c r="PZ1564" s="11"/>
      <c r="QA1564" s="11"/>
      <c r="QB1564" s="11"/>
      <c r="QC1564" s="11"/>
      <c r="QD1564" s="11"/>
      <c r="QE1564" s="11"/>
      <c r="QF1564" s="11"/>
      <c r="QG1564" s="11"/>
      <c r="QH1564" s="11"/>
      <c r="QI1564" s="11"/>
      <c r="QJ1564" s="11"/>
      <c r="QK1564" s="11"/>
      <c r="QL1564" s="11"/>
      <c r="QM1564" s="11"/>
      <c r="QN1564" s="11"/>
      <c r="QO1564" s="11"/>
      <c r="QP1564" s="11"/>
      <c r="QQ1564" s="11"/>
      <c r="QR1564" s="11"/>
      <c r="QS1564" s="11"/>
      <c r="QT1564" s="11"/>
      <c r="QU1564" s="11"/>
      <c r="QV1564" s="11"/>
      <c r="QW1564" s="11"/>
      <c r="QX1564" s="11"/>
      <c r="QY1564" s="11"/>
      <c r="QZ1564" s="11"/>
      <c r="RA1564" s="11"/>
      <c r="RB1564" s="11"/>
      <c r="RC1564" s="11"/>
      <c r="RD1564" s="11"/>
      <c r="RE1564" s="11"/>
      <c r="RF1564" s="11"/>
      <c r="RG1564" s="11"/>
      <c r="RH1564" s="11"/>
      <c r="RI1564" s="11"/>
      <c r="RJ1564" s="11"/>
      <c r="RK1564" s="11"/>
      <c r="RL1564" s="11"/>
      <c r="RM1564" s="11"/>
      <c r="RN1564" s="11"/>
      <c r="RO1564" s="11"/>
      <c r="RP1564" s="11"/>
      <c r="RQ1564" s="11"/>
      <c r="RR1564" s="11"/>
      <c r="RS1564" s="11"/>
      <c r="RT1564" s="11"/>
      <c r="RU1564" s="11"/>
      <c r="RV1564" s="11"/>
      <c r="RW1564" s="11"/>
      <c r="RX1564" s="11"/>
      <c r="RY1564" s="11"/>
      <c r="RZ1564" s="11"/>
      <c r="SA1564" s="11"/>
      <c r="SB1564" s="11"/>
      <c r="SC1564" s="11"/>
      <c r="SD1564" s="11"/>
      <c r="SE1564" s="11"/>
      <c r="SF1564" s="11"/>
      <c r="SG1564" s="11"/>
      <c r="SH1564" s="11"/>
      <c r="SI1564" s="11"/>
      <c r="SJ1564" s="11"/>
      <c r="SK1564" s="11"/>
      <c r="SL1564" s="11"/>
      <c r="SM1564" s="11"/>
      <c r="SN1564" s="11"/>
      <c r="SO1564" s="11"/>
      <c r="SP1564" s="11"/>
      <c r="SQ1564" s="11"/>
      <c r="SR1564" s="11"/>
      <c r="SS1564" s="11"/>
      <c r="ST1564" s="11"/>
      <c r="SU1564" s="11"/>
      <c r="SV1564" s="11"/>
      <c r="SW1564" s="11"/>
      <c r="SX1564" s="11"/>
      <c r="SY1564" s="11"/>
      <c r="SZ1564" s="11"/>
      <c r="TA1564" s="11"/>
      <c r="TB1564" s="11"/>
      <c r="TC1564" s="11"/>
      <c r="TD1564" s="11"/>
      <c r="TE1564" s="11"/>
      <c r="TF1564" s="11"/>
      <c r="TG1564" s="11"/>
      <c r="TH1564" s="11"/>
      <c r="TI1564" s="11"/>
      <c r="TJ1564" s="11"/>
      <c r="TK1564" s="11"/>
      <c r="TL1564" s="11"/>
      <c r="TM1564" s="11"/>
      <c r="TN1564" s="11"/>
      <c r="TO1564" s="11"/>
      <c r="TP1564" s="11"/>
      <c r="TQ1564" s="11"/>
      <c r="TR1564" s="11"/>
      <c r="TS1564" s="11"/>
      <c r="TT1564" s="11"/>
      <c r="TU1564" s="11"/>
      <c r="TV1564" s="11"/>
      <c r="TW1564" s="11"/>
      <c r="TX1564" s="11"/>
      <c r="TY1564" s="11"/>
      <c r="TZ1564" s="11"/>
      <c r="UA1564" s="11"/>
      <c r="UB1564" s="11"/>
      <c r="UC1564" s="11"/>
      <c r="UD1564" s="11"/>
      <c r="UE1564" s="11"/>
      <c r="UF1564" s="11"/>
      <c r="UG1564" s="11"/>
      <c r="UH1564" s="11"/>
      <c r="UI1564" s="11"/>
      <c r="UJ1564" s="11"/>
      <c r="UK1564" s="11"/>
      <c r="UL1564" s="11"/>
      <c r="UM1564" s="11"/>
      <c r="UN1564" s="11"/>
      <c r="UO1564" s="11"/>
      <c r="UP1564" s="11"/>
      <c r="UQ1564" s="11"/>
      <c r="UR1564" s="11"/>
      <c r="US1564" s="11"/>
      <c r="UT1564" s="11"/>
      <c r="UU1564" s="11"/>
      <c r="UV1564" s="11"/>
      <c r="UW1564" s="11"/>
      <c r="UX1564" s="11"/>
      <c r="UY1564" s="11"/>
      <c r="UZ1564" s="11"/>
      <c r="VA1564" s="11"/>
      <c r="VB1564" s="11"/>
      <c r="VC1564" s="11"/>
      <c r="VD1564" s="11"/>
      <c r="VE1564" s="11"/>
      <c r="VF1564" s="11"/>
      <c r="VG1564" s="11"/>
      <c r="VH1564" s="11"/>
      <c r="VI1564" s="11"/>
      <c r="VJ1564" s="11"/>
      <c r="VK1564" s="11"/>
      <c r="VL1564" s="11"/>
      <c r="VM1564" s="11"/>
      <c r="VN1564" s="11"/>
      <c r="VO1564" s="11"/>
      <c r="VP1564" s="11"/>
      <c r="VQ1564" s="11"/>
      <c r="VR1564" s="11"/>
      <c r="VS1564" s="11"/>
      <c r="VT1564" s="11"/>
      <c r="VU1564" s="11"/>
      <c r="VV1564" s="11"/>
      <c r="VW1564" s="11"/>
      <c r="VX1564" s="11"/>
      <c r="VY1564" s="11"/>
      <c r="VZ1564" s="11"/>
      <c r="WA1564" s="11"/>
      <c r="WB1564" s="11"/>
      <c r="WC1564" s="11"/>
      <c r="WD1564" s="11"/>
      <c r="WE1564" s="11"/>
      <c r="WF1564" s="11"/>
      <c r="WG1564" s="11"/>
      <c r="WH1564" s="11"/>
      <c r="WI1564" s="11"/>
      <c r="WJ1564" s="11"/>
      <c r="WK1564" s="11"/>
      <c r="WL1564" s="11"/>
      <c r="WM1564" s="11"/>
      <c r="WN1564" s="11"/>
      <c r="WO1564" s="11"/>
      <c r="WP1564" s="11"/>
      <c r="WQ1564" s="11"/>
      <c r="WR1564" s="11"/>
      <c r="WS1564" s="11"/>
      <c r="WT1564" s="11"/>
      <c r="WU1564" s="11"/>
      <c r="WV1564" s="11"/>
      <c r="WW1564" s="11"/>
      <c r="WX1564" s="11"/>
      <c r="WY1564" s="11"/>
      <c r="WZ1564" s="11"/>
      <c r="XA1564" s="11"/>
      <c r="XB1564" s="11"/>
      <c r="XC1564" s="11"/>
      <c r="XD1564" s="11"/>
      <c r="XE1564" s="11"/>
      <c r="XF1564" s="11"/>
      <c r="XG1564" s="11"/>
      <c r="XH1564" s="11"/>
      <c r="XI1564" s="11"/>
      <c r="XJ1564" s="11"/>
      <c r="XK1564" s="11"/>
      <c r="XL1564" s="11"/>
      <c r="XM1564" s="11"/>
      <c r="XN1564" s="11"/>
      <c r="XO1564" s="11"/>
      <c r="XP1564" s="11"/>
      <c r="XQ1564" s="11"/>
      <c r="XR1564" s="11"/>
      <c r="XS1564" s="11"/>
      <c r="XT1564" s="11"/>
      <c r="XU1564" s="11"/>
      <c r="XV1564" s="11"/>
      <c r="XW1564" s="11"/>
      <c r="XX1564" s="11"/>
      <c r="XY1564" s="11"/>
      <c r="XZ1564" s="11"/>
      <c r="YA1564" s="11"/>
      <c r="YB1564" s="11"/>
      <c r="YC1564" s="11"/>
      <c r="YD1564" s="11"/>
      <c r="YE1564" s="11"/>
      <c r="YF1564" s="11"/>
      <c r="YG1564" s="11"/>
      <c r="YH1564" s="11"/>
      <c r="YI1564" s="11"/>
      <c r="YJ1564" s="11"/>
      <c r="YK1564" s="11"/>
      <c r="YL1564" s="11"/>
      <c r="YM1564" s="11"/>
      <c r="YN1564" s="11"/>
      <c r="YO1564" s="11"/>
      <c r="YP1564" s="11"/>
      <c r="YQ1564" s="11"/>
      <c r="YR1564" s="11"/>
      <c r="YS1564" s="11"/>
      <c r="YT1564" s="11"/>
      <c r="YU1564" s="11"/>
      <c r="YV1564" s="11"/>
      <c r="YW1564" s="11"/>
      <c r="YX1564" s="11"/>
      <c r="YY1564" s="11"/>
      <c r="YZ1564" s="11"/>
      <c r="ZA1564" s="11"/>
      <c r="ZB1564" s="11"/>
      <c r="ZC1564" s="11"/>
      <c r="ZD1564" s="11"/>
      <c r="ZE1564" s="11"/>
      <c r="ZF1564" s="11"/>
      <c r="ZG1564" s="11"/>
      <c r="ZH1564" s="11"/>
      <c r="ZI1564" s="11"/>
      <c r="ZJ1564" s="11"/>
      <c r="ZK1564" s="11"/>
      <c r="ZL1564" s="11"/>
      <c r="ZM1564" s="11"/>
      <c r="ZN1564" s="11"/>
      <c r="ZO1564" s="11"/>
      <c r="ZP1564" s="11"/>
      <c r="ZQ1564" s="11"/>
      <c r="ZR1564" s="11"/>
      <c r="ZS1564" s="11"/>
      <c r="ZT1564" s="11"/>
      <c r="ZU1564" s="11"/>
      <c r="ZV1564" s="11"/>
      <c r="ZW1564" s="11"/>
      <c r="ZX1564" s="11"/>
      <c r="ZY1564" s="11"/>
      <c r="ZZ1564" s="11"/>
      <c r="AAA1564" s="11"/>
      <c r="AAB1564" s="11"/>
      <c r="AAC1564" s="11"/>
      <c r="AAD1564" s="11"/>
      <c r="AAE1564" s="11"/>
      <c r="AAF1564" s="11"/>
      <c r="AAG1564" s="11"/>
      <c r="AAH1564" s="11"/>
      <c r="AAI1564" s="11"/>
      <c r="AAJ1564" s="11"/>
      <c r="AAK1564" s="11"/>
      <c r="AAL1564" s="11"/>
      <c r="AAM1564" s="11"/>
      <c r="AAN1564" s="11"/>
      <c r="AAO1564" s="11"/>
      <c r="AAP1564" s="11"/>
      <c r="AAQ1564" s="11"/>
      <c r="AAR1564" s="11"/>
      <c r="AAS1564" s="11"/>
      <c r="AAT1564" s="11"/>
      <c r="AAU1564" s="11"/>
      <c r="AAV1564" s="11"/>
      <c r="AAW1564" s="11"/>
      <c r="AAX1564" s="11"/>
      <c r="AAY1564" s="11"/>
      <c r="AAZ1564" s="11"/>
      <c r="ABA1564" s="11"/>
      <c r="ABB1564" s="11"/>
      <c r="ABC1564" s="11"/>
      <c r="ABD1564" s="11"/>
      <c r="ABE1564" s="11"/>
      <c r="ABF1564" s="11"/>
      <c r="ABG1564" s="11"/>
      <c r="ABH1564" s="11"/>
      <c r="ABI1564" s="11"/>
      <c r="ABJ1564" s="11"/>
      <c r="ABK1564" s="11"/>
      <c r="ABL1564" s="11"/>
      <c r="ABM1564" s="11"/>
      <c r="ABN1564" s="11"/>
      <c r="ABO1564" s="11"/>
      <c r="ABP1564" s="11"/>
      <c r="ABQ1564" s="11"/>
      <c r="ABR1564" s="11"/>
      <c r="ABS1564" s="11"/>
      <c r="ABT1564" s="11"/>
      <c r="ABU1564" s="11"/>
      <c r="ABV1564" s="11"/>
      <c r="ABW1564" s="11"/>
      <c r="ABX1564" s="11"/>
      <c r="ABY1564" s="11"/>
      <c r="ABZ1564" s="11"/>
      <c r="ACA1564" s="11"/>
      <c r="ACB1564" s="11"/>
      <c r="ACC1564" s="11"/>
      <c r="ACD1564" s="11"/>
      <c r="ACE1564" s="11"/>
      <c r="ACF1564" s="11"/>
      <c r="ACG1564" s="11"/>
      <c r="ACH1564" s="11"/>
      <c r="ACI1564" s="11"/>
      <c r="ACJ1564" s="11"/>
      <c r="ACK1564" s="11"/>
      <c r="ACL1564" s="11"/>
      <c r="ACM1564" s="11"/>
      <c r="ACN1564" s="11"/>
      <c r="ACO1564" s="11"/>
      <c r="ACP1564" s="11"/>
      <c r="ACQ1564" s="11"/>
      <c r="ACR1564" s="11"/>
      <c r="ACS1564" s="11"/>
      <c r="ACT1564" s="11"/>
      <c r="ACU1564" s="11"/>
      <c r="ACV1564" s="11"/>
      <c r="ACW1564" s="11"/>
      <c r="ACX1564" s="11"/>
      <c r="ACY1564" s="11"/>
      <c r="ACZ1564" s="11"/>
      <c r="ADA1564" s="11"/>
      <c r="ADB1564" s="11"/>
      <c r="ADC1564" s="11"/>
      <c r="ADD1564" s="11"/>
      <c r="ADE1564" s="11"/>
      <c r="ADF1564" s="11"/>
      <c r="ADG1564" s="11"/>
      <c r="ADH1564" s="11"/>
      <c r="ADI1564" s="11"/>
      <c r="ADJ1564" s="11"/>
      <c r="ADK1564" s="11"/>
      <c r="ADL1564" s="11"/>
      <c r="ADM1564" s="11"/>
      <c r="ADN1564" s="11"/>
      <c r="ADO1564" s="11"/>
      <c r="ADP1564" s="11"/>
      <c r="ADQ1564" s="11"/>
      <c r="ADR1564" s="11"/>
      <c r="ADS1564" s="11"/>
      <c r="ADT1564" s="11"/>
      <c r="ADU1564" s="11"/>
      <c r="ADV1564" s="11"/>
      <c r="ADW1564" s="11"/>
      <c r="ADX1564" s="11"/>
      <c r="ADY1564" s="11"/>
      <c r="ADZ1564" s="11"/>
      <c r="AEA1564" s="11"/>
      <c r="AEB1564" s="11"/>
      <c r="AEC1564" s="11"/>
      <c r="AED1564" s="11"/>
      <c r="AEE1564" s="11"/>
      <c r="AEF1564" s="11"/>
      <c r="AEG1564" s="11"/>
      <c r="AEH1564" s="11"/>
      <c r="AEI1564" s="11"/>
      <c r="AEJ1564" s="11"/>
      <c r="AEK1564" s="11"/>
      <c r="AEL1564" s="11"/>
      <c r="AEM1564" s="11"/>
      <c r="AEN1564" s="11"/>
      <c r="AEO1564" s="11"/>
      <c r="AEP1564" s="11"/>
      <c r="AEQ1564" s="11"/>
      <c r="AER1564" s="11"/>
      <c r="AES1564" s="11"/>
      <c r="AET1564" s="11"/>
      <c r="AEU1564" s="11"/>
      <c r="AEV1564" s="11"/>
      <c r="AEW1564" s="11"/>
      <c r="AEX1564" s="11"/>
      <c r="AEY1564" s="11"/>
      <c r="AEZ1564" s="11"/>
      <c r="AFA1564" s="11"/>
      <c r="AFB1564" s="11"/>
      <c r="AFC1564" s="11"/>
      <c r="AFD1564" s="11"/>
      <c r="AFE1564" s="11"/>
      <c r="AFF1564" s="11"/>
      <c r="AFG1564" s="11"/>
      <c r="AFH1564" s="11"/>
      <c r="AFI1564" s="11"/>
      <c r="AFJ1564" s="11"/>
      <c r="AFK1564" s="11"/>
      <c r="AFL1564" s="11"/>
      <c r="AFM1564" s="11"/>
      <c r="AFN1564" s="11"/>
      <c r="AFO1564" s="11"/>
      <c r="AFP1564" s="11"/>
      <c r="AFQ1564" s="11"/>
      <c r="AFR1564" s="11"/>
      <c r="AFS1564" s="11"/>
      <c r="AFT1564" s="11"/>
      <c r="AFU1564" s="11"/>
      <c r="AFV1564" s="11"/>
      <c r="AFW1564" s="11"/>
      <c r="AFX1564" s="11"/>
      <c r="AFY1564" s="11"/>
      <c r="AFZ1564" s="11"/>
      <c r="AGA1564" s="11"/>
      <c r="AGB1564" s="11"/>
      <c r="AGC1564" s="11"/>
      <c r="AGD1564" s="11"/>
      <c r="AGE1564" s="11"/>
      <c r="AGF1564" s="11"/>
      <c r="AGG1564" s="11"/>
      <c r="AGH1564" s="11"/>
      <c r="AGI1564" s="11"/>
      <c r="AGJ1564" s="11"/>
      <c r="AGK1564" s="11"/>
      <c r="AGL1564" s="11"/>
      <c r="AGM1564" s="11"/>
      <c r="AGN1564" s="11"/>
      <c r="AGO1564" s="11"/>
      <c r="AGP1564" s="11"/>
      <c r="AGQ1564" s="11"/>
      <c r="AGR1564" s="11"/>
      <c r="AGS1564" s="11"/>
      <c r="AGT1564" s="11"/>
      <c r="AGU1564" s="11"/>
      <c r="AGV1564" s="11"/>
      <c r="AGW1564" s="11"/>
      <c r="AGX1564" s="11"/>
      <c r="AGY1564" s="11"/>
      <c r="AGZ1564" s="11"/>
      <c r="AHA1564" s="11"/>
      <c r="AHB1564" s="11"/>
      <c r="AHC1564" s="11"/>
      <c r="AHD1564" s="11"/>
      <c r="AHE1564" s="11"/>
      <c r="AHF1564" s="11"/>
      <c r="AHG1564" s="11"/>
      <c r="AHH1564" s="11"/>
      <c r="AHI1564" s="11"/>
      <c r="AHJ1564" s="11"/>
      <c r="AHK1564" s="11"/>
      <c r="AHL1564" s="11"/>
      <c r="AHM1564" s="11"/>
      <c r="AHN1564" s="11"/>
      <c r="AHO1564" s="11"/>
      <c r="AHP1564" s="11"/>
      <c r="AHQ1564" s="11"/>
      <c r="AHR1564" s="11"/>
      <c r="AHS1564" s="11"/>
      <c r="AHT1564" s="11"/>
      <c r="AHU1564" s="11"/>
      <c r="AHV1564" s="11"/>
      <c r="AHW1564" s="11"/>
      <c r="AHX1564" s="11"/>
      <c r="AHY1564" s="11"/>
      <c r="AHZ1564" s="11"/>
      <c r="AIA1564" s="11"/>
      <c r="AIB1564" s="11"/>
      <c r="AIC1564" s="11"/>
      <c r="AID1564" s="11"/>
      <c r="AIE1564" s="11"/>
      <c r="AIF1564" s="11"/>
      <c r="AIG1564" s="11"/>
      <c r="AIH1564" s="11"/>
      <c r="AII1564" s="11"/>
      <c r="AIJ1564" s="11"/>
      <c r="AIK1564" s="11"/>
      <c r="AIL1564" s="11"/>
      <c r="AIM1564" s="11"/>
      <c r="AIN1564" s="11"/>
      <c r="AIO1564" s="11"/>
      <c r="AIP1564" s="11"/>
      <c r="AIQ1564" s="11"/>
      <c r="AIR1564" s="11"/>
      <c r="AIS1564" s="11"/>
      <c r="AIT1564" s="11"/>
      <c r="AIU1564" s="11"/>
      <c r="AIV1564" s="11"/>
      <c r="AIW1564" s="11"/>
      <c r="AIX1564" s="11"/>
      <c r="AIY1564" s="11"/>
      <c r="AIZ1564" s="11"/>
      <c r="AJA1564" s="11"/>
      <c r="AJB1564" s="11"/>
      <c r="AJC1564" s="11"/>
      <c r="AJD1564" s="11"/>
      <c r="AJE1564" s="11"/>
      <c r="AJF1564" s="11"/>
      <c r="AJG1564" s="11"/>
      <c r="AJH1564" s="11"/>
      <c r="AJI1564" s="11"/>
      <c r="AJJ1564" s="11"/>
      <c r="AJK1564" s="11"/>
      <c r="AJL1564" s="11"/>
      <c r="AJM1564" s="11"/>
      <c r="AJN1564" s="11"/>
      <c r="AJO1564" s="11"/>
      <c r="AJP1564" s="11"/>
      <c r="AJQ1564" s="11"/>
      <c r="AJR1564" s="11"/>
      <c r="AJS1564" s="11"/>
      <c r="AJT1564" s="11"/>
      <c r="AJU1564" s="11"/>
      <c r="AJV1564" s="11"/>
      <c r="AJW1564" s="11"/>
      <c r="AJX1564" s="11"/>
      <c r="AJY1564" s="11"/>
      <c r="AJZ1564" s="11"/>
      <c r="AKA1564" s="11"/>
      <c r="AKB1564" s="11"/>
      <c r="AKC1564" s="11"/>
      <c r="AKD1564" s="11"/>
      <c r="AKE1564" s="11"/>
      <c r="AKF1564" s="11"/>
      <c r="AKG1564" s="11"/>
      <c r="AKH1564" s="11"/>
      <c r="AKI1564" s="11"/>
      <c r="AKJ1564" s="11"/>
      <c r="AKK1564" s="11"/>
      <c r="AKL1564" s="11"/>
      <c r="AKM1564" s="11"/>
      <c r="AKN1564" s="11"/>
      <c r="AKO1564" s="11"/>
      <c r="AKP1564" s="11"/>
      <c r="AKQ1564" s="11"/>
      <c r="AKR1564" s="11"/>
      <c r="AKS1564" s="11"/>
      <c r="AKT1564" s="11"/>
      <c r="AKU1564" s="11"/>
      <c r="AKV1564" s="11"/>
      <c r="AKW1564" s="11"/>
      <c r="AKX1564" s="11"/>
      <c r="AKY1564" s="11"/>
      <c r="AKZ1564" s="11"/>
      <c r="ALA1564" s="11"/>
      <c r="ALB1564" s="11"/>
      <c r="ALC1564" s="11"/>
      <c r="ALD1564" s="11"/>
      <c r="ALE1564" s="11"/>
      <c r="ALF1564" s="11"/>
      <c r="ALG1564" s="11"/>
      <c r="ALH1564" s="11"/>
      <c r="ALI1564" s="11"/>
      <c r="ALJ1564" s="11"/>
      <c r="ALK1564" s="11"/>
      <c r="ALL1564" s="11"/>
      <c r="ALM1564" s="11"/>
      <c r="ALN1564" s="11"/>
      <c r="ALO1564" s="11"/>
      <c r="ALP1564" s="11"/>
      <c r="ALQ1564" s="11"/>
      <c r="ALR1564" s="11"/>
      <c r="ALS1564" s="11"/>
      <c r="ALT1564" s="11"/>
      <c r="ALU1564" s="11"/>
      <c r="ALV1564" s="11"/>
      <c r="ALW1564" s="11"/>
      <c r="ALX1564" s="11"/>
      <c r="ALY1564" s="11"/>
      <c r="ALZ1564" s="11"/>
      <c r="AMA1564" s="11"/>
      <c r="AMB1564" s="11"/>
      <c r="AMC1564" s="11"/>
      <c r="AMD1564" s="11"/>
      <c r="AME1564" s="11"/>
      <c r="AMF1564" s="11"/>
      <c r="AMG1564" s="11"/>
      <c r="AMH1564" s="11"/>
      <c r="AMI1564" s="11"/>
      <c r="AMJ1564" s="11"/>
    </row>
    <row r="1565" spans="1:1024" s="9" customFormat="1" ht="37.5" x14ac:dyDescent="0.3">
      <c r="A1565" s="18">
        <v>159</v>
      </c>
      <c r="B1565" s="19">
        <v>108</v>
      </c>
      <c r="C1565" s="74" t="s">
        <v>1038</v>
      </c>
      <c r="D1565" s="19">
        <v>1956</v>
      </c>
      <c r="E1565" s="19" t="s">
        <v>34</v>
      </c>
      <c r="F1565" s="24" t="s">
        <v>1039</v>
      </c>
      <c r="G1565" s="19" t="s">
        <v>72</v>
      </c>
      <c r="H1565" s="19">
        <v>2</v>
      </c>
      <c r="I1565" s="25">
        <v>667.25</v>
      </c>
      <c r="J1565" s="25">
        <v>325</v>
      </c>
      <c r="K1565" s="43" t="s">
        <v>46</v>
      </c>
      <c r="L1565" s="34">
        <f t="shared" ref="L1565:L1579" si="255">P1565*I1565</f>
        <v>165638.14000000001</v>
      </c>
      <c r="M1565" s="34">
        <f t="shared" ref="M1565:M1584" si="256">I1565*Q1565</f>
        <v>12090.570000000002</v>
      </c>
      <c r="N1565" s="34">
        <f t="shared" si="243"/>
        <v>177728.71000000002</v>
      </c>
      <c r="O1565" s="34">
        <f>N1565</f>
        <v>177728.71000000002</v>
      </c>
      <c r="P1565" s="23">
        <v>248.24</v>
      </c>
      <c r="Q1565" s="23">
        <v>18.12</v>
      </c>
      <c r="R1565" s="24" t="s">
        <v>279</v>
      </c>
      <c r="S1565" s="24" t="s">
        <v>655</v>
      </c>
      <c r="T1565" s="7"/>
      <c r="U1565" s="7"/>
      <c r="V1565" s="8"/>
      <c r="W1565" s="7"/>
      <c r="X1565" s="7"/>
      <c r="Z1565" s="7"/>
      <c r="AA1565" s="7"/>
      <c r="AB1565" s="7"/>
      <c r="AC1565" s="10"/>
      <c r="DX1565" s="11"/>
      <c r="DY1565" s="11"/>
      <c r="DZ1565" s="11"/>
      <c r="EA1565" s="11"/>
      <c r="EB1565" s="11"/>
      <c r="EC1565" s="11"/>
      <c r="ED1565" s="11"/>
      <c r="EE1565" s="11"/>
      <c r="EF1565" s="11"/>
      <c r="EG1565" s="11"/>
      <c r="EH1565" s="11"/>
      <c r="EI1565" s="11"/>
      <c r="EJ1565" s="11"/>
      <c r="EK1565" s="11"/>
      <c r="EL1565" s="11"/>
      <c r="EM1565" s="11"/>
      <c r="EN1565" s="11"/>
      <c r="EO1565" s="11"/>
      <c r="EP1565" s="11"/>
      <c r="EQ1565" s="11"/>
      <c r="ER1565" s="11"/>
      <c r="ES1565" s="11"/>
      <c r="ET1565" s="11"/>
      <c r="EU1565" s="11"/>
      <c r="EV1565" s="11"/>
      <c r="EW1565" s="11"/>
      <c r="EX1565" s="11"/>
      <c r="EY1565" s="11"/>
      <c r="EZ1565" s="11"/>
      <c r="FA1565" s="11"/>
      <c r="FB1565" s="11"/>
      <c r="FC1565" s="11"/>
      <c r="FD1565" s="11"/>
      <c r="FE1565" s="11"/>
      <c r="FF1565" s="11"/>
      <c r="FG1565" s="11"/>
      <c r="FH1565" s="11"/>
      <c r="FI1565" s="11"/>
      <c r="FJ1565" s="11"/>
      <c r="FK1565" s="11"/>
      <c r="FL1565" s="11"/>
      <c r="FM1565" s="11"/>
      <c r="FN1565" s="11"/>
      <c r="FO1565" s="11"/>
      <c r="FP1565" s="11"/>
      <c r="FQ1565" s="11"/>
      <c r="FR1565" s="11"/>
      <c r="FS1565" s="11"/>
      <c r="FT1565" s="11"/>
      <c r="FU1565" s="11"/>
      <c r="FV1565" s="11"/>
      <c r="FW1565" s="11"/>
      <c r="FX1565" s="11"/>
      <c r="FY1565" s="11"/>
      <c r="FZ1565" s="11"/>
      <c r="GA1565" s="11"/>
      <c r="GB1565" s="11"/>
      <c r="GC1565" s="11"/>
      <c r="GD1565" s="11"/>
      <c r="GE1565" s="11"/>
      <c r="GF1565" s="11"/>
      <c r="GG1565" s="11"/>
      <c r="GH1565" s="11"/>
      <c r="GI1565" s="11"/>
      <c r="GJ1565" s="11"/>
      <c r="GK1565" s="11"/>
      <c r="GL1565" s="11"/>
      <c r="GM1565" s="11"/>
      <c r="GN1565" s="11"/>
      <c r="GO1565" s="11"/>
      <c r="GP1565" s="11"/>
      <c r="GQ1565" s="11"/>
      <c r="GR1565" s="11"/>
      <c r="GS1565" s="11"/>
      <c r="GT1565" s="11"/>
      <c r="GU1565" s="11"/>
      <c r="GV1565" s="11"/>
      <c r="GW1565" s="11"/>
      <c r="GX1565" s="11"/>
      <c r="GY1565" s="11"/>
      <c r="GZ1565" s="11"/>
      <c r="HA1565" s="11"/>
      <c r="HB1565" s="11"/>
      <c r="HC1565" s="11"/>
      <c r="HD1565" s="11"/>
      <c r="HE1565" s="11"/>
      <c r="HF1565" s="11"/>
      <c r="HG1565" s="11"/>
      <c r="HH1565" s="11"/>
      <c r="HI1565" s="11"/>
      <c r="HJ1565" s="11"/>
      <c r="HK1565" s="11"/>
      <c r="HL1565" s="11"/>
      <c r="HM1565" s="11"/>
      <c r="HN1565" s="11"/>
      <c r="HO1565" s="11"/>
      <c r="HP1565" s="11"/>
      <c r="HQ1565" s="11"/>
      <c r="HR1565" s="11"/>
      <c r="HS1565" s="11"/>
      <c r="HT1565" s="11"/>
      <c r="HU1565" s="11"/>
      <c r="HV1565" s="11"/>
      <c r="HW1565" s="11"/>
      <c r="HX1565" s="11"/>
      <c r="HY1565" s="11"/>
      <c r="HZ1565" s="11"/>
      <c r="IA1565" s="11"/>
      <c r="IB1565" s="11"/>
      <c r="IC1565" s="11"/>
      <c r="ID1565" s="11"/>
      <c r="IE1565" s="11"/>
      <c r="IF1565" s="11"/>
      <c r="IG1565" s="11"/>
      <c r="IH1565" s="11"/>
      <c r="II1565" s="11"/>
      <c r="IJ1565" s="11"/>
      <c r="IK1565" s="11"/>
      <c r="IL1565" s="11"/>
      <c r="IM1565" s="11"/>
      <c r="IN1565" s="11"/>
      <c r="IO1565" s="11"/>
      <c r="IP1565" s="11"/>
      <c r="IQ1565" s="11"/>
      <c r="IR1565" s="11"/>
      <c r="IS1565" s="11"/>
      <c r="IT1565" s="11"/>
      <c r="IU1565" s="11"/>
      <c r="IV1565" s="11"/>
      <c r="IW1565" s="11"/>
      <c r="IX1565" s="11"/>
      <c r="IY1565" s="11"/>
      <c r="IZ1565" s="11"/>
      <c r="JA1565" s="11"/>
      <c r="JB1565" s="11"/>
      <c r="JC1565" s="11"/>
      <c r="JD1565" s="11"/>
      <c r="JE1565" s="11"/>
      <c r="JF1565" s="11"/>
      <c r="JG1565" s="11"/>
      <c r="JH1565" s="11"/>
      <c r="JI1565" s="11"/>
      <c r="JJ1565" s="11"/>
      <c r="JK1565" s="11"/>
      <c r="JL1565" s="11"/>
      <c r="JM1565" s="11"/>
      <c r="JN1565" s="11"/>
      <c r="JO1565" s="11"/>
      <c r="JP1565" s="11"/>
      <c r="JQ1565" s="11"/>
      <c r="JR1565" s="11"/>
      <c r="JS1565" s="11"/>
      <c r="JT1565" s="11"/>
      <c r="JU1565" s="11"/>
      <c r="JV1565" s="11"/>
      <c r="JW1565" s="11"/>
      <c r="JX1565" s="11"/>
      <c r="JY1565" s="11"/>
      <c r="JZ1565" s="11"/>
      <c r="KA1565" s="11"/>
      <c r="KB1565" s="11"/>
      <c r="KC1565" s="11"/>
      <c r="KD1565" s="11"/>
      <c r="KE1565" s="11"/>
      <c r="KF1565" s="11"/>
      <c r="KG1565" s="11"/>
      <c r="KH1565" s="11"/>
      <c r="KI1565" s="11"/>
      <c r="KJ1565" s="11"/>
      <c r="KK1565" s="11"/>
      <c r="KL1565" s="11"/>
      <c r="KM1565" s="11"/>
      <c r="KN1565" s="11"/>
      <c r="KO1565" s="11"/>
      <c r="KP1565" s="11"/>
      <c r="KQ1565" s="11"/>
      <c r="KR1565" s="11"/>
      <c r="KS1565" s="11"/>
      <c r="KT1565" s="11"/>
      <c r="KU1565" s="11"/>
      <c r="KV1565" s="11"/>
      <c r="KW1565" s="11"/>
      <c r="KX1565" s="11"/>
      <c r="KY1565" s="11"/>
      <c r="KZ1565" s="11"/>
      <c r="LA1565" s="11"/>
      <c r="LB1565" s="11"/>
      <c r="LC1565" s="11"/>
      <c r="LD1565" s="11"/>
      <c r="LE1565" s="11"/>
      <c r="LF1565" s="11"/>
      <c r="LG1565" s="11"/>
      <c r="LH1565" s="11"/>
      <c r="LI1565" s="11"/>
      <c r="LJ1565" s="11"/>
      <c r="LK1565" s="11"/>
      <c r="LL1565" s="11"/>
      <c r="LM1565" s="11"/>
      <c r="LN1565" s="11"/>
      <c r="LO1565" s="11"/>
      <c r="LP1565" s="11"/>
      <c r="LQ1565" s="11"/>
      <c r="LR1565" s="11"/>
      <c r="LS1565" s="11"/>
      <c r="LT1565" s="11"/>
      <c r="LU1565" s="11"/>
      <c r="LV1565" s="11"/>
      <c r="LW1565" s="11"/>
      <c r="LX1565" s="11"/>
      <c r="LY1565" s="11"/>
      <c r="LZ1565" s="11"/>
      <c r="MA1565" s="11"/>
      <c r="MB1565" s="11"/>
      <c r="MC1565" s="11"/>
      <c r="MD1565" s="11"/>
      <c r="ME1565" s="11"/>
      <c r="MF1565" s="11"/>
      <c r="MG1565" s="11"/>
      <c r="MH1565" s="11"/>
      <c r="MI1565" s="11"/>
      <c r="MJ1565" s="11"/>
      <c r="MK1565" s="11"/>
      <c r="ML1565" s="11"/>
      <c r="MM1565" s="11"/>
      <c r="MN1565" s="11"/>
      <c r="MO1565" s="11"/>
      <c r="MP1565" s="11"/>
      <c r="MQ1565" s="11"/>
      <c r="MR1565" s="11"/>
      <c r="MS1565" s="11"/>
      <c r="MT1565" s="11"/>
      <c r="MU1565" s="11"/>
      <c r="MV1565" s="11"/>
      <c r="MW1565" s="11"/>
      <c r="MX1565" s="11"/>
      <c r="MY1565" s="11"/>
      <c r="MZ1565" s="11"/>
      <c r="NA1565" s="11"/>
      <c r="NB1565" s="11"/>
      <c r="NC1565" s="11"/>
      <c r="ND1565" s="11"/>
      <c r="NE1565" s="11"/>
      <c r="NF1565" s="11"/>
      <c r="NG1565" s="11"/>
      <c r="NH1565" s="11"/>
      <c r="NI1565" s="11"/>
      <c r="NJ1565" s="11"/>
      <c r="NK1565" s="11"/>
      <c r="NL1565" s="11"/>
      <c r="NM1565" s="11"/>
      <c r="NN1565" s="11"/>
      <c r="NO1565" s="11"/>
      <c r="NP1565" s="11"/>
      <c r="NQ1565" s="11"/>
      <c r="NR1565" s="11"/>
      <c r="NS1565" s="11"/>
      <c r="NT1565" s="11"/>
      <c r="NU1565" s="11"/>
      <c r="NV1565" s="11"/>
      <c r="NW1565" s="11"/>
      <c r="NX1565" s="11"/>
      <c r="NY1565" s="11"/>
      <c r="NZ1565" s="11"/>
      <c r="OA1565" s="11"/>
      <c r="OB1565" s="11"/>
      <c r="OC1565" s="11"/>
      <c r="OD1565" s="11"/>
      <c r="OE1565" s="11"/>
      <c r="OF1565" s="11"/>
      <c r="OG1565" s="11"/>
      <c r="OH1565" s="11"/>
      <c r="OI1565" s="11"/>
      <c r="OJ1565" s="11"/>
      <c r="OK1565" s="11"/>
      <c r="OL1565" s="11"/>
      <c r="OM1565" s="11"/>
      <c r="ON1565" s="11"/>
      <c r="OO1565" s="11"/>
      <c r="OP1565" s="11"/>
      <c r="OQ1565" s="11"/>
      <c r="OR1565" s="11"/>
      <c r="OS1565" s="11"/>
      <c r="OT1565" s="11"/>
      <c r="OU1565" s="11"/>
      <c r="OV1565" s="11"/>
      <c r="OW1565" s="11"/>
      <c r="OX1565" s="11"/>
      <c r="OY1565" s="11"/>
      <c r="OZ1565" s="11"/>
      <c r="PA1565" s="11"/>
      <c r="PB1565" s="11"/>
      <c r="PC1565" s="11"/>
      <c r="PD1565" s="11"/>
      <c r="PE1565" s="11"/>
      <c r="PF1565" s="11"/>
      <c r="PG1565" s="11"/>
      <c r="PH1565" s="11"/>
      <c r="PI1565" s="11"/>
      <c r="PJ1565" s="11"/>
      <c r="PK1565" s="11"/>
      <c r="PL1565" s="11"/>
      <c r="PM1565" s="11"/>
      <c r="PN1565" s="11"/>
      <c r="PO1565" s="11"/>
      <c r="PP1565" s="11"/>
      <c r="PQ1565" s="11"/>
      <c r="PR1565" s="11"/>
      <c r="PS1565" s="11"/>
      <c r="PT1565" s="11"/>
      <c r="PU1565" s="11"/>
      <c r="PV1565" s="11"/>
      <c r="PW1565" s="11"/>
      <c r="PX1565" s="11"/>
      <c r="PY1565" s="11"/>
      <c r="PZ1565" s="11"/>
      <c r="QA1565" s="11"/>
      <c r="QB1565" s="11"/>
      <c r="QC1565" s="11"/>
      <c r="QD1565" s="11"/>
      <c r="QE1565" s="11"/>
      <c r="QF1565" s="11"/>
      <c r="QG1565" s="11"/>
      <c r="QH1565" s="11"/>
      <c r="QI1565" s="11"/>
      <c r="QJ1565" s="11"/>
      <c r="QK1565" s="11"/>
      <c r="QL1565" s="11"/>
      <c r="QM1565" s="11"/>
      <c r="QN1565" s="11"/>
      <c r="QO1565" s="11"/>
      <c r="QP1565" s="11"/>
      <c r="QQ1565" s="11"/>
      <c r="QR1565" s="11"/>
      <c r="QS1565" s="11"/>
      <c r="QT1565" s="11"/>
      <c r="QU1565" s="11"/>
      <c r="QV1565" s="11"/>
      <c r="QW1565" s="11"/>
      <c r="QX1565" s="11"/>
      <c r="QY1565" s="11"/>
      <c r="QZ1565" s="11"/>
      <c r="RA1565" s="11"/>
      <c r="RB1565" s="11"/>
      <c r="RC1565" s="11"/>
      <c r="RD1565" s="11"/>
      <c r="RE1565" s="11"/>
      <c r="RF1565" s="11"/>
      <c r="RG1565" s="11"/>
      <c r="RH1565" s="11"/>
      <c r="RI1565" s="11"/>
      <c r="RJ1565" s="11"/>
      <c r="RK1565" s="11"/>
      <c r="RL1565" s="11"/>
      <c r="RM1565" s="11"/>
      <c r="RN1565" s="11"/>
      <c r="RO1565" s="11"/>
      <c r="RP1565" s="11"/>
      <c r="RQ1565" s="11"/>
      <c r="RR1565" s="11"/>
      <c r="RS1565" s="11"/>
      <c r="RT1565" s="11"/>
      <c r="RU1565" s="11"/>
      <c r="RV1565" s="11"/>
      <c r="RW1565" s="11"/>
      <c r="RX1565" s="11"/>
      <c r="RY1565" s="11"/>
      <c r="RZ1565" s="11"/>
      <c r="SA1565" s="11"/>
      <c r="SB1565" s="11"/>
      <c r="SC1565" s="11"/>
      <c r="SD1565" s="11"/>
      <c r="SE1565" s="11"/>
      <c r="SF1565" s="11"/>
      <c r="SG1565" s="11"/>
      <c r="SH1565" s="11"/>
      <c r="SI1565" s="11"/>
      <c r="SJ1565" s="11"/>
      <c r="SK1565" s="11"/>
      <c r="SL1565" s="11"/>
      <c r="SM1565" s="11"/>
      <c r="SN1565" s="11"/>
      <c r="SO1565" s="11"/>
      <c r="SP1565" s="11"/>
      <c r="SQ1565" s="11"/>
      <c r="SR1565" s="11"/>
      <c r="SS1565" s="11"/>
      <c r="ST1565" s="11"/>
      <c r="SU1565" s="11"/>
      <c r="SV1565" s="11"/>
      <c r="SW1565" s="11"/>
      <c r="SX1565" s="11"/>
      <c r="SY1565" s="11"/>
      <c r="SZ1565" s="11"/>
      <c r="TA1565" s="11"/>
      <c r="TB1565" s="11"/>
      <c r="TC1565" s="11"/>
      <c r="TD1565" s="11"/>
      <c r="TE1565" s="11"/>
      <c r="TF1565" s="11"/>
      <c r="TG1565" s="11"/>
      <c r="TH1565" s="11"/>
      <c r="TI1565" s="11"/>
      <c r="TJ1565" s="11"/>
      <c r="TK1565" s="11"/>
      <c r="TL1565" s="11"/>
      <c r="TM1565" s="11"/>
      <c r="TN1565" s="11"/>
      <c r="TO1565" s="11"/>
      <c r="TP1565" s="11"/>
      <c r="TQ1565" s="11"/>
      <c r="TR1565" s="11"/>
      <c r="TS1565" s="11"/>
      <c r="TT1565" s="11"/>
      <c r="TU1565" s="11"/>
      <c r="TV1565" s="11"/>
      <c r="TW1565" s="11"/>
      <c r="TX1565" s="11"/>
      <c r="TY1565" s="11"/>
      <c r="TZ1565" s="11"/>
      <c r="UA1565" s="11"/>
      <c r="UB1565" s="11"/>
      <c r="UC1565" s="11"/>
      <c r="UD1565" s="11"/>
      <c r="UE1565" s="11"/>
      <c r="UF1565" s="11"/>
      <c r="UG1565" s="11"/>
      <c r="UH1565" s="11"/>
      <c r="UI1565" s="11"/>
      <c r="UJ1565" s="11"/>
      <c r="UK1565" s="11"/>
      <c r="UL1565" s="11"/>
      <c r="UM1565" s="11"/>
      <c r="UN1565" s="11"/>
      <c r="UO1565" s="11"/>
      <c r="UP1565" s="11"/>
      <c r="UQ1565" s="11"/>
      <c r="UR1565" s="11"/>
      <c r="US1565" s="11"/>
      <c r="UT1565" s="11"/>
      <c r="UU1565" s="11"/>
      <c r="UV1565" s="11"/>
      <c r="UW1565" s="11"/>
      <c r="UX1565" s="11"/>
      <c r="UY1565" s="11"/>
      <c r="UZ1565" s="11"/>
      <c r="VA1565" s="11"/>
      <c r="VB1565" s="11"/>
      <c r="VC1565" s="11"/>
      <c r="VD1565" s="11"/>
      <c r="VE1565" s="11"/>
      <c r="VF1565" s="11"/>
      <c r="VG1565" s="11"/>
      <c r="VH1565" s="11"/>
      <c r="VI1565" s="11"/>
      <c r="VJ1565" s="11"/>
      <c r="VK1565" s="11"/>
      <c r="VL1565" s="11"/>
      <c r="VM1565" s="11"/>
      <c r="VN1565" s="11"/>
      <c r="VO1565" s="11"/>
      <c r="VP1565" s="11"/>
      <c r="VQ1565" s="11"/>
      <c r="VR1565" s="11"/>
      <c r="VS1565" s="11"/>
      <c r="VT1565" s="11"/>
      <c r="VU1565" s="11"/>
      <c r="VV1565" s="11"/>
      <c r="VW1565" s="11"/>
      <c r="VX1565" s="11"/>
      <c r="VY1565" s="11"/>
      <c r="VZ1565" s="11"/>
      <c r="WA1565" s="11"/>
      <c r="WB1565" s="11"/>
      <c r="WC1565" s="11"/>
      <c r="WD1565" s="11"/>
      <c r="WE1565" s="11"/>
      <c r="WF1565" s="11"/>
      <c r="WG1565" s="11"/>
      <c r="WH1565" s="11"/>
      <c r="WI1565" s="11"/>
      <c r="WJ1565" s="11"/>
      <c r="WK1565" s="11"/>
      <c r="WL1565" s="11"/>
      <c r="WM1565" s="11"/>
      <c r="WN1565" s="11"/>
      <c r="WO1565" s="11"/>
      <c r="WP1565" s="11"/>
      <c r="WQ1565" s="11"/>
      <c r="WR1565" s="11"/>
      <c r="WS1565" s="11"/>
      <c r="WT1565" s="11"/>
      <c r="WU1565" s="11"/>
      <c r="WV1565" s="11"/>
      <c r="WW1565" s="11"/>
      <c r="WX1565" s="11"/>
      <c r="WY1565" s="11"/>
      <c r="WZ1565" s="11"/>
      <c r="XA1565" s="11"/>
      <c r="XB1565" s="11"/>
      <c r="XC1565" s="11"/>
      <c r="XD1565" s="11"/>
      <c r="XE1565" s="11"/>
      <c r="XF1565" s="11"/>
      <c r="XG1565" s="11"/>
      <c r="XH1565" s="11"/>
      <c r="XI1565" s="11"/>
      <c r="XJ1565" s="11"/>
      <c r="XK1565" s="11"/>
      <c r="XL1565" s="11"/>
      <c r="XM1565" s="11"/>
      <c r="XN1565" s="11"/>
      <c r="XO1565" s="11"/>
      <c r="XP1565" s="11"/>
      <c r="XQ1565" s="11"/>
      <c r="XR1565" s="11"/>
      <c r="XS1565" s="11"/>
      <c r="XT1565" s="11"/>
      <c r="XU1565" s="11"/>
      <c r="XV1565" s="11"/>
      <c r="XW1565" s="11"/>
      <c r="XX1565" s="11"/>
      <c r="XY1565" s="11"/>
      <c r="XZ1565" s="11"/>
      <c r="YA1565" s="11"/>
      <c r="YB1565" s="11"/>
      <c r="YC1565" s="11"/>
      <c r="YD1565" s="11"/>
      <c r="YE1565" s="11"/>
      <c r="YF1565" s="11"/>
      <c r="YG1565" s="11"/>
      <c r="YH1565" s="11"/>
      <c r="YI1565" s="11"/>
      <c r="YJ1565" s="11"/>
      <c r="YK1565" s="11"/>
      <c r="YL1565" s="11"/>
      <c r="YM1565" s="11"/>
      <c r="YN1565" s="11"/>
      <c r="YO1565" s="11"/>
      <c r="YP1565" s="11"/>
      <c r="YQ1565" s="11"/>
      <c r="YR1565" s="11"/>
      <c r="YS1565" s="11"/>
      <c r="YT1565" s="11"/>
      <c r="YU1565" s="11"/>
      <c r="YV1565" s="11"/>
      <c r="YW1565" s="11"/>
      <c r="YX1565" s="11"/>
      <c r="YY1565" s="11"/>
      <c r="YZ1565" s="11"/>
      <c r="ZA1565" s="11"/>
      <c r="ZB1565" s="11"/>
      <c r="ZC1565" s="11"/>
      <c r="ZD1565" s="11"/>
      <c r="ZE1565" s="11"/>
      <c r="ZF1565" s="11"/>
      <c r="ZG1565" s="11"/>
      <c r="ZH1565" s="11"/>
      <c r="ZI1565" s="11"/>
      <c r="ZJ1565" s="11"/>
      <c r="ZK1565" s="11"/>
      <c r="ZL1565" s="11"/>
      <c r="ZM1565" s="11"/>
      <c r="ZN1565" s="11"/>
      <c r="ZO1565" s="11"/>
      <c r="ZP1565" s="11"/>
      <c r="ZQ1565" s="11"/>
      <c r="ZR1565" s="11"/>
      <c r="ZS1565" s="11"/>
      <c r="ZT1565" s="11"/>
      <c r="ZU1565" s="11"/>
      <c r="ZV1565" s="11"/>
      <c r="ZW1565" s="11"/>
      <c r="ZX1565" s="11"/>
      <c r="ZY1565" s="11"/>
      <c r="ZZ1565" s="11"/>
      <c r="AAA1565" s="11"/>
      <c r="AAB1565" s="11"/>
      <c r="AAC1565" s="11"/>
      <c r="AAD1565" s="11"/>
      <c r="AAE1565" s="11"/>
      <c r="AAF1565" s="11"/>
      <c r="AAG1565" s="11"/>
      <c r="AAH1565" s="11"/>
      <c r="AAI1565" s="11"/>
      <c r="AAJ1565" s="11"/>
      <c r="AAK1565" s="11"/>
      <c r="AAL1565" s="11"/>
      <c r="AAM1565" s="11"/>
      <c r="AAN1565" s="11"/>
      <c r="AAO1565" s="11"/>
      <c r="AAP1565" s="11"/>
      <c r="AAQ1565" s="11"/>
      <c r="AAR1565" s="11"/>
      <c r="AAS1565" s="11"/>
      <c r="AAT1565" s="11"/>
      <c r="AAU1565" s="11"/>
      <c r="AAV1565" s="11"/>
      <c r="AAW1565" s="11"/>
      <c r="AAX1565" s="11"/>
      <c r="AAY1565" s="11"/>
      <c r="AAZ1565" s="11"/>
      <c r="ABA1565" s="11"/>
      <c r="ABB1565" s="11"/>
      <c r="ABC1565" s="11"/>
      <c r="ABD1565" s="11"/>
      <c r="ABE1565" s="11"/>
      <c r="ABF1565" s="11"/>
      <c r="ABG1565" s="11"/>
      <c r="ABH1565" s="11"/>
      <c r="ABI1565" s="11"/>
      <c r="ABJ1565" s="11"/>
      <c r="ABK1565" s="11"/>
      <c r="ABL1565" s="11"/>
      <c r="ABM1565" s="11"/>
      <c r="ABN1565" s="11"/>
      <c r="ABO1565" s="11"/>
      <c r="ABP1565" s="11"/>
      <c r="ABQ1565" s="11"/>
      <c r="ABR1565" s="11"/>
      <c r="ABS1565" s="11"/>
      <c r="ABT1565" s="11"/>
      <c r="ABU1565" s="11"/>
      <c r="ABV1565" s="11"/>
      <c r="ABW1565" s="11"/>
      <c r="ABX1565" s="11"/>
      <c r="ABY1565" s="11"/>
      <c r="ABZ1565" s="11"/>
      <c r="ACA1565" s="11"/>
      <c r="ACB1565" s="11"/>
      <c r="ACC1565" s="11"/>
      <c r="ACD1565" s="11"/>
      <c r="ACE1565" s="11"/>
      <c r="ACF1565" s="11"/>
      <c r="ACG1565" s="11"/>
      <c r="ACH1565" s="11"/>
      <c r="ACI1565" s="11"/>
      <c r="ACJ1565" s="11"/>
      <c r="ACK1565" s="11"/>
      <c r="ACL1565" s="11"/>
      <c r="ACM1565" s="11"/>
      <c r="ACN1565" s="11"/>
      <c r="ACO1565" s="11"/>
      <c r="ACP1565" s="11"/>
      <c r="ACQ1565" s="11"/>
      <c r="ACR1565" s="11"/>
      <c r="ACS1565" s="11"/>
      <c r="ACT1565" s="11"/>
      <c r="ACU1565" s="11"/>
      <c r="ACV1565" s="11"/>
      <c r="ACW1565" s="11"/>
      <c r="ACX1565" s="11"/>
      <c r="ACY1565" s="11"/>
      <c r="ACZ1565" s="11"/>
      <c r="ADA1565" s="11"/>
      <c r="ADB1565" s="11"/>
      <c r="ADC1565" s="11"/>
      <c r="ADD1565" s="11"/>
      <c r="ADE1565" s="11"/>
      <c r="ADF1565" s="11"/>
      <c r="ADG1565" s="11"/>
      <c r="ADH1565" s="11"/>
      <c r="ADI1565" s="11"/>
      <c r="ADJ1565" s="11"/>
      <c r="ADK1565" s="11"/>
      <c r="ADL1565" s="11"/>
      <c r="ADM1565" s="11"/>
      <c r="ADN1565" s="11"/>
      <c r="ADO1565" s="11"/>
      <c r="ADP1565" s="11"/>
      <c r="ADQ1565" s="11"/>
      <c r="ADR1565" s="11"/>
      <c r="ADS1565" s="11"/>
      <c r="ADT1565" s="11"/>
      <c r="ADU1565" s="11"/>
      <c r="ADV1565" s="11"/>
      <c r="ADW1565" s="11"/>
      <c r="ADX1565" s="11"/>
      <c r="ADY1565" s="11"/>
      <c r="ADZ1565" s="11"/>
      <c r="AEA1565" s="11"/>
      <c r="AEB1565" s="11"/>
      <c r="AEC1565" s="11"/>
      <c r="AED1565" s="11"/>
      <c r="AEE1565" s="11"/>
      <c r="AEF1565" s="11"/>
      <c r="AEG1565" s="11"/>
      <c r="AEH1565" s="11"/>
      <c r="AEI1565" s="11"/>
      <c r="AEJ1565" s="11"/>
      <c r="AEK1565" s="11"/>
      <c r="AEL1565" s="11"/>
      <c r="AEM1565" s="11"/>
      <c r="AEN1565" s="11"/>
      <c r="AEO1565" s="11"/>
      <c r="AEP1565" s="11"/>
      <c r="AEQ1565" s="11"/>
      <c r="AER1565" s="11"/>
      <c r="AES1565" s="11"/>
      <c r="AET1565" s="11"/>
      <c r="AEU1565" s="11"/>
      <c r="AEV1565" s="11"/>
      <c r="AEW1565" s="11"/>
      <c r="AEX1565" s="11"/>
      <c r="AEY1565" s="11"/>
      <c r="AEZ1565" s="11"/>
      <c r="AFA1565" s="11"/>
      <c r="AFB1565" s="11"/>
      <c r="AFC1565" s="11"/>
      <c r="AFD1565" s="11"/>
      <c r="AFE1565" s="11"/>
      <c r="AFF1565" s="11"/>
      <c r="AFG1565" s="11"/>
      <c r="AFH1565" s="11"/>
      <c r="AFI1565" s="11"/>
      <c r="AFJ1565" s="11"/>
      <c r="AFK1565" s="11"/>
      <c r="AFL1565" s="11"/>
      <c r="AFM1565" s="11"/>
      <c r="AFN1565" s="11"/>
      <c r="AFO1565" s="11"/>
      <c r="AFP1565" s="11"/>
      <c r="AFQ1565" s="11"/>
      <c r="AFR1565" s="11"/>
      <c r="AFS1565" s="11"/>
      <c r="AFT1565" s="11"/>
      <c r="AFU1565" s="11"/>
      <c r="AFV1565" s="11"/>
      <c r="AFW1565" s="11"/>
      <c r="AFX1565" s="11"/>
      <c r="AFY1565" s="11"/>
      <c r="AFZ1565" s="11"/>
      <c r="AGA1565" s="11"/>
      <c r="AGB1565" s="11"/>
      <c r="AGC1565" s="11"/>
      <c r="AGD1565" s="11"/>
      <c r="AGE1565" s="11"/>
      <c r="AGF1565" s="11"/>
      <c r="AGG1565" s="11"/>
      <c r="AGH1565" s="11"/>
      <c r="AGI1565" s="11"/>
      <c r="AGJ1565" s="11"/>
      <c r="AGK1565" s="11"/>
      <c r="AGL1565" s="11"/>
      <c r="AGM1565" s="11"/>
      <c r="AGN1565" s="11"/>
      <c r="AGO1565" s="11"/>
      <c r="AGP1565" s="11"/>
      <c r="AGQ1565" s="11"/>
      <c r="AGR1565" s="11"/>
      <c r="AGS1565" s="11"/>
      <c r="AGT1565" s="11"/>
      <c r="AGU1565" s="11"/>
      <c r="AGV1565" s="11"/>
      <c r="AGW1565" s="11"/>
      <c r="AGX1565" s="11"/>
      <c r="AGY1565" s="11"/>
      <c r="AGZ1565" s="11"/>
      <c r="AHA1565" s="11"/>
      <c r="AHB1565" s="11"/>
      <c r="AHC1565" s="11"/>
      <c r="AHD1565" s="11"/>
      <c r="AHE1565" s="11"/>
      <c r="AHF1565" s="11"/>
      <c r="AHG1565" s="11"/>
      <c r="AHH1565" s="11"/>
      <c r="AHI1565" s="11"/>
      <c r="AHJ1565" s="11"/>
      <c r="AHK1565" s="11"/>
      <c r="AHL1565" s="11"/>
      <c r="AHM1565" s="11"/>
      <c r="AHN1565" s="11"/>
      <c r="AHO1565" s="11"/>
      <c r="AHP1565" s="11"/>
      <c r="AHQ1565" s="11"/>
      <c r="AHR1565" s="11"/>
      <c r="AHS1565" s="11"/>
      <c r="AHT1565" s="11"/>
      <c r="AHU1565" s="11"/>
      <c r="AHV1565" s="11"/>
      <c r="AHW1565" s="11"/>
      <c r="AHX1565" s="11"/>
      <c r="AHY1565" s="11"/>
      <c r="AHZ1565" s="11"/>
      <c r="AIA1565" s="11"/>
      <c r="AIB1565" s="11"/>
      <c r="AIC1565" s="11"/>
      <c r="AID1565" s="11"/>
      <c r="AIE1565" s="11"/>
      <c r="AIF1565" s="11"/>
      <c r="AIG1565" s="11"/>
      <c r="AIH1565" s="11"/>
      <c r="AII1565" s="11"/>
      <c r="AIJ1565" s="11"/>
      <c r="AIK1565" s="11"/>
      <c r="AIL1565" s="11"/>
      <c r="AIM1565" s="11"/>
      <c r="AIN1565" s="11"/>
      <c r="AIO1565" s="11"/>
      <c r="AIP1565" s="11"/>
      <c r="AIQ1565" s="11"/>
      <c r="AIR1565" s="11"/>
      <c r="AIS1565" s="11"/>
      <c r="AIT1565" s="11"/>
      <c r="AIU1565" s="11"/>
      <c r="AIV1565" s="11"/>
      <c r="AIW1565" s="11"/>
      <c r="AIX1565" s="11"/>
      <c r="AIY1565" s="11"/>
      <c r="AIZ1565" s="11"/>
      <c r="AJA1565" s="11"/>
      <c r="AJB1565" s="11"/>
      <c r="AJC1565" s="11"/>
      <c r="AJD1565" s="11"/>
      <c r="AJE1565" s="11"/>
      <c r="AJF1565" s="11"/>
      <c r="AJG1565" s="11"/>
      <c r="AJH1565" s="11"/>
      <c r="AJI1565" s="11"/>
      <c r="AJJ1565" s="11"/>
      <c r="AJK1565" s="11"/>
      <c r="AJL1565" s="11"/>
      <c r="AJM1565" s="11"/>
      <c r="AJN1565" s="11"/>
      <c r="AJO1565" s="11"/>
      <c r="AJP1565" s="11"/>
      <c r="AJQ1565" s="11"/>
      <c r="AJR1565" s="11"/>
      <c r="AJS1565" s="11"/>
      <c r="AJT1565" s="11"/>
      <c r="AJU1565" s="11"/>
      <c r="AJV1565" s="11"/>
      <c r="AJW1565" s="11"/>
      <c r="AJX1565" s="11"/>
      <c r="AJY1565" s="11"/>
      <c r="AJZ1565" s="11"/>
      <c r="AKA1565" s="11"/>
      <c r="AKB1565" s="11"/>
      <c r="AKC1565" s="11"/>
      <c r="AKD1565" s="11"/>
      <c r="AKE1565" s="11"/>
      <c r="AKF1565" s="11"/>
      <c r="AKG1565" s="11"/>
      <c r="AKH1565" s="11"/>
      <c r="AKI1565" s="11"/>
      <c r="AKJ1565" s="11"/>
      <c r="AKK1565" s="11"/>
      <c r="AKL1565" s="11"/>
      <c r="AKM1565" s="11"/>
      <c r="AKN1565" s="11"/>
      <c r="AKO1565" s="11"/>
      <c r="AKP1565" s="11"/>
      <c r="AKQ1565" s="11"/>
      <c r="AKR1565" s="11"/>
      <c r="AKS1565" s="11"/>
      <c r="AKT1565" s="11"/>
      <c r="AKU1565" s="11"/>
      <c r="AKV1565" s="11"/>
      <c r="AKW1565" s="11"/>
      <c r="AKX1565" s="11"/>
      <c r="AKY1565" s="11"/>
      <c r="AKZ1565" s="11"/>
      <c r="ALA1565" s="11"/>
      <c r="ALB1565" s="11"/>
      <c r="ALC1565" s="11"/>
      <c r="ALD1565" s="11"/>
      <c r="ALE1565" s="11"/>
      <c r="ALF1565" s="11"/>
      <c r="ALG1565" s="11"/>
      <c r="ALH1565" s="11"/>
      <c r="ALI1565" s="11"/>
      <c r="ALJ1565" s="11"/>
      <c r="ALK1565" s="11"/>
      <c r="ALL1565" s="11"/>
      <c r="ALM1565" s="11"/>
      <c r="ALN1565" s="11"/>
      <c r="ALO1565" s="11"/>
      <c r="ALP1565" s="11"/>
      <c r="ALQ1565" s="11"/>
      <c r="ALR1565" s="11"/>
      <c r="ALS1565" s="11"/>
      <c r="ALT1565" s="11"/>
      <c r="ALU1565" s="11"/>
      <c r="ALV1565" s="11"/>
      <c r="ALW1565" s="11"/>
      <c r="ALX1565" s="11"/>
      <c r="ALY1565" s="11"/>
      <c r="ALZ1565" s="11"/>
      <c r="AMA1565" s="11"/>
      <c r="AMB1565" s="11"/>
      <c r="AMC1565" s="11"/>
      <c r="AMD1565" s="11"/>
      <c r="AME1565" s="11"/>
      <c r="AMF1565" s="11"/>
      <c r="AMG1565" s="11"/>
      <c r="AMH1565" s="11"/>
      <c r="AMI1565" s="11"/>
      <c r="AMJ1565" s="11"/>
    </row>
    <row r="1566" spans="1:1024" s="9" customFormat="1" ht="37.5" x14ac:dyDescent="0.3">
      <c r="A1566" s="18">
        <v>160</v>
      </c>
      <c r="B1566" s="19">
        <v>109</v>
      </c>
      <c r="C1566" s="74" t="s">
        <v>1040</v>
      </c>
      <c r="D1566" s="19">
        <v>1954</v>
      </c>
      <c r="E1566" s="19" t="s">
        <v>34</v>
      </c>
      <c r="F1566" s="24" t="s">
        <v>1039</v>
      </c>
      <c r="G1566" s="19" t="s">
        <v>72</v>
      </c>
      <c r="H1566" s="19">
        <v>2</v>
      </c>
      <c r="I1566" s="25">
        <f>J1566*1.8</f>
        <v>273.24</v>
      </c>
      <c r="J1566" s="25">
        <v>151.80000000000001</v>
      </c>
      <c r="K1566" s="43" t="s">
        <v>46</v>
      </c>
      <c r="L1566" s="34">
        <f t="shared" si="255"/>
        <v>67829.097600000008</v>
      </c>
      <c r="M1566" s="34">
        <f t="shared" si="256"/>
        <v>4951.1088000000009</v>
      </c>
      <c r="N1566" s="34">
        <f t="shared" si="243"/>
        <v>72780.20640000001</v>
      </c>
      <c r="O1566" s="34">
        <f>N1566</f>
        <v>72780.20640000001</v>
      </c>
      <c r="P1566" s="23">
        <v>248.24</v>
      </c>
      <c r="Q1566" s="23">
        <v>18.12</v>
      </c>
      <c r="R1566" s="24" t="s">
        <v>279</v>
      </c>
      <c r="S1566" s="24" t="s">
        <v>655</v>
      </c>
      <c r="T1566" s="7"/>
      <c r="U1566" s="7"/>
      <c r="V1566" s="8"/>
      <c r="W1566" s="7"/>
      <c r="X1566" s="7"/>
      <c r="Z1566" s="7"/>
      <c r="AA1566" s="7"/>
      <c r="AB1566" s="7"/>
      <c r="AC1566" s="10"/>
      <c r="DX1566" s="11"/>
      <c r="DY1566" s="11"/>
      <c r="DZ1566" s="11"/>
      <c r="EA1566" s="11"/>
      <c r="EB1566" s="11"/>
      <c r="EC1566" s="11"/>
      <c r="ED1566" s="11"/>
      <c r="EE1566" s="11"/>
      <c r="EF1566" s="11"/>
      <c r="EG1566" s="11"/>
      <c r="EH1566" s="11"/>
      <c r="EI1566" s="11"/>
      <c r="EJ1566" s="11"/>
      <c r="EK1566" s="11"/>
      <c r="EL1566" s="11"/>
      <c r="EM1566" s="11"/>
      <c r="EN1566" s="11"/>
      <c r="EO1566" s="11"/>
      <c r="EP1566" s="11"/>
      <c r="EQ1566" s="11"/>
      <c r="ER1566" s="11"/>
      <c r="ES1566" s="11"/>
      <c r="ET1566" s="11"/>
      <c r="EU1566" s="11"/>
      <c r="EV1566" s="11"/>
      <c r="EW1566" s="11"/>
      <c r="EX1566" s="11"/>
      <c r="EY1566" s="11"/>
      <c r="EZ1566" s="11"/>
      <c r="FA1566" s="11"/>
      <c r="FB1566" s="11"/>
      <c r="FC1566" s="11"/>
      <c r="FD1566" s="11"/>
      <c r="FE1566" s="11"/>
      <c r="FF1566" s="11"/>
      <c r="FG1566" s="11"/>
      <c r="FH1566" s="11"/>
      <c r="FI1566" s="11"/>
      <c r="FJ1566" s="11"/>
      <c r="FK1566" s="11"/>
      <c r="FL1566" s="11"/>
      <c r="FM1566" s="11"/>
      <c r="FN1566" s="11"/>
      <c r="FO1566" s="11"/>
      <c r="FP1566" s="11"/>
      <c r="FQ1566" s="11"/>
      <c r="FR1566" s="11"/>
      <c r="FS1566" s="11"/>
      <c r="FT1566" s="11"/>
      <c r="FU1566" s="11"/>
      <c r="FV1566" s="11"/>
      <c r="FW1566" s="11"/>
      <c r="FX1566" s="11"/>
      <c r="FY1566" s="11"/>
      <c r="FZ1566" s="11"/>
      <c r="GA1566" s="11"/>
      <c r="GB1566" s="11"/>
      <c r="GC1566" s="11"/>
      <c r="GD1566" s="11"/>
      <c r="GE1566" s="11"/>
      <c r="GF1566" s="11"/>
      <c r="GG1566" s="11"/>
      <c r="GH1566" s="11"/>
      <c r="GI1566" s="11"/>
      <c r="GJ1566" s="11"/>
      <c r="GK1566" s="11"/>
      <c r="GL1566" s="11"/>
      <c r="GM1566" s="11"/>
      <c r="GN1566" s="11"/>
      <c r="GO1566" s="11"/>
      <c r="GP1566" s="11"/>
      <c r="GQ1566" s="11"/>
      <c r="GR1566" s="11"/>
      <c r="GS1566" s="11"/>
      <c r="GT1566" s="11"/>
      <c r="GU1566" s="11"/>
      <c r="GV1566" s="11"/>
      <c r="GW1566" s="11"/>
      <c r="GX1566" s="11"/>
      <c r="GY1566" s="11"/>
      <c r="GZ1566" s="11"/>
      <c r="HA1566" s="11"/>
      <c r="HB1566" s="11"/>
      <c r="HC1566" s="11"/>
      <c r="HD1566" s="11"/>
      <c r="HE1566" s="11"/>
      <c r="HF1566" s="11"/>
      <c r="HG1566" s="11"/>
      <c r="HH1566" s="11"/>
      <c r="HI1566" s="11"/>
      <c r="HJ1566" s="11"/>
      <c r="HK1566" s="11"/>
      <c r="HL1566" s="11"/>
      <c r="HM1566" s="11"/>
      <c r="HN1566" s="11"/>
      <c r="HO1566" s="11"/>
      <c r="HP1566" s="11"/>
      <c r="HQ1566" s="11"/>
      <c r="HR1566" s="11"/>
      <c r="HS1566" s="11"/>
      <c r="HT1566" s="11"/>
      <c r="HU1566" s="11"/>
      <c r="HV1566" s="11"/>
      <c r="HW1566" s="11"/>
      <c r="HX1566" s="11"/>
      <c r="HY1566" s="11"/>
      <c r="HZ1566" s="11"/>
      <c r="IA1566" s="11"/>
      <c r="IB1566" s="11"/>
      <c r="IC1566" s="11"/>
      <c r="ID1566" s="11"/>
      <c r="IE1566" s="11"/>
      <c r="IF1566" s="11"/>
      <c r="IG1566" s="11"/>
      <c r="IH1566" s="11"/>
      <c r="II1566" s="11"/>
      <c r="IJ1566" s="11"/>
      <c r="IK1566" s="11"/>
      <c r="IL1566" s="11"/>
      <c r="IM1566" s="11"/>
      <c r="IN1566" s="11"/>
      <c r="IO1566" s="11"/>
      <c r="IP1566" s="11"/>
      <c r="IQ1566" s="11"/>
      <c r="IR1566" s="11"/>
      <c r="IS1566" s="11"/>
      <c r="IT1566" s="11"/>
      <c r="IU1566" s="11"/>
      <c r="IV1566" s="11"/>
      <c r="IW1566" s="11"/>
      <c r="IX1566" s="11"/>
      <c r="IY1566" s="11"/>
      <c r="IZ1566" s="11"/>
      <c r="JA1566" s="11"/>
      <c r="JB1566" s="11"/>
      <c r="JC1566" s="11"/>
      <c r="JD1566" s="11"/>
      <c r="JE1566" s="11"/>
      <c r="JF1566" s="11"/>
      <c r="JG1566" s="11"/>
      <c r="JH1566" s="11"/>
      <c r="JI1566" s="11"/>
      <c r="JJ1566" s="11"/>
      <c r="JK1566" s="11"/>
      <c r="JL1566" s="11"/>
      <c r="JM1566" s="11"/>
      <c r="JN1566" s="11"/>
      <c r="JO1566" s="11"/>
      <c r="JP1566" s="11"/>
      <c r="JQ1566" s="11"/>
      <c r="JR1566" s="11"/>
      <c r="JS1566" s="11"/>
      <c r="JT1566" s="11"/>
      <c r="JU1566" s="11"/>
      <c r="JV1566" s="11"/>
      <c r="JW1566" s="11"/>
      <c r="JX1566" s="11"/>
      <c r="JY1566" s="11"/>
      <c r="JZ1566" s="11"/>
      <c r="KA1566" s="11"/>
      <c r="KB1566" s="11"/>
      <c r="KC1566" s="11"/>
      <c r="KD1566" s="11"/>
      <c r="KE1566" s="11"/>
      <c r="KF1566" s="11"/>
      <c r="KG1566" s="11"/>
      <c r="KH1566" s="11"/>
      <c r="KI1566" s="11"/>
      <c r="KJ1566" s="11"/>
      <c r="KK1566" s="11"/>
      <c r="KL1566" s="11"/>
      <c r="KM1566" s="11"/>
      <c r="KN1566" s="11"/>
      <c r="KO1566" s="11"/>
      <c r="KP1566" s="11"/>
      <c r="KQ1566" s="11"/>
      <c r="KR1566" s="11"/>
      <c r="KS1566" s="11"/>
      <c r="KT1566" s="11"/>
      <c r="KU1566" s="11"/>
      <c r="KV1566" s="11"/>
      <c r="KW1566" s="11"/>
      <c r="KX1566" s="11"/>
      <c r="KY1566" s="11"/>
      <c r="KZ1566" s="11"/>
      <c r="LA1566" s="11"/>
      <c r="LB1566" s="11"/>
      <c r="LC1566" s="11"/>
      <c r="LD1566" s="11"/>
      <c r="LE1566" s="11"/>
      <c r="LF1566" s="11"/>
      <c r="LG1566" s="11"/>
      <c r="LH1566" s="11"/>
      <c r="LI1566" s="11"/>
      <c r="LJ1566" s="11"/>
      <c r="LK1566" s="11"/>
      <c r="LL1566" s="11"/>
      <c r="LM1566" s="11"/>
      <c r="LN1566" s="11"/>
      <c r="LO1566" s="11"/>
      <c r="LP1566" s="11"/>
      <c r="LQ1566" s="11"/>
      <c r="LR1566" s="11"/>
      <c r="LS1566" s="11"/>
      <c r="LT1566" s="11"/>
      <c r="LU1566" s="11"/>
      <c r="LV1566" s="11"/>
      <c r="LW1566" s="11"/>
      <c r="LX1566" s="11"/>
      <c r="LY1566" s="11"/>
      <c r="LZ1566" s="11"/>
      <c r="MA1566" s="11"/>
      <c r="MB1566" s="11"/>
      <c r="MC1566" s="11"/>
      <c r="MD1566" s="11"/>
      <c r="ME1566" s="11"/>
      <c r="MF1566" s="11"/>
      <c r="MG1566" s="11"/>
      <c r="MH1566" s="11"/>
      <c r="MI1566" s="11"/>
      <c r="MJ1566" s="11"/>
      <c r="MK1566" s="11"/>
      <c r="ML1566" s="11"/>
      <c r="MM1566" s="11"/>
      <c r="MN1566" s="11"/>
      <c r="MO1566" s="11"/>
      <c r="MP1566" s="11"/>
      <c r="MQ1566" s="11"/>
      <c r="MR1566" s="11"/>
      <c r="MS1566" s="11"/>
      <c r="MT1566" s="11"/>
      <c r="MU1566" s="11"/>
      <c r="MV1566" s="11"/>
      <c r="MW1566" s="11"/>
      <c r="MX1566" s="11"/>
      <c r="MY1566" s="11"/>
      <c r="MZ1566" s="11"/>
      <c r="NA1566" s="11"/>
      <c r="NB1566" s="11"/>
      <c r="NC1566" s="11"/>
      <c r="ND1566" s="11"/>
      <c r="NE1566" s="11"/>
      <c r="NF1566" s="11"/>
      <c r="NG1566" s="11"/>
      <c r="NH1566" s="11"/>
      <c r="NI1566" s="11"/>
      <c r="NJ1566" s="11"/>
      <c r="NK1566" s="11"/>
      <c r="NL1566" s="11"/>
      <c r="NM1566" s="11"/>
      <c r="NN1566" s="11"/>
      <c r="NO1566" s="11"/>
      <c r="NP1566" s="11"/>
      <c r="NQ1566" s="11"/>
      <c r="NR1566" s="11"/>
      <c r="NS1566" s="11"/>
      <c r="NT1566" s="11"/>
      <c r="NU1566" s="11"/>
      <c r="NV1566" s="11"/>
      <c r="NW1566" s="11"/>
      <c r="NX1566" s="11"/>
      <c r="NY1566" s="11"/>
      <c r="NZ1566" s="11"/>
      <c r="OA1566" s="11"/>
      <c r="OB1566" s="11"/>
      <c r="OC1566" s="11"/>
      <c r="OD1566" s="11"/>
      <c r="OE1566" s="11"/>
      <c r="OF1566" s="11"/>
      <c r="OG1566" s="11"/>
      <c r="OH1566" s="11"/>
      <c r="OI1566" s="11"/>
      <c r="OJ1566" s="11"/>
      <c r="OK1566" s="11"/>
      <c r="OL1566" s="11"/>
      <c r="OM1566" s="11"/>
      <c r="ON1566" s="11"/>
      <c r="OO1566" s="11"/>
      <c r="OP1566" s="11"/>
      <c r="OQ1566" s="11"/>
      <c r="OR1566" s="11"/>
      <c r="OS1566" s="11"/>
      <c r="OT1566" s="11"/>
      <c r="OU1566" s="11"/>
      <c r="OV1566" s="11"/>
      <c r="OW1566" s="11"/>
      <c r="OX1566" s="11"/>
      <c r="OY1566" s="11"/>
      <c r="OZ1566" s="11"/>
      <c r="PA1566" s="11"/>
      <c r="PB1566" s="11"/>
      <c r="PC1566" s="11"/>
      <c r="PD1566" s="11"/>
      <c r="PE1566" s="11"/>
      <c r="PF1566" s="11"/>
      <c r="PG1566" s="11"/>
      <c r="PH1566" s="11"/>
      <c r="PI1566" s="11"/>
      <c r="PJ1566" s="11"/>
      <c r="PK1566" s="11"/>
      <c r="PL1566" s="11"/>
      <c r="PM1566" s="11"/>
      <c r="PN1566" s="11"/>
      <c r="PO1566" s="11"/>
      <c r="PP1566" s="11"/>
      <c r="PQ1566" s="11"/>
      <c r="PR1566" s="11"/>
      <c r="PS1566" s="11"/>
      <c r="PT1566" s="11"/>
      <c r="PU1566" s="11"/>
      <c r="PV1566" s="11"/>
      <c r="PW1566" s="11"/>
      <c r="PX1566" s="11"/>
      <c r="PY1566" s="11"/>
      <c r="PZ1566" s="11"/>
      <c r="QA1566" s="11"/>
      <c r="QB1566" s="11"/>
      <c r="QC1566" s="11"/>
      <c r="QD1566" s="11"/>
      <c r="QE1566" s="11"/>
      <c r="QF1566" s="11"/>
      <c r="QG1566" s="11"/>
      <c r="QH1566" s="11"/>
      <c r="QI1566" s="11"/>
      <c r="QJ1566" s="11"/>
      <c r="QK1566" s="11"/>
      <c r="QL1566" s="11"/>
      <c r="QM1566" s="11"/>
      <c r="QN1566" s="11"/>
      <c r="QO1566" s="11"/>
      <c r="QP1566" s="11"/>
      <c r="QQ1566" s="11"/>
      <c r="QR1566" s="11"/>
      <c r="QS1566" s="11"/>
      <c r="QT1566" s="11"/>
      <c r="QU1566" s="11"/>
      <c r="QV1566" s="11"/>
      <c r="QW1566" s="11"/>
      <c r="QX1566" s="11"/>
      <c r="QY1566" s="11"/>
      <c r="QZ1566" s="11"/>
      <c r="RA1566" s="11"/>
      <c r="RB1566" s="11"/>
      <c r="RC1566" s="11"/>
      <c r="RD1566" s="11"/>
      <c r="RE1566" s="11"/>
      <c r="RF1566" s="11"/>
      <c r="RG1566" s="11"/>
      <c r="RH1566" s="11"/>
      <c r="RI1566" s="11"/>
      <c r="RJ1566" s="11"/>
      <c r="RK1566" s="11"/>
      <c r="RL1566" s="11"/>
      <c r="RM1566" s="11"/>
      <c r="RN1566" s="11"/>
      <c r="RO1566" s="11"/>
      <c r="RP1566" s="11"/>
      <c r="RQ1566" s="11"/>
      <c r="RR1566" s="11"/>
      <c r="RS1566" s="11"/>
      <c r="RT1566" s="11"/>
      <c r="RU1566" s="11"/>
      <c r="RV1566" s="11"/>
      <c r="RW1566" s="11"/>
      <c r="RX1566" s="11"/>
      <c r="RY1566" s="11"/>
      <c r="RZ1566" s="11"/>
      <c r="SA1566" s="11"/>
      <c r="SB1566" s="11"/>
      <c r="SC1566" s="11"/>
      <c r="SD1566" s="11"/>
      <c r="SE1566" s="11"/>
      <c r="SF1566" s="11"/>
      <c r="SG1566" s="11"/>
      <c r="SH1566" s="11"/>
      <c r="SI1566" s="11"/>
      <c r="SJ1566" s="11"/>
      <c r="SK1566" s="11"/>
      <c r="SL1566" s="11"/>
      <c r="SM1566" s="11"/>
      <c r="SN1566" s="11"/>
      <c r="SO1566" s="11"/>
      <c r="SP1566" s="11"/>
      <c r="SQ1566" s="11"/>
      <c r="SR1566" s="11"/>
      <c r="SS1566" s="11"/>
      <c r="ST1566" s="11"/>
      <c r="SU1566" s="11"/>
      <c r="SV1566" s="11"/>
      <c r="SW1566" s="11"/>
      <c r="SX1566" s="11"/>
      <c r="SY1566" s="11"/>
      <c r="SZ1566" s="11"/>
      <c r="TA1566" s="11"/>
      <c r="TB1566" s="11"/>
      <c r="TC1566" s="11"/>
      <c r="TD1566" s="11"/>
      <c r="TE1566" s="11"/>
      <c r="TF1566" s="11"/>
      <c r="TG1566" s="11"/>
      <c r="TH1566" s="11"/>
      <c r="TI1566" s="11"/>
      <c r="TJ1566" s="11"/>
      <c r="TK1566" s="11"/>
      <c r="TL1566" s="11"/>
      <c r="TM1566" s="11"/>
      <c r="TN1566" s="11"/>
      <c r="TO1566" s="11"/>
      <c r="TP1566" s="11"/>
      <c r="TQ1566" s="11"/>
      <c r="TR1566" s="11"/>
      <c r="TS1566" s="11"/>
      <c r="TT1566" s="11"/>
      <c r="TU1566" s="11"/>
      <c r="TV1566" s="11"/>
      <c r="TW1566" s="11"/>
      <c r="TX1566" s="11"/>
      <c r="TY1566" s="11"/>
      <c r="TZ1566" s="11"/>
      <c r="UA1566" s="11"/>
      <c r="UB1566" s="11"/>
      <c r="UC1566" s="11"/>
      <c r="UD1566" s="11"/>
      <c r="UE1566" s="11"/>
      <c r="UF1566" s="11"/>
      <c r="UG1566" s="11"/>
      <c r="UH1566" s="11"/>
      <c r="UI1566" s="11"/>
      <c r="UJ1566" s="11"/>
      <c r="UK1566" s="11"/>
      <c r="UL1566" s="11"/>
      <c r="UM1566" s="11"/>
      <c r="UN1566" s="11"/>
      <c r="UO1566" s="11"/>
      <c r="UP1566" s="11"/>
      <c r="UQ1566" s="11"/>
      <c r="UR1566" s="11"/>
      <c r="US1566" s="11"/>
      <c r="UT1566" s="11"/>
      <c r="UU1566" s="11"/>
      <c r="UV1566" s="11"/>
      <c r="UW1566" s="11"/>
      <c r="UX1566" s="11"/>
      <c r="UY1566" s="11"/>
      <c r="UZ1566" s="11"/>
      <c r="VA1566" s="11"/>
      <c r="VB1566" s="11"/>
      <c r="VC1566" s="11"/>
      <c r="VD1566" s="11"/>
      <c r="VE1566" s="11"/>
      <c r="VF1566" s="11"/>
      <c r="VG1566" s="11"/>
      <c r="VH1566" s="11"/>
      <c r="VI1566" s="11"/>
      <c r="VJ1566" s="11"/>
      <c r="VK1566" s="11"/>
      <c r="VL1566" s="11"/>
      <c r="VM1566" s="11"/>
      <c r="VN1566" s="11"/>
      <c r="VO1566" s="11"/>
      <c r="VP1566" s="11"/>
      <c r="VQ1566" s="11"/>
      <c r="VR1566" s="11"/>
      <c r="VS1566" s="11"/>
      <c r="VT1566" s="11"/>
      <c r="VU1566" s="11"/>
      <c r="VV1566" s="11"/>
      <c r="VW1566" s="11"/>
      <c r="VX1566" s="11"/>
      <c r="VY1566" s="11"/>
      <c r="VZ1566" s="11"/>
      <c r="WA1566" s="11"/>
      <c r="WB1566" s="11"/>
      <c r="WC1566" s="11"/>
      <c r="WD1566" s="11"/>
      <c r="WE1566" s="11"/>
      <c r="WF1566" s="11"/>
      <c r="WG1566" s="11"/>
      <c r="WH1566" s="11"/>
      <c r="WI1566" s="11"/>
      <c r="WJ1566" s="11"/>
      <c r="WK1566" s="11"/>
      <c r="WL1566" s="11"/>
      <c r="WM1566" s="11"/>
      <c r="WN1566" s="11"/>
      <c r="WO1566" s="11"/>
      <c r="WP1566" s="11"/>
      <c r="WQ1566" s="11"/>
      <c r="WR1566" s="11"/>
      <c r="WS1566" s="11"/>
      <c r="WT1566" s="11"/>
      <c r="WU1566" s="11"/>
      <c r="WV1566" s="11"/>
      <c r="WW1566" s="11"/>
      <c r="WX1566" s="11"/>
      <c r="WY1566" s="11"/>
      <c r="WZ1566" s="11"/>
      <c r="XA1566" s="11"/>
      <c r="XB1566" s="11"/>
      <c r="XC1566" s="11"/>
      <c r="XD1566" s="11"/>
      <c r="XE1566" s="11"/>
      <c r="XF1566" s="11"/>
      <c r="XG1566" s="11"/>
      <c r="XH1566" s="11"/>
      <c r="XI1566" s="11"/>
      <c r="XJ1566" s="11"/>
      <c r="XK1566" s="11"/>
      <c r="XL1566" s="11"/>
      <c r="XM1566" s="11"/>
      <c r="XN1566" s="11"/>
      <c r="XO1566" s="11"/>
      <c r="XP1566" s="11"/>
      <c r="XQ1566" s="11"/>
      <c r="XR1566" s="11"/>
      <c r="XS1566" s="11"/>
      <c r="XT1566" s="11"/>
      <c r="XU1566" s="11"/>
      <c r="XV1566" s="11"/>
      <c r="XW1566" s="11"/>
      <c r="XX1566" s="11"/>
      <c r="XY1566" s="11"/>
      <c r="XZ1566" s="11"/>
      <c r="YA1566" s="11"/>
      <c r="YB1566" s="11"/>
      <c r="YC1566" s="11"/>
      <c r="YD1566" s="11"/>
      <c r="YE1566" s="11"/>
      <c r="YF1566" s="11"/>
      <c r="YG1566" s="11"/>
      <c r="YH1566" s="11"/>
      <c r="YI1566" s="11"/>
      <c r="YJ1566" s="11"/>
      <c r="YK1566" s="11"/>
      <c r="YL1566" s="11"/>
      <c r="YM1566" s="11"/>
      <c r="YN1566" s="11"/>
      <c r="YO1566" s="11"/>
      <c r="YP1566" s="11"/>
      <c r="YQ1566" s="11"/>
      <c r="YR1566" s="11"/>
      <c r="YS1566" s="11"/>
      <c r="YT1566" s="11"/>
      <c r="YU1566" s="11"/>
      <c r="YV1566" s="11"/>
      <c r="YW1566" s="11"/>
      <c r="YX1566" s="11"/>
      <c r="YY1566" s="11"/>
      <c r="YZ1566" s="11"/>
      <c r="ZA1566" s="11"/>
      <c r="ZB1566" s="11"/>
      <c r="ZC1566" s="11"/>
      <c r="ZD1566" s="11"/>
      <c r="ZE1566" s="11"/>
      <c r="ZF1566" s="11"/>
      <c r="ZG1566" s="11"/>
      <c r="ZH1566" s="11"/>
      <c r="ZI1566" s="11"/>
      <c r="ZJ1566" s="11"/>
      <c r="ZK1566" s="11"/>
      <c r="ZL1566" s="11"/>
      <c r="ZM1566" s="11"/>
      <c r="ZN1566" s="11"/>
      <c r="ZO1566" s="11"/>
      <c r="ZP1566" s="11"/>
      <c r="ZQ1566" s="11"/>
      <c r="ZR1566" s="11"/>
      <c r="ZS1566" s="11"/>
      <c r="ZT1566" s="11"/>
      <c r="ZU1566" s="11"/>
      <c r="ZV1566" s="11"/>
      <c r="ZW1566" s="11"/>
      <c r="ZX1566" s="11"/>
      <c r="ZY1566" s="11"/>
      <c r="ZZ1566" s="11"/>
      <c r="AAA1566" s="11"/>
      <c r="AAB1566" s="11"/>
      <c r="AAC1566" s="11"/>
      <c r="AAD1566" s="11"/>
      <c r="AAE1566" s="11"/>
      <c r="AAF1566" s="11"/>
      <c r="AAG1566" s="11"/>
      <c r="AAH1566" s="11"/>
      <c r="AAI1566" s="11"/>
      <c r="AAJ1566" s="11"/>
      <c r="AAK1566" s="11"/>
      <c r="AAL1566" s="11"/>
      <c r="AAM1566" s="11"/>
      <c r="AAN1566" s="11"/>
      <c r="AAO1566" s="11"/>
      <c r="AAP1566" s="11"/>
      <c r="AAQ1566" s="11"/>
      <c r="AAR1566" s="11"/>
      <c r="AAS1566" s="11"/>
      <c r="AAT1566" s="11"/>
      <c r="AAU1566" s="11"/>
      <c r="AAV1566" s="11"/>
      <c r="AAW1566" s="11"/>
      <c r="AAX1566" s="11"/>
      <c r="AAY1566" s="11"/>
      <c r="AAZ1566" s="11"/>
      <c r="ABA1566" s="11"/>
      <c r="ABB1566" s="11"/>
      <c r="ABC1566" s="11"/>
      <c r="ABD1566" s="11"/>
      <c r="ABE1566" s="11"/>
      <c r="ABF1566" s="11"/>
      <c r="ABG1566" s="11"/>
      <c r="ABH1566" s="11"/>
      <c r="ABI1566" s="11"/>
      <c r="ABJ1566" s="11"/>
      <c r="ABK1566" s="11"/>
      <c r="ABL1566" s="11"/>
      <c r="ABM1566" s="11"/>
      <c r="ABN1566" s="11"/>
      <c r="ABO1566" s="11"/>
      <c r="ABP1566" s="11"/>
      <c r="ABQ1566" s="11"/>
      <c r="ABR1566" s="11"/>
      <c r="ABS1566" s="11"/>
      <c r="ABT1566" s="11"/>
      <c r="ABU1566" s="11"/>
      <c r="ABV1566" s="11"/>
      <c r="ABW1566" s="11"/>
      <c r="ABX1566" s="11"/>
      <c r="ABY1566" s="11"/>
      <c r="ABZ1566" s="11"/>
      <c r="ACA1566" s="11"/>
      <c r="ACB1566" s="11"/>
      <c r="ACC1566" s="11"/>
      <c r="ACD1566" s="11"/>
      <c r="ACE1566" s="11"/>
      <c r="ACF1566" s="11"/>
      <c r="ACG1566" s="11"/>
      <c r="ACH1566" s="11"/>
      <c r="ACI1566" s="11"/>
      <c r="ACJ1566" s="11"/>
      <c r="ACK1566" s="11"/>
      <c r="ACL1566" s="11"/>
      <c r="ACM1566" s="11"/>
      <c r="ACN1566" s="11"/>
      <c r="ACO1566" s="11"/>
      <c r="ACP1566" s="11"/>
      <c r="ACQ1566" s="11"/>
      <c r="ACR1566" s="11"/>
      <c r="ACS1566" s="11"/>
      <c r="ACT1566" s="11"/>
      <c r="ACU1566" s="11"/>
      <c r="ACV1566" s="11"/>
      <c r="ACW1566" s="11"/>
      <c r="ACX1566" s="11"/>
      <c r="ACY1566" s="11"/>
      <c r="ACZ1566" s="11"/>
      <c r="ADA1566" s="11"/>
      <c r="ADB1566" s="11"/>
      <c r="ADC1566" s="11"/>
      <c r="ADD1566" s="11"/>
      <c r="ADE1566" s="11"/>
      <c r="ADF1566" s="11"/>
      <c r="ADG1566" s="11"/>
      <c r="ADH1566" s="11"/>
      <c r="ADI1566" s="11"/>
      <c r="ADJ1566" s="11"/>
      <c r="ADK1566" s="11"/>
      <c r="ADL1566" s="11"/>
      <c r="ADM1566" s="11"/>
      <c r="ADN1566" s="11"/>
      <c r="ADO1566" s="11"/>
      <c r="ADP1566" s="11"/>
      <c r="ADQ1566" s="11"/>
      <c r="ADR1566" s="11"/>
      <c r="ADS1566" s="11"/>
      <c r="ADT1566" s="11"/>
      <c r="ADU1566" s="11"/>
      <c r="ADV1566" s="11"/>
      <c r="ADW1566" s="11"/>
      <c r="ADX1566" s="11"/>
      <c r="ADY1566" s="11"/>
      <c r="ADZ1566" s="11"/>
      <c r="AEA1566" s="11"/>
      <c r="AEB1566" s="11"/>
      <c r="AEC1566" s="11"/>
      <c r="AED1566" s="11"/>
      <c r="AEE1566" s="11"/>
      <c r="AEF1566" s="11"/>
      <c r="AEG1566" s="11"/>
      <c r="AEH1566" s="11"/>
      <c r="AEI1566" s="11"/>
      <c r="AEJ1566" s="11"/>
      <c r="AEK1566" s="11"/>
      <c r="AEL1566" s="11"/>
      <c r="AEM1566" s="11"/>
      <c r="AEN1566" s="11"/>
      <c r="AEO1566" s="11"/>
      <c r="AEP1566" s="11"/>
      <c r="AEQ1566" s="11"/>
      <c r="AER1566" s="11"/>
      <c r="AES1566" s="11"/>
      <c r="AET1566" s="11"/>
      <c r="AEU1566" s="11"/>
      <c r="AEV1566" s="11"/>
      <c r="AEW1566" s="11"/>
      <c r="AEX1566" s="11"/>
      <c r="AEY1566" s="11"/>
      <c r="AEZ1566" s="11"/>
      <c r="AFA1566" s="11"/>
      <c r="AFB1566" s="11"/>
      <c r="AFC1566" s="11"/>
      <c r="AFD1566" s="11"/>
      <c r="AFE1566" s="11"/>
      <c r="AFF1566" s="11"/>
      <c r="AFG1566" s="11"/>
      <c r="AFH1566" s="11"/>
      <c r="AFI1566" s="11"/>
      <c r="AFJ1566" s="11"/>
      <c r="AFK1566" s="11"/>
      <c r="AFL1566" s="11"/>
      <c r="AFM1566" s="11"/>
      <c r="AFN1566" s="11"/>
      <c r="AFO1566" s="11"/>
      <c r="AFP1566" s="11"/>
      <c r="AFQ1566" s="11"/>
      <c r="AFR1566" s="11"/>
      <c r="AFS1566" s="11"/>
      <c r="AFT1566" s="11"/>
      <c r="AFU1566" s="11"/>
      <c r="AFV1566" s="11"/>
      <c r="AFW1566" s="11"/>
      <c r="AFX1566" s="11"/>
      <c r="AFY1566" s="11"/>
      <c r="AFZ1566" s="11"/>
      <c r="AGA1566" s="11"/>
      <c r="AGB1566" s="11"/>
      <c r="AGC1566" s="11"/>
      <c r="AGD1566" s="11"/>
      <c r="AGE1566" s="11"/>
      <c r="AGF1566" s="11"/>
      <c r="AGG1566" s="11"/>
      <c r="AGH1566" s="11"/>
      <c r="AGI1566" s="11"/>
      <c r="AGJ1566" s="11"/>
      <c r="AGK1566" s="11"/>
      <c r="AGL1566" s="11"/>
      <c r="AGM1566" s="11"/>
      <c r="AGN1566" s="11"/>
      <c r="AGO1566" s="11"/>
      <c r="AGP1566" s="11"/>
      <c r="AGQ1566" s="11"/>
      <c r="AGR1566" s="11"/>
      <c r="AGS1566" s="11"/>
      <c r="AGT1566" s="11"/>
      <c r="AGU1566" s="11"/>
      <c r="AGV1566" s="11"/>
      <c r="AGW1566" s="11"/>
      <c r="AGX1566" s="11"/>
      <c r="AGY1566" s="11"/>
      <c r="AGZ1566" s="11"/>
      <c r="AHA1566" s="11"/>
      <c r="AHB1566" s="11"/>
      <c r="AHC1566" s="11"/>
      <c r="AHD1566" s="11"/>
      <c r="AHE1566" s="11"/>
      <c r="AHF1566" s="11"/>
      <c r="AHG1566" s="11"/>
      <c r="AHH1566" s="11"/>
      <c r="AHI1566" s="11"/>
      <c r="AHJ1566" s="11"/>
      <c r="AHK1566" s="11"/>
      <c r="AHL1566" s="11"/>
      <c r="AHM1566" s="11"/>
      <c r="AHN1566" s="11"/>
      <c r="AHO1566" s="11"/>
      <c r="AHP1566" s="11"/>
      <c r="AHQ1566" s="11"/>
      <c r="AHR1566" s="11"/>
      <c r="AHS1566" s="11"/>
      <c r="AHT1566" s="11"/>
      <c r="AHU1566" s="11"/>
      <c r="AHV1566" s="11"/>
      <c r="AHW1566" s="11"/>
      <c r="AHX1566" s="11"/>
      <c r="AHY1566" s="11"/>
      <c r="AHZ1566" s="11"/>
      <c r="AIA1566" s="11"/>
      <c r="AIB1566" s="11"/>
      <c r="AIC1566" s="11"/>
      <c r="AID1566" s="11"/>
      <c r="AIE1566" s="11"/>
      <c r="AIF1566" s="11"/>
      <c r="AIG1566" s="11"/>
      <c r="AIH1566" s="11"/>
      <c r="AII1566" s="11"/>
      <c r="AIJ1566" s="11"/>
      <c r="AIK1566" s="11"/>
      <c r="AIL1566" s="11"/>
      <c r="AIM1566" s="11"/>
      <c r="AIN1566" s="11"/>
      <c r="AIO1566" s="11"/>
      <c r="AIP1566" s="11"/>
      <c r="AIQ1566" s="11"/>
      <c r="AIR1566" s="11"/>
      <c r="AIS1566" s="11"/>
      <c r="AIT1566" s="11"/>
      <c r="AIU1566" s="11"/>
      <c r="AIV1566" s="11"/>
      <c r="AIW1566" s="11"/>
      <c r="AIX1566" s="11"/>
      <c r="AIY1566" s="11"/>
      <c r="AIZ1566" s="11"/>
      <c r="AJA1566" s="11"/>
      <c r="AJB1566" s="11"/>
      <c r="AJC1566" s="11"/>
      <c r="AJD1566" s="11"/>
      <c r="AJE1566" s="11"/>
      <c r="AJF1566" s="11"/>
      <c r="AJG1566" s="11"/>
      <c r="AJH1566" s="11"/>
      <c r="AJI1566" s="11"/>
      <c r="AJJ1566" s="11"/>
      <c r="AJK1566" s="11"/>
      <c r="AJL1566" s="11"/>
      <c r="AJM1566" s="11"/>
      <c r="AJN1566" s="11"/>
      <c r="AJO1566" s="11"/>
      <c r="AJP1566" s="11"/>
      <c r="AJQ1566" s="11"/>
      <c r="AJR1566" s="11"/>
      <c r="AJS1566" s="11"/>
      <c r="AJT1566" s="11"/>
      <c r="AJU1566" s="11"/>
      <c r="AJV1566" s="11"/>
      <c r="AJW1566" s="11"/>
      <c r="AJX1566" s="11"/>
      <c r="AJY1566" s="11"/>
      <c r="AJZ1566" s="11"/>
      <c r="AKA1566" s="11"/>
      <c r="AKB1566" s="11"/>
      <c r="AKC1566" s="11"/>
      <c r="AKD1566" s="11"/>
      <c r="AKE1566" s="11"/>
      <c r="AKF1566" s="11"/>
      <c r="AKG1566" s="11"/>
      <c r="AKH1566" s="11"/>
      <c r="AKI1566" s="11"/>
      <c r="AKJ1566" s="11"/>
      <c r="AKK1566" s="11"/>
      <c r="AKL1566" s="11"/>
      <c r="AKM1566" s="11"/>
      <c r="AKN1566" s="11"/>
      <c r="AKO1566" s="11"/>
      <c r="AKP1566" s="11"/>
      <c r="AKQ1566" s="11"/>
      <c r="AKR1566" s="11"/>
      <c r="AKS1566" s="11"/>
      <c r="AKT1566" s="11"/>
      <c r="AKU1566" s="11"/>
      <c r="AKV1566" s="11"/>
      <c r="AKW1566" s="11"/>
      <c r="AKX1566" s="11"/>
      <c r="AKY1566" s="11"/>
      <c r="AKZ1566" s="11"/>
      <c r="ALA1566" s="11"/>
      <c r="ALB1566" s="11"/>
      <c r="ALC1566" s="11"/>
      <c r="ALD1566" s="11"/>
      <c r="ALE1566" s="11"/>
      <c r="ALF1566" s="11"/>
      <c r="ALG1566" s="11"/>
      <c r="ALH1566" s="11"/>
      <c r="ALI1566" s="11"/>
      <c r="ALJ1566" s="11"/>
      <c r="ALK1566" s="11"/>
      <c r="ALL1566" s="11"/>
      <c r="ALM1566" s="11"/>
      <c r="ALN1566" s="11"/>
      <c r="ALO1566" s="11"/>
      <c r="ALP1566" s="11"/>
      <c r="ALQ1566" s="11"/>
      <c r="ALR1566" s="11"/>
      <c r="ALS1566" s="11"/>
      <c r="ALT1566" s="11"/>
      <c r="ALU1566" s="11"/>
      <c r="ALV1566" s="11"/>
      <c r="ALW1566" s="11"/>
      <c r="ALX1566" s="11"/>
      <c r="ALY1566" s="11"/>
      <c r="ALZ1566" s="11"/>
      <c r="AMA1566" s="11"/>
      <c r="AMB1566" s="11"/>
      <c r="AMC1566" s="11"/>
      <c r="AMD1566" s="11"/>
      <c r="AME1566" s="11"/>
      <c r="AMF1566" s="11"/>
      <c r="AMG1566" s="11"/>
      <c r="AMH1566" s="11"/>
      <c r="AMI1566" s="11"/>
      <c r="AMJ1566" s="11"/>
    </row>
    <row r="1567" spans="1:1024" s="9" customFormat="1" ht="37.5" x14ac:dyDescent="0.3">
      <c r="A1567" s="18">
        <v>161</v>
      </c>
      <c r="B1567" s="19">
        <v>110</v>
      </c>
      <c r="C1567" s="74" t="s">
        <v>1041</v>
      </c>
      <c r="D1567" s="19">
        <v>1970</v>
      </c>
      <c r="E1567" s="19" t="s">
        <v>34</v>
      </c>
      <c r="F1567" s="24" t="s">
        <v>59</v>
      </c>
      <c r="G1567" s="19" t="s">
        <v>36</v>
      </c>
      <c r="H1567" s="19">
        <v>5</v>
      </c>
      <c r="I1567" s="25">
        <f>J1567*1.8</f>
        <v>7301.52</v>
      </c>
      <c r="J1567" s="25">
        <v>4056.4</v>
      </c>
      <c r="K1567" s="43" t="s">
        <v>46</v>
      </c>
      <c r="L1567" s="34">
        <f t="shared" si="255"/>
        <v>1168243.2000000002</v>
      </c>
      <c r="M1567" s="34">
        <f t="shared" si="256"/>
        <v>85281.753599999996</v>
      </c>
      <c r="N1567" s="34">
        <f t="shared" si="243"/>
        <v>1253524.9536000001</v>
      </c>
      <c r="O1567" s="34">
        <f>N1567</f>
        <v>1253524.9536000001</v>
      </c>
      <c r="P1567" s="34">
        <v>160</v>
      </c>
      <c r="Q1567" s="23">
        <v>11.68</v>
      </c>
      <c r="R1567" s="24" t="s">
        <v>279</v>
      </c>
      <c r="S1567" s="24" t="s">
        <v>655</v>
      </c>
      <c r="T1567" s="7"/>
      <c r="U1567" s="7"/>
      <c r="V1567" s="8"/>
      <c r="W1567" s="7"/>
      <c r="X1567" s="7"/>
      <c r="Z1567" s="7"/>
      <c r="AA1567" s="7"/>
      <c r="AB1567" s="7"/>
      <c r="AC1567" s="10"/>
      <c r="DX1567" s="11"/>
      <c r="DY1567" s="11"/>
      <c r="DZ1567" s="11"/>
      <c r="EA1567" s="11"/>
      <c r="EB1567" s="11"/>
      <c r="EC1567" s="11"/>
      <c r="ED1567" s="11"/>
      <c r="EE1567" s="11"/>
      <c r="EF1567" s="11"/>
      <c r="EG1567" s="11"/>
      <c r="EH1567" s="11"/>
      <c r="EI1567" s="11"/>
      <c r="EJ1567" s="11"/>
      <c r="EK1567" s="11"/>
      <c r="EL1567" s="11"/>
      <c r="EM1567" s="11"/>
      <c r="EN1567" s="11"/>
      <c r="EO1567" s="11"/>
      <c r="EP1567" s="11"/>
      <c r="EQ1567" s="11"/>
      <c r="ER1567" s="11"/>
      <c r="ES1567" s="11"/>
      <c r="ET1567" s="11"/>
      <c r="EU1567" s="11"/>
      <c r="EV1567" s="11"/>
      <c r="EW1567" s="11"/>
      <c r="EX1567" s="11"/>
      <c r="EY1567" s="11"/>
      <c r="EZ1567" s="11"/>
      <c r="FA1567" s="11"/>
      <c r="FB1567" s="11"/>
      <c r="FC1567" s="11"/>
      <c r="FD1567" s="11"/>
      <c r="FE1567" s="11"/>
      <c r="FF1567" s="11"/>
      <c r="FG1567" s="11"/>
      <c r="FH1567" s="11"/>
      <c r="FI1567" s="11"/>
      <c r="FJ1567" s="11"/>
      <c r="FK1567" s="11"/>
      <c r="FL1567" s="11"/>
      <c r="FM1567" s="11"/>
      <c r="FN1567" s="11"/>
      <c r="FO1567" s="11"/>
      <c r="FP1567" s="11"/>
      <c r="FQ1567" s="11"/>
      <c r="FR1567" s="11"/>
      <c r="FS1567" s="11"/>
      <c r="FT1567" s="11"/>
      <c r="FU1567" s="11"/>
      <c r="FV1567" s="11"/>
      <c r="FW1567" s="11"/>
      <c r="FX1567" s="11"/>
      <c r="FY1567" s="11"/>
      <c r="FZ1567" s="11"/>
      <c r="GA1567" s="11"/>
      <c r="GB1567" s="11"/>
      <c r="GC1567" s="11"/>
      <c r="GD1567" s="11"/>
      <c r="GE1567" s="11"/>
      <c r="GF1567" s="11"/>
      <c r="GG1567" s="11"/>
      <c r="GH1567" s="11"/>
      <c r="GI1567" s="11"/>
      <c r="GJ1567" s="11"/>
      <c r="GK1567" s="11"/>
      <c r="GL1567" s="11"/>
      <c r="GM1567" s="11"/>
      <c r="GN1567" s="11"/>
      <c r="GO1567" s="11"/>
      <c r="GP1567" s="11"/>
      <c r="GQ1567" s="11"/>
      <c r="GR1567" s="11"/>
      <c r="GS1567" s="11"/>
      <c r="GT1567" s="11"/>
      <c r="GU1567" s="11"/>
      <c r="GV1567" s="11"/>
      <c r="GW1567" s="11"/>
      <c r="GX1567" s="11"/>
      <c r="GY1567" s="11"/>
      <c r="GZ1567" s="11"/>
      <c r="HA1567" s="11"/>
      <c r="HB1567" s="11"/>
      <c r="HC1567" s="11"/>
      <c r="HD1567" s="11"/>
      <c r="HE1567" s="11"/>
      <c r="HF1567" s="11"/>
      <c r="HG1567" s="11"/>
      <c r="HH1567" s="11"/>
      <c r="HI1567" s="11"/>
      <c r="HJ1567" s="11"/>
      <c r="HK1567" s="11"/>
      <c r="HL1567" s="11"/>
      <c r="HM1567" s="11"/>
      <c r="HN1567" s="11"/>
      <c r="HO1567" s="11"/>
      <c r="HP1567" s="11"/>
      <c r="HQ1567" s="11"/>
      <c r="HR1567" s="11"/>
      <c r="HS1567" s="11"/>
      <c r="HT1567" s="11"/>
      <c r="HU1567" s="11"/>
      <c r="HV1567" s="11"/>
      <c r="HW1567" s="11"/>
      <c r="HX1567" s="11"/>
      <c r="HY1567" s="11"/>
      <c r="HZ1567" s="11"/>
      <c r="IA1567" s="11"/>
      <c r="IB1567" s="11"/>
      <c r="IC1567" s="11"/>
      <c r="ID1567" s="11"/>
      <c r="IE1567" s="11"/>
      <c r="IF1567" s="11"/>
      <c r="IG1567" s="11"/>
      <c r="IH1567" s="11"/>
      <c r="II1567" s="11"/>
      <c r="IJ1567" s="11"/>
      <c r="IK1567" s="11"/>
      <c r="IL1567" s="11"/>
      <c r="IM1567" s="11"/>
      <c r="IN1567" s="11"/>
      <c r="IO1567" s="11"/>
      <c r="IP1567" s="11"/>
      <c r="IQ1567" s="11"/>
      <c r="IR1567" s="11"/>
      <c r="IS1567" s="11"/>
      <c r="IT1567" s="11"/>
      <c r="IU1567" s="11"/>
      <c r="IV1567" s="11"/>
      <c r="IW1567" s="11"/>
      <c r="IX1567" s="11"/>
      <c r="IY1567" s="11"/>
      <c r="IZ1567" s="11"/>
      <c r="JA1567" s="11"/>
      <c r="JB1567" s="11"/>
      <c r="JC1567" s="11"/>
      <c r="JD1567" s="11"/>
      <c r="JE1567" s="11"/>
      <c r="JF1567" s="11"/>
      <c r="JG1567" s="11"/>
      <c r="JH1567" s="11"/>
      <c r="JI1567" s="11"/>
      <c r="JJ1567" s="11"/>
      <c r="JK1567" s="11"/>
      <c r="JL1567" s="11"/>
      <c r="JM1567" s="11"/>
      <c r="JN1567" s="11"/>
      <c r="JO1567" s="11"/>
      <c r="JP1567" s="11"/>
      <c r="JQ1567" s="11"/>
      <c r="JR1567" s="11"/>
      <c r="JS1567" s="11"/>
      <c r="JT1567" s="11"/>
      <c r="JU1567" s="11"/>
      <c r="JV1567" s="11"/>
      <c r="JW1567" s="11"/>
      <c r="JX1567" s="11"/>
      <c r="JY1567" s="11"/>
      <c r="JZ1567" s="11"/>
      <c r="KA1567" s="11"/>
      <c r="KB1567" s="11"/>
      <c r="KC1567" s="11"/>
      <c r="KD1567" s="11"/>
      <c r="KE1567" s="11"/>
      <c r="KF1567" s="11"/>
      <c r="KG1567" s="11"/>
      <c r="KH1567" s="11"/>
      <c r="KI1567" s="11"/>
      <c r="KJ1567" s="11"/>
      <c r="KK1567" s="11"/>
      <c r="KL1567" s="11"/>
      <c r="KM1567" s="11"/>
      <c r="KN1567" s="11"/>
      <c r="KO1567" s="11"/>
      <c r="KP1567" s="11"/>
      <c r="KQ1567" s="11"/>
      <c r="KR1567" s="11"/>
      <c r="KS1567" s="11"/>
      <c r="KT1567" s="11"/>
      <c r="KU1567" s="11"/>
      <c r="KV1567" s="11"/>
      <c r="KW1567" s="11"/>
      <c r="KX1567" s="11"/>
      <c r="KY1567" s="11"/>
      <c r="KZ1567" s="11"/>
      <c r="LA1567" s="11"/>
      <c r="LB1567" s="11"/>
      <c r="LC1567" s="11"/>
      <c r="LD1567" s="11"/>
      <c r="LE1567" s="11"/>
      <c r="LF1567" s="11"/>
      <c r="LG1567" s="11"/>
      <c r="LH1567" s="11"/>
      <c r="LI1567" s="11"/>
      <c r="LJ1567" s="11"/>
      <c r="LK1567" s="11"/>
      <c r="LL1567" s="11"/>
      <c r="LM1567" s="11"/>
      <c r="LN1567" s="11"/>
      <c r="LO1567" s="11"/>
      <c r="LP1567" s="11"/>
      <c r="LQ1567" s="11"/>
      <c r="LR1567" s="11"/>
      <c r="LS1567" s="11"/>
      <c r="LT1567" s="11"/>
      <c r="LU1567" s="11"/>
      <c r="LV1567" s="11"/>
      <c r="LW1567" s="11"/>
      <c r="LX1567" s="11"/>
      <c r="LY1567" s="11"/>
      <c r="LZ1567" s="11"/>
      <c r="MA1567" s="11"/>
      <c r="MB1567" s="11"/>
      <c r="MC1567" s="11"/>
      <c r="MD1567" s="11"/>
      <c r="ME1567" s="11"/>
      <c r="MF1567" s="11"/>
      <c r="MG1567" s="11"/>
      <c r="MH1567" s="11"/>
      <c r="MI1567" s="11"/>
      <c r="MJ1567" s="11"/>
      <c r="MK1567" s="11"/>
      <c r="ML1567" s="11"/>
      <c r="MM1567" s="11"/>
      <c r="MN1567" s="11"/>
      <c r="MO1567" s="11"/>
      <c r="MP1567" s="11"/>
      <c r="MQ1567" s="11"/>
      <c r="MR1567" s="11"/>
      <c r="MS1567" s="11"/>
      <c r="MT1567" s="11"/>
      <c r="MU1567" s="11"/>
      <c r="MV1567" s="11"/>
      <c r="MW1567" s="11"/>
      <c r="MX1567" s="11"/>
      <c r="MY1567" s="11"/>
      <c r="MZ1567" s="11"/>
      <c r="NA1567" s="11"/>
      <c r="NB1567" s="11"/>
      <c r="NC1567" s="11"/>
      <c r="ND1567" s="11"/>
      <c r="NE1567" s="11"/>
      <c r="NF1567" s="11"/>
      <c r="NG1567" s="11"/>
      <c r="NH1567" s="11"/>
      <c r="NI1567" s="11"/>
      <c r="NJ1567" s="11"/>
      <c r="NK1567" s="11"/>
      <c r="NL1567" s="11"/>
      <c r="NM1567" s="11"/>
      <c r="NN1567" s="11"/>
      <c r="NO1567" s="11"/>
      <c r="NP1567" s="11"/>
      <c r="NQ1567" s="11"/>
      <c r="NR1567" s="11"/>
      <c r="NS1567" s="11"/>
      <c r="NT1567" s="11"/>
      <c r="NU1567" s="11"/>
      <c r="NV1567" s="11"/>
      <c r="NW1567" s="11"/>
      <c r="NX1567" s="11"/>
      <c r="NY1567" s="11"/>
      <c r="NZ1567" s="11"/>
      <c r="OA1567" s="11"/>
      <c r="OB1567" s="11"/>
      <c r="OC1567" s="11"/>
      <c r="OD1567" s="11"/>
      <c r="OE1567" s="11"/>
      <c r="OF1567" s="11"/>
      <c r="OG1567" s="11"/>
      <c r="OH1567" s="11"/>
      <c r="OI1567" s="11"/>
      <c r="OJ1567" s="11"/>
      <c r="OK1567" s="11"/>
      <c r="OL1567" s="11"/>
      <c r="OM1567" s="11"/>
      <c r="ON1567" s="11"/>
      <c r="OO1567" s="11"/>
      <c r="OP1567" s="11"/>
      <c r="OQ1567" s="11"/>
      <c r="OR1567" s="11"/>
      <c r="OS1567" s="11"/>
      <c r="OT1567" s="11"/>
      <c r="OU1567" s="11"/>
      <c r="OV1567" s="11"/>
      <c r="OW1567" s="11"/>
      <c r="OX1567" s="11"/>
      <c r="OY1567" s="11"/>
      <c r="OZ1567" s="11"/>
      <c r="PA1567" s="11"/>
      <c r="PB1567" s="11"/>
      <c r="PC1567" s="11"/>
      <c r="PD1567" s="11"/>
      <c r="PE1567" s="11"/>
      <c r="PF1567" s="11"/>
      <c r="PG1567" s="11"/>
      <c r="PH1567" s="11"/>
      <c r="PI1567" s="11"/>
      <c r="PJ1567" s="11"/>
      <c r="PK1567" s="11"/>
      <c r="PL1567" s="11"/>
      <c r="PM1567" s="11"/>
      <c r="PN1567" s="11"/>
      <c r="PO1567" s="11"/>
      <c r="PP1567" s="11"/>
      <c r="PQ1567" s="11"/>
      <c r="PR1567" s="11"/>
      <c r="PS1567" s="11"/>
      <c r="PT1567" s="11"/>
      <c r="PU1567" s="11"/>
      <c r="PV1567" s="11"/>
      <c r="PW1567" s="11"/>
      <c r="PX1567" s="11"/>
      <c r="PY1567" s="11"/>
      <c r="PZ1567" s="11"/>
      <c r="QA1567" s="11"/>
      <c r="QB1567" s="11"/>
      <c r="QC1567" s="11"/>
      <c r="QD1567" s="11"/>
      <c r="QE1567" s="11"/>
      <c r="QF1567" s="11"/>
      <c r="QG1567" s="11"/>
      <c r="QH1567" s="11"/>
      <c r="QI1567" s="11"/>
      <c r="QJ1567" s="11"/>
      <c r="QK1567" s="11"/>
      <c r="QL1567" s="11"/>
      <c r="QM1567" s="11"/>
      <c r="QN1567" s="11"/>
      <c r="QO1567" s="11"/>
      <c r="QP1567" s="11"/>
      <c r="QQ1567" s="11"/>
      <c r="QR1567" s="11"/>
      <c r="QS1567" s="11"/>
      <c r="QT1567" s="11"/>
      <c r="QU1567" s="11"/>
      <c r="QV1567" s="11"/>
      <c r="QW1567" s="11"/>
      <c r="QX1567" s="11"/>
      <c r="QY1567" s="11"/>
      <c r="QZ1567" s="11"/>
      <c r="RA1567" s="11"/>
      <c r="RB1567" s="11"/>
      <c r="RC1567" s="11"/>
      <c r="RD1567" s="11"/>
      <c r="RE1567" s="11"/>
      <c r="RF1567" s="11"/>
      <c r="RG1567" s="11"/>
      <c r="RH1567" s="11"/>
      <c r="RI1567" s="11"/>
      <c r="RJ1567" s="11"/>
      <c r="RK1567" s="11"/>
      <c r="RL1567" s="11"/>
      <c r="RM1567" s="11"/>
      <c r="RN1567" s="11"/>
      <c r="RO1567" s="11"/>
      <c r="RP1567" s="11"/>
      <c r="RQ1567" s="11"/>
      <c r="RR1567" s="11"/>
      <c r="RS1567" s="11"/>
      <c r="RT1567" s="11"/>
      <c r="RU1567" s="11"/>
      <c r="RV1567" s="11"/>
      <c r="RW1567" s="11"/>
      <c r="RX1567" s="11"/>
      <c r="RY1567" s="11"/>
      <c r="RZ1567" s="11"/>
      <c r="SA1567" s="11"/>
      <c r="SB1567" s="11"/>
      <c r="SC1567" s="11"/>
      <c r="SD1567" s="11"/>
      <c r="SE1567" s="11"/>
      <c r="SF1567" s="11"/>
      <c r="SG1567" s="11"/>
      <c r="SH1567" s="11"/>
      <c r="SI1567" s="11"/>
      <c r="SJ1567" s="11"/>
      <c r="SK1567" s="11"/>
      <c r="SL1567" s="11"/>
      <c r="SM1567" s="11"/>
      <c r="SN1567" s="11"/>
      <c r="SO1567" s="11"/>
      <c r="SP1567" s="11"/>
      <c r="SQ1567" s="11"/>
      <c r="SR1567" s="11"/>
      <c r="SS1567" s="11"/>
      <c r="ST1567" s="11"/>
      <c r="SU1567" s="11"/>
      <c r="SV1567" s="11"/>
      <c r="SW1567" s="11"/>
      <c r="SX1567" s="11"/>
      <c r="SY1567" s="11"/>
      <c r="SZ1567" s="11"/>
      <c r="TA1567" s="11"/>
      <c r="TB1567" s="11"/>
      <c r="TC1567" s="11"/>
      <c r="TD1567" s="11"/>
      <c r="TE1567" s="11"/>
      <c r="TF1567" s="11"/>
      <c r="TG1567" s="11"/>
      <c r="TH1567" s="11"/>
      <c r="TI1567" s="11"/>
      <c r="TJ1567" s="11"/>
      <c r="TK1567" s="11"/>
      <c r="TL1567" s="11"/>
      <c r="TM1567" s="11"/>
      <c r="TN1567" s="11"/>
      <c r="TO1567" s="11"/>
      <c r="TP1567" s="11"/>
      <c r="TQ1567" s="11"/>
      <c r="TR1567" s="11"/>
      <c r="TS1567" s="11"/>
      <c r="TT1567" s="11"/>
      <c r="TU1567" s="11"/>
      <c r="TV1567" s="11"/>
      <c r="TW1567" s="11"/>
      <c r="TX1567" s="11"/>
      <c r="TY1567" s="11"/>
      <c r="TZ1567" s="11"/>
      <c r="UA1567" s="11"/>
      <c r="UB1567" s="11"/>
      <c r="UC1567" s="11"/>
      <c r="UD1567" s="11"/>
      <c r="UE1567" s="11"/>
      <c r="UF1567" s="11"/>
      <c r="UG1567" s="11"/>
      <c r="UH1567" s="11"/>
      <c r="UI1567" s="11"/>
      <c r="UJ1567" s="11"/>
      <c r="UK1567" s="11"/>
      <c r="UL1567" s="11"/>
      <c r="UM1567" s="11"/>
      <c r="UN1567" s="11"/>
      <c r="UO1567" s="11"/>
      <c r="UP1567" s="11"/>
      <c r="UQ1567" s="11"/>
      <c r="UR1567" s="11"/>
      <c r="US1567" s="11"/>
      <c r="UT1567" s="11"/>
      <c r="UU1567" s="11"/>
      <c r="UV1567" s="11"/>
      <c r="UW1567" s="11"/>
      <c r="UX1567" s="11"/>
      <c r="UY1567" s="11"/>
      <c r="UZ1567" s="11"/>
      <c r="VA1567" s="11"/>
      <c r="VB1567" s="11"/>
      <c r="VC1567" s="11"/>
      <c r="VD1567" s="11"/>
      <c r="VE1567" s="11"/>
      <c r="VF1567" s="11"/>
      <c r="VG1567" s="11"/>
      <c r="VH1567" s="11"/>
      <c r="VI1567" s="11"/>
      <c r="VJ1567" s="11"/>
      <c r="VK1567" s="11"/>
      <c r="VL1567" s="11"/>
      <c r="VM1567" s="11"/>
      <c r="VN1567" s="11"/>
      <c r="VO1567" s="11"/>
      <c r="VP1567" s="11"/>
      <c r="VQ1567" s="11"/>
      <c r="VR1567" s="11"/>
      <c r="VS1567" s="11"/>
      <c r="VT1567" s="11"/>
      <c r="VU1567" s="11"/>
      <c r="VV1567" s="11"/>
      <c r="VW1567" s="11"/>
      <c r="VX1567" s="11"/>
      <c r="VY1567" s="11"/>
      <c r="VZ1567" s="11"/>
      <c r="WA1567" s="11"/>
      <c r="WB1567" s="11"/>
      <c r="WC1567" s="11"/>
      <c r="WD1567" s="11"/>
      <c r="WE1567" s="11"/>
      <c r="WF1567" s="11"/>
      <c r="WG1567" s="11"/>
      <c r="WH1567" s="11"/>
      <c r="WI1567" s="11"/>
      <c r="WJ1567" s="11"/>
      <c r="WK1567" s="11"/>
      <c r="WL1567" s="11"/>
      <c r="WM1567" s="11"/>
      <c r="WN1567" s="11"/>
      <c r="WO1567" s="11"/>
      <c r="WP1567" s="11"/>
      <c r="WQ1567" s="11"/>
      <c r="WR1567" s="11"/>
      <c r="WS1567" s="11"/>
      <c r="WT1567" s="11"/>
      <c r="WU1567" s="11"/>
      <c r="WV1567" s="11"/>
      <c r="WW1567" s="11"/>
      <c r="WX1567" s="11"/>
      <c r="WY1567" s="11"/>
      <c r="WZ1567" s="11"/>
      <c r="XA1567" s="11"/>
      <c r="XB1567" s="11"/>
      <c r="XC1567" s="11"/>
      <c r="XD1567" s="11"/>
      <c r="XE1567" s="11"/>
      <c r="XF1567" s="11"/>
      <c r="XG1567" s="11"/>
      <c r="XH1567" s="11"/>
      <c r="XI1567" s="11"/>
      <c r="XJ1567" s="11"/>
      <c r="XK1567" s="11"/>
      <c r="XL1567" s="11"/>
      <c r="XM1567" s="11"/>
      <c r="XN1567" s="11"/>
      <c r="XO1567" s="11"/>
      <c r="XP1567" s="11"/>
      <c r="XQ1567" s="11"/>
      <c r="XR1567" s="11"/>
      <c r="XS1567" s="11"/>
      <c r="XT1567" s="11"/>
      <c r="XU1567" s="11"/>
      <c r="XV1567" s="11"/>
      <c r="XW1567" s="11"/>
      <c r="XX1567" s="11"/>
      <c r="XY1567" s="11"/>
      <c r="XZ1567" s="11"/>
      <c r="YA1567" s="11"/>
      <c r="YB1567" s="11"/>
      <c r="YC1567" s="11"/>
      <c r="YD1567" s="11"/>
      <c r="YE1567" s="11"/>
      <c r="YF1567" s="11"/>
      <c r="YG1567" s="11"/>
      <c r="YH1567" s="11"/>
      <c r="YI1567" s="11"/>
      <c r="YJ1567" s="11"/>
      <c r="YK1567" s="11"/>
      <c r="YL1567" s="11"/>
      <c r="YM1567" s="11"/>
      <c r="YN1567" s="11"/>
      <c r="YO1567" s="11"/>
      <c r="YP1567" s="11"/>
      <c r="YQ1567" s="11"/>
      <c r="YR1567" s="11"/>
      <c r="YS1567" s="11"/>
      <c r="YT1567" s="11"/>
      <c r="YU1567" s="11"/>
      <c r="YV1567" s="11"/>
      <c r="YW1567" s="11"/>
      <c r="YX1567" s="11"/>
      <c r="YY1567" s="11"/>
      <c r="YZ1567" s="11"/>
      <c r="ZA1567" s="11"/>
      <c r="ZB1567" s="11"/>
      <c r="ZC1567" s="11"/>
      <c r="ZD1567" s="11"/>
      <c r="ZE1567" s="11"/>
      <c r="ZF1567" s="11"/>
      <c r="ZG1567" s="11"/>
      <c r="ZH1567" s="11"/>
      <c r="ZI1567" s="11"/>
      <c r="ZJ1567" s="11"/>
      <c r="ZK1567" s="11"/>
      <c r="ZL1567" s="11"/>
      <c r="ZM1567" s="11"/>
      <c r="ZN1567" s="11"/>
      <c r="ZO1567" s="11"/>
      <c r="ZP1567" s="11"/>
      <c r="ZQ1567" s="11"/>
      <c r="ZR1567" s="11"/>
      <c r="ZS1567" s="11"/>
      <c r="ZT1567" s="11"/>
      <c r="ZU1567" s="11"/>
      <c r="ZV1567" s="11"/>
      <c r="ZW1567" s="11"/>
      <c r="ZX1567" s="11"/>
      <c r="ZY1567" s="11"/>
      <c r="ZZ1567" s="11"/>
      <c r="AAA1567" s="11"/>
      <c r="AAB1567" s="11"/>
      <c r="AAC1567" s="11"/>
      <c r="AAD1567" s="11"/>
      <c r="AAE1567" s="11"/>
      <c r="AAF1567" s="11"/>
      <c r="AAG1567" s="11"/>
      <c r="AAH1567" s="11"/>
      <c r="AAI1567" s="11"/>
      <c r="AAJ1567" s="11"/>
      <c r="AAK1567" s="11"/>
      <c r="AAL1567" s="11"/>
      <c r="AAM1567" s="11"/>
      <c r="AAN1567" s="11"/>
      <c r="AAO1567" s="11"/>
      <c r="AAP1567" s="11"/>
      <c r="AAQ1567" s="11"/>
      <c r="AAR1567" s="11"/>
      <c r="AAS1567" s="11"/>
      <c r="AAT1567" s="11"/>
      <c r="AAU1567" s="11"/>
      <c r="AAV1567" s="11"/>
      <c r="AAW1567" s="11"/>
      <c r="AAX1567" s="11"/>
      <c r="AAY1567" s="11"/>
      <c r="AAZ1567" s="11"/>
      <c r="ABA1567" s="11"/>
      <c r="ABB1567" s="11"/>
      <c r="ABC1567" s="11"/>
      <c r="ABD1567" s="11"/>
      <c r="ABE1567" s="11"/>
      <c r="ABF1567" s="11"/>
      <c r="ABG1567" s="11"/>
      <c r="ABH1567" s="11"/>
      <c r="ABI1567" s="11"/>
      <c r="ABJ1567" s="11"/>
      <c r="ABK1567" s="11"/>
      <c r="ABL1567" s="11"/>
      <c r="ABM1567" s="11"/>
      <c r="ABN1567" s="11"/>
      <c r="ABO1567" s="11"/>
      <c r="ABP1567" s="11"/>
      <c r="ABQ1567" s="11"/>
      <c r="ABR1567" s="11"/>
      <c r="ABS1567" s="11"/>
      <c r="ABT1567" s="11"/>
      <c r="ABU1567" s="11"/>
      <c r="ABV1567" s="11"/>
      <c r="ABW1567" s="11"/>
      <c r="ABX1567" s="11"/>
      <c r="ABY1567" s="11"/>
      <c r="ABZ1567" s="11"/>
      <c r="ACA1567" s="11"/>
      <c r="ACB1567" s="11"/>
      <c r="ACC1567" s="11"/>
      <c r="ACD1567" s="11"/>
      <c r="ACE1567" s="11"/>
      <c r="ACF1567" s="11"/>
      <c r="ACG1567" s="11"/>
      <c r="ACH1567" s="11"/>
      <c r="ACI1567" s="11"/>
      <c r="ACJ1567" s="11"/>
      <c r="ACK1567" s="11"/>
      <c r="ACL1567" s="11"/>
      <c r="ACM1567" s="11"/>
      <c r="ACN1567" s="11"/>
      <c r="ACO1567" s="11"/>
      <c r="ACP1567" s="11"/>
      <c r="ACQ1567" s="11"/>
      <c r="ACR1567" s="11"/>
      <c r="ACS1567" s="11"/>
      <c r="ACT1567" s="11"/>
      <c r="ACU1567" s="11"/>
      <c r="ACV1567" s="11"/>
      <c r="ACW1567" s="11"/>
      <c r="ACX1567" s="11"/>
      <c r="ACY1567" s="11"/>
      <c r="ACZ1567" s="11"/>
      <c r="ADA1567" s="11"/>
      <c r="ADB1567" s="11"/>
      <c r="ADC1567" s="11"/>
      <c r="ADD1567" s="11"/>
      <c r="ADE1567" s="11"/>
      <c r="ADF1567" s="11"/>
      <c r="ADG1567" s="11"/>
      <c r="ADH1567" s="11"/>
      <c r="ADI1567" s="11"/>
      <c r="ADJ1567" s="11"/>
      <c r="ADK1567" s="11"/>
      <c r="ADL1567" s="11"/>
      <c r="ADM1567" s="11"/>
      <c r="ADN1567" s="11"/>
      <c r="ADO1567" s="11"/>
      <c r="ADP1567" s="11"/>
      <c r="ADQ1567" s="11"/>
      <c r="ADR1567" s="11"/>
      <c r="ADS1567" s="11"/>
      <c r="ADT1567" s="11"/>
      <c r="ADU1567" s="11"/>
      <c r="ADV1567" s="11"/>
      <c r="ADW1567" s="11"/>
      <c r="ADX1567" s="11"/>
      <c r="ADY1567" s="11"/>
      <c r="ADZ1567" s="11"/>
      <c r="AEA1567" s="11"/>
      <c r="AEB1567" s="11"/>
      <c r="AEC1567" s="11"/>
      <c r="AED1567" s="11"/>
      <c r="AEE1567" s="11"/>
      <c r="AEF1567" s="11"/>
      <c r="AEG1567" s="11"/>
      <c r="AEH1567" s="11"/>
      <c r="AEI1567" s="11"/>
      <c r="AEJ1567" s="11"/>
      <c r="AEK1567" s="11"/>
      <c r="AEL1567" s="11"/>
      <c r="AEM1567" s="11"/>
      <c r="AEN1567" s="11"/>
      <c r="AEO1567" s="11"/>
      <c r="AEP1567" s="11"/>
      <c r="AEQ1567" s="11"/>
      <c r="AER1567" s="11"/>
      <c r="AES1567" s="11"/>
      <c r="AET1567" s="11"/>
      <c r="AEU1567" s="11"/>
      <c r="AEV1567" s="11"/>
      <c r="AEW1567" s="11"/>
      <c r="AEX1567" s="11"/>
      <c r="AEY1567" s="11"/>
      <c r="AEZ1567" s="11"/>
      <c r="AFA1567" s="11"/>
      <c r="AFB1567" s="11"/>
      <c r="AFC1567" s="11"/>
      <c r="AFD1567" s="11"/>
      <c r="AFE1567" s="11"/>
      <c r="AFF1567" s="11"/>
      <c r="AFG1567" s="11"/>
      <c r="AFH1567" s="11"/>
      <c r="AFI1567" s="11"/>
      <c r="AFJ1567" s="11"/>
      <c r="AFK1567" s="11"/>
      <c r="AFL1567" s="11"/>
      <c r="AFM1567" s="11"/>
      <c r="AFN1567" s="11"/>
      <c r="AFO1567" s="11"/>
      <c r="AFP1567" s="11"/>
      <c r="AFQ1567" s="11"/>
      <c r="AFR1567" s="11"/>
      <c r="AFS1567" s="11"/>
      <c r="AFT1567" s="11"/>
      <c r="AFU1567" s="11"/>
      <c r="AFV1567" s="11"/>
      <c r="AFW1567" s="11"/>
      <c r="AFX1567" s="11"/>
      <c r="AFY1567" s="11"/>
      <c r="AFZ1567" s="11"/>
      <c r="AGA1567" s="11"/>
      <c r="AGB1567" s="11"/>
      <c r="AGC1567" s="11"/>
      <c r="AGD1567" s="11"/>
      <c r="AGE1567" s="11"/>
      <c r="AGF1567" s="11"/>
      <c r="AGG1567" s="11"/>
      <c r="AGH1567" s="11"/>
      <c r="AGI1567" s="11"/>
      <c r="AGJ1567" s="11"/>
      <c r="AGK1567" s="11"/>
      <c r="AGL1567" s="11"/>
      <c r="AGM1567" s="11"/>
      <c r="AGN1567" s="11"/>
      <c r="AGO1567" s="11"/>
      <c r="AGP1567" s="11"/>
      <c r="AGQ1567" s="11"/>
      <c r="AGR1567" s="11"/>
      <c r="AGS1567" s="11"/>
      <c r="AGT1567" s="11"/>
      <c r="AGU1567" s="11"/>
      <c r="AGV1567" s="11"/>
      <c r="AGW1567" s="11"/>
      <c r="AGX1567" s="11"/>
      <c r="AGY1567" s="11"/>
      <c r="AGZ1567" s="11"/>
      <c r="AHA1567" s="11"/>
      <c r="AHB1567" s="11"/>
      <c r="AHC1567" s="11"/>
      <c r="AHD1567" s="11"/>
      <c r="AHE1567" s="11"/>
      <c r="AHF1567" s="11"/>
      <c r="AHG1567" s="11"/>
      <c r="AHH1567" s="11"/>
      <c r="AHI1567" s="11"/>
      <c r="AHJ1567" s="11"/>
      <c r="AHK1567" s="11"/>
      <c r="AHL1567" s="11"/>
      <c r="AHM1567" s="11"/>
      <c r="AHN1567" s="11"/>
      <c r="AHO1567" s="11"/>
      <c r="AHP1567" s="11"/>
      <c r="AHQ1567" s="11"/>
      <c r="AHR1567" s="11"/>
      <c r="AHS1567" s="11"/>
      <c r="AHT1567" s="11"/>
      <c r="AHU1567" s="11"/>
      <c r="AHV1567" s="11"/>
      <c r="AHW1567" s="11"/>
      <c r="AHX1567" s="11"/>
      <c r="AHY1567" s="11"/>
      <c r="AHZ1567" s="11"/>
      <c r="AIA1567" s="11"/>
      <c r="AIB1567" s="11"/>
      <c r="AIC1567" s="11"/>
      <c r="AID1567" s="11"/>
      <c r="AIE1567" s="11"/>
      <c r="AIF1567" s="11"/>
      <c r="AIG1567" s="11"/>
      <c r="AIH1567" s="11"/>
      <c r="AII1567" s="11"/>
      <c r="AIJ1567" s="11"/>
      <c r="AIK1567" s="11"/>
      <c r="AIL1567" s="11"/>
      <c r="AIM1567" s="11"/>
      <c r="AIN1567" s="11"/>
      <c r="AIO1567" s="11"/>
      <c r="AIP1567" s="11"/>
      <c r="AIQ1567" s="11"/>
      <c r="AIR1567" s="11"/>
      <c r="AIS1567" s="11"/>
      <c r="AIT1567" s="11"/>
      <c r="AIU1567" s="11"/>
      <c r="AIV1567" s="11"/>
      <c r="AIW1567" s="11"/>
      <c r="AIX1567" s="11"/>
      <c r="AIY1567" s="11"/>
      <c r="AIZ1567" s="11"/>
      <c r="AJA1567" s="11"/>
      <c r="AJB1567" s="11"/>
      <c r="AJC1567" s="11"/>
      <c r="AJD1567" s="11"/>
      <c r="AJE1567" s="11"/>
      <c r="AJF1567" s="11"/>
      <c r="AJG1567" s="11"/>
      <c r="AJH1567" s="11"/>
      <c r="AJI1567" s="11"/>
      <c r="AJJ1567" s="11"/>
      <c r="AJK1567" s="11"/>
      <c r="AJL1567" s="11"/>
      <c r="AJM1567" s="11"/>
      <c r="AJN1567" s="11"/>
      <c r="AJO1567" s="11"/>
      <c r="AJP1567" s="11"/>
      <c r="AJQ1567" s="11"/>
      <c r="AJR1567" s="11"/>
      <c r="AJS1567" s="11"/>
      <c r="AJT1567" s="11"/>
      <c r="AJU1567" s="11"/>
      <c r="AJV1567" s="11"/>
      <c r="AJW1567" s="11"/>
      <c r="AJX1567" s="11"/>
      <c r="AJY1567" s="11"/>
      <c r="AJZ1567" s="11"/>
      <c r="AKA1567" s="11"/>
      <c r="AKB1567" s="11"/>
      <c r="AKC1567" s="11"/>
      <c r="AKD1567" s="11"/>
      <c r="AKE1567" s="11"/>
      <c r="AKF1567" s="11"/>
      <c r="AKG1567" s="11"/>
      <c r="AKH1567" s="11"/>
      <c r="AKI1567" s="11"/>
      <c r="AKJ1567" s="11"/>
      <c r="AKK1567" s="11"/>
      <c r="AKL1567" s="11"/>
      <c r="AKM1567" s="11"/>
      <c r="AKN1567" s="11"/>
      <c r="AKO1567" s="11"/>
      <c r="AKP1567" s="11"/>
      <c r="AKQ1567" s="11"/>
      <c r="AKR1567" s="11"/>
      <c r="AKS1567" s="11"/>
      <c r="AKT1567" s="11"/>
      <c r="AKU1567" s="11"/>
      <c r="AKV1567" s="11"/>
      <c r="AKW1567" s="11"/>
      <c r="AKX1567" s="11"/>
      <c r="AKY1567" s="11"/>
      <c r="AKZ1567" s="11"/>
      <c r="ALA1567" s="11"/>
      <c r="ALB1567" s="11"/>
      <c r="ALC1567" s="11"/>
      <c r="ALD1567" s="11"/>
      <c r="ALE1567" s="11"/>
      <c r="ALF1567" s="11"/>
      <c r="ALG1567" s="11"/>
      <c r="ALH1567" s="11"/>
      <c r="ALI1567" s="11"/>
      <c r="ALJ1567" s="11"/>
      <c r="ALK1567" s="11"/>
      <c r="ALL1567" s="11"/>
      <c r="ALM1567" s="11"/>
      <c r="ALN1567" s="11"/>
      <c r="ALO1567" s="11"/>
      <c r="ALP1567" s="11"/>
      <c r="ALQ1567" s="11"/>
      <c r="ALR1567" s="11"/>
      <c r="ALS1567" s="11"/>
      <c r="ALT1567" s="11"/>
      <c r="ALU1567" s="11"/>
      <c r="ALV1567" s="11"/>
      <c r="ALW1567" s="11"/>
      <c r="ALX1567" s="11"/>
      <c r="ALY1567" s="11"/>
      <c r="ALZ1567" s="11"/>
      <c r="AMA1567" s="11"/>
      <c r="AMB1567" s="11"/>
      <c r="AMC1567" s="11"/>
      <c r="AMD1567" s="11"/>
      <c r="AME1567" s="11"/>
      <c r="AMF1567" s="11"/>
      <c r="AMG1567" s="11"/>
      <c r="AMH1567" s="11"/>
      <c r="AMI1567" s="11"/>
      <c r="AMJ1567" s="11"/>
    </row>
    <row r="1568" spans="1:1024" s="9" customFormat="1" ht="37.5" x14ac:dyDescent="0.3">
      <c r="A1568" s="18">
        <v>162</v>
      </c>
      <c r="B1568" s="19">
        <v>111</v>
      </c>
      <c r="C1568" s="74" t="s">
        <v>1042</v>
      </c>
      <c r="D1568" s="19">
        <v>1958</v>
      </c>
      <c r="E1568" s="19" t="s">
        <v>34</v>
      </c>
      <c r="F1568" s="24" t="s">
        <v>181</v>
      </c>
      <c r="G1568" s="19" t="s">
        <v>72</v>
      </c>
      <c r="H1568" s="19">
        <v>2</v>
      </c>
      <c r="I1568" s="25">
        <v>1500.6</v>
      </c>
      <c r="J1568" s="25">
        <v>781</v>
      </c>
      <c r="K1568" s="43" t="s">
        <v>46</v>
      </c>
      <c r="L1568" s="34">
        <f t="shared" si="255"/>
        <v>372508.94400000002</v>
      </c>
      <c r="M1568" s="34">
        <f t="shared" si="256"/>
        <v>27190.871999999999</v>
      </c>
      <c r="N1568" s="34">
        <f t="shared" si="243"/>
        <v>399699.81599999999</v>
      </c>
      <c r="O1568" s="34">
        <f>N1568</f>
        <v>399699.81599999999</v>
      </c>
      <c r="P1568" s="23">
        <v>248.24</v>
      </c>
      <c r="Q1568" s="23">
        <v>18.12</v>
      </c>
      <c r="R1568" s="24" t="s">
        <v>279</v>
      </c>
      <c r="S1568" s="24" t="s">
        <v>655</v>
      </c>
      <c r="T1568" s="7"/>
      <c r="U1568" s="7"/>
      <c r="V1568" s="8"/>
      <c r="W1568" s="7"/>
      <c r="X1568" s="7"/>
      <c r="Z1568" s="7"/>
      <c r="AA1568" s="7"/>
      <c r="AB1568" s="7"/>
      <c r="AC1568" s="10"/>
      <c r="DX1568" s="11"/>
      <c r="DY1568" s="11"/>
      <c r="DZ1568" s="11"/>
      <c r="EA1568" s="11"/>
      <c r="EB1568" s="11"/>
      <c r="EC1568" s="11"/>
      <c r="ED1568" s="11"/>
      <c r="EE1568" s="11"/>
      <c r="EF1568" s="11"/>
      <c r="EG1568" s="11"/>
      <c r="EH1568" s="11"/>
      <c r="EI1568" s="11"/>
      <c r="EJ1568" s="11"/>
      <c r="EK1568" s="11"/>
      <c r="EL1568" s="11"/>
      <c r="EM1568" s="11"/>
      <c r="EN1568" s="11"/>
      <c r="EO1568" s="11"/>
      <c r="EP1568" s="11"/>
      <c r="EQ1568" s="11"/>
      <c r="ER1568" s="11"/>
      <c r="ES1568" s="11"/>
      <c r="ET1568" s="11"/>
      <c r="EU1568" s="11"/>
      <c r="EV1568" s="11"/>
      <c r="EW1568" s="11"/>
      <c r="EX1568" s="11"/>
      <c r="EY1568" s="11"/>
      <c r="EZ1568" s="11"/>
      <c r="FA1568" s="11"/>
      <c r="FB1568" s="11"/>
      <c r="FC1568" s="11"/>
      <c r="FD1568" s="11"/>
      <c r="FE1568" s="11"/>
      <c r="FF1568" s="11"/>
      <c r="FG1568" s="11"/>
      <c r="FH1568" s="11"/>
      <c r="FI1568" s="11"/>
      <c r="FJ1568" s="11"/>
      <c r="FK1568" s="11"/>
      <c r="FL1568" s="11"/>
      <c r="FM1568" s="11"/>
      <c r="FN1568" s="11"/>
      <c r="FO1568" s="11"/>
      <c r="FP1568" s="11"/>
      <c r="FQ1568" s="11"/>
      <c r="FR1568" s="11"/>
      <c r="FS1568" s="11"/>
      <c r="FT1568" s="11"/>
      <c r="FU1568" s="11"/>
      <c r="FV1568" s="11"/>
      <c r="FW1568" s="11"/>
      <c r="FX1568" s="11"/>
      <c r="FY1568" s="11"/>
      <c r="FZ1568" s="11"/>
      <c r="GA1568" s="11"/>
      <c r="GB1568" s="11"/>
      <c r="GC1568" s="11"/>
      <c r="GD1568" s="11"/>
      <c r="GE1568" s="11"/>
      <c r="GF1568" s="11"/>
      <c r="GG1568" s="11"/>
      <c r="GH1568" s="11"/>
      <c r="GI1568" s="11"/>
      <c r="GJ1568" s="11"/>
      <c r="GK1568" s="11"/>
      <c r="GL1568" s="11"/>
      <c r="GM1568" s="11"/>
      <c r="GN1568" s="11"/>
      <c r="GO1568" s="11"/>
      <c r="GP1568" s="11"/>
      <c r="GQ1568" s="11"/>
      <c r="GR1568" s="11"/>
      <c r="GS1568" s="11"/>
      <c r="GT1568" s="11"/>
      <c r="GU1568" s="11"/>
      <c r="GV1568" s="11"/>
      <c r="GW1568" s="11"/>
      <c r="GX1568" s="11"/>
      <c r="GY1568" s="11"/>
      <c r="GZ1568" s="11"/>
      <c r="HA1568" s="11"/>
      <c r="HB1568" s="11"/>
      <c r="HC1568" s="11"/>
      <c r="HD1568" s="11"/>
      <c r="HE1568" s="11"/>
      <c r="HF1568" s="11"/>
      <c r="HG1568" s="11"/>
      <c r="HH1568" s="11"/>
      <c r="HI1568" s="11"/>
      <c r="HJ1568" s="11"/>
      <c r="HK1568" s="11"/>
      <c r="HL1568" s="11"/>
      <c r="HM1568" s="11"/>
      <c r="HN1568" s="11"/>
      <c r="HO1568" s="11"/>
      <c r="HP1568" s="11"/>
      <c r="HQ1568" s="11"/>
      <c r="HR1568" s="11"/>
      <c r="HS1568" s="11"/>
      <c r="HT1568" s="11"/>
      <c r="HU1568" s="11"/>
      <c r="HV1568" s="11"/>
      <c r="HW1568" s="11"/>
      <c r="HX1568" s="11"/>
      <c r="HY1568" s="11"/>
      <c r="HZ1568" s="11"/>
      <c r="IA1568" s="11"/>
      <c r="IB1568" s="11"/>
      <c r="IC1568" s="11"/>
      <c r="ID1568" s="11"/>
      <c r="IE1568" s="11"/>
      <c r="IF1568" s="11"/>
      <c r="IG1568" s="11"/>
      <c r="IH1568" s="11"/>
      <c r="II1568" s="11"/>
      <c r="IJ1568" s="11"/>
      <c r="IK1568" s="11"/>
      <c r="IL1568" s="11"/>
      <c r="IM1568" s="11"/>
      <c r="IN1568" s="11"/>
      <c r="IO1568" s="11"/>
      <c r="IP1568" s="11"/>
      <c r="IQ1568" s="11"/>
      <c r="IR1568" s="11"/>
      <c r="IS1568" s="11"/>
      <c r="IT1568" s="11"/>
      <c r="IU1568" s="11"/>
      <c r="IV1568" s="11"/>
      <c r="IW1568" s="11"/>
      <c r="IX1568" s="11"/>
      <c r="IY1568" s="11"/>
      <c r="IZ1568" s="11"/>
      <c r="JA1568" s="11"/>
      <c r="JB1568" s="11"/>
      <c r="JC1568" s="11"/>
      <c r="JD1568" s="11"/>
      <c r="JE1568" s="11"/>
      <c r="JF1568" s="11"/>
      <c r="JG1568" s="11"/>
      <c r="JH1568" s="11"/>
      <c r="JI1568" s="11"/>
      <c r="JJ1568" s="11"/>
      <c r="JK1568" s="11"/>
      <c r="JL1568" s="11"/>
      <c r="JM1568" s="11"/>
      <c r="JN1568" s="11"/>
      <c r="JO1568" s="11"/>
      <c r="JP1568" s="11"/>
      <c r="JQ1568" s="11"/>
      <c r="JR1568" s="11"/>
      <c r="JS1568" s="11"/>
      <c r="JT1568" s="11"/>
      <c r="JU1568" s="11"/>
      <c r="JV1568" s="11"/>
      <c r="JW1568" s="11"/>
      <c r="JX1568" s="11"/>
      <c r="JY1568" s="11"/>
      <c r="JZ1568" s="11"/>
      <c r="KA1568" s="11"/>
      <c r="KB1568" s="11"/>
      <c r="KC1568" s="11"/>
      <c r="KD1568" s="11"/>
      <c r="KE1568" s="11"/>
      <c r="KF1568" s="11"/>
      <c r="KG1568" s="11"/>
      <c r="KH1568" s="11"/>
      <c r="KI1568" s="11"/>
      <c r="KJ1568" s="11"/>
      <c r="KK1568" s="11"/>
      <c r="KL1568" s="11"/>
      <c r="KM1568" s="11"/>
      <c r="KN1568" s="11"/>
      <c r="KO1568" s="11"/>
      <c r="KP1568" s="11"/>
      <c r="KQ1568" s="11"/>
      <c r="KR1568" s="11"/>
      <c r="KS1568" s="11"/>
      <c r="KT1568" s="11"/>
      <c r="KU1568" s="11"/>
      <c r="KV1568" s="11"/>
      <c r="KW1568" s="11"/>
      <c r="KX1568" s="11"/>
      <c r="KY1568" s="11"/>
      <c r="KZ1568" s="11"/>
      <c r="LA1568" s="11"/>
      <c r="LB1568" s="11"/>
      <c r="LC1568" s="11"/>
      <c r="LD1568" s="11"/>
      <c r="LE1568" s="11"/>
      <c r="LF1568" s="11"/>
      <c r="LG1568" s="11"/>
      <c r="LH1568" s="11"/>
      <c r="LI1568" s="11"/>
      <c r="LJ1568" s="11"/>
      <c r="LK1568" s="11"/>
      <c r="LL1568" s="11"/>
      <c r="LM1568" s="11"/>
      <c r="LN1568" s="11"/>
      <c r="LO1568" s="11"/>
      <c r="LP1568" s="11"/>
      <c r="LQ1568" s="11"/>
      <c r="LR1568" s="11"/>
      <c r="LS1568" s="11"/>
      <c r="LT1568" s="11"/>
      <c r="LU1568" s="11"/>
      <c r="LV1568" s="11"/>
      <c r="LW1568" s="11"/>
      <c r="LX1568" s="11"/>
      <c r="LY1568" s="11"/>
      <c r="LZ1568" s="11"/>
      <c r="MA1568" s="11"/>
      <c r="MB1568" s="11"/>
      <c r="MC1568" s="11"/>
      <c r="MD1568" s="11"/>
      <c r="ME1568" s="11"/>
      <c r="MF1568" s="11"/>
      <c r="MG1568" s="11"/>
      <c r="MH1568" s="11"/>
      <c r="MI1568" s="11"/>
      <c r="MJ1568" s="11"/>
      <c r="MK1568" s="11"/>
      <c r="ML1568" s="11"/>
      <c r="MM1568" s="11"/>
      <c r="MN1568" s="11"/>
      <c r="MO1568" s="11"/>
      <c r="MP1568" s="11"/>
      <c r="MQ1568" s="11"/>
      <c r="MR1568" s="11"/>
      <c r="MS1568" s="11"/>
      <c r="MT1568" s="11"/>
      <c r="MU1568" s="11"/>
      <c r="MV1568" s="11"/>
      <c r="MW1568" s="11"/>
      <c r="MX1568" s="11"/>
      <c r="MY1568" s="11"/>
      <c r="MZ1568" s="11"/>
      <c r="NA1568" s="11"/>
      <c r="NB1568" s="11"/>
      <c r="NC1568" s="11"/>
      <c r="ND1568" s="11"/>
      <c r="NE1568" s="11"/>
      <c r="NF1568" s="11"/>
      <c r="NG1568" s="11"/>
      <c r="NH1568" s="11"/>
      <c r="NI1568" s="11"/>
      <c r="NJ1568" s="11"/>
      <c r="NK1568" s="11"/>
      <c r="NL1568" s="11"/>
      <c r="NM1568" s="11"/>
      <c r="NN1568" s="11"/>
      <c r="NO1568" s="11"/>
      <c r="NP1568" s="11"/>
      <c r="NQ1568" s="11"/>
      <c r="NR1568" s="11"/>
      <c r="NS1568" s="11"/>
      <c r="NT1568" s="11"/>
      <c r="NU1568" s="11"/>
      <c r="NV1568" s="11"/>
      <c r="NW1568" s="11"/>
      <c r="NX1568" s="11"/>
      <c r="NY1568" s="11"/>
      <c r="NZ1568" s="11"/>
      <c r="OA1568" s="11"/>
      <c r="OB1568" s="11"/>
      <c r="OC1568" s="11"/>
      <c r="OD1568" s="11"/>
      <c r="OE1568" s="11"/>
      <c r="OF1568" s="11"/>
      <c r="OG1568" s="11"/>
      <c r="OH1568" s="11"/>
      <c r="OI1568" s="11"/>
      <c r="OJ1568" s="11"/>
      <c r="OK1568" s="11"/>
      <c r="OL1568" s="11"/>
      <c r="OM1568" s="11"/>
      <c r="ON1568" s="11"/>
      <c r="OO1568" s="11"/>
      <c r="OP1568" s="11"/>
      <c r="OQ1568" s="11"/>
      <c r="OR1568" s="11"/>
      <c r="OS1568" s="11"/>
      <c r="OT1568" s="11"/>
      <c r="OU1568" s="11"/>
      <c r="OV1568" s="11"/>
      <c r="OW1568" s="11"/>
      <c r="OX1568" s="11"/>
      <c r="OY1568" s="11"/>
      <c r="OZ1568" s="11"/>
      <c r="PA1568" s="11"/>
      <c r="PB1568" s="11"/>
      <c r="PC1568" s="11"/>
      <c r="PD1568" s="11"/>
      <c r="PE1568" s="11"/>
      <c r="PF1568" s="11"/>
      <c r="PG1568" s="11"/>
      <c r="PH1568" s="11"/>
      <c r="PI1568" s="11"/>
      <c r="PJ1568" s="11"/>
      <c r="PK1568" s="11"/>
      <c r="PL1568" s="11"/>
      <c r="PM1568" s="11"/>
      <c r="PN1568" s="11"/>
      <c r="PO1568" s="11"/>
      <c r="PP1568" s="11"/>
      <c r="PQ1568" s="11"/>
      <c r="PR1568" s="11"/>
      <c r="PS1568" s="11"/>
      <c r="PT1568" s="11"/>
      <c r="PU1568" s="11"/>
      <c r="PV1568" s="11"/>
      <c r="PW1568" s="11"/>
      <c r="PX1568" s="11"/>
      <c r="PY1568" s="11"/>
      <c r="PZ1568" s="11"/>
      <c r="QA1568" s="11"/>
      <c r="QB1568" s="11"/>
      <c r="QC1568" s="11"/>
      <c r="QD1568" s="11"/>
      <c r="QE1568" s="11"/>
      <c r="QF1568" s="11"/>
      <c r="QG1568" s="11"/>
      <c r="QH1568" s="11"/>
      <c r="QI1568" s="11"/>
      <c r="QJ1568" s="11"/>
      <c r="QK1568" s="11"/>
      <c r="QL1568" s="11"/>
      <c r="QM1568" s="11"/>
      <c r="QN1568" s="11"/>
      <c r="QO1568" s="11"/>
      <c r="QP1568" s="11"/>
      <c r="QQ1568" s="11"/>
      <c r="QR1568" s="11"/>
      <c r="QS1568" s="11"/>
      <c r="QT1568" s="11"/>
      <c r="QU1568" s="11"/>
      <c r="QV1568" s="11"/>
      <c r="QW1568" s="11"/>
      <c r="QX1568" s="11"/>
      <c r="QY1568" s="11"/>
      <c r="QZ1568" s="11"/>
      <c r="RA1568" s="11"/>
      <c r="RB1568" s="11"/>
      <c r="RC1568" s="11"/>
      <c r="RD1568" s="11"/>
      <c r="RE1568" s="11"/>
      <c r="RF1568" s="11"/>
      <c r="RG1568" s="11"/>
      <c r="RH1568" s="11"/>
      <c r="RI1568" s="11"/>
      <c r="RJ1568" s="11"/>
      <c r="RK1568" s="11"/>
      <c r="RL1568" s="11"/>
      <c r="RM1568" s="11"/>
      <c r="RN1568" s="11"/>
      <c r="RO1568" s="11"/>
      <c r="RP1568" s="11"/>
      <c r="RQ1568" s="11"/>
      <c r="RR1568" s="11"/>
      <c r="RS1568" s="11"/>
      <c r="RT1568" s="11"/>
      <c r="RU1568" s="11"/>
      <c r="RV1568" s="11"/>
      <c r="RW1568" s="11"/>
      <c r="RX1568" s="11"/>
      <c r="RY1568" s="11"/>
      <c r="RZ1568" s="11"/>
      <c r="SA1568" s="11"/>
      <c r="SB1568" s="11"/>
      <c r="SC1568" s="11"/>
      <c r="SD1568" s="11"/>
      <c r="SE1568" s="11"/>
      <c r="SF1568" s="11"/>
      <c r="SG1568" s="11"/>
      <c r="SH1568" s="11"/>
      <c r="SI1568" s="11"/>
      <c r="SJ1568" s="11"/>
      <c r="SK1568" s="11"/>
      <c r="SL1568" s="11"/>
      <c r="SM1568" s="11"/>
      <c r="SN1568" s="11"/>
      <c r="SO1568" s="11"/>
      <c r="SP1568" s="11"/>
      <c r="SQ1568" s="11"/>
      <c r="SR1568" s="11"/>
      <c r="SS1568" s="11"/>
      <c r="ST1568" s="11"/>
      <c r="SU1568" s="11"/>
      <c r="SV1568" s="11"/>
      <c r="SW1568" s="11"/>
      <c r="SX1568" s="11"/>
      <c r="SY1568" s="11"/>
      <c r="SZ1568" s="11"/>
      <c r="TA1568" s="11"/>
      <c r="TB1568" s="11"/>
      <c r="TC1568" s="11"/>
      <c r="TD1568" s="11"/>
      <c r="TE1568" s="11"/>
      <c r="TF1568" s="11"/>
      <c r="TG1568" s="11"/>
      <c r="TH1568" s="11"/>
      <c r="TI1568" s="11"/>
      <c r="TJ1568" s="11"/>
      <c r="TK1568" s="11"/>
      <c r="TL1568" s="11"/>
      <c r="TM1568" s="11"/>
      <c r="TN1568" s="11"/>
      <c r="TO1568" s="11"/>
      <c r="TP1568" s="11"/>
      <c r="TQ1568" s="11"/>
      <c r="TR1568" s="11"/>
      <c r="TS1568" s="11"/>
      <c r="TT1568" s="11"/>
      <c r="TU1568" s="11"/>
      <c r="TV1568" s="11"/>
      <c r="TW1568" s="11"/>
      <c r="TX1568" s="11"/>
      <c r="TY1568" s="11"/>
      <c r="TZ1568" s="11"/>
      <c r="UA1568" s="11"/>
      <c r="UB1568" s="11"/>
      <c r="UC1568" s="11"/>
      <c r="UD1568" s="11"/>
      <c r="UE1568" s="11"/>
      <c r="UF1568" s="11"/>
      <c r="UG1568" s="11"/>
      <c r="UH1568" s="11"/>
      <c r="UI1568" s="11"/>
      <c r="UJ1568" s="11"/>
      <c r="UK1568" s="11"/>
      <c r="UL1568" s="11"/>
      <c r="UM1568" s="11"/>
      <c r="UN1568" s="11"/>
      <c r="UO1568" s="11"/>
      <c r="UP1568" s="11"/>
      <c r="UQ1568" s="11"/>
      <c r="UR1568" s="11"/>
      <c r="US1568" s="11"/>
      <c r="UT1568" s="11"/>
      <c r="UU1568" s="11"/>
      <c r="UV1568" s="11"/>
      <c r="UW1568" s="11"/>
      <c r="UX1568" s="11"/>
      <c r="UY1568" s="11"/>
      <c r="UZ1568" s="11"/>
      <c r="VA1568" s="11"/>
      <c r="VB1568" s="11"/>
      <c r="VC1568" s="11"/>
      <c r="VD1568" s="11"/>
      <c r="VE1568" s="11"/>
      <c r="VF1568" s="11"/>
      <c r="VG1568" s="11"/>
      <c r="VH1568" s="11"/>
      <c r="VI1568" s="11"/>
      <c r="VJ1568" s="11"/>
      <c r="VK1568" s="11"/>
      <c r="VL1568" s="11"/>
      <c r="VM1568" s="11"/>
      <c r="VN1568" s="11"/>
      <c r="VO1568" s="11"/>
      <c r="VP1568" s="11"/>
      <c r="VQ1568" s="11"/>
      <c r="VR1568" s="11"/>
      <c r="VS1568" s="11"/>
      <c r="VT1568" s="11"/>
      <c r="VU1568" s="11"/>
      <c r="VV1568" s="11"/>
      <c r="VW1568" s="11"/>
      <c r="VX1568" s="11"/>
      <c r="VY1568" s="11"/>
      <c r="VZ1568" s="11"/>
      <c r="WA1568" s="11"/>
      <c r="WB1568" s="11"/>
      <c r="WC1568" s="11"/>
      <c r="WD1568" s="11"/>
      <c r="WE1568" s="11"/>
      <c r="WF1568" s="11"/>
      <c r="WG1568" s="11"/>
      <c r="WH1568" s="11"/>
      <c r="WI1568" s="11"/>
      <c r="WJ1568" s="11"/>
      <c r="WK1568" s="11"/>
      <c r="WL1568" s="11"/>
      <c r="WM1568" s="11"/>
      <c r="WN1568" s="11"/>
      <c r="WO1568" s="11"/>
      <c r="WP1568" s="11"/>
      <c r="WQ1568" s="11"/>
      <c r="WR1568" s="11"/>
      <c r="WS1568" s="11"/>
      <c r="WT1568" s="11"/>
      <c r="WU1568" s="11"/>
      <c r="WV1568" s="11"/>
      <c r="WW1568" s="11"/>
      <c r="WX1568" s="11"/>
      <c r="WY1568" s="11"/>
      <c r="WZ1568" s="11"/>
      <c r="XA1568" s="11"/>
      <c r="XB1568" s="11"/>
      <c r="XC1568" s="11"/>
      <c r="XD1568" s="11"/>
      <c r="XE1568" s="11"/>
      <c r="XF1568" s="11"/>
      <c r="XG1568" s="11"/>
      <c r="XH1568" s="11"/>
      <c r="XI1568" s="11"/>
      <c r="XJ1568" s="11"/>
      <c r="XK1568" s="11"/>
      <c r="XL1568" s="11"/>
      <c r="XM1568" s="11"/>
      <c r="XN1568" s="11"/>
      <c r="XO1568" s="11"/>
      <c r="XP1568" s="11"/>
      <c r="XQ1568" s="11"/>
      <c r="XR1568" s="11"/>
      <c r="XS1568" s="11"/>
      <c r="XT1568" s="11"/>
      <c r="XU1568" s="11"/>
      <c r="XV1568" s="11"/>
      <c r="XW1568" s="11"/>
      <c r="XX1568" s="11"/>
      <c r="XY1568" s="11"/>
      <c r="XZ1568" s="11"/>
      <c r="YA1568" s="11"/>
      <c r="YB1568" s="11"/>
      <c r="YC1568" s="11"/>
      <c r="YD1568" s="11"/>
      <c r="YE1568" s="11"/>
      <c r="YF1568" s="11"/>
      <c r="YG1568" s="11"/>
      <c r="YH1568" s="11"/>
      <c r="YI1568" s="11"/>
      <c r="YJ1568" s="11"/>
      <c r="YK1568" s="11"/>
      <c r="YL1568" s="11"/>
      <c r="YM1568" s="11"/>
      <c r="YN1568" s="11"/>
      <c r="YO1568" s="11"/>
      <c r="YP1568" s="11"/>
      <c r="YQ1568" s="11"/>
      <c r="YR1568" s="11"/>
      <c r="YS1568" s="11"/>
      <c r="YT1568" s="11"/>
      <c r="YU1568" s="11"/>
      <c r="YV1568" s="11"/>
      <c r="YW1568" s="11"/>
      <c r="YX1568" s="11"/>
      <c r="YY1568" s="11"/>
      <c r="YZ1568" s="11"/>
      <c r="ZA1568" s="11"/>
      <c r="ZB1568" s="11"/>
      <c r="ZC1568" s="11"/>
      <c r="ZD1568" s="11"/>
      <c r="ZE1568" s="11"/>
      <c r="ZF1568" s="11"/>
      <c r="ZG1568" s="11"/>
      <c r="ZH1568" s="11"/>
      <c r="ZI1568" s="11"/>
      <c r="ZJ1568" s="11"/>
      <c r="ZK1568" s="11"/>
      <c r="ZL1568" s="11"/>
      <c r="ZM1568" s="11"/>
      <c r="ZN1568" s="11"/>
      <c r="ZO1568" s="11"/>
      <c r="ZP1568" s="11"/>
      <c r="ZQ1568" s="11"/>
      <c r="ZR1568" s="11"/>
      <c r="ZS1568" s="11"/>
      <c r="ZT1568" s="11"/>
      <c r="ZU1568" s="11"/>
      <c r="ZV1568" s="11"/>
      <c r="ZW1568" s="11"/>
      <c r="ZX1568" s="11"/>
      <c r="ZY1568" s="11"/>
      <c r="ZZ1568" s="11"/>
      <c r="AAA1568" s="11"/>
      <c r="AAB1568" s="11"/>
      <c r="AAC1568" s="11"/>
      <c r="AAD1568" s="11"/>
      <c r="AAE1568" s="11"/>
      <c r="AAF1568" s="11"/>
      <c r="AAG1568" s="11"/>
      <c r="AAH1568" s="11"/>
      <c r="AAI1568" s="11"/>
      <c r="AAJ1568" s="11"/>
      <c r="AAK1568" s="11"/>
      <c r="AAL1568" s="11"/>
      <c r="AAM1568" s="11"/>
      <c r="AAN1568" s="11"/>
      <c r="AAO1568" s="11"/>
      <c r="AAP1568" s="11"/>
      <c r="AAQ1568" s="11"/>
      <c r="AAR1568" s="11"/>
      <c r="AAS1568" s="11"/>
      <c r="AAT1568" s="11"/>
      <c r="AAU1568" s="11"/>
      <c r="AAV1568" s="11"/>
      <c r="AAW1568" s="11"/>
      <c r="AAX1568" s="11"/>
      <c r="AAY1568" s="11"/>
      <c r="AAZ1568" s="11"/>
      <c r="ABA1568" s="11"/>
      <c r="ABB1568" s="11"/>
      <c r="ABC1568" s="11"/>
      <c r="ABD1568" s="11"/>
      <c r="ABE1568" s="11"/>
      <c r="ABF1568" s="11"/>
      <c r="ABG1568" s="11"/>
      <c r="ABH1568" s="11"/>
      <c r="ABI1568" s="11"/>
      <c r="ABJ1568" s="11"/>
      <c r="ABK1568" s="11"/>
      <c r="ABL1568" s="11"/>
      <c r="ABM1568" s="11"/>
      <c r="ABN1568" s="11"/>
      <c r="ABO1568" s="11"/>
      <c r="ABP1568" s="11"/>
      <c r="ABQ1568" s="11"/>
      <c r="ABR1568" s="11"/>
      <c r="ABS1568" s="11"/>
      <c r="ABT1568" s="11"/>
      <c r="ABU1568" s="11"/>
      <c r="ABV1568" s="11"/>
      <c r="ABW1568" s="11"/>
      <c r="ABX1568" s="11"/>
      <c r="ABY1568" s="11"/>
      <c r="ABZ1568" s="11"/>
      <c r="ACA1568" s="11"/>
      <c r="ACB1568" s="11"/>
      <c r="ACC1568" s="11"/>
      <c r="ACD1568" s="11"/>
      <c r="ACE1568" s="11"/>
      <c r="ACF1568" s="11"/>
      <c r="ACG1568" s="11"/>
      <c r="ACH1568" s="11"/>
      <c r="ACI1568" s="11"/>
      <c r="ACJ1568" s="11"/>
      <c r="ACK1568" s="11"/>
      <c r="ACL1568" s="11"/>
      <c r="ACM1568" s="11"/>
      <c r="ACN1568" s="11"/>
      <c r="ACO1568" s="11"/>
      <c r="ACP1568" s="11"/>
      <c r="ACQ1568" s="11"/>
      <c r="ACR1568" s="11"/>
      <c r="ACS1568" s="11"/>
      <c r="ACT1568" s="11"/>
      <c r="ACU1568" s="11"/>
      <c r="ACV1568" s="11"/>
      <c r="ACW1568" s="11"/>
      <c r="ACX1568" s="11"/>
      <c r="ACY1568" s="11"/>
      <c r="ACZ1568" s="11"/>
      <c r="ADA1568" s="11"/>
      <c r="ADB1568" s="11"/>
      <c r="ADC1568" s="11"/>
      <c r="ADD1568" s="11"/>
      <c r="ADE1568" s="11"/>
      <c r="ADF1568" s="11"/>
      <c r="ADG1568" s="11"/>
      <c r="ADH1568" s="11"/>
      <c r="ADI1568" s="11"/>
      <c r="ADJ1568" s="11"/>
      <c r="ADK1568" s="11"/>
      <c r="ADL1568" s="11"/>
      <c r="ADM1568" s="11"/>
      <c r="ADN1568" s="11"/>
      <c r="ADO1568" s="11"/>
      <c r="ADP1568" s="11"/>
      <c r="ADQ1568" s="11"/>
      <c r="ADR1568" s="11"/>
      <c r="ADS1568" s="11"/>
      <c r="ADT1568" s="11"/>
      <c r="ADU1568" s="11"/>
      <c r="ADV1568" s="11"/>
      <c r="ADW1568" s="11"/>
      <c r="ADX1568" s="11"/>
      <c r="ADY1568" s="11"/>
      <c r="ADZ1568" s="11"/>
      <c r="AEA1568" s="11"/>
      <c r="AEB1568" s="11"/>
      <c r="AEC1568" s="11"/>
      <c r="AED1568" s="11"/>
      <c r="AEE1568" s="11"/>
      <c r="AEF1568" s="11"/>
      <c r="AEG1568" s="11"/>
      <c r="AEH1568" s="11"/>
      <c r="AEI1568" s="11"/>
      <c r="AEJ1568" s="11"/>
      <c r="AEK1568" s="11"/>
      <c r="AEL1568" s="11"/>
      <c r="AEM1568" s="11"/>
      <c r="AEN1568" s="11"/>
      <c r="AEO1568" s="11"/>
      <c r="AEP1568" s="11"/>
      <c r="AEQ1568" s="11"/>
      <c r="AER1568" s="11"/>
      <c r="AES1568" s="11"/>
      <c r="AET1568" s="11"/>
      <c r="AEU1568" s="11"/>
      <c r="AEV1568" s="11"/>
      <c r="AEW1568" s="11"/>
      <c r="AEX1568" s="11"/>
      <c r="AEY1568" s="11"/>
      <c r="AEZ1568" s="11"/>
      <c r="AFA1568" s="11"/>
      <c r="AFB1568" s="11"/>
      <c r="AFC1568" s="11"/>
      <c r="AFD1568" s="11"/>
      <c r="AFE1568" s="11"/>
      <c r="AFF1568" s="11"/>
      <c r="AFG1568" s="11"/>
      <c r="AFH1568" s="11"/>
      <c r="AFI1568" s="11"/>
      <c r="AFJ1568" s="11"/>
      <c r="AFK1568" s="11"/>
      <c r="AFL1568" s="11"/>
      <c r="AFM1568" s="11"/>
      <c r="AFN1568" s="11"/>
      <c r="AFO1568" s="11"/>
      <c r="AFP1568" s="11"/>
      <c r="AFQ1568" s="11"/>
      <c r="AFR1568" s="11"/>
      <c r="AFS1568" s="11"/>
      <c r="AFT1568" s="11"/>
      <c r="AFU1568" s="11"/>
      <c r="AFV1568" s="11"/>
      <c r="AFW1568" s="11"/>
      <c r="AFX1568" s="11"/>
      <c r="AFY1568" s="11"/>
      <c r="AFZ1568" s="11"/>
      <c r="AGA1568" s="11"/>
      <c r="AGB1568" s="11"/>
      <c r="AGC1568" s="11"/>
      <c r="AGD1568" s="11"/>
      <c r="AGE1568" s="11"/>
      <c r="AGF1568" s="11"/>
      <c r="AGG1568" s="11"/>
      <c r="AGH1568" s="11"/>
      <c r="AGI1568" s="11"/>
      <c r="AGJ1568" s="11"/>
      <c r="AGK1568" s="11"/>
      <c r="AGL1568" s="11"/>
      <c r="AGM1568" s="11"/>
      <c r="AGN1568" s="11"/>
      <c r="AGO1568" s="11"/>
      <c r="AGP1568" s="11"/>
      <c r="AGQ1568" s="11"/>
      <c r="AGR1568" s="11"/>
      <c r="AGS1568" s="11"/>
      <c r="AGT1568" s="11"/>
      <c r="AGU1568" s="11"/>
      <c r="AGV1568" s="11"/>
      <c r="AGW1568" s="11"/>
      <c r="AGX1568" s="11"/>
      <c r="AGY1568" s="11"/>
      <c r="AGZ1568" s="11"/>
      <c r="AHA1568" s="11"/>
      <c r="AHB1568" s="11"/>
      <c r="AHC1568" s="11"/>
      <c r="AHD1568" s="11"/>
      <c r="AHE1568" s="11"/>
      <c r="AHF1568" s="11"/>
      <c r="AHG1568" s="11"/>
      <c r="AHH1568" s="11"/>
      <c r="AHI1568" s="11"/>
      <c r="AHJ1568" s="11"/>
      <c r="AHK1568" s="11"/>
      <c r="AHL1568" s="11"/>
      <c r="AHM1568" s="11"/>
      <c r="AHN1568" s="11"/>
      <c r="AHO1568" s="11"/>
      <c r="AHP1568" s="11"/>
      <c r="AHQ1568" s="11"/>
      <c r="AHR1568" s="11"/>
      <c r="AHS1568" s="11"/>
      <c r="AHT1568" s="11"/>
      <c r="AHU1568" s="11"/>
      <c r="AHV1568" s="11"/>
      <c r="AHW1568" s="11"/>
      <c r="AHX1568" s="11"/>
      <c r="AHY1568" s="11"/>
      <c r="AHZ1568" s="11"/>
      <c r="AIA1568" s="11"/>
      <c r="AIB1568" s="11"/>
      <c r="AIC1568" s="11"/>
      <c r="AID1568" s="11"/>
      <c r="AIE1568" s="11"/>
      <c r="AIF1568" s="11"/>
      <c r="AIG1568" s="11"/>
      <c r="AIH1568" s="11"/>
      <c r="AII1568" s="11"/>
      <c r="AIJ1568" s="11"/>
      <c r="AIK1568" s="11"/>
      <c r="AIL1568" s="11"/>
      <c r="AIM1568" s="11"/>
      <c r="AIN1568" s="11"/>
      <c r="AIO1568" s="11"/>
      <c r="AIP1568" s="11"/>
      <c r="AIQ1568" s="11"/>
      <c r="AIR1568" s="11"/>
      <c r="AIS1568" s="11"/>
      <c r="AIT1568" s="11"/>
      <c r="AIU1568" s="11"/>
      <c r="AIV1568" s="11"/>
      <c r="AIW1568" s="11"/>
      <c r="AIX1568" s="11"/>
      <c r="AIY1568" s="11"/>
      <c r="AIZ1568" s="11"/>
      <c r="AJA1568" s="11"/>
      <c r="AJB1568" s="11"/>
      <c r="AJC1568" s="11"/>
      <c r="AJD1568" s="11"/>
      <c r="AJE1568" s="11"/>
      <c r="AJF1568" s="11"/>
      <c r="AJG1568" s="11"/>
      <c r="AJH1568" s="11"/>
      <c r="AJI1568" s="11"/>
      <c r="AJJ1568" s="11"/>
      <c r="AJK1568" s="11"/>
      <c r="AJL1568" s="11"/>
      <c r="AJM1568" s="11"/>
      <c r="AJN1568" s="11"/>
      <c r="AJO1568" s="11"/>
      <c r="AJP1568" s="11"/>
      <c r="AJQ1568" s="11"/>
      <c r="AJR1568" s="11"/>
      <c r="AJS1568" s="11"/>
      <c r="AJT1568" s="11"/>
      <c r="AJU1568" s="11"/>
      <c r="AJV1568" s="11"/>
      <c r="AJW1568" s="11"/>
      <c r="AJX1568" s="11"/>
      <c r="AJY1568" s="11"/>
      <c r="AJZ1568" s="11"/>
      <c r="AKA1568" s="11"/>
      <c r="AKB1568" s="11"/>
      <c r="AKC1568" s="11"/>
      <c r="AKD1568" s="11"/>
      <c r="AKE1568" s="11"/>
      <c r="AKF1568" s="11"/>
      <c r="AKG1568" s="11"/>
      <c r="AKH1568" s="11"/>
      <c r="AKI1568" s="11"/>
      <c r="AKJ1568" s="11"/>
      <c r="AKK1568" s="11"/>
      <c r="AKL1568" s="11"/>
      <c r="AKM1568" s="11"/>
      <c r="AKN1568" s="11"/>
      <c r="AKO1568" s="11"/>
      <c r="AKP1568" s="11"/>
      <c r="AKQ1568" s="11"/>
      <c r="AKR1568" s="11"/>
      <c r="AKS1568" s="11"/>
      <c r="AKT1568" s="11"/>
      <c r="AKU1568" s="11"/>
      <c r="AKV1568" s="11"/>
      <c r="AKW1568" s="11"/>
      <c r="AKX1568" s="11"/>
      <c r="AKY1568" s="11"/>
      <c r="AKZ1568" s="11"/>
      <c r="ALA1568" s="11"/>
      <c r="ALB1568" s="11"/>
      <c r="ALC1568" s="11"/>
      <c r="ALD1568" s="11"/>
      <c r="ALE1568" s="11"/>
      <c r="ALF1568" s="11"/>
      <c r="ALG1568" s="11"/>
      <c r="ALH1568" s="11"/>
      <c r="ALI1568" s="11"/>
      <c r="ALJ1568" s="11"/>
      <c r="ALK1568" s="11"/>
      <c r="ALL1568" s="11"/>
      <c r="ALM1568" s="11"/>
      <c r="ALN1568" s="11"/>
      <c r="ALO1568" s="11"/>
      <c r="ALP1568" s="11"/>
      <c r="ALQ1568" s="11"/>
      <c r="ALR1568" s="11"/>
      <c r="ALS1568" s="11"/>
      <c r="ALT1568" s="11"/>
      <c r="ALU1568" s="11"/>
      <c r="ALV1568" s="11"/>
      <c r="ALW1568" s="11"/>
      <c r="ALX1568" s="11"/>
      <c r="ALY1568" s="11"/>
      <c r="ALZ1568" s="11"/>
      <c r="AMA1568" s="11"/>
      <c r="AMB1568" s="11"/>
      <c r="AMC1568" s="11"/>
      <c r="AMD1568" s="11"/>
      <c r="AME1568" s="11"/>
      <c r="AMF1568" s="11"/>
      <c r="AMG1568" s="11"/>
      <c r="AMH1568" s="11"/>
      <c r="AMI1568" s="11"/>
      <c r="AMJ1568" s="11"/>
    </row>
    <row r="1569" spans="1:1024" s="9" customFormat="1" ht="37.5" x14ac:dyDescent="0.3">
      <c r="A1569" s="18">
        <v>163</v>
      </c>
      <c r="B1569" s="19">
        <v>112</v>
      </c>
      <c r="C1569" s="74" t="s">
        <v>1043</v>
      </c>
      <c r="D1569" s="19">
        <v>1966</v>
      </c>
      <c r="E1569" s="19" t="s">
        <v>34</v>
      </c>
      <c r="F1569" s="24" t="s">
        <v>59</v>
      </c>
      <c r="G1569" s="19" t="s">
        <v>36</v>
      </c>
      <c r="H1569" s="19">
        <v>5</v>
      </c>
      <c r="I1569" s="25">
        <v>5643.5</v>
      </c>
      <c r="J1569" s="25">
        <v>3516.1</v>
      </c>
      <c r="K1569" s="43" t="s">
        <v>46</v>
      </c>
      <c r="L1569" s="34">
        <f t="shared" si="255"/>
        <v>902960</v>
      </c>
      <c r="M1569" s="34">
        <f t="shared" si="256"/>
        <v>65916.08</v>
      </c>
      <c r="N1569" s="34">
        <f t="shared" si="243"/>
        <v>968876.08</v>
      </c>
      <c r="O1569" s="34">
        <f>N1569</f>
        <v>968876.08</v>
      </c>
      <c r="P1569" s="34">
        <v>160</v>
      </c>
      <c r="Q1569" s="23">
        <v>11.68</v>
      </c>
      <c r="R1569" s="24" t="s">
        <v>279</v>
      </c>
      <c r="S1569" s="24" t="s">
        <v>655</v>
      </c>
      <c r="T1569" s="7"/>
      <c r="U1569" s="7"/>
      <c r="V1569" s="8"/>
      <c r="W1569" s="7"/>
      <c r="X1569" s="7"/>
      <c r="Z1569" s="7"/>
      <c r="AA1569" s="7"/>
      <c r="AB1569" s="7"/>
      <c r="AC1569" s="10"/>
      <c r="DX1569" s="11"/>
      <c r="DY1569" s="11"/>
      <c r="DZ1569" s="11"/>
      <c r="EA1569" s="11"/>
      <c r="EB1569" s="11"/>
      <c r="EC1569" s="11"/>
      <c r="ED1569" s="11"/>
      <c r="EE1569" s="11"/>
      <c r="EF1569" s="11"/>
      <c r="EG1569" s="11"/>
      <c r="EH1569" s="11"/>
      <c r="EI1569" s="11"/>
      <c r="EJ1569" s="11"/>
      <c r="EK1569" s="11"/>
      <c r="EL1569" s="11"/>
      <c r="EM1569" s="11"/>
      <c r="EN1569" s="11"/>
      <c r="EO1569" s="11"/>
      <c r="EP1569" s="11"/>
      <c r="EQ1569" s="11"/>
      <c r="ER1569" s="11"/>
      <c r="ES1569" s="11"/>
      <c r="ET1569" s="11"/>
      <c r="EU1569" s="11"/>
      <c r="EV1569" s="11"/>
      <c r="EW1569" s="11"/>
      <c r="EX1569" s="11"/>
      <c r="EY1569" s="11"/>
      <c r="EZ1569" s="11"/>
      <c r="FA1569" s="11"/>
      <c r="FB1569" s="11"/>
      <c r="FC1569" s="11"/>
      <c r="FD1569" s="11"/>
      <c r="FE1569" s="11"/>
      <c r="FF1569" s="11"/>
      <c r="FG1569" s="11"/>
      <c r="FH1569" s="11"/>
      <c r="FI1569" s="11"/>
      <c r="FJ1569" s="11"/>
      <c r="FK1569" s="11"/>
      <c r="FL1569" s="11"/>
      <c r="FM1569" s="11"/>
      <c r="FN1569" s="11"/>
      <c r="FO1569" s="11"/>
      <c r="FP1569" s="11"/>
      <c r="FQ1569" s="11"/>
      <c r="FR1569" s="11"/>
      <c r="FS1569" s="11"/>
      <c r="FT1569" s="11"/>
      <c r="FU1569" s="11"/>
      <c r="FV1569" s="11"/>
      <c r="FW1569" s="11"/>
      <c r="FX1569" s="11"/>
      <c r="FY1569" s="11"/>
      <c r="FZ1569" s="11"/>
      <c r="GA1569" s="11"/>
      <c r="GB1569" s="11"/>
      <c r="GC1569" s="11"/>
      <c r="GD1569" s="11"/>
      <c r="GE1569" s="11"/>
      <c r="GF1569" s="11"/>
      <c r="GG1569" s="11"/>
      <c r="GH1569" s="11"/>
      <c r="GI1569" s="11"/>
      <c r="GJ1569" s="11"/>
      <c r="GK1569" s="11"/>
      <c r="GL1569" s="11"/>
      <c r="GM1569" s="11"/>
      <c r="GN1569" s="11"/>
      <c r="GO1569" s="11"/>
      <c r="GP1569" s="11"/>
      <c r="GQ1569" s="11"/>
      <c r="GR1569" s="11"/>
      <c r="GS1569" s="11"/>
      <c r="GT1569" s="11"/>
      <c r="GU1569" s="11"/>
      <c r="GV1569" s="11"/>
      <c r="GW1569" s="11"/>
      <c r="GX1569" s="11"/>
      <c r="GY1569" s="11"/>
      <c r="GZ1569" s="11"/>
      <c r="HA1569" s="11"/>
      <c r="HB1569" s="11"/>
      <c r="HC1569" s="11"/>
      <c r="HD1569" s="11"/>
      <c r="HE1569" s="11"/>
      <c r="HF1569" s="11"/>
      <c r="HG1569" s="11"/>
      <c r="HH1569" s="11"/>
      <c r="HI1569" s="11"/>
      <c r="HJ1569" s="11"/>
      <c r="HK1569" s="11"/>
      <c r="HL1569" s="11"/>
      <c r="HM1569" s="11"/>
      <c r="HN1569" s="11"/>
      <c r="HO1569" s="11"/>
      <c r="HP1569" s="11"/>
      <c r="HQ1569" s="11"/>
      <c r="HR1569" s="11"/>
      <c r="HS1569" s="11"/>
      <c r="HT1569" s="11"/>
      <c r="HU1569" s="11"/>
      <c r="HV1569" s="11"/>
      <c r="HW1569" s="11"/>
      <c r="HX1569" s="11"/>
      <c r="HY1569" s="11"/>
      <c r="HZ1569" s="11"/>
      <c r="IA1569" s="11"/>
      <c r="IB1569" s="11"/>
      <c r="IC1569" s="11"/>
      <c r="ID1569" s="11"/>
      <c r="IE1569" s="11"/>
      <c r="IF1569" s="11"/>
      <c r="IG1569" s="11"/>
      <c r="IH1569" s="11"/>
      <c r="II1569" s="11"/>
      <c r="IJ1569" s="11"/>
      <c r="IK1569" s="11"/>
      <c r="IL1569" s="11"/>
      <c r="IM1569" s="11"/>
      <c r="IN1569" s="11"/>
      <c r="IO1569" s="11"/>
      <c r="IP1569" s="11"/>
      <c r="IQ1569" s="11"/>
      <c r="IR1569" s="11"/>
      <c r="IS1569" s="11"/>
      <c r="IT1569" s="11"/>
      <c r="IU1569" s="11"/>
      <c r="IV1569" s="11"/>
      <c r="IW1569" s="11"/>
      <c r="IX1569" s="11"/>
      <c r="IY1569" s="11"/>
      <c r="IZ1569" s="11"/>
      <c r="JA1569" s="11"/>
      <c r="JB1569" s="11"/>
      <c r="JC1569" s="11"/>
      <c r="JD1569" s="11"/>
      <c r="JE1569" s="11"/>
      <c r="JF1569" s="11"/>
      <c r="JG1569" s="11"/>
      <c r="JH1569" s="11"/>
      <c r="JI1569" s="11"/>
      <c r="JJ1569" s="11"/>
      <c r="JK1569" s="11"/>
      <c r="JL1569" s="11"/>
      <c r="JM1569" s="11"/>
      <c r="JN1569" s="11"/>
      <c r="JO1569" s="11"/>
      <c r="JP1569" s="11"/>
      <c r="JQ1569" s="11"/>
      <c r="JR1569" s="11"/>
      <c r="JS1569" s="11"/>
      <c r="JT1569" s="11"/>
      <c r="JU1569" s="11"/>
      <c r="JV1569" s="11"/>
      <c r="JW1569" s="11"/>
      <c r="JX1569" s="11"/>
      <c r="JY1569" s="11"/>
      <c r="JZ1569" s="11"/>
      <c r="KA1569" s="11"/>
      <c r="KB1569" s="11"/>
      <c r="KC1569" s="11"/>
      <c r="KD1569" s="11"/>
      <c r="KE1569" s="11"/>
      <c r="KF1569" s="11"/>
      <c r="KG1569" s="11"/>
      <c r="KH1569" s="11"/>
      <c r="KI1569" s="11"/>
      <c r="KJ1569" s="11"/>
      <c r="KK1569" s="11"/>
      <c r="KL1569" s="11"/>
      <c r="KM1569" s="11"/>
      <c r="KN1569" s="11"/>
      <c r="KO1569" s="11"/>
      <c r="KP1569" s="11"/>
      <c r="KQ1569" s="11"/>
      <c r="KR1569" s="11"/>
      <c r="KS1569" s="11"/>
      <c r="KT1569" s="11"/>
      <c r="KU1569" s="11"/>
      <c r="KV1569" s="11"/>
      <c r="KW1569" s="11"/>
      <c r="KX1569" s="11"/>
      <c r="KY1569" s="11"/>
      <c r="KZ1569" s="11"/>
      <c r="LA1569" s="11"/>
      <c r="LB1569" s="11"/>
      <c r="LC1569" s="11"/>
      <c r="LD1569" s="11"/>
      <c r="LE1569" s="11"/>
      <c r="LF1569" s="11"/>
      <c r="LG1569" s="11"/>
      <c r="LH1569" s="11"/>
      <c r="LI1569" s="11"/>
      <c r="LJ1569" s="11"/>
      <c r="LK1569" s="11"/>
      <c r="LL1569" s="11"/>
      <c r="LM1569" s="11"/>
      <c r="LN1569" s="11"/>
      <c r="LO1569" s="11"/>
      <c r="LP1569" s="11"/>
      <c r="LQ1569" s="11"/>
      <c r="LR1569" s="11"/>
      <c r="LS1569" s="11"/>
      <c r="LT1569" s="11"/>
      <c r="LU1569" s="11"/>
      <c r="LV1569" s="11"/>
      <c r="LW1569" s="11"/>
      <c r="LX1569" s="11"/>
      <c r="LY1569" s="11"/>
      <c r="LZ1569" s="11"/>
      <c r="MA1569" s="11"/>
      <c r="MB1569" s="11"/>
      <c r="MC1569" s="11"/>
      <c r="MD1569" s="11"/>
      <c r="ME1569" s="11"/>
      <c r="MF1569" s="11"/>
      <c r="MG1569" s="11"/>
      <c r="MH1569" s="11"/>
      <c r="MI1569" s="11"/>
      <c r="MJ1569" s="11"/>
      <c r="MK1569" s="11"/>
      <c r="ML1569" s="11"/>
      <c r="MM1569" s="11"/>
      <c r="MN1569" s="11"/>
      <c r="MO1569" s="11"/>
      <c r="MP1569" s="11"/>
      <c r="MQ1569" s="11"/>
      <c r="MR1569" s="11"/>
      <c r="MS1569" s="11"/>
      <c r="MT1569" s="11"/>
      <c r="MU1569" s="11"/>
      <c r="MV1569" s="11"/>
      <c r="MW1569" s="11"/>
      <c r="MX1569" s="11"/>
      <c r="MY1569" s="11"/>
      <c r="MZ1569" s="11"/>
      <c r="NA1569" s="11"/>
      <c r="NB1569" s="11"/>
      <c r="NC1569" s="11"/>
      <c r="ND1569" s="11"/>
      <c r="NE1569" s="11"/>
      <c r="NF1569" s="11"/>
      <c r="NG1569" s="11"/>
      <c r="NH1569" s="11"/>
      <c r="NI1569" s="11"/>
      <c r="NJ1569" s="11"/>
      <c r="NK1569" s="11"/>
      <c r="NL1569" s="11"/>
      <c r="NM1569" s="11"/>
      <c r="NN1569" s="11"/>
      <c r="NO1569" s="11"/>
      <c r="NP1569" s="11"/>
      <c r="NQ1569" s="11"/>
      <c r="NR1569" s="11"/>
      <c r="NS1569" s="11"/>
      <c r="NT1569" s="11"/>
      <c r="NU1569" s="11"/>
      <c r="NV1569" s="11"/>
      <c r="NW1569" s="11"/>
      <c r="NX1569" s="11"/>
      <c r="NY1569" s="11"/>
      <c r="NZ1569" s="11"/>
      <c r="OA1569" s="11"/>
      <c r="OB1569" s="11"/>
      <c r="OC1569" s="11"/>
      <c r="OD1569" s="11"/>
      <c r="OE1569" s="11"/>
      <c r="OF1569" s="11"/>
      <c r="OG1569" s="11"/>
      <c r="OH1569" s="11"/>
      <c r="OI1569" s="11"/>
      <c r="OJ1569" s="11"/>
      <c r="OK1569" s="11"/>
      <c r="OL1569" s="11"/>
      <c r="OM1569" s="11"/>
      <c r="ON1569" s="11"/>
      <c r="OO1569" s="11"/>
      <c r="OP1569" s="11"/>
      <c r="OQ1569" s="11"/>
      <c r="OR1569" s="11"/>
      <c r="OS1569" s="11"/>
      <c r="OT1569" s="11"/>
      <c r="OU1569" s="11"/>
      <c r="OV1569" s="11"/>
      <c r="OW1569" s="11"/>
      <c r="OX1569" s="11"/>
      <c r="OY1569" s="11"/>
      <c r="OZ1569" s="11"/>
      <c r="PA1569" s="11"/>
      <c r="PB1569" s="11"/>
      <c r="PC1569" s="11"/>
      <c r="PD1569" s="11"/>
      <c r="PE1569" s="11"/>
      <c r="PF1569" s="11"/>
      <c r="PG1569" s="11"/>
      <c r="PH1569" s="11"/>
      <c r="PI1569" s="11"/>
      <c r="PJ1569" s="11"/>
      <c r="PK1569" s="11"/>
      <c r="PL1569" s="11"/>
      <c r="PM1569" s="11"/>
      <c r="PN1569" s="11"/>
      <c r="PO1569" s="11"/>
      <c r="PP1569" s="11"/>
      <c r="PQ1569" s="11"/>
      <c r="PR1569" s="11"/>
      <c r="PS1569" s="11"/>
      <c r="PT1569" s="11"/>
      <c r="PU1569" s="11"/>
      <c r="PV1569" s="11"/>
      <c r="PW1569" s="11"/>
      <c r="PX1569" s="11"/>
      <c r="PY1569" s="11"/>
      <c r="PZ1569" s="11"/>
      <c r="QA1569" s="11"/>
      <c r="QB1569" s="11"/>
      <c r="QC1569" s="11"/>
      <c r="QD1569" s="11"/>
      <c r="QE1569" s="11"/>
      <c r="QF1569" s="11"/>
      <c r="QG1569" s="11"/>
      <c r="QH1569" s="11"/>
      <c r="QI1569" s="11"/>
      <c r="QJ1569" s="11"/>
      <c r="QK1569" s="11"/>
      <c r="QL1569" s="11"/>
      <c r="QM1569" s="11"/>
      <c r="QN1569" s="11"/>
      <c r="QO1569" s="11"/>
      <c r="QP1569" s="11"/>
      <c r="QQ1569" s="11"/>
      <c r="QR1569" s="11"/>
      <c r="QS1569" s="11"/>
      <c r="QT1569" s="11"/>
      <c r="QU1569" s="11"/>
      <c r="QV1569" s="11"/>
      <c r="QW1569" s="11"/>
      <c r="QX1569" s="11"/>
      <c r="QY1569" s="11"/>
      <c r="QZ1569" s="11"/>
      <c r="RA1569" s="11"/>
      <c r="RB1569" s="11"/>
      <c r="RC1569" s="11"/>
      <c r="RD1569" s="11"/>
      <c r="RE1569" s="11"/>
      <c r="RF1569" s="11"/>
      <c r="RG1569" s="11"/>
      <c r="RH1569" s="11"/>
      <c r="RI1569" s="11"/>
      <c r="RJ1569" s="11"/>
      <c r="RK1569" s="11"/>
      <c r="RL1569" s="11"/>
      <c r="RM1569" s="11"/>
      <c r="RN1569" s="11"/>
      <c r="RO1569" s="11"/>
      <c r="RP1569" s="11"/>
      <c r="RQ1569" s="11"/>
      <c r="RR1569" s="11"/>
      <c r="RS1569" s="11"/>
      <c r="RT1569" s="11"/>
      <c r="RU1569" s="11"/>
      <c r="RV1569" s="11"/>
      <c r="RW1569" s="11"/>
      <c r="RX1569" s="11"/>
      <c r="RY1569" s="11"/>
      <c r="RZ1569" s="11"/>
      <c r="SA1569" s="11"/>
      <c r="SB1569" s="11"/>
      <c r="SC1569" s="11"/>
      <c r="SD1569" s="11"/>
      <c r="SE1569" s="11"/>
      <c r="SF1569" s="11"/>
      <c r="SG1569" s="11"/>
      <c r="SH1569" s="11"/>
      <c r="SI1569" s="11"/>
      <c r="SJ1569" s="11"/>
      <c r="SK1569" s="11"/>
      <c r="SL1569" s="11"/>
      <c r="SM1569" s="11"/>
      <c r="SN1569" s="11"/>
      <c r="SO1569" s="11"/>
      <c r="SP1569" s="11"/>
      <c r="SQ1569" s="11"/>
      <c r="SR1569" s="11"/>
      <c r="SS1569" s="11"/>
      <c r="ST1569" s="11"/>
      <c r="SU1569" s="11"/>
      <c r="SV1569" s="11"/>
      <c r="SW1569" s="11"/>
      <c r="SX1569" s="11"/>
      <c r="SY1569" s="11"/>
      <c r="SZ1569" s="11"/>
      <c r="TA1569" s="11"/>
      <c r="TB1569" s="11"/>
      <c r="TC1569" s="11"/>
      <c r="TD1569" s="11"/>
      <c r="TE1569" s="11"/>
      <c r="TF1569" s="11"/>
      <c r="TG1569" s="11"/>
      <c r="TH1569" s="11"/>
      <c r="TI1569" s="11"/>
      <c r="TJ1569" s="11"/>
      <c r="TK1569" s="11"/>
      <c r="TL1569" s="11"/>
      <c r="TM1569" s="11"/>
      <c r="TN1569" s="11"/>
      <c r="TO1569" s="11"/>
      <c r="TP1569" s="11"/>
      <c r="TQ1569" s="11"/>
      <c r="TR1569" s="11"/>
      <c r="TS1569" s="11"/>
      <c r="TT1569" s="11"/>
      <c r="TU1569" s="11"/>
      <c r="TV1569" s="11"/>
      <c r="TW1569" s="11"/>
      <c r="TX1569" s="11"/>
      <c r="TY1569" s="11"/>
      <c r="TZ1569" s="11"/>
      <c r="UA1569" s="11"/>
      <c r="UB1569" s="11"/>
      <c r="UC1569" s="11"/>
      <c r="UD1569" s="11"/>
      <c r="UE1569" s="11"/>
      <c r="UF1569" s="11"/>
      <c r="UG1569" s="11"/>
      <c r="UH1569" s="11"/>
      <c r="UI1569" s="11"/>
      <c r="UJ1569" s="11"/>
      <c r="UK1569" s="11"/>
      <c r="UL1569" s="11"/>
      <c r="UM1569" s="11"/>
      <c r="UN1569" s="11"/>
      <c r="UO1569" s="11"/>
      <c r="UP1569" s="11"/>
      <c r="UQ1569" s="11"/>
      <c r="UR1569" s="11"/>
      <c r="US1569" s="11"/>
      <c r="UT1569" s="11"/>
      <c r="UU1569" s="11"/>
      <c r="UV1569" s="11"/>
      <c r="UW1569" s="11"/>
      <c r="UX1569" s="11"/>
      <c r="UY1569" s="11"/>
      <c r="UZ1569" s="11"/>
      <c r="VA1569" s="11"/>
      <c r="VB1569" s="11"/>
      <c r="VC1569" s="11"/>
      <c r="VD1569" s="11"/>
      <c r="VE1569" s="11"/>
      <c r="VF1569" s="11"/>
      <c r="VG1569" s="11"/>
      <c r="VH1569" s="11"/>
      <c r="VI1569" s="11"/>
      <c r="VJ1569" s="11"/>
      <c r="VK1569" s="11"/>
      <c r="VL1569" s="11"/>
      <c r="VM1569" s="11"/>
      <c r="VN1569" s="11"/>
      <c r="VO1569" s="11"/>
      <c r="VP1569" s="11"/>
      <c r="VQ1569" s="11"/>
      <c r="VR1569" s="11"/>
      <c r="VS1569" s="11"/>
      <c r="VT1569" s="11"/>
      <c r="VU1569" s="11"/>
      <c r="VV1569" s="11"/>
      <c r="VW1569" s="11"/>
      <c r="VX1569" s="11"/>
      <c r="VY1569" s="11"/>
      <c r="VZ1569" s="11"/>
      <c r="WA1569" s="11"/>
      <c r="WB1569" s="11"/>
      <c r="WC1569" s="11"/>
      <c r="WD1569" s="11"/>
      <c r="WE1569" s="11"/>
      <c r="WF1569" s="11"/>
      <c r="WG1569" s="11"/>
      <c r="WH1569" s="11"/>
      <c r="WI1569" s="11"/>
      <c r="WJ1569" s="11"/>
      <c r="WK1569" s="11"/>
      <c r="WL1569" s="11"/>
      <c r="WM1569" s="11"/>
      <c r="WN1569" s="11"/>
      <c r="WO1569" s="11"/>
      <c r="WP1569" s="11"/>
      <c r="WQ1569" s="11"/>
      <c r="WR1569" s="11"/>
      <c r="WS1569" s="11"/>
      <c r="WT1569" s="11"/>
      <c r="WU1569" s="11"/>
      <c r="WV1569" s="11"/>
      <c r="WW1569" s="11"/>
      <c r="WX1569" s="11"/>
      <c r="WY1569" s="11"/>
      <c r="WZ1569" s="11"/>
      <c r="XA1569" s="11"/>
      <c r="XB1569" s="11"/>
      <c r="XC1569" s="11"/>
      <c r="XD1569" s="11"/>
      <c r="XE1569" s="11"/>
      <c r="XF1569" s="11"/>
      <c r="XG1569" s="11"/>
      <c r="XH1569" s="11"/>
      <c r="XI1569" s="11"/>
      <c r="XJ1569" s="11"/>
      <c r="XK1569" s="11"/>
      <c r="XL1569" s="11"/>
      <c r="XM1569" s="11"/>
      <c r="XN1569" s="11"/>
      <c r="XO1569" s="11"/>
      <c r="XP1569" s="11"/>
      <c r="XQ1569" s="11"/>
      <c r="XR1569" s="11"/>
      <c r="XS1569" s="11"/>
      <c r="XT1569" s="11"/>
      <c r="XU1569" s="11"/>
      <c r="XV1569" s="11"/>
      <c r="XW1569" s="11"/>
      <c r="XX1569" s="11"/>
      <c r="XY1569" s="11"/>
      <c r="XZ1569" s="11"/>
      <c r="YA1569" s="11"/>
      <c r="YB1569" s="11"/>
      <c r="YC1569" s="11"/>
      <c r="YD1569" s="11"/>
      <c r="YE1569" s="11"/>
      <c r="YF1569" s="11"/>
      <c r="YG1569" s="11"/>
      <c r="YH1569" s="11"/>
      <c r="YI1569" s="11"/>
      <c r="YJ1569" s="11"/>
      <c r="YK1569" s="11"/>
      <c r="YL1569" s="11"/>
      <c r="YM1569" s="11"/>
      <c r="YN1569" s="11"/>
      <c r="YO1569" s="11"/>
      <c r="YP1569" s="11"/>
      <c r="YQ1569" s="11"/>
      <c r="YR1569" s="11"/>
      <c r="YS1569" s="11"/>
      <c r="YT1569" s="11"/>
      <c r="YU1569" s="11"/>
      <c r="YV1569" s="11"/>
      <c r="YW1569" s="11"/>
      <c r="YX1569" s="11"/>
      <c r="YY1569" s="11"/>
      <c r="YZ1569" s="11"/>
      <c r="ZA1569" s="11"/>
      <c r="ZB1569" s="11"/>
      <c r="ZC1569" s="11"/>
      <c r="ZD1569" s="11"/>
      <c r="ZE1569" s="11"/>
      <c r="ZF1569" s="11"/>
      <c r="ZG1569" s="11"/>
      <c r="ZH1569" s="11"/>
      <c r="ZI1569" s="11"/>
      <c r="ZJ1569" s="11"/>
      <c r="ZK1569" s="11"/>
      <c r="ZL1569" s="11"/>
      <c r="ZM1569" s="11"/>
      <c r="ZN1569" s="11"/>
      <c r="ZO1569" s="11"/>
      <c r="ZP1569" s="11"/>
      <c r="ZQ1569" s="11"/>
      <c r="ZR1569" s="11"/>
      <c r="ZS1569" s="11"/>
      <c r="ZT1569" s="11"/>
      <c r="ZU1569" s="11"/>
      <c r="ZV1569" s="11"/>
      <c r="ZW1569" s="11"/>
      <c r="ZX1569" s="11"/>
      <c r="ZY1569" s="11"/>
      <c r="ZZ1569" s="11"/>
      <c r="AAA1569" s="11"/>
      <c r="AAB1569" s="11"/>
      <c r="AAC1569" s="11"/>
      <c r="AAD1569" s="11"/>
      <c r="AAE1569" s="11"/>
      <c r="AAF1569" s="11"/>
      <c r="AAG1569" s="11"/>
      <c r="AAH1569" s="11"/>
      <c r="AAI1569" s="11"/>
      <c r="AAJ1569" s="11"/>
      <c r="AAK1569" s="11"/>
      <c r="AAL1569" s="11"/>
      <c r="AAM1569" s="11"/>
      <c r="AAN1569" s="11"/>
      <c r="AAO1569" s="11"/>
      <c r="AAP1569" s="11"/>
      <c r="AAQ1569" s="11"/>
      <c r="AAR1569" s="11"/>
      <c r="AAS1569" s="11"/>
      <c r="AAT1569" s="11"/>
      <c r="AAU1569" s="11"/>
      <c r="AAV1569" s="11"/>
      <c r="AAW1569" s="11"/>
      <c r="AAX1569" s="11"/>
      <c r="AAY1569" s="11"/>
      <c r="AAZ1569" s="11"/>
      <c r="ABA1569" s="11"/>
      <c r="ABB1569" s="11"/>
      <c r="ABC1569" s="11"/>
      <c r="ABD1569" s="11"/>
      <c r="ABE1569" s="11"/>
      <c r="ABF1569" s="11"/>
      <c r="ABG1569" s="11"/>
      <c r="ABH1569" s="11"/>
      <c r="ABI1569" s="11"/>
      <c r="ABJ1569" s="11"/>
      <c r="ABK1569" s="11"/>
      <c r="ABL1569" s="11"/>
      <c r="ABM1569" s="11"/>
      <c r="ABN1569" s="11"/>
      <c r="ABO1569" s="11"/>
      <c r="ABP1569" s="11"/>
      <c r="ABQ1569" s="11"/>
      <c r="ABR1569" s="11"/>
      <c r="ABS1569" s="11"/>
      <c r="ABT1569" s="11"/>
      <c r="ABU1569" s="11"/>
      <c r="ABV1569" s="11"/>
      <c r="ABW1569" s="11"/>
      <c r="ABX1569" s="11"/>
      <c r="ABY1569" s="11"/>
      <c r="ABZ1569" s="11"/>
      <c r="ACA1569" s="11"/>
      <c r="ACB1569" s="11"/>
      <c r="ACC1569" s="11"/>
      <c r="ACD1569" s="11"/>
      <c r="ACE1569" s="11"/>
      <c r="ACF1569" s="11"/>
      <c r="ACG1569" s="11"/>
      <c r="ACH1569" s="11"/>
      <c r="ACI1569" s="11"/>
      <c r="ACJ1569" s="11"/>
      <c r="ACK1569" s="11"/>
      <c r="ACL1569" s="11"/>
      <c r="ACM1569" s="11"/>
      <c r="ACN1569" s="11"/>
      <c r="ACO1569" s="11"/>
      <c r="ACP1569" s="11"/>
      <c r="ACQ1569" s="11"/>
      <c r="ACR1569" s="11"/>
      <c r="ACS1569" s="11"/>
      <c r="ACT1569" s="11"/>
      <c r="ACU1569" s="11"/>
      <c r="ACV1569" s="11"/>
      <c r="ACW1569" s="11"/>
      <c r="ACX1569" s="11"/>
      <c r="ACY1569" s="11"/>
      <c r="ACZ1569" s="11"/>
      <c r="ADA1569" s="11"/>
      <c r="ADB1569" s="11"/>
      <c r="ADC1569" s="11"/>
      <c r="ADD1569" s="11"/>
      <c r="ADE1569" s="11"/>
      <c r="ADF1569" s="11"/>
      <c r="ADG1569" s="11"/>
      <c r="ADH1569" s="11"/>
      <c r="ADI1569" s="11"/>
      <c r="ADJ1569" s="11"/>
      <c r="ADK1569" s="11"/>
      <c r="ADL1569" s="11"/>
      <c r="ADM1569" s="11"/>
      <c r="ADN1569" s="11"/>
      <c r="ADO1569" s="11"/>
      <c r="ADP1569" s="11"/>
      <c r="ADQ1569" s="11"/>
      <c r="ADR1569" s="11"/>
      <c r="ADS1569" s="11"/>
      <c r="ADT1569" s="11"/>
      <c r="ADU1569" s="11"/>
      <c r="ADV1569" s="11"/>
      <c r="ADW1569" s="11"/>
      <c r="ADX1569" s="11"/>
      <c r="ADY1569" s="11"/>
      <c r="ADZ1569" s="11"/>
      <c r="AEA1569" s="11"/>
      <c r="AEB1569" s="11"/>
      <c r="AEC1569" s="11"/>
      <c r="AED1569" s="11"/>
      <c r="AEE1569" s="11"/>
      <c r="AEF1569" s="11"/>
      <c r="AEG1569" s="11"/>
      <c r="AEH1569" s="11"/>
      <c r="AEI1569" s="11"/>
      <c r="AEJ1569" s="11"/>
      <c r="AEK1569" s="11"/>
      <c r="AEL1569" s="11"/>
      <c r="AEM1569" s="11"/>
      <c r="AEN1569" s="11"/>
      <c r="AEO1569" s="11"/>
      <c r="AEP1569" s="11"/>
      <c r="AEQ1569" s="11"/>
      <c r="AER1569" s="11"/>
      <c r="AES1569" s="11"/>
      <c r="AET1569" s="11"/>
      <c r="AEU1569" s="11"/>
      <c r="AEV1569" s="11"/>
      <c r="AEW1569" s="11"/>
      <c r="AEX1569" s="11"/>
      <c r="AEY1569" s="11"/>
      <c r="AEZ1569" s="11"/>
      <c r="AFA1569" s="11"/>
      <c r="AFB1569" s="11"/>
      <c r="AFC1569" s="11"/>
      <c r="AFD1569" s="11"/>
      <c r="AFE1569" s="11"/>
      <c r="AFF1569" s="11"/>
      <c r="AFG1569" s="11"/>
      <c r="AFH1569" s="11"/>
      <c r="AFI1569" s="11"/>
      <c r="AFJ1569" s="11"/>
      <c r="AFK1569" s="11"/>
      <c r="AFL1569" s="11"/>
      <c r="AFM1569" s="11"/>
      <c r="AFN1569" s="11"/>
      <c r="AFO1569" s="11"/>
      <c r="AFP1569" s="11"/>
      <c r="AFQ1569" s="11"/>
      <c r="AFR1569" s="11"/>
      <c r="AFS1569" s="11"/>
      <c r="AFT1569" s="11"/>
      <c r="AFU1569" s="11"/>
      <c r="AFV1569" s="11"/>
      <c r="AFW1569" s="11"/>
      <c r="AFX1569" s="11"/>
      <c r="AFY1569" s="11"/>
      <c r="AFZ1569" s="11"/>
      <c r="AGA1569" s="11"/>
      <c r="AGB1569" s="11"/>
      <c r="AGC1569" s="11"/>
      <c r="AGD1569" s="11"/>
      <c r="AGE1569" s="11"/>
      <c r="AGF1569" s="11"/>
      <c r="AGG1569" s="11"/>
      <c r="AGH1569" s="11"/>
      <c r="AGI1569" s="11"/>
      <c r="AGJ1569" s="11"/>
      <c r="AGK1569" s="11"/>
      <c r="AGL1569" s="11"/>
      <c r="AGM1569" s="11"/>
      <c r="AGN1569" s="11"/>
      <c r="AGO1569" s="11"/>
      <c r="AGP1569" s="11"/>
      <c r="AGQ1569" s="11"/>
      <c r="AGR1569" s="11"/>
      <c r="AGS1569" s="11"/>
      <c r="AGT1569" s="11"/>
      <c r="AGU1569" s="11"/>
      <c r="AGV1569" s="11"/>
      <c r="AGW1569" s="11"/>
      <c r="AGX1569" s="11"/>
      <c r="AGY1569" s="11"/>
      <c r="AGZ1569" s="11"/>
      <c r="AHA1569" s="11"/>
      <c r="AHB1569" s="11"/>
      <c r="AHC1569" s="11"/>
      <c r="AHD1569" s="11"/>
      <c r="AHE1569" s="11"/>
      <c r="AHF1569" s="11"/>
      <c r="AHG1569" s="11"/>
      <c r="AHH1569" s="11"/>
      <c r="AHI1569" s="11"/>
      <c r="AHJ1569" s="11"/>
      <c r="AHK1569" s="11"/>
      <c r="AHL1569" s="11"/>
      <c r="AHM1569" s="11"/>
      <c r="AHN1569" s="11"/>
      <c r="AHO1569" s="11"/>
      <c r="AHP1569" s="11"/>
      <c r="AHQ1569" s="11"/>
      <c r="AHR1569" s="11"/>
      <c r="AHS1569" s="11"/>
      <c r="AHT1569" s="11"/>
      <c r="AHU1569" s="11"/>
      <c r="AHV1569" s="11"/>
      <c r="AHW1569" s="11"/>
      <c r="AHX1569" s="11"/>
      <c r="AHY1569" s="11"/>
      <c r="AHZ1569" s="11"/>
      <c r="AIA1569" s="11"/>
      <c r="AIB1569" s="11"/>
      <c r="AIC1569" s="11"/>
      <c r="AID1569" s="11"/>
      <c r="AIE1569" s="11"/>
      <c r="AIF1569" s="11"/>
      <c r="AIG1569" s="11"/>
      <c r="AIH1569" s="11"/>
      <c r="AII1569" s="11"/>
      <c r="AIJ1569" s="11"/>
      <c r="AIK1569" s="11"/>
      <c r="AIL1569" s="11"/>
      <c r="AIM1569" s="11"/>
      <c r="AIN1569" s="11"/>
      <c r="AIO1569" s="11"/>
      <c r="AIP1569" s="11"/>
      <c r="AIQ1569" s="11"/>
      <c r="AIR1569" s="11"/>
      <c r="AIS1569" s="11"/>
      <c r="AIT1569" s="11"/>
      <c r="AIU1569" s="11"/>
      <c r="AIV1569" s="11"/>
      <c r="AIW1569" s="11"/>
      <c r="AIX1569" s="11"/>
      <c r="AIY1569" s="11"/>
      <c r="AIZ1569" s="11"/>
      <c r="AJA1569" s="11"/>
      <c r="AJB1569" s="11"/>
      <c r="AJC1569" s="11"/>
      <c r="AJD1569" s="11"/>
      <c r="AJE1569" s="11"/>
      <c r="AJF1569" s="11"/>
      <c r="AJG1569" s="11"/>
      <c r="AJH1569" s="11"/>
      <c r="AJI1569" s="11"/>
      <c r="AJJ1569" s="11"/>
      <c r="AJK1569" s="11"/>
      <c r="AJL1569" s="11"/>
      <c r="AJM1569" s="11"/>
      <c r="AJN1569" s="11"/>
      <c r="AJO1569" s="11"/>
      <c r="AJP1569" s="11"/>
      <c r="AJQ1569" s="11"/>
      <c r="AJR1569" s="11"/>
      <c r="AJS1569" s="11"/>
      <c r="AJT1569" s="11"/>
      <c r="AJU1569" s="11"/>
      <c r="AJV1569" s="11"/>
      <c r="AJW1569" s="11"/>
      <c r="AJX1569" s="11"/>
      <c r="AJY1569" s="11"/>
      <c r="AJZ1569" s="11"/>
      <c r="AKA1569" s="11"/>
      <c r="AKB1569" s="11"/>
      <c r="AKC1569" s="11"/>
      <c r="AKD1569" s="11"/>
      <c r="AKE1569" s="11"/>
      <c r="AKF1569" s="11"/>
      <c r="AKG1569" s="11"/>
      <c r="AKH1569" s="11"/>
      <c r="AKI1569" s="11"/>
      <c r="AKJ1569" s="11"/>
      <c r="AKK1569" s="11"/>
      <c r="AKL1569" s="11"/>
      <c r="AKM1569" s="11"/>
      <c r="AKN1569" s="11"/>
      <c r="AKO1569" s="11"/>
      <c r="AKP1569" s="11"/>
      <c r="AKQ1569" s="11"/>
      <c r="AKR1569" s="11"/>
      <c r="AKS1569" s="11"/>
      <c r="AKT1569" s="11"/>
      <c r="AKU1569" s="11"/>
      <c r="AKV1569" s="11"/>
      <c r="AKW1569" s="11"/>
      <c r="AKX1569" s="11"/>
      <c r="AKY1569" s="11"/>
      <c r="AKZ1569" s="11"/>
      <c r="ALA1569" s="11"/>
      <c r="ALB1569" s="11"/>
      <c r="ALC1569" s="11"/>
      <c r="ALD1569" s="11"/>
      <c r="ALE1569" s="11"/>
      <c r="ALF1569" s="11"/>
      <c r="ALG1569" s="11"/>
      <c r="ALH1569" s="11"/>
      <c r="ALI1569" s="11"/>
      <c r="ALJ1569" s="11"/>
      <c r="ALK1569" s="11"/>
      <c r="ALL1569" s="11"/>
      <c r="ALM1569" s="11"/>
      <c r="ALN1569" s="11"/>
      <c r="ALO1569" s="11"/>
      <c r="ALP1569" s="11"/>
      <c r="ALQ1569" s="11"/>
      <c r="ALR1569" s="11"/>
      <c r="ALS1569" s="11"/>
      <c r="ALT1569" s="11"/>
      <c r="ALU1569" s="11"/>
      <c r="ALV1569" s="11"/>
      <c r="ALW1569" s="11"/>
      <c r="ALX1569" s="11"/>
      <c r="ALY1569" s="11"/>
      <c r="ALZ1569" s="11"/>
      <c r="AMA1569" s="11"/>
      <c r="AMB1569" s="11"/>
      <c r="AMC1569" s="11"/>
      <c r="AMD1569" s="11"/>
      <c r="AME1569" s="11"/>
      <c r="AMF1569" s="11"/>
      <c r="AMG1569" s="11"/>
      <c r="AMH1569" s="11"/>
      <c r="AMI1569" s="11"/>
      <c r="AMJ1569" s="11"/>
    </row>
    <row r="1570" spans="1:1024" s="171" customFormat="1" ht="37.5" x14ac:dyDescent="0.3">
      <c r="A1570" s="18">
        <v>164</v>
      </c>
      <c r="B1570" s="19">
        <v>113</v>
      </c>
      <c r="C1570" s="74" t="s">
        <v>1044</v>
      </c>
      <c r="D1570" s="19">
        <v>1984</v>
      </c>
      <c r="E1570" s="19" t="s">
        <v>34</v>
      </c>
      <c r="F1570" s="24" t="s">
        <v>925</v>
      </c>
      <c r="G1570" s="19" t="s">
        <v>36</v>
      </c>
      <c r="H1570" s="19">
        <v>5</v>
      </c>
      <c r="I1570" s="25">
        <v>5466.4</v>
      </c>
      <c r="J1570" s="25">
        <v>3254.4</v>
      </c>
      <c r="K1570" s="43" t="s">
        <v>243</v>
      </c>
      <c r="L1570" s="34">
        <f t="shared" si="255"/>
        <v>5915738.0800000001</v>
      </c>
      <c r="M1570" s="34">
        <f t="shared" si="256"/>
        <v>431845.6</v>
      </c>
      <c r="N1570" s="34">
        <f t="shared" si="243"/>
        <v>6347583.6799999997</v>
      </c>
      <c r="O1570" s="200">
        <f>N1570+N1571+N1572+N1573+N1574</f>
        <v>10232335.503999999</v>
      </c>
      <c r="P1570" s="34">
        <v>1082.2</v>
      </c>
      <c r="Q1570" s="23">
        <v>79</v>
      </c>
      <c r="R1570" s="24" t="s">
        <v>279</v>
      </c>
      <c r="S1570" s="24" t="s">
        <v>655</v>
      </c>
      <c r="T1570" s="170" t="s">
        <v>926</v>
      </c>
      <c r="U1570" s="170"/>
      <c r="V1570" s="166"/>
      <c r="W1570" s="170"/>
      <c r="X1570" s="170"/>
      <c r="Z1570" s="170"/>
      <c r="AA1570" s="170"/>
      <c r="AB1570" s="170"/>
      <c r="AC1570" s="172"/>
      <c r="DX1570" s="173"/>
      <c r="DY1570" s="173"/>
      <c r="DZ1570" s="173"/>
      <c r="EA1570" s="173"/>
      <c r="EB1570" s="173"/>
      <c r="EC1570" s="173"/>
      <c r="ED1570" s="173"/>
      <c r="EE1570" s="173"/>
      <c r="EF1570" s="173"/>
      <c r="EG1570" s="173"/>
      <c r="EH1570" s="173"/>
      <c r="EI1570" s="173"/>
      <c r="EJ1570" s="173"/>
      <c r="EK1570" s="173"/>
      <c r="EL1570" s="173"/>
      <c r="EM1570" s="173"/>
      <c r="EN1570" s="173"/>
      <c r="EO1570" s="173"/>
      <c r="EP1570" s="173"/>
      <c r="EQ1570" s="173"/>
      <c r="ER1570" s="173"/>
      <c r="ES1570" s="173"/>
      <c r="ET1570" s="173"/>
      <c r="EU1570" s="173"/>
      <c r="EV1570" s="173"/>
      <c r="EW1570" s="173"/>
      <c r="EX1570" s="173"/>
      <c r="EY1570" s="173"/>
      <c r="EZ1570" s="173"/>
      <c r="FA1570" s="173"/>
      <c r="FB1570" s="173"/>
      <c r="FC1570" s="173"/>
      <c r="FD1570" s="173"/>
      <c r="FE1570" s="173"/>
      <c r="FF1570" s="173"/>
      <c r="FG1570" s="173"/>
      <c r="FH1570" s="173"/>
      <c r="FI1570" s="173"/>
      <c r="FJ1570" s="173"/>
      <c r="FK1570" s="173"/>
      <c r="FL1570" s="173"/>
      <c r="FM1570" s="173"/>
      <c r="FN1570" s="173"/>
      <c r="FO1570" s="173"/>
      <c r="FP1570" s="173"/>
      <c r="FQ1570" s="173"/>
      <c r="FR1570" s="173"/>
      <c r="FS1570" s="173"/>
      <c r="FT1570" s="173"/>
      <c r="FU1570" s="173"/>
      <c r="FV1570" s="173"/>
      <c r="FW1570" s="173"/>
      <c r="FX1570" s="173"/>
      <c r="FY1570" s="173"/>
      <c r="FZ1570" s="173"/>
      <c r="GA1570" s="173"/>
      <c r="GB1570" s="173"/>
      <c r="GC1570" s="173"/>
      <c r="GD1570" s="173"/>
      <c r="GE1570" s="173"/>
      <c r="GF1570" s="173"/>
      <c r="GG1570" s="173"/>
      <c r="GH1570" s="173"/>
      <c r="GI1570" s="173"/>
      <c r="GJ1570" s="173"/>
      <c r="GK1570" s="173"/>
      <c r="GL1570" s="173"/>
      <c r="GM1570" s="173"/>
      <c r="GN1570" s="173"/>
      <c r="GO1570" s="173"/>
      <c r="GP1570" s="173"/>
      <c r="GQ1570" s="173"/>
      <c r="GR1570" s="173"/>
      <c r="GS1570" s="173"/>
      <c r="GT1570" s="173"/>
      <c r="GU1570" s="173"/>
      <c r="GV1570" s="173"/>
      <c r="GW1570" s="173"/>
      <c r="GX1570" s="173"/>
      <c r="GY1570" s="173"/>
      <c r="GZ1570" s="173"/>
      <c r="HA1570" s="173"/>
      <c r="HB1570" s="173"/>
      <c r="HC1570" s="173"/>
      <c r="HD1570" s="173"/>
      <c r="HE1570" s="173"/>
      <c r="HF1570" s="173"/>
      <c r="HG1570" s="173"/>
      <c r="HH1570" s="173"/>
      <c r="HI1570" s="173"/>
      <c r="HJ1570" s="173"/>
      <c r="HK1570" s="173"/>
      <c r="HL1570" s="173"/>
      <c r="HM1570" s="173"/>
      <c r="HN1570" s="173"/>
      <c r="HO1570" s="173"/>
      <c r="HP1570" s="173"/>
      <c r="HQ1570" s="173"/>
      <c r="HR1570" s="173"/>
      <c r="HS1570" s="173"/>
      <c r="HT1570" s="173"/>
      <c r="HU1570" s="173"/>
      <c r="HV1570" s="173"/>
      <c r="HW1570" s="173"/>
      <c r="HX1570" s="173"/>
      <c r="HY1570" s="173"/>
      <c r="HZ1570" s="173"/>
      <c r="IA1570" s="173"/>
      <c r="IB1570" s="173"/>
      <c r="IC1570" s="173"/>
      <c r="ID1570" s="173"/>
      <c r="IE1570" s="173"/>
      <c r="IF1570" s="173"/>
      <c r="IG1570" s="173"/>
      <c r="IH1570" s="173"/>
      <c r="II1570" s="173"/>
      <c r="IJ1570" s="173"/>
      <c r="IK1570" s="173"/>
      <c r="IL1570" s="173"/>
      <c r="IM1570" s="173"/>
      <c r="IN1570" s="173"/>
      <c r="IO1570" s="173"/>
      <c r="IP1570" s="173"/>
      <c r="IQ1570" s="173"/>
      <c r="IR1570" s="173"/>
      <c r="IS1570" s="173"/>
      <c r="IT1570" s="173"/>
      <c r="IU1570" s="173"/>
      <c r="IV1570" s="173"/>
      <c r="IW1570" s="173"/>
      <c r="IX1570" s="173"/>
      <c r="IY1570" s="173"/>
      <c r="IZ1570" s="173"/>
      <c r="JA1570" s="173"/>
      <c r="JB1570" s="173"/>
      <c r="JC1570" s="173"/>
      <c r="JD1570" s="173"/>
      <c r="JE1570" s="173"/>
      <c r="JF1570" s="173"/>
      <c r="JG1570" s="173"/>
      <c r="JH1570" s="173"/>
      <c r="JI1570" s="173"/>
      <c r="JJ1570" s="173"/>
      <c r="JK1570" s="173"/>
      <c r="JL1570" s="173"/>
      <c r="JM1570" s="173"/>
      <c r="JN1570" s="173"/>
      <c r="JO1570" s="173"/>
      <c r="JP1570" s="173"/>
      <c r="JQ1570" s="173"/>
      <c r="JR1570" s="173"/>
      <c r="JS1570" s="173"/>
      <c r="JT1570" s="173"/>
      <c r="JU1570" s="173"/>
      <c r="JV1570" s="173"/>
      <c r="JW1570" s="173"/>
      <c r="JX1570" s="173"/>
      <c r="JY1570" s="173"/>
      <c r="JZ1570" s="173"/>
      <c r="KA1570" s="173"/>
      <c r="KB1570" s="173"/>
      <c r="KC1570" s="173"/>
      <c r="KD1570" s="173"/>
      <c r="KE1570" s="173"/>
      <c r="KF1570" s="173"/>
      <c r="KG1570" s="173"/>
      <c r="KH1570" s="173"/>
      <c r="KI1570" s="173"/>
      <c r="KJ1570" s="173"/>
      <c r="KK1570" s="173"/>
      <c r="KL1570" s="173"/>
      <c r="KM1570" s="173"/>
      <c r="KN1570" s="173"/>
      <c r="KO1570" s="173"/>
      <c r="KP1570" s="173"/>
      <c r="KQ1570" s="173"/>
      <c r="KR1570" s="173"/>
      <c r="KS1570" s="173"/>
      <c r="KT1570" s="173"/>
      <c r="KU1570" s="173"/>
      <c r="KV1570" s="173"/>
      <c r="KW1570" s="173"/>
      <c r="KX1570" s="173"/>
      <c r="KY1570" s="173"/>
      <c r="KZ1570" s="173"/>
      <c r="LA1570" s="173"/>
      <c r="LB1570" s="173"/>
      <c r="LC1570" s="173"/>
      <c r="LD1570" s="173"/>
      <c r="LE1570" s="173"/>
      <c r="LF1570" s="173"/>
      <c r="LG1570" s="173"/>
      <c r="LH1570" s="173"/>
      <c r="LI1570" s="173"/>
      <c r="LJ1570" s="173"/>
      <c r="LK1570" s="173"/>
      <c r="LL1570" s="173"/>
      <c r="LM1570" s="173"/>
      <c r="LN1570" s="173"/>
      <c r="LO1570" s="173"/>
      <c r="LP1570" s="173"/>
      <c r="LQ1570" s="173"/>
      <c r="LR1570" s="173"/>
      <c r="LS1570" s="173"/>
      <c r="LT1570" s="173"/>
      <c r="LU1570" s="173"/>
      <c r="LV1570" s="173"/>
      <c r="LW1570" s="173"/>
      <c r="LX1570" s="173"/>
      <c r="LY1570" s="173"/>
      <c r="LZ1570" s="173"/>
      <c r="MA1570" s="173"/>
      <c r="MB1570" s="173"/>
      <c r="MC1570" s="173"/>
      <c r="MD1570" s="173"/>
      <c r="ME1570" s="173"/>
      <c r="MF1570" s="173"/>
      <c r="MG1570" s="173"/>
      <c r="MH1570" s="173"/>
      <c r="MI1570" s="173"/>
      <c r="MJ1570" s="173"/>
      <c r="MK1570" s="173"/>
      <c r="ML1570" s="173"/>
      <c r="MM1570" s="173"/>
      <c r="MN1570" s="173"/>
      <c r="MO1570" s="173"/>
      <c r="MP1570" s="173"/>
      <c r="MQ1570" s="173"/>
      <c r="MR1570" s="173"/>
      <c r="MS1570" s="173"/>
      <c r="MT1570" s="173"/>
      <c r="MU1570" s="173"/>
      <c r="MV1570" s="173"/>
      <c r="MW1570" s="173"/>
      <c r="MX1570" s="173"/>
      <c r="MY1570" s="173"/>
      <c r="MZ1570" s="173"/>
      <c r="NA1570" s="173"/>
      <c r="NB1570" s="173"/>
      <c r="NC1570" s="173"/>
      <c r="ND1570" s="173"/>
      <c r="NE1570" s="173"/>
      <c r="NF1570" s="173"/>
      <c r="NG1570" s="173"/>
      <c r="NH1570" s="173"/>
      <c r="NI1570" s="173"/>
      <c r="NJ1570" s="173"/>
      <c r="NK1570" s="173"/>
      <c r="NL1570" s="173"/>
      <c r="NM1570" s="173"/>
      <c r="NN1570" s="173"/>
      <c r="NO1570" s="173"/>
      <c r="NP1570" s="173"/>
      <c r="NQ1570" s="173"/>
      <c r="NR1570" s="173"/>
      <c r="NS1570" s="173"/>
      <c r="NT1570" s="173"/>
      <c r="NU1570" s="173"/>
      <c r="NV1570" s="173"/>
      <c r="NW1570" s="173"/>
      <c r="NX1570" s="173"/>
      <c r="NY1570" s="173"/>
      <c r="NZ1570" s="173"/>
      <c r="OA1570" s="173"/>
      <c r="OB1570" s="173"/>
      <c r="OC1570" s="173"/>
      <c r="OD1570" s="173"/>
      <c r="OE1570" s="173"/>
      <c r="OF1570" s="173"/>
      <c r="OG1570" s="173"/>
      <c r="OH1570" s="173"/>
      <c r="OI1570" s="173"/>
      <c r="OJ1570" s="173"/>
      <c r="OK1570" s="173"/>
      <c r="OL1570" s="173"/>
      <c r="OM1570" s="173"/>
      <c r="ON1570" s="173"/>
      <c r="OO1570" s="173"/>
      <c r="OP1570" s="173"/>
      <c r="OQ1570" s="173"/>
      <c r="OR1570" s="173"/>
      <c r="OS1570" s="173"/>
      <c r="OT1570" s="173"/>
      <c r="OU1570" s="173"/>
      <c r="OV1570" s="173"/>
      <c r="OW1570" s="173"/>
      <c r="OX1570" s="173"/>
      <c r="OY1570" s="173"/>
      <c r="OZ1570" s="173"/>
      <c r="PA1570" s="173"/>
      <c r="PB1570" s="173"/>
      <c r="PC1570" s="173"/>
      <c r="PD1570" s="173"/>
      <c r="PE1570" s="173"/>
      <c r="PF1570" s="173"/>
      <c r="PG1570" s="173"/>
      <c r="PH1570" s="173"/>
      <c r="PI1570" s="173"/>
      <c r="PJ1570" s="173"/>
      <c r="PK1570" s="173"/>
      <c r="PL1570" s="173"/>
      <c r="PM1570" s="173"/>
      <c r="PN1570" s="173"/>
      <c r="PO1570" s="173"/>
      <c r="PP1570" s="173"/>
      <c r="PQ1570" s="173"/>
      <c r="PR1570" s="173"/>
      <c r="PS1570" s="173"/>
      <c r="PT1570" s="173"/>
      <c r="PU1570" s="173"/>
      <c r="PV1570" s="173"/>
      <c r="PW1570" s="173"/>
      <c r="PX1570" s="173"/>
      <c r="PY1570" s="173"/>
      <c r="PZ1570" s="173"/>
      <c r="QA1570" s="173"/>
      <c r="QB1570" s="173"/>
      <c r="QC1570" s="173"/>
      <c r="QD1570" s="173"/>
      <c r="QE1570" s="173"/>
      <c r="QF1570" s="173"/>
      <c r="QG1570" s="173"/>
      <c r="QH1570" s="173"/>
      <c r="QI1570" s="173"/>
      <c r="QJ1570" s="173"/>
      <c r="QK1570" s="173"/>
      <c r="QL1570" s="173"/>
      <c r="QM1570" s="173"/>
      <c r="QN1570" s="173"/>
      <c r="QO1570" s="173"/>
      <c r="QP1570" s="173"/>
      <c r="QQ1570" s="173"/>
      <c r="QR1570" s="173"/>
      <c r="QS1570" s="173"/>
      <c r="QT1570" s="173"/>
      <c r="QU1570" s="173"/>
      <c r="QV1570" s="173"/>
      <c r="QW1570" s="173"/>
      <c r="QX1570" s="173"/>
      <c r="QY1570" s="173"/>
      <c r="QZ1570" s="173"/>
      <c r="RA1570" s="173"/>
      <c r="RB1570" s="173"/>
      <c r="RC1570" s="173"/>
      <c r="RD1570" s="173"/>
      <c r="RE1570" s="173"/>
      <c r="RF1570" s="173"/>
      <c r="RG1570" s="173"/>
      <c r="RH1570" s="173"/>
      <c r="RI1570" s="173"/>
      <c r="RJ1570" s="173"/>
      <c r="RK1570" s="173"/>
      <c r="RL1570" s="173"/>
      <c r="RM1570" s="173"/>
      <c r="RN1570" s="173"/>
      <c r="RO1570" s="173"/>
      <c r="RP1570" s="173"/>
      <c r="RQ1570" s="173"/>
      <c r="RR1570" s="173"/>
      <c r="RS1570" s="173"/>
      <c r="RT1570" s="173"/>
      <c r="RU1570" s="173"/>
      <c r="RV1570" s="173"/>
      <c r="RW1570" s="173"/>
      <c r="RX1570" s="173"/>
      <c r="RY1570" s="173"/>
      <c r="RZ1570" s="173"/>
      <c r="SA1570" s="173"/>
      <c r="SB1570" s="173"/>
      <c r="SC1570" s="173"/>
      <c r="SD1570" s="173"/>
      <c r="SE1570" s="173"/>
      <c r="SF1570" s="173"/>
      <c r="SG1570" s="173"/>
      <c r="SH1570" s="173"/>
      <c r="SI1570" s="173"/>
      <c r="SJ1570" s="173"/>
      <c r="SK1570" s="173"/>
      <c r="SL1570" s="173"/>
      <c r="SM1570" s="173"/>
      <c r="SN1570" s="173"/>
      <c r="SO1570" s="173"/>
      <c r="SP1570" s="173"/>
      <c r="SQ1570" s="173"/>
      <c r="SR1570" s="173"/>
      <c r="SS1570" s="173"/>
      <c r="ST1570" s="173"/>
      <c r="SU1570" s="173"/>
      <c r="SV1570" s="173"/>
      <c r="SW1570" s="173"/>
      <c r="SX1570" s="173"/>
      <c r="SY1570" s="173"/>
      <c r="SZ1570" s="173"/>
      <c r="TA1570" s="173"/>
      <c r="TB1570" s="173"/>
      <c r="TC1570" s="173"/>
      <c r="TD1570" s="173"/>
      <c r="TE1570" s="173"/>
      <c r="TF1570" s="173"/>
      <c r="TG1570" s="173"/>
      <c r="TH1570" s="173"/>
      <c r="TI1570" s="173"/>
      <c r="TJ1570" s="173"/>
      <c r="TK1570" s="173"/>
      <c r="TL1570" s="173"/>
      <c r="TM1570" s="173"/>
      <c r="TN1570" s="173"/>
      <c r="TO1570" s="173"/>
      <c r="TP1570" s="173"/>
      <c r="TQ1570" s="173"/>
      <c r="TR1570" s="173"/>
      <c r="TS1570" s="173"/>
      <c r="TT1570" s="173"/>
      <c r="TU1570" s="173"/>
      <c r="TV1570" s="173"/>
      <c r="TW1570" s="173"/>
      <c r="TX1570" s="173"/>
      <c r="TY1570" s="173"/>
      <c r="TZ1570" s="173"/>
      <c r="UA1570" s="173"/>
      <c r="UB1570" s="173"/>
      <c r="UC1570" s="173"/>
      <c r="UD1570" s="173"/>
      <c r="UE1570" s="173"/>
      <c r="UF1570" s="173"/>
      <c r="UG1570" s="173"/>
      <c r="UH1570" s="173"/>
      <c r="UI1570" s="173"/>
      <c r="UJ1570" s="173"/>
      <c r="UK1570" s="173"/>
      <c r="UL1570" s="173"/>
      <c r="UM1570" s="173"/>
      <c r="UN1570" s="173"/>
      <c r="UO1570" s="173"/>
      <c r="UP1570" s="173"/>
      <c r="UQ1570" s="173"/>
      <c r="UR1570" s="173"/>
      <c r="US1570" s="173"/>
      <c r="UT1570" s="173"/>
      <c r="UU1570" s="173"/>
      <c r="UV1570" s="173"/>
      <c r="UW1570" s="173"/>
      <c r="UX1570" s="173"/>
      <c r="UY1570" s="173"/>
      <c r="UZ1570" s="173"/>
      <c r="VA1570" s="173"/>
      <c r="VB1570" s="173"/>
      <c r="VC1570" s="173"/>
      <c r="VD1570" s="173"/>
      <c r="VE1570" s="173"/>
      <c r="VF1570" s="173"/>
      <c r="VG1570" s="173"/>
      <c r="VH1570" s="173"/>
      <c r="VI1570" s="173"/>
      <c r="VJ1570" s="173"/>
      <c r="VK1570" s="173"/>
      <c r="VL1570" s="173"/>
      <c r="VM1570" s="173"/>
      <c r="VN1570" s="173"/>
      <c r="VO1570" s="173"/>
      <c r="VP1570" s="173"/>
      <c r="VQ1570" s="173"/>
      <c r="VR1570" s="173"/>
      <c r="VS1570" s="173"/>
      <c r="VT1570" s="173"/>
      <c r="VU1570" s="173"/>
      <c r="VV1570" s="173"/>
      <c r="VW1570" s="173"/>
      <c r="VX1570" s="173"/>
      <c r="VY1570" s="173"/>
      <c r="VZ1570" s="173"/>
      <c r="WA1570" s="173"/>
      <c r="WB1570" s="173"/>
      <c r="WC1570" s="173"/>
      <c r="WD1570" s="173"/>
      <c r="WE1570" s="173"/>
      <c r="WF1570" s="173"/>
      <c r="WG1570" s="173"/>
      <c r="WH1570" s="173"/>
      <c r="WI1570" s="173"/>
      <c r="WJ1570" s="173"/>
      <c r="WK1570" s="173"/>
      <c r="WL1570" s="173"/>
      <c r="WM1570" s="173"/>
      <c r="WN1570" s="173"/>
      <c r="WO1570" s="173"/>
      <c r="WP1570" s="173"/>
      <c r="WQ1570" s="173"/>
      <c r="WR1570" s="173"/>
      <c r="WS1570" s="173"/>
      <c r="WT1570" s="173"/>
      <c r="WU1570" s="173"/>
      <c r="WV1570" s="173"/>
      <c r="WW1570" s="173"/>
      <c r="WX1570" s="173"/>
      <c r="WY1570" s="173"/>
      <c r="WZ1570" s="173"/>
      <c r="XA1570" s="173"/>
      <c r="XB1570" s="173"/>
      <c r="XC1570" s="173"/>
      <c r="XD1570" s="173"/>
      <c r="XE1570" s="173"/>
      <c r="XF1570" s="173"/>
      <c r="XG1570" s="173"/>
      <c r="XH1570" s="173"/>
      <c r="XI1570" s="173"/>
      <c r="XJ1570" s="173"/>
      <c r="XK1570" s="173"/>
      <c r="XL1570" s="173"/>
      <c r="XM1570" s="173"/>
      <c r="XN1570" s="173"/>
      <c r="XO1570" s="173"/>
      <c r="XP1570" s="173"/>
      <c r="XQ1570" s="173"/>
      <c r="XR1570" s="173"/>
      <c r="XS1570" s="173"/>
      <c r="XT1570" s="173"/>
      <c r="XU1570" s="173"/>
      <c r="XV1570" s="173"/>
      <c r="XW1570" s="173"/>
      <c r="XX1570" s="173"/>
      <c r="XY1570" s="173"/>
      <c r="XZ1570" s="173"/>
      <c r="YA1570" s="173"/>
      <c r="YB1570" s="173"/>
      <c r="YC1570" s="173"/>
      <c r="YD1570" s="173"/>
      <c r="YE1570" s="173"/>
      <c r="YF1570" s="173"/>
      <c r="YG1570" s="173"/>
      <c r="YH1570" s="173"/>
      <c r="YI1570" s="173"/>
      <c r="YJ1570" s="173"/>
      <c r="YK1570" s="173"/>
      <c r="YL1570" s="173"/>
      <c r="YM1570" s="173"/>
      <c r="YN1570" s="173"/>
      <c r="YO1570" s="173"/>
      <c r="YP1570" s="173"/>
      <c r="YQ1570" s="173"/>
      <c r="YR1570" s="173"/>
      <c r="YS1570" s="173"/>
      <c r="YT1570" s="173"/>
      <c r="YU1570" s="173"/>
      <c r="YV1570" s="173"/>
      <c r="YW1570" s="173"/>
      <c r="YX1570" s="173"/>
      <c r="YY1570" s="173"/>
      <c r="YZ1570" s="173"/>
      <c r="ZA1570" s="173"/>
      <c r="ZB1570" s="173"/>
      <c r="ZC1570" s="173"/>
      <c r="ZD1570" s="173"/>
      <c r="ZE1570" s="173"/>
      <c r="ZF1570" s="173"/>
      <c r="ZG1570" s="173"/>
      <c r="ZH1570" s="173"/>
      <c r="ZI1570" s="173"/>
      <c r="ZJ1570" s="173"/>
      <c r="ZK1570" s="173"/>
      <c r="ZL1570" s="173"/>
      <c r="ZM1570" s="173"/>
      <c r="ZN1570" s="173"/>
      <c r="ZO1570" s="173"/>
      <c r="ZP1570" s="173"/>
      <c r="ZQ1570" s="173"/>
      <c r="ZR1570" s="173"/>
      <c r="ZS1570" s="173"/>
      <c r="ZT1570" s="173"/>
      <c r="ZU1570" s="173"/>
      <c r="ZV1570" s="173"/>
      <c r="ZW1570" s="173"/>
      <c r="ZX1570" s="173"/>
      <c r="ZY1570" s="173"/>
      <c r="ZZ1570" s="173"/>
      <c r="AAA1570" s="173"/>
      <c r="AAB1570" s="173"/>
      <c r="AAC1570" s="173"/>
      <c r="AAD1570" s="173"/>
      <c r="AAE1570" s="173"/>
      <c r="AAF1570" s="173"/>
      <c r="AAG1570" s="173"/>
      <c r="AAH1570" s="173"/>
      <c r="AAI1570" s="173"/>
      <c r="AAJ1570" s="173"/>
      <c r="AAK1570" s="173"/>
      <c r="AAL1570" s="173"/>
      <c r="AAM1570" s="173"/>
      <c r="AAN1570" s="173"/>
      <c r="AAO1570" s="173"/>
      <c r="AAP1570" s="173"/>
      <c r="AAQ1570" s="173"/>
      <c r="AAR1570" s="173"/>
      <c r="AAS1570" s="173"/>
      <c r="AAT1570" s="173"/>
      <c r="AAU1570" s="173"/>
      <c r="AAV1570" s="173"/>
      <c r="AAW1570" s="173"/>
      <c r="AAX1570" s="173"/>
      <c r="AAY1570" s="173"/>
      <c r="AAZ1570" s="173"/>
      <c r="ABA1570" s="173"/>
      <c r="ABB1570" s="173"/>
      <c r="ABC1570" s="173"/>
      <c r="ABD1570" s="173"/>
      <c r="ABE1570" s="173"/>
      <c r="ABF1570" s="173"/>
      <c r="ABG1570" s="173"/>
      <c r="ABH1570" s="173"/>
      <c r="ABI1570" s="173"/>
      <c r="ABJ1570" s="173"/>
      <c r="ABK1570" s="173"/>
      <c r="ABL1570" s="173"/>
      <c r="ABM1570" s="173"/>
      <c r="ABN1570" s="173"/>
      <c r="ABO1570" s="173"/>
      <c r="ABP1570" s="173"/>
      <c r="ABQ1570" s="173"/>
      <c r="ABR1570" s="173"/>
      <c r="ABS1570" s="173"/>
      <c r="ABT1570" s="173"/>
      <c r="ABU1570" s="173"/>
      <c r="ABV1570" s="173"/>
      <c r="ABW1570" s="173"/>
      <c r="ABX1570" s="173"/>
      <c r="ABY1570" s="173"/>
      <c r="ABZ1570" s="173"/>
      <c r="ACA1570" s="173"/>
      <c r="ACB1570" s="173"/>
      <c r="ACC1570" s="173"/>
      <c r="ACD1570" s="173"/>
      <c r="ACE1570" s="173"/>
      <c r="ACF1570" s="173"/>
      <c r="ACG1570" s="173"/>
      <c r="ACH1570" s="173"/>
      <c r="ACI1570" s="173"/>
      <c r="ACJ1570" s="173"/>
      <c r="ACK1570" s="173"/>
      <c r="ACL1570" s="173"/>
      <c r="ACM1570" s="173"/>
      <c r="ACN1570" s="173"/>
      <c r="ACO1570" s="173"/>
      <c r="ACP1570" s="173"/>
      <c r="ACQ1570" s="173"/>
      <c r="ACR1570" s="173"/>
      <c r="ACS1570" s="173"/>
      <c r="ACT1570" s="173"/>
      <c r="ACU1570" s="173"/>
      <c r="ACV1570" s="173"/>
      <c r="ACW1570" s="173"/>
      <c r="ACX1570" s="173"/>
      <c r="ACY1570" s="173"/>
      <c r="ACZ1570" s="173"/>
      <c r="ADA1570" s="173"/>
      <c r="ADB1570" s="173"/>
      <c r="ADC1570" s="173"/>
      <c r="ADD1570" s="173"/>
      <c r="ADE1570" s="173"/>
      <c r="ADF1570" s="173"/>
      <c r="ADG1570" s="173"/>
      <c r="ADH1570" s="173"/>
      <c r="ADI1570" s="173"/>
      <c r="ADJ1570" s="173"/>
      <c r="ADK1570" s="173"/>
      <c r="ADL1570" s="173"/>
      <c r="ADM1570" s="173"/>
      <c r="ADN1570" s="173"/>
      <c r="ADO1570" s="173"/>
      <c r="ADP1570" s="173"/>
      <c r="ADQ1570" s="173"/>
      <c r="ADR1570" s="173"/>
      <c r="ADS1570" s="173"/>
      <c r="ADT1570" s="173"/>
      <c r="ADU1570" s="173"/>
      <c r="ADV1570" s="173"/>
      <c r="ADW1570" s="173"/>
      <c r="ADX1570" s="173"/>
      <c r="ADY1570" s="173"/>
      <c r="ADZ1570" s="173"/>
      <c r="AEA1570" s="173"/>
      <c r="AEB1570" s="173"/>
      <c r="AEC1570" s="173"/>
      <c r="AED1570" s="173"/>
      <c r="AEE1570" s="173"/>
      <c r="AEF1570" s="173"/>
      <c r="AEG1570" s="173"/>
      <c r="AEH1570" s="173"/>
      <c r="AEI1570" s="173"/>
      <c r="AEJ1570" s="173"/>
      <c r="AEK1570" s="173"/>
      <c r="AEL1570" s="173"/>
      <c r="AEM1570" s="173"/>
      <c r="AEN1570" s="173"/>
      <c r="AEO1570" s="173"/>
      <c r="AEP1570" s="173"/>
      <c r="AEQ1570" s="173"/>
      <c r="AER1570" s="173"/>
      <c r="AES1570" s="173"/>
      <c r="AET1570" s="173"/>
      <c r="AEU1570" s="173"/>
      <c r="AEV1570" s="173"/>
      <c r="AEW1570" s="173"/>
      <c r="AEX1570" s="173"/>
      <c r="AEY1570" s="173"/>
      <c r="AEZ1570" s="173"/>
      <c r="AFA1570" s="173"/>
      <c r="AFB1570" s="173"/>
      <c r="AFC1570" s="173"/>
      <c r="AFD1570" s="173"/>
      <c r="AFE1570" s="173"/>
      <c r="AFF1570" s="173"/>
      <c r="AFG1570" s="173"/>
      <c r="AFH1570" s="173"/>
      <c r="AFI1570" s="173"/>
      <c r="AFJ1570" s="173"/>
      <c r="AFK1570" s="173"/>
      <c r="AFL1570" s="173"/>
      <c r="AFM1570" s="173"/>
      <c r="AFN1570" s="173"/>
      <c r="AFO1570" s="173"/>
      <c r="AFP1570" s="173"/>
      <c r="AFQ1570" s="173"/>
      <c r="AFR1570" s="173"/>
      <c r="AFS1570" s="173"/>
      <c r="AFT1570" s="173"/>
      <c r="AFU1570" s="173"/>
      <c r="AFV1570" s="173"/>
      <c r="AFW1570" s="173"/>
      <c r="AFX1570" s="173"/>
      <c r="AFY1570" s="173"/>
      <c r="AFZ1570" s="173"/>
      <c r="AGA1570" s="173"/>
      <c r="AGB1570" s="173"/>
      <c r="AGC1570" s="173"/>
      <c r="AGD1570" s="173"/>
      <c r="AGE1570" s="173"/>
      <c r="AGF1570" s="173"/>
      <c r="AGG1570" s="173"/>
      <c r="AGH1570" s="173"/>
      <c r="AGI1570" s="173"/>
      <c r="AGJ1570" s="173"/>
      <c r="AGK1570" s="173"/>
      <c r="AGL1570" s="173"/>
      <c r="AGM1570" s="173"/>
      <c r="AGN1570" s="173"/>
      <c r="AGO1570" s="173"/>
      <c r="AGP1570" s="173"/>
      <c r="AGQ1570" s="173"/>
      <c r="AGR1570" s="173"/>
      <c r="AGS1570" s="173"/>
      <c r="AGT1570" s="173"/>
      <c r="AGU1570" s="173"/>
      <c r="AGV1570" s="173"/>
      <c r="AGW1570" s="173"/>
      <c r="AGX1570" s="173"/>
      <c r="AGY1570" s="173"/>
      <c r="AGZ1570" s="173"/>
      <c r="AHA1570" s="173"/>
      <c r="AHB1570" s="173"/>
      <c r="AHC1570" s="173"/>
      <c r="AHD1570" s="173"/>
      <c r="AHE1570" s="173"/>
      <c r="AHF1570" s="173"/>
      <c r="AHG1570" s="173"/>
      <c r="AHH1570" s="173"/>
      <c r="AHI1570" s="173"/>
      <c r="AHJ1570" s="173"/>
      <c r="AHK1570" s="173"/>
      <c r="AHL1570" s="173"/>
      <c r="AHM1570" s="173"/>
      <c r="AHN1570" s="173"/>
      <c r="AHO1570" s="173"/>
      <c r="AHP1570" s="173"/>
      <c r="AHQ1570" s="173"/>
      <c r="AHR1570" s="173"/>
      <c r="AHS1570" s="173"/>
      <c r="AHT1570" s="173"/>
      <c r="AHU1570" s="173"/>
      <c r="AHV1570" s="173"/>
      <c r="AHW1570" s="173"/>
      <c r="AHX1570" s="173"/>
      <c r="AHY1570" s="173"/>
      <c r="AHZ1570" s="173"/>
      <c r="AIA1570" s="173"/>
      <c r="AIB1570" s="173"/>
      <c r="AIC1570" s="173"/>
      <c r="AID1570" s="173"/>
      <c r="AIE1570" s="173"/>
      <c r="AIF1570" s="173"/>
      <c r="AIG1570" s="173"/>
      <c r="AIH1570" s="173"/>
      <c r="AII1570" s="173"/>
      <c r="AIJ1570" s="173"/>
      <c r="AIK1570" s="173"/>
      <c r="AIL1570" s="173"/>
      <c r="AIM1570" s="173"/>
      <c r="AIN1570" s="173"/>
      <c r="AIO1570" s="173"/>
      <c r="AIP1570" s="173"/>
      <c r="AIQ1570" s="173"/>
      <c r="AIR1570" s="173"/>
      <c r="AIS1570" s="173"/>
      <c r="AIT1570" s="173"/>
      <c r="AIU1570" s="173"/>
      <c r="AIV1570" s="173"/>
      <c r="AIW1570" s="173"/>
      <c r="AIX1570" s="173"/>
      <c r="AIY1570" s="173"/>
      <c r="AIZ1570" s="173"/>
      <c r="AJA1570" s="173"/>
      <c r="AJB1570" s="173"/>
      <c r="AJC1570" s="173"/>
      <c r="AJD1570" s="173"/>
      <c r="AJE1570" s="173"/>
      <c r="AJF1570" s="173"/>
      <c r="AJG1570" s="173"/>
      <c r="AJH1570" s="173"/>
      <c r="AJI1570" s="173"/>
      <c r="AJJ1570" s="173"/>
      <c r="AJK1570" s="173"/>
      <c r="AJL1570" s="173"/>
      <c r="AJM1570" s="173"/>
      <c r="AJN1570" s="173"/>
      <c r="AJO1570" s="173"/>
      <c r="AJP1570" s="173"/>
      <c r="AJQ1570" s="173"/>
      <c r="AJR1570" s="173"/>
      <c r="AJS1570" s="173"/>
      <c r="AJT1570" s="173"/>
      <c r="AJU1570" s="173"/>
      <c r="AJV1570" s="173"/>
      <c r="AJW1570" s="173"/>
      <c r="AJX1570" s="173"/>
      <c r="AJY1570" s="173"/>
      <c r="AJZ1570" s="173"/>
      <c r="AKA1570" s="173"/>
      <c r="AKB1570" s="173"/>
      <c r="AKC1570" s="173"/>
      <c r="AKD1570" s="173"/>
      <c r="AKE1570" s="173"/>
      <c r="AKF1570" s="173"/>
      <c r="AKG1570" s="173"/>
      <c r="AKH1570" s="173"/>
      <c r="AKI1570" s="173"/>
      <c r="AKJ1570" s="173"/>
      <c r="AKK1570" s="173"/>
      <c r="AKL1570" s="173"/>
      <c r="AKM1570" s="173"/>
      <c r="AKN1570" s="173"/>
      <c r="AKO1570" s="173"/>
      <c r="AKP1570" s="173"/>
      <c r="AKQ1570" s="173"/>
      <c r="AKR1570" s="173"/>
      <c r="AKS1570" s="173"/>
      <c r="AKT1570" s="173"/>
      <c r="AKU1570" s="173"/>
      <c r="AKV1570" s="173"/>
      <c r="AKW1570" s="173"/>
      <c r="AKX1570" s="173"/>
      <c r="AKY1570" s="173"/>
      <c r="AKZ1570" s="173"/>
      <c r="ALA1570" s="173"/>
      <c r="ALB1570" s="173"/>
      <c r="ALC1570" s="173"/>
      <c r="ALD1570" s="173"/>
      <c r="ALE1570" s="173"/>
      <c r="ALF1570" s="173"/>
      <c r="ALG1570" s="173"/>
      <c r="ALH1570" s="173"/>
      <c r="ALI1570" s="173"/>
      <c r="ALJ1570" s="173"/>
      <c r="ALK1570" s="173"/>
      <c r="ALL1570" s="173"/>
      <c r="ALM1570" s="173"/>
      <c r="ALN1570" s="173"/>
      <c r="ALO1570" s="173"/>
      <c r="ALP1570" s="173"/>
      <c r="ALQ1570" s="173"/>
      <c r="ALR1570" s="173"/>
      <c r="ALS1570" s="173"/>
      <c r="ALT1570" s="173"/>
      <c r="ALU1570" s="173"/>
      <c r="ALV1570" s="173"/>
      <c r="ALW1570" s="173"/>
      <c r="ALX1570" s="173"/>
      <c r="ALY1570" s="173"/>
      <c r="ALZ1570" s="173"/>
      <c r="AMA1570" s="173"/>
      <c r="AMB1570" s="173"/>
      <c r="AMC1570" s="173"/>
      <c r="AMD1570" s="173"/>
      <c r="AME1570" s="173"/>
      <c r="AMF1570" s="173"/>
      <c r="AMG1570" s="173"/>
      <c r="AMH1570" s="173"/>
      <c r="AMI1570" s="173"/>
      <c r="AMJ1570" s="173"/>
    </row>
    <row r="1571" spans="1:1024" s="171" customFormat="1" ht="37.5" x14ac:dyDescent="0.3">
      <c r="A1571" s="18">
        <v>165</v>
      </c>
      <c r="B1571" s="19"/>
      <c r="C1571" s="74"/>
      <c r="D1571" s="19"/>
      <c r="E1571" s="19"/>
      <c r="F1571" s="133"/>
      <c r="G1571" s="19"/>
      <c r="H1571" s="19"/>
      <c r="I1571" s="25">
        <v>5466.4</v>
      </c>
      <c r="J1571" s="25"/>
      <c r="K1571" s="43" t="s">
        <v>50</v>
      </c>
      <c r="L1571" s="34">
        <f t="shared" si="255"/>
        <v>2328686.4</v>
      </c>
      <c r="M1571" s="34">
        <f t="shared" si="256"/>
        <v>170005.04</v>
      </c>
      <c r="N1571" s="34">
        <f t="shared" si="243"/>
        <v>2498691.44</v>
      </c>
      <c r="O1571" s="201"/>
      <c r="P1571" s="34">
        <v>426</v>
      </c>
      <c r="Q1571" s="23">
        <v>31.1</v>
      </c>
      <c r="R1571" s="24" t="s">
        <v>279</v>
      </c>
      <c r="S1571" s="24" t="s">
        <v>655</v>
      </c>
      <c r="T1571" s="170" t="s">
        <v>926</v>
      </c>
      <c r="U1571" s="170"/>
      <c r="V1571" s="166"/>
      <c r="W1571" s="170"/>
      <c r="X1571" s="170"/>
      <c r="Z1571" s="170"/>
      <c r="AA1571" s="170"/>
      <c r="AB1571" s="170"/>
      <c r="AC1571" s="172"/>
      <c r="DX1571" s="173"/>
      <c r="DY1571" s="173"/>
      <c r="DZ1571" s="173"/>
      <c r="EA1571" s="173"/>
      <c r="EB1571" s="173"/>
      <c r="EC1571" s="173"/>
      <c r="ED1571" s="173"/>
      <c r="EE1571" s="173"/>
      <c r="EF1571" s="173"/>
      <c r="EG1571" s="173"/>
      <c r="EH1571" s="173"/>
      <c r="EI1571" s="173"/>
      <c r="EJ1571" s="173"/>
      <c r="EK1571" s="173"/>
      <c r="EL1571" s="173"/>
      <c r="EM1571" s="173"/>
      <c r="EN1571" s="173"/>
      <c r="EO1571" s="173"/>
      <c r="EP1571" s="173"/>
      <c r="EQ1571" s="173"/>
      <c r="ER1571" s="173"/>
      <c r="ES1571" s="173"/>
      <c r="ET1571" s="173"/>
      <c r="EU1571" s="173"/>
      <c r="EV1571" s="173"/>
      <c r="EW1571" s="173"/>
      <c r="EX1571" s="173"/>
      <c r="EY1571" s="173"/>
      <c r="EZ1571" s="173"/>
      <c r="FA1571" s="173"/>
      <c r="FB1571" s="173"/>
      <c r="FC1571" s="173"/>
      <c r="FD1571" s="173"/>
      <c r="FE1571" s="173"/>
      <c r="FF1571" s="173"/>
      <c r="FG1571" s="173"/>
      <c r="FH1571" s="173"/>
      <c r="FI1571" s="173"/>
      <c r="FJ1571" s="173"/>
      <c r="FK1571" s="173"/>
      <c r="FL1571" s="173"/>
      <c r="FM1571" s="173"/>
      <c r="FN1571" s="173"/>
      <c r="FO1571" s="173"/>
      <c r="FP1571" s="173"/>
      <c r="FQ1571" s="173"/>
      <c r="FR1571" s="173"/>
      <c r="FS1571" s="173"/>
      <c r="FT1571" s="173"/>
      <c r="FU1571" s="173"/>
      <c r="FV1571" s="173"/>
      <c r="FW1571" s="173"/>
      <c r="FX1571" s="173"/>
      <c r="FY1571" s="173"/>
      <c r="FZ1571" s="173"/>
      <c r="GA1571" s="173"/>
      <c r="GB1571" s="173"/>
      <c r="GC1571" s="173"/>
      <c r="GD1571" s="173"/>
      <c r="GE1571" s="173"/>
      <c r="GF1571" s="173"/>
      <c r="GG1571" s="173"/>
      <c r="GH1571" s="173"/>
      <c r="GI1571" s="173"/>
      <c r="GJ1571" s="173"/>
      <c r="GK1571" s="173"/>
      <c r="GL1571" s="173"/>
      <c r="GM1571" s="173"/>
      <c r="GN1571" s="173"/>
      <c r="GO1571" s="173"/>
      <c r="GP1571" s="173"/>
      <c r="GQ1571" s="173"/>
      <c r="GR1571" s="173"/>
      <c r="GS1571" s="173"/>
      <c r="GT1571" s="173"/>
      <c r="GU1571" s="173"/>
      <c r="GV1571" s="173"/>
      <c r="GW1571" s="173"/>
      <c r="GX1571" s="173"/>
      <c r="GY1571" s="173"/>
      <c r="GZ1571" s="173"/>
      <c r="HA1571" s="173"/>
      <c r="HB1571" s="173"/>
      <c r="HC1571" s="173"/>
      <c r="HD1571" s="173"/>
      <c r="HE1571" s="173"/>
      <c r="HF1571" s="173"/>
      <c r="HG1571" s="173"/>
      <c r="HH1571" s="173"/>
      <c r="HI1571" s="173"/>
      <c r="HJ1571" s="173"/>
      <c r="HK1571" s="173"/>
      <c r="HL1571" s="173"/>
      <c r="HM1571" s="173"/>
      <c r="HN1571" s="173"/>
      <c r="HO1571" s="173"/>
      <c r="HP1571" s="173"/>
      <c r="HQ1571" s="173"/>
      <c r="HR1571" s="173"/>
      <c r="HS1571" s="173"/>
      <c r="HT1571" s="173"/>
      <c r="HU1571" s="173"/>
      <c r="HV1571" s="173"/>
      <c r="HW1571" s="173"/>
      <c r="HX1571" s="173"/>
      <c r="HY1571" s="173"/>
      <c r="HZ1571" s="173"/>
      <c r="IA1571" s="173"/>
      <c r="IB1571" s="173"/>
      <c r="IC1571" s="173"/>
      <c r="ID1571" s="173"/>
      <c r="IE1571" s="173"/>
      <c r="IF1571" s="173"/>
      <c r="IG1571" s="173"/>
      <c r="IH1571" s="173"/>
      <c r="II1571" s="173"/>
      <c r="IJ1571" s="173"/>
      <c r="IK1571" s="173"/>
      <c r="IL1571" s="173"/>
      <c r="IM1571" s="173"/>
      <c r="IN1571" s="173"/>
      <c r="IO1571" s="173"/>
      <c r="IP1571" s="173"/>
      <c r="IQ1571" s="173"/>
      <c r="IR1571" s="173"/>
      <c r="IS1571" s="173"/>
      <c r="IT1571" s="173"/>
      <c r="IU1571" s="173"/>
      <c r="IV1571" s="173"/>
      <c r="IW1571" s="173"/>
      <c r="IX1571" s="173"/>
      <c r="IY1571" s="173"/>
      <c r="IZ1571" s="173"/>
      <c r="JA1571" s="173"/>
      <c r="JB1571" s="173"/>
      <c r="JC1571" s="173"/>
      <c r="JD1571" s="173"/>
      <c r="JE1571" s="173"/>
      <c r="JF1571" s="173"/>
      <c r="JG1571" s="173"/>
      <c r="JH1571" s="173"/>
      <c r="JI1571" s="173"/>
      <c r="JJ1571" s="173"/>
      <c r="JK1571" s="173"/>
      <c r="JL1571" s="173"/>
      <c r="JM1571" s="173"/>
      <c r="JN1571" s="173"/>
      <c r="JO1571" s="173"/>
      <c r="JP1571" s="173"/>
      <c r="JQ1571" s="173"/>
      <c r="JR1571" s="173"/>
      <c r="JS1571" s="173"/>
      <c r="JT1571" s="173"/>
      <c r="JU1571" s="173"/>
      <c r="JV1571" s="173"/>
      <c r="JW1571" s="173"/>
      <c r="JX1571" s="173"/>
      <c r="JY1571" s="173"/>
      <c r="JZ1571" s="173"/>
      <c r="KA1571" s="173"/>
      <c r="KB1571" s="173"/>
      <c r="KC1571" s="173"/>
      <c r="KD1571" s="173"/>
      <c r="KE1571" s="173"/>
      <c r="KF1571" s="173"/>
      <c r="KG1571" s="173"/>
      <c r="KH1571" s="173"/>
      <c r="KI1571" s="173"/>
      <c r="KJ1571" s="173"/>
      <c r="KK1571" s="173"/>
      <c r="KL1571" s="173"/>
      <c r="KM1571" s="173"/>
      <c r="KN1571" s="173"/>
      <c r="KO1571" s="173"/>
      <c r="KP1571" s="173"/>
      <c r="KQ1571" s="173"/>
      <c r="KR1571" s="173"/>
      <c r="KS1571" s="173"/>
      <c r="KT1571" s="173"/>
      <c r="KU1571" s="173"/>
      <c r="KV1571" s="173"/>
      <c r="KW1571" s="173"/>
      <c r="KX1571" s="173"/>
      <c r="KY1571" s="173"/>
      <c r="KZ1571" s="173"/>
      <c r="LA1571" s="173"/>
      <c r="LB1571" s="173"/>
      <c r="LC1571" s="173"/>
      <c r="LD1571" s="173"/>
      <c r="LE1571" s="173"/>
      <c r="LF1571" s="173"/>
      <c r="LG1571" s="173"/>
      <c r="LH1571" s="173"/>
      <c r="LI1571" s="173"/>
      <c r="LJ1571" s="173"/>
      <c r="LK1571" s="173"/>
      <c r="LL1571" s="173"/>
      <c r="LM1571" s="173"/>
      <c r="LN1571" s="173"/>
      <c r="LO1571" s="173"/>
      <c r="LP1571" s="173"/>
      <c r="LQ1571" s="173"/>
      <c r="LR1571" s="173"/>
      <c r="LS1571" s="173"/>
      <c r="LT1571" s="173"/>
      <c r="LU1571" s="173"/>
      <c r="LV1571" s="173"/>
      <c r="LW1571" s="173"/>
      <c r="LX1571" s="173"/>
      <c r="LY1571" s="173"/>
      <c r="LZ1571" s="173"/>
      <c r="MA1571" s="173"/>
      <c r="MB1571" s="173"/>
      <c r="MC1571" s="173"/>
      <c r="MD1571" s="173"/>
      <c r="ME1571" s="173"/>
      <c r="MF1571" s="173"/>
      <c r="MG1571" s="173"/>
      <c r="MH1571" s="173"/>
      <c r="MI1571" s="173"/>
      <c r="MJ1571" s="173"/>
      <c r="MK1571" s="173"/>
      <c r="ML1571" s="173"/>
      <c r="MM1571" s="173"/>
      <c r="MN1571" s="173"/>
      <c r="MO1571" s="173"/>
      <c r="MP1571" s="173"/>
      <c r="MQ1571" s="173"/>
      <c r="MR1571" s="173"/>
      <c r="MS1571" s="173"/>
      <c r="MT1571" s="173"/>
      <c r="MU1571" s="173"/>
      <c r="MV1571" s="173"/>
      <c r="MW1571" s="173"/>
      <c r="MX1571" s="173"/>
      <c r="MY1571" s="173"/>
      <c r="MZ1571" s="173"/>
      <c r="NA1571" s="173"/>
      <c r="NB1571" s="173"/>
      <c r="NC1571" s="173"/>
      <c r="ND1571" s="173"/>
      <c r="NE1571" s="173"/>
      <c r="NF1571" s="173"/>
      <c r="NG1571" s="173"/>
      <c r="NH1571" s="173"/>
      <c r="NI1571" s="173"/>
      <c r="NJ1571" s="173"/>
      <c r="NK1571" s="173"/>
      <c r="NL1571" s="173"/>
      <c r="NM1571" s="173"/>
      <c r="NN1571" s="173"/>
      <c r="NO1571" s="173"/>
      <c r="NP1571" s="173"/>
      <c r="NQ1571" s="173"/>
      <c r="NR1571" s="173"/>
      <c r="NS1571" s="173"/>
      <c r="NT1571" s="173"/>
      <c r="NU1571" s="173"/>
      <c r="NV1571" s="173"/>
      <c r="NW1571" s="173"/>
      <c r="NX1571" s="173"/>
      <c r="NY1571" s="173"/>
      <c r="NZ1571" s="173"/>
      <c r="OA1571" s="173"/>
      <c r="OB1571" s="173"/>
      <c r="OC1571" s="173"/>
      <c r="OD1571" s="173"/>
      <c r="OE1571" s="173"/>
      <c r="OF1571" s="173"/>
      <c r="OG1571" s="173"/>
      <c r="OH1571" s="173"/>
      <c r="OI1571" s="173"/>
      <c r="OJ1571" s="173"/>
      <c r="OK1571" s="173"/>
      <c r="OL1571" s="173"/>
      <c r="OM1571" s="173"/>
      <c r="ON1571" s="173"/>
      <c r="OO1571" s="173"/>
      <c r="OP1571" s="173"/>
      <c r="OQ1571" s="173"/>
      <c r="OR1571" s="173"/>
      <c r="OS1571" s="173"/>
      <c r="OT1571" s="173"/>
      <c r="OU1571" s="173"/>
      <c r="OV1571" s="173"/>
      <c r="OW1571" s="173"/>
      <c r="OX1571" s="173"/>
      <c r="OY1571" s="173"/>
      <c r="OZ1571" s="173"/>
      <c r="PA1571" s="173"/>
      <c r="PB1571" s="173"/>
      <c r="PC1571" s="173"/>
      <c r="PD1571" s="173"/>
      <c r="PE1571" s="173"/>
      <c r="PF1571" s="173"/>
      <c r="PG1571" s="173"/>
      <c r="PH1571" s="173"/>
      <c r="PI1571" s="173"/>
      <c r="PJ1571" s="173"/>
      <c r="PK1571" s="173"/>
      <c r="PL1571" s="173"/>
      <c r="PM1571" s="173"/>
      <c r="PN1571" s="173"/>
      <c r="PO1571" s="173"/>
      <c r="PP1571" s="173"/>
      <c r="PQ1571" s="173"/>
      <c r="PR1571" s="173"/>
      <c r="PS1571" s="173"/>
      <c r="PT1571" s="173"/>
      <c r="PU1571" s="173"/>
      <c r="PV1571" s="173"/>
      <c r="PW1571" s="173"/>
      <c r="PX1571" s="173"/>
      <c r="PY1571" s="173"/>
      <c r="PZ1571" s="173"/>
      <c r="QA1571" s="173"/>
      <c r="QB1571" s="173"/>
      <c r="QC1571" s="173"/>
      <c r="QD1571" s="173"/>
      <c r="QE1571" s="173"/>
      <c r="QF1571" s="173"/>
      <c r="QG1571" s="173"/>
      <c r="QH1571" s="173"/>
      <c r="QI1571" s="173"/>
      <c r="QJ1571" s="173"/>
      <c r="QK1571" s="173"/>
      <c r="QL1571" s="173"/>
      <c r="QM1571" s="173"/>
      <c r="QN1571" s="173"/>
      <c r="QO1571" s="173"/>
      <c r="QP1571" s="173"/>
      <c r="QQ1571" s="173"/>
      <c r="QR1571" s="173"/>
      <c r="QS1571" s="173"/>
      <c r="QT1571" s="173"/>
      <c r="QU1571" s="173"/>
      <c r="QV1571" s="173"/>
      <c r="QW1571" s="173"/>
      <c r="QX1571" s="173"/>
      <c r="QY1571" s="173"/>
      <c r="QZ1571" s="173"/>
      <c r="RA1571" s="173"/>
      <c r="RB1571" s="173"/>
      <c r="RC1571" s="173"/>
      <c r="RD1571" s="173"/>
      <c r="RE1571" s="173"/>
      <c r="RF1571" s="173"/>
      <c r="RG1571" s="173"/>
      <c r="RH1571" s="173"/>
      <c r="RI1571" s="173"/>
      <c r="RJ1571" s="173"/>
      <c r="RK1571" s="173"/>
      <c r="RL1571" s="173"/>
      <c r="RM1571" s="173"/>
      <c r="RN1571" s="173"/>
      <c r="RO1571" s="173"/>
      <c r="RP1571" s="173"/>
      <c r="RQ1571" s="173"/>
      <c r="RR1571" s="173"/>
      <c r="RS1571" s="173"/>
      <c r="RT1571" s="173"/>
      <c r="RU1571" s="173"/>
      <c r="RV1571" s="173"/>
      <c r="RW1571" s="173"/>
      <c r="RX1571" s="173"/>
      <c r="RY1571" s="173"/>
      <c r="RZ1571" s="173"/>
      <c r="SA1571" s="173"/>
      <c r="SB1571" s="173"/>
      <c r="SC1571" s="173"/>
      <c r="SD1571" s="173"/>
      <c r="SE1571" s="173"/>
      <c r="SF1571" s="173"/>
      <c r="SG1571" s="173"/>
      <c r="SH1571" s="173"/>
      <c r="SI1571" s="173"/>
      <c r="SJ1571" s="173"/>
      <c r="SK1571" s="173"/>
      <c r="SL1571" s="173"/>
      <c r="SM1571" s="173"/>
      <c r="SN1571" s="173"/>
      <c r="SO1571" s="173"/>
      <c r="SP1571" s="173"/>
      <c r="SQ1571" s="173"/>
      <c r="SR1571" s="173"/>
      <c r="SS1571" s="173"/>
      <c r="ST1571" s="173"/>
      <c r="SU1571" s="173"/>
      <c r="SV1571" s="173"/>
      <c r="SW1571" s="173"/>
      <c r="SX1571" s="173"/>
      <c r="SY1571" s="173"/>
      <c r="SZ1571" s="173"/>
      <c r="TA1571" s="173"/>
      <c r="TB1571" s="173"/>
      <c r="TC1571" s="173"/>
      <c r="TD1571" s="173"/>
      <c r="TE1571" s="173"/>
      <c r="TF1571" s="173"/>
      <c r="TG1571" s="173"/>
      <c r="TH1571" s="173"/>
      <c r="TI1571" s="173"/>
      <c r="TJ1571" s="173"/>
      <c r="TK1571" s="173"/>
      <c r="TL1571" s="173"/>
      <c r="TM1571" s="173"/>
      <c r="TN1571" s="173"/>
      <c r="TO1571" s="173"/>
      <c r="TP1571" s="173"/>
      <c r="TQ1571" s="173"/>
      <c r="TR1571" s="173"/>
      <c r="TS1571" s="173"/>
      <c r="TT1571" s="173"/>
      <c r="TU1571" s="173"/>
      <c r="TV1571" s="173"/>
      <c r="TW1571" s="173"/>
      <c r="TX1571" s="173"/>
      <c r="TY1571" s="173"/>
      <c r="TZ1571" s="173"/>
      <c r="UA1571" s="173"/>
      <c r="UB1571" s="173"/>
      <c r="UC1571" s="173"/>
      <c r="UD1571" s="173"/>
      <c r="UE1571" s="173"/>
      <c r="UF1571" s="173"/>
      <c r="UG1571" s="173"/>
      <c r="UH1571" s="173"/>
      <c r="UI1571" s="173"/>
      <c r="UJ1571" s="173"/>
      <c r="UK1571" s="173"/>
      <c r="UL1571" s="173"/>
      <c r="UM1571" s="173"/>
      <c r="UN1571" s="173"/>
      <c r="UO1571" s="173"/>
      <c r="UP1571" s="173"/>
      <c r="UQ1571" s="173"/>
      <c r="UR1571" s="173"/>
      <c r="US1571" s="173"/>
      <c r="UT1571" s="173"/>
      <c r="UU1571" s="173"/>
      <c r="UV1571" s="173"/>
      <c r="UW1571" s="173"/>
      <c r="UX1571" s="173"/>
      <c r="UY1571" s="173"/>
      <c r="UZ1571" s="173"/>
      <c r="VA1571" s="173"/>
      <c r="VB1571" s="173"/>
      <c r="VC1571" s="173"/>
      <c r="VD1571" s="173"/>
      <c r="VE1571" s="173"/>
      <c r="VF1571" s="173"/>
      <c r="VG1571" s="173"/>
      <c r="VH1571" s="173"/>
      <c r="VI1571" s="173"/>
      <c r="VJ1571" s="173"/>
      <c r="VK1571" s="173"/>
      <c r="VL1571" s="173"/>
      <c r="VM1571" s="173"/>
      <c r="VN1571" s="173"/>
      <c r="VO1571" s="173"/>
      <c r="VP1571" s="173"/>
      <c r="VQ1571" s="173"/>
      <c r="VR1571" s="173"/>
      <c r="VS1571" s="173"/>
      <c r="VT1571" s="173"/>
      <c r="VU1571" s="173"/>
      <c r="VV1571" s="173"/>
      <c r="VW1571" s="173"/>
      <c r="VX1571" s="173"/>
      <c r="VY1571" s="173"/>
      <c r="VZ1571" s="173"/>
      <c r="WA1571" s="173"/>
      <c r="WB1571" s="173"/>
      <c r="WC1571" s="173"/>
      <c r="WD1571" s="173"/>
      <c r="WE1571" s="173"/>
      <c r="WF1571" s="173"/>
      <c r="WG1571" s="173"/>
      <c r="WH1571" s="173"/>
      <c r="WI1571" s="173"/>
      <c r="WJ1571" s="173"/>
      <c r="WK1571" s="173"/>
      <c r="WL1571" s="173"/>
      <c r="WM1571" s="173"/>
      <c r="WN1571" s="173"/>
      <c r="WO1571" s="173"/>
      <c r="WP1571" s="173"/>
      <c r="WQ1571" s="173"/>
      <c r="WR1571" s="173"/>
      <c r="WS1571" s="173"/>
      <c r="WT1571" s="173"/>
      <c r="WU1571" s="173"/>
      <c r="WV1571" s="173"/>
      <c r="WW1571" s="173"/>
      <c r="WX1571" s="173"/>
      <c r="WY1571" s="173"/>
      <c r="WZ1571" s="173"/>
      <c r="XA1571" s="173"/>
      <c r="XB1571" s="173"/>
      <c r="XC1571" s="173"/>
      <c r="XD1571" s="173"/>
      <c r="XE1571" s="173"/>
      <c r="XF1571" s="173"/>
      <c r="XG1571" s="173"/>
      <c r="XH1571" s="173"/>
      <c r="XI1571" s="173"/>
      <c r="XJ1571" s="173"/>
      <c r="XK1571" s="173"/>
      <c r="XL1571" s="173"/>
      <c r="XM1571" s="173"/>
      <c r="XN1571" s="173"/>
      <c r="XO1571" s="173"/>
      <c r="XP1571" s="173"/>
      <c r="XQ1571" s="173"/>
      <c r="XR1571" s="173"/>
      <c r="XS1571" s="173"/>
      <c r="XT1571" s="173"/>
      <c r="XU1571" s="173"/>
      <c r="XV1571" s="173"/>
      <c r="XW1571" s="173"/>
      <c r="XX1571" s="173"/>
      <c r="XY1571" s="173"/>
      <c r="XZ1571" s="173"/>
      <c r="YA1571" s="173"/>
      <c r="YB1571" s="173"/>
      <c r="YC1571" s="173"/>
      <c r="YD1571" s="173"/>
      <c r="YE1571" s="173"/>
      <c r="YF1571" s="173"/>
      <c r="YG1571" s="173"/>
      <c r="YH1571" s="173"/>
      <c r="YI1571" s="173"/>
      <c r="YJ1571" s="173"/>
      <c r="YK1571" s="173"/>
      <c r="YL1571" s="173"/>
      <c r="YM1571" s="173"/>
      <c r="YN1571" s="173"/>
      <c r="YO1571" s="173"/>
      <c r="YP1571" s="173"/>
      <c r="YQ1571" s="173"/>
      <c r="YR1571" s="173"/>
      <c r="YS1571" s="173"/>
      <c r="YT1571" s="173"/>
      <c r="YU1571" s="173"/>
      <c r="YV1571" s="173"/>
      <c r="YW1571" s="173"/>
      <c r="YX1571" s="173"/>
      <c r="YY1571" s="173"/>
      <c r="YZ1571" s="173"/>
      <c r="ZA1571" s="173"/>
      <c r="ZB1571" s="173"/>
      <c r="ZC1571" s="173"/>
      <c r="ZD1571" s="173"/>
      <c r="ZE1571" s="173"/>
      <c r="ZF1571" s="173"/>
      <c r="ZG1571" s="173"/>
      <c r="ZH1571" s="173"/>
      <c r="ZI1571" s="173"/>
      <c r="ZJ1571" s="173"/>
      <c r="ZK1571" s="173"/>
      <c r="ZL1571" s="173"/>
      <c r="ZM1571" s="173"/>
      <c r="ZN1571" s="173"/>
      <c r="ZO1571" s="173"/>
      <c r="ZP1571" s="173"/>
      <c r="ZQ1571" s="173"/>
      <c r="ZR1571" s="173"/>
      <c r="ZS1571" s="173"/>
      <c r="ZT1571" s="173"/>
      <c r="ZU1571" s="173"/>
      <c r="ZV1571" s="173"/>
      <c r="ZW1571" s="173"/>
      <c r="ZX1571" s="173"/>
      <c r="ZY1571" s="173"/>
      <c r="ZZ1571" s="173"/>
      <c r="AAA1571" s="173"/>
      <c r="AAB1571" s="173"/>
      <c r="AAC1571" s="173"/>
      <c r="AAD1571" s="173"/>
      <c r="AAE1571" s="173"/>
      <c r="AAF1571" s="173"/>
      <c r="AAG1571" s="173"/>
      <c r="AAH1571" s="173"/>
      <c r="AAI1571" s="173"/>
      <c r="AAJ1571" s="173"/>
      <c r="AAK1571" s="173"/>
      <c r="AAL1571" s="173"/>
      <c r="AAM1571" s="173"/>
      <c r="AAN1571" s="173"/>
      <c r="AAO1571" s="173"/>
      <c r="AAP1571" s="173"/>
      <c r="AAQ1571" s="173"/>
      <c r="AAR1571" s="173"/>
      <c r="AAS1571" s="173"/>
      <c r="AAT1571" s="173"/>
      <c r="AAU1571" s="173"/>
      <c r="AAV1571" s="173"/>
      <c r="AAW1571" s="173"/>
      <c r="AAX1571" s="173"/>
      <c r="AAY1571" s="173"/>
      <c r="AAZ1571" s="173"/>
      <c r="ABA1571" s="173"/>
      <c r="ABB1571" s="173"/>
      <c r="ABC1571" s="173"/>
      <c r="ABD1571" s="173"/>
      <c r="ABE1571" s="173"/>
      <c r="ABF1571" s="173"/>
      <c r="ABG1571" s="173"/>
      <c r="ABH1571" s="173"/>
      <c r="ABI1571" s="173"/>
      <c r="ABJ1571" s="173"/>
      <c r="ABK1571" s="173"/>
      <c r="ABL1571" s="173"/>
      <c r="ABM1571" s="173"/>
      <c r="ABN1571" s="173"/>
      <c r="ABO1571" s="173"/>
      <c r="ABP1571" s="173"/>
      <c r="ABQ1571" s="173"/>
      <c r="ABR1571" s="173"/>
      <c r="ABS1571" s="173"/>
      <c r="ABT1571" s="173"/>
      <c r="ABU1571" s="173"/>
      <c r="ABV1571" s="173"/>
      <c r="ABW1571" s="173"/>
      <c r="ABX1571" s="173"/>
      <c r="ABY1571" s="173"/>
      <c r="ABZ1571" s="173"/>
      <c r="ACA1571" s="173"/>
      <c r="ACB1571" s="173"/>
      <c r="ACC1571" s="173"/>
      <c r="ACD1571" s="173"/>
      <c r="ACE1571" s="173"/>
      <c r="ACF1571" s="173"/>
      <c r="ACG1571" s="173"/>
      <c r="ACH1571" s="173"/>
      <c r="ACI1571" s="173"/>
      <c r="ACJ1571" s="173"/>
      <c r="ACK1571" s="173"/>
      <c r="ACL1571" s="173"/>
      <c r="ACM1571" s="173"/>
      <c r="ACN1571" s="173"/>
      <c r="ACO1571" s="173"/>
      <c r="ACP1571" s="173"/>
      <c r="ACQ1571" s="173"/>
      <c r="ACR1571" s="173"/>
      <c r="ACS1571" s="173"/>
      <c r="ACT1571" s="173"/>
      <c r="ACU1571" s="173"/>
      <c r="ACV1571" s="173"/>
      <c r="ACW1571" s="173"/>
      <c r="ACX1571" s="173"/>
      <c r="ACY1571" s="173"/>
      <c r="ACZ1571" s="173"/>
      <c r="ADA1571" s="173"/>
      <c r="ADB1571" s="173"/>
      <c r="ADC1571" s="173"/>
      <c r="ADD1571" s="173"/>
      <c r="ADE1571" s="173"/>
      <c r="ADF1571" s="173"/>
      <c r="ADG1571" s="173"/>
      <c r="ADH1571" s="173"/>
      <c r="ADI1571" s="173"/>
      <c r="ADJ1571" s="173"/>
      <c r="ADK1571" s="173"/>
      <c r="ADL1571" s="173"/>
      <c r="ADM1571" s="173"/>
      <c r="ADN1571" s="173"/>
      <c r="ADO1571" s="173"/>
      <c r="ADP1571" s="173"/>
      <c r="ADQ1571" s="173"/>
      <c r="ADR1571" s="173"/>
      <c r="ADS1571" s="173"/>
      <c r="ADT1571" s="173"/>
      <c r="ADU1571" s="173"/>
      <c r="ADV1571" s="173"/>
      <c r="ADW1571" s="173"/>
      <c r="ADX1571" s="173"/>
      <c r="ADY1571" s="173"/>
      <c r="ADZ1571" s="173"/>
      <c r="AEA1571" s="173"/>
      <c r="AEB1571" s="173"/>
      <c r="AEC1571" s="173"/>
      <c r="AED1571" s="173"/>
      <c r="AEE1571" s="173"/>
      <c r="AEF1571" s="173"/>
      <c r="AEG1571" s="173"/>
      <c r="AEH1571" s="173"/>
      <c r="AEI1571" s="173"/>
      <c r="AEJ1571" s="173"/>
      <c r="AEK1571" s="173"/>
      <c r="AEL1571" s="173"/>
      <c r="AEM1571" s="173"/>
      <c r="AEN1571" s="173"/>
      <c r="AEO1571" s="173"/>
      <c r="AEP1571" s="173"/>
      <c r="AEQ1571" s="173"/>
      <c r="AER1571" s="173"/>
      <c r="AES1571" s="173"/>
      <c r="AET1571" s="173"/>
      <c r="AEU1571" s="173"/>
      <c r="AEV1571" s="173"/>
      <c r="AEW1571" s="173"/>
      <c r="AEX1571" s="173"/>
      <c r="AEY1571" s="173"/>
      <c r="AEZ1571" s="173"/>
      <c r="AFA1571" s="173"/>
      <c r="AFB1571" s="173"/>
      <c r="AFC1571" s="173"/>
      <c r="AFD1571" s="173"/>
      <c r="AFE1571" s="173"/>
      <c r="AFF1571" s="173"/>
      <c r="AFG1571" s="173"/>
      <c r="AFH1571" s="173"/>
      <c r="AFI1571" s="173"/>
      <c r="AFJ1571" s="173"/>
      <c r="AFK1571" s="173"/>
      <c r="AFL1571" s="173"/>
      <c r="AFM1571" s="173"/>
      <c r="AFN1571" s="173"/>
      <c r="AFO1571" s="173"/>
      <c r="AFP1571" s="173"/>
      <c r="AFQ1571" s="173"/>
      <c r="AFR1571" s="173"/>
      <c r="AFS1571" s="173"/>
      <c r="AFT1571" s="173"/>
      <c r="AFU1571" s="173"/>
      <c r="AFV1571" s="173"/>
      <c r="AFW1571" s="173"/>
      <c r="AFX1571" s="173"/>
      <c r="AFY1571" s="173"/>
      <c r="AFZ1571" s="173"/>
      <c r="AGA1571" s="173"/>
      <c r="AGB1571" s="173"/>
      <c r="AGC1571" s="173"/>
      <c r="AGD1571" s="173"/>
      <c r="AGE1571" s="173"/>
      <c r="AGF1571" s="173"/>
      <c r="AGG1571" s="173"/>
      <c r="AGH1571" s="173"/>
      <c r="AGI1571" s="173"/>
      <c r="AGJ1571" s="173"/>
      <c r="AGK1571" s="173"/>
      <c r="AGL1571" s="173"/>
      <c r="AGM1571" s="173"/>
      <c r="AGN1571" s="173"/>
      <c r="AGO1571" s="173"/>
      <c r="AGP1571" s="173"/>
      <c r="AGQ1571" s="173"/>
      <c r="AGR1571" s="173"/>
      <c r="AGS1571" s="173"/>
      <c r="AGT1571" s="173"/>
      <c r="AGU1571" s="173"/>
      <c r="AGV1571" s="173"/>
      <c r="AGW1571" s="173"/>
      <c r="AGX1571" s="173"/>
      <c r="AGY1571" s="173"/>
      <c r="AGZ1571" s="173"/>
      <c r="AHA1571" s="173"/>
      <c r="AHB1571" s="173"/>
      <c r="AHC1571" s="173"/>
      <c r="AHD1571" s="173"/>
      <c r="AHE1571" s="173"/>
      <c r="AHF1571" s="173"/>
      <c r="AHG1571" s="173"/>
      <c r="AHH1571" s="173"/>
      <c r="AHI1571" s="173"/>
      <c r="AHJ1571" s="173"/>
      <c r="AHK1571" s="173"/>
      <c r="AHL1571" s="173"/>
      <c r="AHM1571" s="173"/>
      <c r="AHN1571" s="173"/>
      <c r="AHO1571" s="173"/>
      <c r="AHP1571" s="173"/>
      <c r="AHQ1571" s="173"/>
      <c r="AHR1571" s="173"/>
      <c r="AHS1571" s="173"/>
      <c r="AHT1571" s="173"/>
      <c r="AHU1571" s="173"/>
      <c r="AHV1571" s="173"/>
      <c r="AHW1571" s="173"/>
      <c r="AHX1571" s="173"/>
      <c r="AHY1571" s="173"/>
      <c r="AHZ1571" s="173"/>
      <c r="AIA1571" s="173"/>
      <c r="AIB1571" s="173"/>
      <c r="AIC1571" s="173"/>
      <c r="AID1571" s="173"/>
      <c r="AIE1571" s="173"/>
      <c r="AIF1571" s="173"/>
      <c r="AIG1571" s="173"/>
      <c r="AIH1571" s="173"/>
      <c r="AII1571" s="173"/>
      <c r="AIJ1571" s="173"/>
      <c r="AIK1571" s="173"/>
      <c r="AIL1571" s="173"/>
      <c r="AIM1571" s="173"/>
      <c r="AIN1571" s="173"/>
      <c r="AIO1571" s="173"/>
      <c r="AIP1571" s="173"/>
      <c r="AIQ1571" s="173"/>
      <c r="AIR1571" s="173"/>
      <c r="AIS1571" s="173"/>
      <c r="AIT1571" s="173"/>
      <c r="AIU1571" s="173"/>
      <c r="AIV1571" s="173"/>
      <c r="AIW1571" s="173"/>
      <c r="AIX1571" s="173"/>
      <c r="AIY1571" s="173"/>
      <c r="AIZ1571" s="173"/>
      <c r="AJA1571" s="173"/>
      <c r="AJB1571" s="173"/>
      <c r="AJC1571" s="173"/>
      <c r="AJD1571" s="173"/>
      <c r="AJE1571" s="173"/>
      <c r="AJF1571" s="173"/>
      <c r="AJG1571" s="173"/>
      <c r="AJH1571" s="173"/>
      <c r="AJI1571" s="173"/>
      <c r="AJJ1571" s="173"/>
      <c r="AJK1571" s="173"/>
      <c r="AJL1571" s="173"/>
      <c r="AJM1571" s="173"/>
      <c r="AJN1571" s="173"/>
      <c r="AJO1571" s="173"/>
      <c r="AJP1571" s="173"/>
      <c r="AJQ1571" s="173"/>
      <c r="AJR1571" s="173"/>
      <c r="AJS1571" s="173"/>
      <c r="AJT1571" s="173"/>
      <c r="AJU1571" s="173"/>
      <c r="AJV1571" s="173"/>
      <c r="AJW1571" s="173"/>
      <c r="AJX1571" s="173"/>
      <c r="AJY1571" s="173"/>
      <c r="AJZ1571" s="173"/>
      <c r="AKA1571" s="173"/>
      <c r="AKB1571" s="173"/>
      <c r="AKC1571" s="173"/>
      <c r="AKD1571" s="173"/>
      <c r="AKE1571" s="173"/>
      <c r="AKF1571" s="173"/>
      <c r="AKG1571" s="173"/>
      <c r="AKH1571" s="173"/>
      <c r="AKI1571" s="173"/>
      <c r="AKJ1571" s="173"/>
      <c r="AKK1571" s="173"/>
      <c r="AKL1571" s="173"/>
      <c r="AKM1571" s="173"/>
      <c r="AKN1571" s="173"/>
      <c r="AKO1571" s="173"/>
      <c r="AKP1571" s="173"/>
      <c r="AKQ1571" s="173"/>
      <c r="AKR1571" s="173"/>
      <c r="AKS1571" s="173"/>
      <c r="AKT1571" s="173"/>
      <c r="AKU1571" s="173"/>
      <c r="AKV1571" s="173"/>
      <c r="AKW1571" s="173"/>
      <c r="AKX1571" s="173"/>
      <c r="AKY1571" s="173"/>
      <c r="AKZ1571" s="173"/>
      <c r="ALA1571" s="173"/>
      <c r="ALB1571" s="173"/>
      <c r="ALC1571" s="173"/>
      <c r="ALD1571" s="173"/>
      <c r="ALE1571" s="173"/>
      <c r="ALF1571" s="173"/>
      <c r="ALG1571" s="173"/>
      <c r="ALH1571" s="173"/>
      <c r="ALI1571" s="173"/>
      <c r="ALJ1571" s="173"/>
      <c r="ALK1571" s="173"/>
      <c r="ALL1571" s="173"/>
      <c r="ALM1571" s="173"/>
      <c r="ALN1571" s="173"/>
      <c r="ALO1571" s="173"/>
      <c r="ALP1571" s="173"/>
      <c r="ALQ1571" s="173"/>
      <c r="ALR1571" s="173"/>
      <c r="ALS1571" s="173"/>
      <c r="ALT1571" s="173"/>
      <c r="ALU1571" s="173"/>
      <c r="ALV1571" s="173"/>
      <c r="ALW1571" s="173"/>
      <c r="ALX1571" s="173"/>
      <c r="ALY1571" s="173"/>
      <c r="ALZ1571" s="173"/>
      <c r="AMA1571" s="173"/>
      <c r="AMB1571" s="173"/>
      <c r="AMC1571" s="173"/>
      <c r="AMD1571" s="173"/>
      <c r="AME1571" s="173"/>
      <c r="AMF1571" s="173"/>
      <c r="AMG1571" s="173"/>
      <c r="AMH1571" s="173"/>
      <c r="AMI1571" s="173"/>
      <c r="AMJ1571" s="173"/>
    </row>
    <row r="1572" spans="1:1024" s="171" customFormat="1" ht="56.25" x14ac:dyDescent="0.3">
      <c r="A1572" s="18">
        <v>166</v>
      </c>
      <c r="B1572" s="19"/>
      <c r="C1572" s="74"/>
      <c r="D1572" s="19"/>
      <c r="E1572" s="19"/>
      <c r="F1572" s="24"/>
      <c r="G1572" s="19"/>
      <c r="H1572" s="19"/>
      <c r="I1572" s="25">
        <v>5466.4</v>
      </c>
      <c r="J1572" s="25"/>
      <c r="K1572" s="43" t="s">
        <v>93</v>
      </c>
      <c r="L1572" s="34">
        <f t="shared" si="255"/>
        <v>785357.68799999985</v>
      </c>
      <c r="M1572" s="34">
        <f t="shared" si="256"/>
        <v>57342.536</v>
      </c>
      <c r="N1572" s="34">
        <f t="shared" si="243"/>
        <v>842700.22399999981</v>
      </c>
      <c r="O1572" s="201"/>
      <c r="P1572" s="34">
        <v>143.66999999999999</v>
      </c>
      <c r="Q1572" s="23">
        <v>10.49</v>
      </c>
      <c r="R1572" s="24" t="s">
        <v>279</v>
      </c>
      <c r="S1572" s="24" t="s">
        <v>655</v>
      </c>
      <c r="T1572" s="170" t="s">
        <v>926</v>
      </c>
      <c r="U1572" s="170"/>
      <c r="V1572" s="166"/>
      <c r="W1572" s="170"/>
      <c r="X1572" s="170"/>
      <c r="Z1572" s="170"/>
      <c r="AA1572" s="170"/>
      <c r="AB1572" s="170"/>
      <c r="AC1572" s="172"/>
      <c r="DX1572" s="173"/>
      <c r="DY1572" s="173"/>
      <c r="DZ1572" s="173"/>
      <c r="EA1572" s="173"/>
      <c r="EB1572" s="173"/>
      <c r="EC1572" s="173"/>
      <c r="ED1572" s="173"/>
      <c r="EE1572" s="173"/>
      <c r="EF1572" s="173"/>
      <c r="EG1572" s="173"/>
      <c r="EH1572" s="173"/>
      <c r="EI1572" s="173"/>
      <c r="EJ1572" s="173"/>
      <c r="EK1572" s="173"/>
      <c r="EL1572" s="173"/>
      <c r="EM1572" s="173"/>
      <c r="EN1572" s="173"/>
      <c r="EO1572" s="173"/>
      <c r="EP1572" s="173"/>
      <c r="EQ1572" s="173"/>
      <c r="ER1572" s="173"/>
      <c r="ES1572" s="173"/>
      <c r="ET1572" s="173"/>
      <c r="EU1572" s="173"/>
      <c r="EV1572" s="173"/>
      <c r="EW1572" s="173"/>
      <c r="EX1572" s="173"/>
      <c r="EY1572" s="173"/>
      <c r="EZ1572" s="173"/>
      <c r="FA1572" s="173"/>
      <c r="FB1572" s="173"/>
      <c r="FC1572" s="173"/>
      <c r="FD1572" s="173"/>
      <c r="FE1572" s="173"/>
      <c r="FF1572" s="173"/>
      <c r="FG1572" s="173"/>
      <c r="FH1572" s="173"/>
      <c r="FI1572" s="173"/>
      <c r="FJ1572" s="173"/>
      <c r="FK1572" s="173"/>
      <c r="FL1572" s="173"/>
      <c r="FM1572" s="173"/>
      <c r="FN1572" s="173"/>
      <c r="FO1572" s="173"/>
      <c r="FP1572" s="173"/>
      <c r="FQ1572" s="173"/>
      <c r="FR1572" s="173"/>
      <c r="FS1572" s="173"/>
      <c r="FT1572" s="173"/>
      <c r="FU1572" s="173"/>
      <c r="FV1572" s="173"/>
      <c r="FW1572" s="173"/>
      <c r="FX1572" s="173"/>
      <c r="FY1572" s="173"/>
      <c r="FZ1572" s="173"/>
      <c r="GA1572" s="173"/>
      <c r="GB1572" s="173"/>
      <c r="GC1572" s="173"/>
      <c r="GD1572" s="173"/>
      <c r="GE1572" s="173"/>
      <c r="GF1572" s="173"/>
      <c r="GG1572" s="173"/>
      <c r="GH1572" s="173"/>
      <c r="GI1572" s="173"/>
      <c r="GJ1572" s="173"/>
      <c r="GK1572" s="173"/>
      <c r="GL1572" s="173"/>
      <c r="GM1572" s="173"/>
      <c r="GN1572" s="173"/>
      <c r="GO1572" s="173"/>
      <c r="GP1572" s="173"/>
      <c r="GQ1572" s="173"/>
      <c r="GR1572" s="173"/>
      <c r="GS1572" s="173"/>
      <c r="GT1572" s="173"/>
      <c r="GU1572" s="173"/>
      <c r="GV1572" s="173"/>
      <c r="GW1572" s="173"/>
      <c r="GX1572" s="173"/>
      <c r="GY1572" s="173"/>
      <c r="GZ1572" s="173"/>
      <c r="HA1572" s="173"/>
      <c r="HB1572" s="173"/>
      <c r="HC1572" s="173"/>
      <c r="HD1572" s="173"/>
      <c r="HE1572" s="173"/>
      <c r="HF1572" s="173"/>
      <c r="HG1572" s="173"/>
      <c r="HH1572" s="173"/>
      <c r="HI1572" s="173"/>
      <c r="HJ1572" s="173"/>
      <c r="HK1572" s="173"/>
      <c r="HL1572" s="173"/>
      <c r="HM1572" s="173"/>
      <c r="HN1572" s="173"/>
      <c r="HO1572" s="173"/>
      <c r="HP1572" s="173"/>
      <c r="HQ1572" s="173"/>
      <c r="HR1572" s="173"/>
      <c r="HS1572" s="173"/>
      <c r="HT1572" s="173"/>
      <c r="HU1572" s="173"/>
      <c r="HV1572" s="173"/>
      <c r="HW1572" s="173"/>
      <c r="HX1572" s="173"/>
      <c r="HY1572" s="173"/>
      <c r="HZ1572" s="173"/>
      <c r="IA1572" s="173"/>
      <c r="IB1572" s="173"/>
      <c r="IC1572" s="173"/>
      <c r="ID1572" s="173"/>
      <c r="IE1572" s="173"/>
      <c r="IF1572" s="173"/>
      <c r="IG1572" s="173"/>
      <c r="IH1572" s="173"/>
      <c r="II1572" s="173"/>
      <c r="IJ1572" s="173"/>
      <c r="IK1572" s="173"/>
      <c r="IL1572" s="173"/>
      <c r="IM1572" s="173"/>
      <c r="IN1572" s="173"/>
      <c r="IO1572" s="173"/>
      <c r="IP1572" s="173"/>
      <c r="IQ1572" s="173"/>
      <c r="IR1572" s="173"/>
      <c r="IS1572" s="173"/>
      <c r="IT1572" s="173"/>
      <c r="IU1572" s="173"/>
      <c r="IV1572" s="173"/>
      <c r="IW1572" s="173"/>
      <c r="IX1572" s="173"/>
      <c r="IY1572" s="173"/>
      <c r="IZ1572" s="173"/>
      <c r="JA1572" s="173"/>
      <c r="JB1572" s="173"/>
      <c r="JC1572" s="173"/>
      <c r="JD1572" s="173"/>
      <c r="JE1572" s="173"/>
      <c r="JF1572" s="173"/>
      <c r="JG1572" s="173"/>
      <c r="JH1572" s="173"/>
      <c r="JI1572" s="173"/>
      <c r="JJ1572" s="173"/>
      <c r="JK1572" s="173"/>
      <c r="JL1572" s="173"/>
      <c r="JM1572" s="173"/>
      <c r="JN1572" s="173"/>
      <c r="JO1572" s="173"/>
      <c r="JP1572" s="173"/>
      <c r="JQ1572" s="173"/>
      <c r="JR1572" s="173"/>
      <c r="JS1572" s="173"/>
      <c r="JT1572" s="173"/>
      <c r="JU1572" s="173"/>
      <c r="JV1572" s="173"/>
      <c r="JW1572" s="173"/>
      <c r="JX1572" s="173"/>
      <c r="JY1572" s="173"/>
      <c r="JZ1572" s="173"/>
      <c r="KA1572" s="173"/>
      <c r="KB1572" s="173"/>
      <c r="KC1572" s="173"/>
      <c r="KD1572" s="173"/>
      <c r="KE1572" s="173"/>
      <c r="KF1572" s="173"/>
      <c r="KG1572" s="173"/>
      <c r="KH1572" s="173"/>
      <c r="KI1572" s="173"/>
      <c r="KJ1572" s="173"/>
      <c r="KK1572" s="173"/>
      <c r="KL1572" s="173"/>
      <c r="KM1572" s="173"/>
      <c r="KN1572" s="173"/>
      <c r="KO1572" s="173"/>
      <c r="KP1572" s="173"/>
      <c r="KQ1572" s="173"/>
      <c r="KR1572" s="173"/>
      <c r="KS1572" s="173"/>
      <c r="KT1572" s="173"/>
      <c r="KU1572" s="173"/>
      <c r="KV1572" s="173"/>
      <c r="KW1572" s="173"/>
      <c r="KX1572" s="173"/>
      <c r="KY1572" s="173"/>
      <c r="KZ1572" s="173"/>
      <c r="LA1572" s="173"/>
      <c r="LB1572" s="173"/>
      <c r="LC1572" s="173"/>
      <c r="LD1572" s="173"/>
      <c r="LE1572" s="173"/>
      <c r="LF1572" s="173"/>
      <c r="LG1572" s="173"/>
      <c r="LH1572" s="173"/>
      <c r="LI1572" s="173"/>
      <c r="LJ1572" s="173"/>
      <c r="LK1572" s="173"/>
      <c r="LL1572" s="173"/>
      <c r="LM1572" s="173"/>
      <c r="LN1572" s="173"/>
      <c r="LO1572" s="173"/>
      <c r="LP1572" s="173"/>
      <c r="LQ1572" s="173"/>
      <c r="LR1572" s="173"/>
      <c r="LS1572" s="173"/>
      <c r="LT1572" s="173"/>
      <c r="LU1572" s="173"/>
      <c r="LV1572" s="173"/>
      <c r="LW1572" s="173"/>
      <c r="LX1572" s="173"/>
      <c r="LY1572" s="173"/>
      <c r="LZ1572" s="173"/>
      <c r="MA1572" s="173"/>
      <c r="MB1572" s="173"/>
      <c r="MC1572" s="173"/>
      <c r="MD1572" s="173"/>
      <c r="ME1572" s="173"/>
      <c r="MF1572" s="173"/>
      <c r="MG1572" s="173"/>
      <c r="MH1572" s="173"/>
      <c r="MI1572" s="173"/>
      <c r="MJ1572" s="173"/>
      <c r="MK1572" s="173"/>
      <c r="ML1572" s="173"/>
      <c r="MM1572" s="173"/>
      <c r="MN1572" s="173"/>
      <c r="MO1572" s="173"/>
      <c r="MP1572" s="173"/>
      <c r="MQ1572" s="173"/>
      <c r="MR1572" s="173"/>
      <c r="MS1572" s="173"/>
      <c r="MT1572" s="173"/>
      <c r="MU1572" s="173"/>
      <c r="MV1572" s="173"/>
      <c r="MW1572" s="173"/>
      <c r="MX1572" s="173"/>
      <c r="MY1572" s="173"/>
      <c r="MZ1572" s="173"/>
      <c r="NA1572" s="173"/>
      <c r="NB1572" s="173"/>
      <c r="NC1572" s="173"/>
      <c r="ND1572" s="173"/>
      <c r="NE1572" s="173"/>
      <c r="NF1572" s="173"/>
      <c r="NG1572" s="173"/>
      <c r="NH1572" s="173"/>
      <c r="NI1572" s="173"/>
      <c r="NJ1572" s="173"/>
      <c r="NK1572" s="173"/>
      <c r="NL1572" s="173"/>
      <c r="NM1572" s="173"/>
      <c r="NN1572" s="173"/>
      <c r="NO1572" s="173"/>
      <c r="NP1572" s="173"/>
      <c r="NQ1572" s="173"/>
      <c r="NR1572" s="173"/>
      <c r="NS1572" s="173"/>
      <c r="NT1572" s="173"/>
      <c r="NU1572" s="173"/>
      <c r="NV1572" s="173"/>
      <c r="NW1572" s="173"/>
      <c r="NX1572" s="173"/>
      <c r="NY1572" s="173"/>
      <c r="NZ1572" s="173"/>
      <c r="OA1572" s="173"/>
      <c r="OB1572" s="173"/>
      <c r="OC1572" s="173"/>
      <c r="OD1572" s="173"/>
      <c r="OE1572" s="173"/>
      <c r="OF1572" s="173"/>
      <c r="OG1572" s="173"/>
      <c r="OH1572" s="173"/>
      <c r="OI1572" s="173"/>
      <c r="OJ1572" s="173"/>
      <c r="OK1572" s="173"/>
      <c r="OL1572" s="173"/>
      <c r="OM1572" s="173"/>
      <c r="ON1572" s="173"/>
      <c r="OO1572" s="173"/>
      <c r="OP1572" s="173"/>
      <c r="OQ1572" s="173"/>
      <c r="OR1572" s="173"/>
      <c r="OS1572" s="173"/>
      <c r="OT1572" s="173"/>
      <c r="OU1572" s="173"/>
      <c r="OV1572" s="173"/>
      <c r="OW1572" s="173"/>
      <c r="OX1572" s="173"/>
      <c r="OY1572" s="173"/>
      <c r="OZ1572" s="173"/>
      <c r="PA1572" s="173"/>
      <c r="PB1572" s="173"/>
      <c r="PC1572" s="173"/>
      <c r="PD1572" s="173"/>
      <c r="PE1572" s="173"/>
      <c r="PF1572" s="173"/>
      <c r="PG1572" s="173"/>
      <c r="PH1572" s="173"/>
      <c r="PI1572" s="173"/>
      <c r="PJ1572" s="173"/>
      <c r="PK1572" s="173"/>
      <c r="PL1572" s="173"/>
      <c r="PM1572" s="173"/>
      <c r="PN1572" s="173"/>
      <c r="PO1572" s="173"/>
      <c r="PP1572" s="173"/>
      <c r="PQ1572" s="173"/>
      <c r="PR1572" s="173"/>
      <c r="PS1572" s="173"/>
      <c r="PT1572" s="173"/>
      <c r="PU1572" s="173"/>
      <c r="PV1572" s="173"/>
      <c r="PW1572" s="173"/>
      <c r="PX1572" s="173"/>
      <c r="PY1572" s="173"/>
      <c r="PZ1572" s="173"/>
      <c r="QA1572" s="173"/>
      <c r="QB1572" s="173"/>
      <c r="QC1572" s="173"/>
      <c r="QD1572" s="173"/>
      <c r="QE1572" s="173"/>
      <c r="QF1572" s="173"/>
      <c r="QG1572" s="173"/>
      <c r="QH1572" s="173"/>
      <c r="QI1572" s="173"/>
      <c r="QJ1572" s="173"/>
      <c r="QK1572" s="173"/>
      <c r="QL1572" s="173"/>
      <c r="QM1572" s="173"/>
      <c r="QN1572" s="173"/>
      <c r="QO1572" s="173"/>
      <c r="QP1572" s="173"/>
      <c r="QQ1572" s="173"/>
      <c r="QR1572" s="173"/>
      <c r="QS1572" s="173"/>
      <c r="QT1572" s="173"/>
      <c r="QU1572" s="173"/>
      <c r="QV1572" s="173"/>
      <c r="QW1572" s="173"/>
      <c r="QX1572" s="173"/>
      <c r="QY1572" s="173"/>
      <c r="QZ1572" s="173"/>
      <c r="RA1572" s="173"/>
      <c r="RB1572" s="173"/>
      <c r="RC1572" s="173"/>
      <c r="RD1572" s="173"/>
      <c r="RE1572" s="173"/>
      <c r="RF1572" s="173"/>
      <c r="RG1572" s="173"/>
      <c r="RH1572" s="173"/>
      <c r="RI1572" s="173"/>
      <c r="RJ1572" s="173"/>
      <c r="RK1572" s="173"/>
      <c r="RL1572" s="173"/>
      <c r="RM1572" s="173"/>
      <c r="RN1572" s="173"/>
      <c r="RO1572" s="173"/>
      <c r="RP1572" s="173"/>
      <c r="RQ1572" s="173"/>
      <c r="RR1572" s="173"/>
      <c r="RS1572" s="173"/>
      <c r="RT1572" s="173"/>
      <c r="RU1572" s="173"/>
      <c r="RV1572" s="173"/>
      <c r="RW1572" s="173"/>
      <c r="RX1572" s="173"/>
      <c r="RY1572" s="173"/>
      <c r="RZ1572" s="173"/>
      <c r="SA1572" s="173"/>
      <c r="SB1572" s="173"/>
      <c r="SC1572" s="173"/>
      <c r="SD1572" s="173"/>
      <c r="SE1572" s="173"/>
      <c r="SF1572" s="173"/>
      <c r="SG1572" s="173"/>
      <c r="SH1572" s="173"/>
      <c r="SI1572" s="173"/>
      <c r="SJ1572" s="173"/>
      <c r="SK1572" s="173"/>
      <c r="SL1572" s="173"/>
      <c r="SM1572" s="173"/>
      <c r="SN1572" s="173"/>
      <c r="SO1572" s="173"/>
      <c r="SP1572" s="173"/>
      <c r="SQ1572" s="173"/>
      <c r="SR1572" s="173"/>
      <c r="SS1572" s="173"/>
      <c r="ST1572" s="173"/>
      <c r="SU1572" s="173"/>
      <c r="SV1572" s="173"/>
      <c r="SW1572" s="173"/>
      <c r="SX1572" s="173"/>
      <c r="SY1572" s="173"/>
      <c r="SZ1572" s="173"/>
      <c r="TA1572" s="173"/>
      <c r="TB1572" s="173"/>
      <c r="TC1572" s="173"/>
      <c r="TD1572" s="173"/>
      <c r="TE1572" s="173"/>
      <c r="TF1572" s="173"/>
      <c r="TG1572" s="173"/>
      <c r="TH1572" s="173"/>
      <c r="TI1572" s="173"/>
      <c r="TJ1572" s="173"/>
      <c r="TK1572" s="173"/>
      <c r="TL1572" s="173"/>
      <c r="TM1572" s="173"/>
      <c r="TN1572" s="173"/>
      <c r="TO1572" s="173"/>
      <c r="TP1572" s="173"/>
      <c r="TQ1572" s="173"/>
      <c r="TR1572" s="173"/>
      <c r="TS1572" s="173"/>
      <c r="TT1572" s="173"/>
      <c r="TU1572" s="173"/>
      <c r="TV1572" s="173"/>
      <c r="TW1572" s="173"/>
      <c r="TX1572" s="173"/>
      <c r="TY1572" s="173"/>
      <c r="TZ1572" s="173"/>
      <c r="UA1572" s="173"/>
      <c r="UB1572" s="173"/>
      <c r="UC1572" s="173"/>
      <c r="UD1572" s="173"/>
      <c r="UE1572" s="173"/>
      <c r="UF1572" s="173"/>
      <c r="UG1572" s="173"/>
      <c r="UH1572" s="173"/>
      <c r="UI1572" s="173"/>
      <c r="UJ1572" s="173"/>
      <c r="UK1572" s="173"/>
      <c r="UL1572" s="173"/>
      <c r="UM1572" s="173"/>
      <c r="UN1572" s="173"/>
      <c r="UO1572" s="173"/>
      <c r="UP1572" s="173"/>
      <c r="UQ1572" s="173"/>
      <c r="UR1572" s="173"/>
      <c r="US1572" s="173"/>
      <c r="UT1572" s="173"/>
      <c r="UU1572" s="173"/>
      <c r="UV1572" s="173"/>
      <c r="UW1572" s="173"/>
      <c r="UX1572" s="173"/>
      <c r="UY1572" s="173"/>
      <c r="UZ1572" s="173"/>
      <c r="VA1572" s="173"/>
      <c r="VB1572" s="173"/>
      <c r="VC1572" s="173"/>
      <c r="VD1572" s="173"/>
      <c r="VE1572" s="173"/>
      <c r="VF1572" s="173"/>
      <c r="VG1572" s="173"/>
      <c r="VH1572" s="173"/>
      <c r="VI1572" s="173"/>
      <c r="VJ1572" s="173"/>
      <c r="VK1572" s="173"/>
      <c r="VL1572" s="173"/>
      <c r="VM1572" s="173"/>
      <c r="VN1572" s="173"/>
      <c r="VO1572" s="173"/>
      <c r="VP1572" s="173"/>
      <c r="VQ1572" s="173"/>
      <c r="VR1572" s="173"/>
      <c r="VS1572" s="173"/>
      <c r="VT1572" s="173"/>
      <c r="VU1572" s="173"/>
      <c r="VV1572" s="173"/>
      <c r="VW1572" s="173"/>
      <c r="VX1572" s="173"/>
      <c r="VY1572" s="173"/>
      <c r="VZ1572" s="173"/>
      <c r="WA1572" s="173"/>
      <c r="WB1572" s="173"/>
      <c r="WC1572" s="173"/>
      <c r="WD1572" s="173"/>
      <c r="WE1572" s="173"/>
      <c r="WF1572" s="173"/>
      <c r="WG1572" s="173"/>
      <c r="WH1572" s="173"/>
      <c r="WI1572" s="173"/>
      <c r="WJ1572" s="173"/>
      <c r="WK1572" s="173"/>
      <c r="WL1572" s="173"/>
      <c r="WM1572" s="173"/>
      <c r="WN1572" s="173"/>
      <c r="WO1572" s="173"/>
      <c r="WP1572" s="173"/>
      <c r="WQ1572" s="173"/>
      <c r="WR1572" s="173"/>
      <c r="WS1572" s="173"/>
      <c r="WT1572" s="173"/>
      <c r="WU1572" s="173"/>
      <c r="WV1572" s="173"/>
      <c r="WW1572" s="173"/>
      <c r="WX1572" s="173"/>
      <c r="WY1572" s="173"/>
      <c r="WZ1572" s="173"/>
      <c r="XA1572" s="173"/>
      <c r="XB1572" s="173"/>
      <c r="XC1572" s="173"/>
      <c r="XD1572" s="173"/>
      <c r="XE1572" s="173"/>
      <c r="XF1572" s="173"/>
      <c r="XG1572" s="173"/>
      <c r="XH1572" s="173"/>
      <c r="XI1572" s="173"/>
      <c r="XJ1572" s="173"/>
      <c r="XK1572" s="173"/>
      <c r="XL1572" s="173"/>
      <c r="XM1572" s="173"/>
      <c r="XN1572" s="173"/>
      <c r="XO1572" s="173"/>
      <c r="XP1572" s="173"/>
      <c r="XQ1572" s="173"/>
      <c r="XR1572" s="173"/>
      <c r="XS1572" s="173"/>
      <c r="XT1572" s="173"/>
      <c r="XU1572" s="173"/>
      <c r="XV1572" s="173"/>
      <c r="XW1572" s="173"/>
      <c r="XX1572" s="173"/>
      <c r="XY1572" s="173"/>
      <c r="XZ1572" s="173"/>
      <c r="YA1572" s="173"/>
      <c r="YB1572" s="173"/>
      <c r="YC1572" s="173"/>
      <c r="YD1572" s="173"/>
      <c r="YE1572" s="173"/>
      <c r="YF1572" s="173"/>
      <c r="YG1572" s="173"/>
      <c r="YH1572" s="173"/>
      <c r="YI1572" s="173"/>
      <c r="YJ1572" s="173"/>
      <c r="YK1572" s="173"/>
      <c r="YL1572" s="173"/>
      <c r="YM1572" s="173"/>
      <c r="YN1572" s="173"/>
      <c r="YO1572" s="173"/>
      <c r="YP1572" s="173"/>
      <c r="YQ1572" s="173"/>
      <c r="YR1572" s="173"/>
      <c r="YS1572" s="173"/>
      <c r="YT1572" s="173"/>
      <c r="YU1572" s="173"/>
      <c r="YV1572" s="173"/>
      <c r="YW1572" s="173"/>
      <c r="YX1572" s="173"/>
      <c r="YY1572" s="173"/>
      <c r="YZ1572" s="173"/>
      <c r="ZA1572" s="173"/>
      <c r="ZB1572" s="173"/>
      <c r="ZC1572" s="173"/>
      <c r="ZD1572" s="173"/>
      <c r="ZE1572" s="173"/>
      <c r="ZF1572" s="173"/>
      <c r="ZG1572" s="173"/>
      <c r="ZH1572" s="173"/>
      <c r="ZI1572" s="173"/>
      <c r="ZJ1572" s="173"/>
      <c r="ZK1572" s="173"/>
      <c r="ZL1572" s="173"/>
      <c r="ZM1572" s="173"/>
      <c r="ZN1572" s="173"/>
      <c r="ZO1572" s="173"/>
      <c r="ZP1572" s="173"/>
      <c r="ZQ1572" s="173"/>
      <c r="ZR1572" s="173"/>
      <c r="ZS1572" s="173"/>
      <c r="ZT1572" s="173"/>
      <c r="ZU1572" s="173"/>
      <c r="ZV1572" s="173"/>
      <c r="ZW1572" s="173"/>
      <c r="ZX1572" s="173"/>
      <c r="ZY1572" s="173"/>
      <c r="ZZ1572" s="173"/>
      <c r="AAA1572" s="173"/>
      <c r="AAB1572" s="173"/>
      <c r="AAC1572" s="173"/>
      <c r="AAD1572" s="173"/>
      <c r="AAE1572" s="173"/>
      <c r="AAF1572" s="173"/>
      <c r="AAG1572" s="173"/>
      <c r="AAH1572" s="173"/>
      <c r="AAI1572" s="173"/>
      <c r="AAJ1572" s="173"/>
      <c r="AAK1572" s="173"/>
      <c r="AAL1572" s="173"/>
      <c r="AAM1572" s="173"/>
      <c r="AAN1572" s="173"/>
      <c r="AAO1572" s="173"/>
      <c r="AAP1572" s="173"/>
      <c r="AAQ1572" s="173"/>
      <c r="AAR1572" s="173"/>
      <c r="AAS1572" s="173"/>
      <c r="AAT1572" s="173"/>
      <c r="AAU1572" s="173"/>
      <c r="AAV1572" s="173"/>
      <c r="AAW1572" s="173"/>
      <c r="AAX1572" s="173"/>
      <c r="AAY1572" s="173"/>
      <c r="AAZ1572" s="173"/>
      <c r="ABA1572" s="173"/>
      <c r="ABB1572" s="173"/>
      <c r="ABC1572" s="173"/>
      <c r="ABD1572" s="173"/>
      <c r="ABE1572" s="173"/>
      <c r="ABF1572" s="173"/>
      <c r="ABG1572" s="173"/>
      <c r="ABH1572" s="173"/>
      <c r="ABI1572" s="173"/>
      <c r="ABJ1572" s="173"/>
      <c r="ABK1572" s="173"/>
      <c r="ABL1572" s="173"/>
      <c r="ABM1572" s="173"/>
      <c r="ABN1572" s="173"/>
      <c r="ABO1572" s="173"/>
      <c r="ABP1572" s="173"/>
      <c r="ABQ1572" s="173"/>
      <c r="ABR1572" s="173"/>
      <c r="ABS1572" s="173"/>
      <c r="ABT1572" s="173"/>
      <c r="ABU1572" s="173"/>
      <c r="ABV1572" s="173"/>
      <c r="ABW1572" s="173"/>
      <c r="ABX1572" s="173"/>
      <c r="ABY1572" s="173"/>
      <c r="ABZ1572" s="173"/>
      <c r="ACA1572" s="173"/>
      <c r="ACB1572" s="173"/>
      <c r="ACC1572" s="173"/>
      <c r="ACD1572" s="173"/>
      <c r="ACE1572" s="173"/>
      <c r="ACF1572" s="173"/>
      <c r="ACG1572" s="173"/>
      <c r="ACH1572" s="173"/>
      <c r="ACI1572" s="173"/>
      <c r="ACJ1572" s="173"/>
      <c r="ACK1572" s="173"/>
      <c r="ACL1572" s="173"/>
      <c r="ACM1572" s="173"/>
      <c r="ACN1572" s="173"/>
      <c r="ACO1572" s="173"/>
      <c r="ACP1572" s="173"/>
      <c r="ACQ1572" s="173"/>
      <c r="ACR1572" s="173"/>
      <c r="ACS1572" s="173"/>
      <c r="ACT1572" s="173"/>
      <c r="ACU1572" s="173"/>
      <c r="ACV1572" s="173"/>
      <c r="ACW1572" s="173"/>
      <c r="ACX1572" s="173"/>
      <c r="ACY1572" s="173"/>
      <c r="ACZ1572" s="173"/>
      <c r="ADA1572" s="173"/>
      <c r="ADB1572" s="173"/>
      <c r="ADC1572" s="173"/>
      <c r="ADD1572" s="173"/>
      <c r="ADE1572" s="173"/>
      <c r="ADF1572" s="173"/>
      <c r="ADG1572" s="173"/>
      <c r="ADH1572" s="173"/>
      <c r="ADI1572" s="173"/>
      <c r="ADJ1572" s="173"/>
      <c r="ADK1572" s="173"/>
      <c r="ADL1572" s="173"/>
      <c r="ADM1572" s="173"/>
      <c r="ADN1572" s="173"/>
      <c r="ADO1572" s="173"/>
      <c r="ADP1572" s="173"/>
      <c r="ADQ1572" s="173"/>
      <c r="ADR1572" s="173"/>
      <c r="ADS1572" s="173"/>
      <c r="ADT1572" s="173"/>
      <c r="ADU1572" s="173"/>
      <c r="ADV1572" s="173"/>
      <c r="ADW1572" s="173"/>
      <c r="ADX1572" s="173"/>
      <c r="ADY1572" s="173"/>
      <c r="ADZ1572" s="173"/>
      <c r="AEA1572" s="173"/>
      <c r="AEB1572" s="173"/>
      <c r="AEC1572" s="173"/>
      <c r="AED1572" s="173"/>
      <c r="AEE1572" s="173"/>
      <c r="AEF1572" s="173"/>
      <c r="AEG1572" s="173"/>
      <c r="AEH1572" s="173"/>
      <c r="AEI1572" s="173"/>
      <c r="AEJ1572" s="173"/>
      <c r="AEK1572" s="173"/>
      <c r="AEL1572" s="173"/>
      <c r="AEM1572" s="173"/>
      <c r="AEN1572" s="173"/>
      <c r="AEO1572" s="173"/>
      <c r="AEP1572" s="173"/>
      <c r="AEQ1572" s="173"/>
      <c r="AER1572" s="173"/>
      <c r="AES1572" s="173"/>
      <c r="AET1572" s="173"/>
      <c r="AEU1572" s="173"/>
      <c r="AEV1572" s="173"/>
      <c r="AEW1572" s="173"/>
      <c r="AEX1572" s="173"/>
      <c r="AEY1572" s="173"/>
      <c r="AEZ1572" s="173"/>
      <c r="AFA1572" s="173"/>
      <c r="AFB1572" s="173"/>
      <c r="AFC1572" s="173"/>
      <c r="AFD1572" s="173"/>
      <c r="AFE1572" s="173"/>
      <c r="AFF1572" s="173"/>
      <c r="AFG1572" s="173"/>
      <c r="AFH1572" s="173"/>
      <c r="AFI1572" s="173"/>
      <c r="AFJ1572" s="173"/>
      <c r="AFK1572" s="173"/>
      <c r="AFL1572" s="173"/>
      <c r="AFM1572" s="173"/>
      <c r="AFN1572" s="173"/>
      <c r="AFO1572" s="173"/>
      <c r="AFP1572" s="173"/>
      <c r="AFQ1572" s="173"/>
      <c r="AFR1572" s="173"/>
      <c r="AFS1572" s="173"/>
      <c r="AFT1572" s="173"/>
      <c r="AFU1572" s="173"/>
      <c r="AFV1572" s="173"/>
      <c r="AFW1572" s="173"/>
      <c r="AFX1572" s="173"/>
      <c r="AFY1572" s="173"/>
      <c r="AFZ1572" s="173"/>
      <c r="AGA1572" s="173"/>
      <c r="AGB1572" s="173"/>
      <c r="AGC1572" s="173"/>
      <c r="AGD1572" s="173"/>
      <c r="AGE1572" s="173"/>
      <c r="AGF1572" s="173"/>
      <c r="AGG1572" s="173"/>
      <c r="AGH1572" s="173"/>
      <c r="AGI1572" s="173"/>
      <c r="AGJ1572" s="173"/>
      <c r="AGK1572" s="173"/>
      <c r="AGL1572" s="173"/>
      <c r="AGM1572" s="173"/>
      <c r="AGN1572" s="173"/>
      <c r="AGO1572" s="173"/>
      <c r="AGP1572" s="173"/>
      <c r="AGQ1572" s="173"/>
      <c r="AGR1572" s="173"/>
      <c r="AGS1572" s="173"/>
      <c r="AGT1572" s="173"/>
      <c r="AGU1572" s="173"/>
      <c r="AGV1572" s="173"/>
      <c r="AGW1572" s="173"/>
      <c r="AGX1572" s="173"/>
      <c r="AGY1572" s="173"/>
      <c r="AGZ1572" s="173"/>
      <c r="AHA1572" s="173"/>
      <c r="AHB1572" s="173"/>
      <c r="AHC1572" s="173"/>
      <c r="AHD1572" s="173"/>
      <c r="AHE1572" s="173"/>
      <c r="AHF1572" s="173"/>
      <c r="AHG1572" s="173"/>
      <c r="AHH1572" s="173"/>
      <c r="AHI1572" s="173"/>
      <c r="AHJ1572" s="173"/>
      <c r="AHK1572" s="173"/>
      <c r="AHL1572" s="173"/>
      <c r="AHM1572" s="173"/>
      <c r="AHN1572" s="173"/>
      <c r="AHO1572" s="173"/>
      <c r="AHP1572" s="173"/>
      <c r="AHQ1572" s="173"/>
      <c r="AHR1572" s="173"/>
      <c r="AHS1572" s="173"/>
      <c r="AHT1572" s="173"/>
      <c r="AHU1572" s="173"/>
      <c r="AHV1572" s="173"/>
      <c r="AHW1572" s="173"/>
      <c r="AHX1572" s="173"/>
      <c r="AHY1572" s="173"/>
      <c r="AHZ1572" s="173"/>
      <c r="AIA1572" s="173"/>
      <c r="AIB1572" s="173"/>
      <c r="AIC1572" s="173"/>
      <c r="AID1572" s="173"/>
      <c r="AIE1572" s="173"/>
      <c r="AIF1572" s="173"/>
      <c r="AIG1572" s="173"/>
      <c r="AIH1572" s="173"/>
      <c r="AII1572" s="173"/>
      <c r="AIJ1572" s="173"/>
      <c r="AIK1572" s="173"/>
      <c r="AIL1572" s="173"/>
      <c r="AIM1572" s="173"/>
      <c r="AIN1572" s="173"/>
      <c r="AIO1572" s="173"/>
      <c r="AIP1572" s="173"/>
      <c r="AIQ1572" s="173"/>
      <c r="AIR1572" s="173"/>
      <c r="AIS1572" s="173"/>
      <c r="AIT1572" s="173"/>
      <c r="AIU1572" s="173"/>
      <c r="AIV1572" s="173"/>
      <c r="AIW1572" s="173"/>
      <c r="AIX1572" s="173"/>
      <c r="AIY1572" s="173"/>
      <c r="AIZ1572" s="173"/>
      <c r="AJA1572" s="173"/>
      <c r="AJB1572" s="173"/>
      <c r="AJC1572" s="173"/>
      <c r="AJD1572" s="173"/>
      <c r="AJE1572" s="173"/>
      <c r="AJF1572" s="173"/>
      <c r="AJG1572" s="173"/>
      <c r="AJH1572" s="173"/>
      <c r="AJI1572" s="173"/>
      <c r="AJJ1572" s="173"/>
      <c r="AJK1572" s="173"/>
      <c r="AJL1572" s="173"/>
      <c r="AJM1572" s="173"/>
      <c r="AJN1572" s="173"/>
      <c r="AJO1572" s="173"/>
      <c r="AJP1572" s="173"/>
      <c r="AJQ1572" s="173"/>
      <c r="AJR1572" s="173"/>
      <c r="AJS1572" s="173"/>
      <c r="AJT1572" s="173"/>
      <c r="AJU1572" s="173"/>
      <c r="AJV1572" s="173"/>
      <c r="AJW1572" s="173"/>
      <c r="AJX1572" s="173"/>
      <c r="AJY1572" s="173"/>
      <c r="AJZ1572" s="173"/>
      <c r="AKA1572" s="173"/>
      <c r="AKB1572" s="173"/>
      <c r="AKC1572" s="173"/>
      <c r="AKD1572" s="173"/>
      <c r="AKE1572" s="173"/>
      <c r="AKF1572" s="173"/>
      <c r="AKG1572" s="173"/>
      <c r="AKH1572" s="173"/>
      <c r="AKI1572" s="173"/>
      <c r="AKJ1572" s="173"/>
      <c r="AKK1572" s="173"/>
      <c r="AKL1572" s="173"/>
      <c r="AKM1572" s="173"/>
      <c r="AKN1572" s="173"/>
      <c r="AKO1572" s="173"/>
      <c r="AKP1572" s="173"/>
      <c r="AKQ1572" s="173"/>
      <c r="AKR1572" s="173"/>
      <c r="AKS1572" s="173"/>
      <c r="AKT1572" s="173"/>
      <c r="AKU1572" s="173"/>
      <c r="AKV1572" s="173"/>
      <c r="AKW1572" s="173"/>
      <c r="AKX1572" s="173"/>
      <c r="AKY1572" s="173"/>
      <c r="AKZ1572" s="173"/>
      <c r="ALA1572" s="173"/>
      <c r="ALB1572" s="173"/>
      <c r="ALC1572" s="173"/>
      <c r="ALD1572" s="173"/>
      <c r="ALE1572" s="173"/>
      <c r="ALF1572" s="173"/>
      <c r="ALG1572" s="173"/>
      <c r="ALH1572" s="173"/>
      <c r="ALI1572" s="173"/>
      <c r="ALJ1572" s="173"/>
      <c r="ALK1572" s="173"/>
      <c r="ALL1572" s="173"/>
      <c r="ALM1572" s="173"/>
      <c r="ALN1572" s="173"/>
      <c r="ALO1572" s="173"/>
      <c r="ALP1572" s="173"/>
      <c r="ALQ1572" s="173"/>
      <c r="ALR1572" s="173"/>
      <c r="ALS1572" s="173"/>
      <c r="ALT1572" s="173"/>
      <c r="ALU1572" s="173"/>
      <c r="ALV1572" s="173"/>
      <c r="ALW1572" s="173"/>
      <c r="ALX1572" s="173"/>
      <c r="ALY1572" s="173"/>
      <c r="ALZ1572" s="173"/>
      <c r="AMA1572" s="173"/>
      <c r="AMB1572" s="173"/>
      <c r="AMC1572" s="173"/>
      <c r="AMD1572" s="173"/>
      <c r="AME1572" s="173"/>
      <c r="AMF1572" s="173"/>
      <c r="AMG1572" s="173"/>
      <c r="AMH1572" s="173"/>
      <c r="AMI1572" s="173"/>
      <c r="AMJ1572" s="173"/>
    </row>
    <row r="1573" spans="1:1024" s="171" customFormat="1" ht="56.25" x14ac:dyDescent="0.3">
      <c r="A1573" s="18">
        <v>167</v>
      </c>
      <c r="B1573" s="19"/>
      <c r="C1573" s="74"/>
      <c r="D1573" s="19"/>
      <c r="E1573" s="19"/>
      <c r="F1573" s="24"/>
      <c r="G1573" s="19"/>
      <c r="H1573" s="19"/>
      <c r="I1573" s="25">
        <v>5466.4</v>
      </c>
      <c r="J1573" s="25"/>
      <c r="K1573" s="43" t="s">
        <v>37</v>
      </c>
      <c r="L1573" s="34">
        <f t="shared" si="255"/>
        <v>312186.10399999999</v>
      </c>
      <c r="M1573" s="34">
        <f t="shared" si="256"/>
        <v>22794.887999999999</v>
      </c>
      <c r="N1573" s="34">
        <f t="shared" si="243"/>
        <v>334980.99199999997</v>
      </c>
      <c r="O1573" s="201"/>
      <c r="P1573" s="34">
        <v>57.11</v>
      </c>
      <c r="Q1573" s="23">
        <v>4.17</v>
      </c>
      <c r="R1573" s="24" t="s">
        <v>279</v>
      </c>
      <c r="S1573" s="24" t="s">
        <v>655</v>
      </c>
      <c r="T1573" s="170" t="s">
        <v>926</v>
      </c>
      <c r="U1573" s="170"/>
      <c r="V1573" s="166"/>
      <c r="W1573" s="170"/>
      <c r="X1573" s="170"/>
      <c r="Z1573" s="170"/>
      <c r="AA1573" s="170"/>
      <c r="AB1573" s="170"/>
      <c r="AC1573" s="172"/>
      <c r="DX1573" s="173"/>
      <c r="DY1573" s="173"/>
      <c r="DZ1573" s="173"/>
      <c r="EA1573" s="173"/>
      <c r="EB1573" s="173"/>
      <c r="EC1573" s="173"/>
      <c r="ED1573" s="173"/>
      <c r="EE1573" s="173"/>
      <c r="EF1573" s="173"/>
      <c r="EG1573" s="173"/>
      <c r="EH1573" s="173"/>
      <c r="EI1573" s="173"/>
      <c r="EJ1573" s="173"/>
      <c r="EK1573" s="173"/>
      <c r="EL1573" s="173"/>
      <c r="EM1573" s="173"/>
      <c r="EN1573" s="173"/>
      <c r="EO1573" s="173"/>
      <c r="EP1573" s="173"/>
      <c r="EQ1573" s="173"/>
      <c r="ER1573" s="173"/>
      <c r="ES1573" s="173"/>
      <c r="ET1573" s="173"/>
      <c r="EU1573" s="173"/>
      <c r="EV1573" s="173"/>
      <c r="EW1573" s="173"/>
      <c r="EX1573" s="173"/>
      <c r="EY1573" s="173"/>
      <c r="EZ1573" s="173"/>
      <c r="FA1573" s="173"/>
      <c r="FB1573" s="173"/>
      <c r="FC1573" s="173"/>
      <c r="FD1573" s="173"/>
      <c r="FE1573" s="173"/>
      <c r="FF1573" s="173"/>
      <c r="FG1573" s="173"/>
      <c r="FH1573" s="173"/>
      <c r="FI1573" s="173"/>
      <c r="FJ1573" s="173"/>
      <c r="FK1573" s="173"/>
      <c r="FL1573" s="173"/>
      <c r="FM1573" s="173"/>
      <c r="FN1573" s="173"/>
      <c r="FO1573" s="173"/>
      <c r="FP1573" s="173"/>
      <c r="FQ1573" s="173"/>
      <c r="FR1573" s="173"/>
      <c r="FS1573" s="173"/>
      <c r="FT1573" s="173"/>
      <c r="FU1573" s="173"/>
      <c r="FV1573" s="173"/>
      <c r="FW1573" s="173"/>
      <c r="FX1573" s="173"/>
      <c r="FY1573" s="173"/>
      <c r="FZ1573" s="173"/>
      <c r="GA1573" s="173"/>
      <c r="GB1573" s="173"/>
      <c r="GC1573" s="173"/>
      <c r="GD1573" s="173"/>
      <c r="GE1573" s="173"/>
      <c r="GF1573" s="173"/>
      <c r="GG1573" s="173"/>
      <c r="GH1573" s="173"/>
      <c r="GI1573" s="173"/>
      <c r="GJ1573" s="173"/>
      <c r="GK1573" s="173"/>
      <c r="GL1573" s="173"/>
      <c r="GM1573" s="173"/>
      <c r="GN1573" s="173"/>
      <c r="GO1573" s="173"/>
      <c r="GP1573" s="173"/>
      <c r="GQ1573" s="173"/>
      <c r="GR1573" s="173"/>
      <c r="GS1573" s="173"/>
      <c r="GT1573" s="173"/>
      <c r="GU1573" s="173"/>
      <c r="GV1573" s="173"/>
      <c r="GW1573" s="173"/>
      <c r="GX1573" s="173"/>
      <c r="GY1573" s="173"/>
      <c r="GZ1573" s="173"/>
      <c r="HA1573" s="173"/>
      <c r="HB1573" s="173"/>
      <c r="HC1573" s="173"/>
      <c r="HD1573" s="173"/>
      <c r="HE1573" s="173"/>
      <c r="HF1573" s="173"/>
      <c r="HG1573" s="173"/>
      <c r="HH1573" s="173"/>
      <c r="HI1573" s="173"/>
      <c r="HJ1573" s="173"/>
      <c r="HK1573" s="173"/>
      <c r="HL1573" s="173"/>
      <c r="HM1573" s="173"/>
      <c r="HN1573" s="173"/>
      <c r="HO1573" s="173"/>
      <c r="HP1573" s="173"/>
      <c r="HQ1573" s="173"/>
      <c r="HR1573" s="173"/>
      <c r="HS1573" s="173"/>
      <c r="HT1573" s="173"/>
      <c r="HU1573" s="173"/>
      <c r="HV1573" s="173"/>
      <c r="HW1573" s="173"/>
      <c r="HX1573" s="173"/>
      <c r="HY1573" s="173"/>
      <c r="HZ1573" s="173"/>
      <c r="IA1573" s="173"/>
      <c r="IB1573" s="173"/>
      <c r="IC1573" s="173"/>
      <c r="ID1573" s="173"/>
      <c r="IE1573" s="173"/>
      <c r="IF1573" s="173"/>
      <c r="IG1573" s="173"/>
      <c r="IH1573" s="173"/>
      <c r="II1573" s="173"/>
      <c r="IJ1573" s="173"/>
      <c r="IK1573" s="173"/>
      <c r="IL1573" s="173"/>
      <c r="IM1573" s="173"/>
      <c r="IN1573" s="173"/>
      <c r="IO1573" s="173"/>
      <c r="IP1573" s="173"/>
      <c r="IQ1573" s="173"/>
      <c r="IR1573" s="173"/>
      <c r="IS1573" s="173"/>
      <c r="IT1573" s="173"/>
      <c r="IU1573" s="173"/>
      <c r="IV1573" s="173"/>
      <c r="IW1573" s="173"/>
      <c r="IX1573" s="173"/>
      <c r="IY1573" s="173"/>
      <c r="IZ1573" s="173"/>
      <c r="JA1573" s="173"/>
      <c r="JB1573" s="173"/>
      <c r="JC1573" s="173"/>
      <c r="JD1573" s="173"/>
      <c r="JE1573" s="173"/>
      <c r="JF1573" s="173"/>
      <c r="JG1573" s="173"/>
      <c r="JH1573" s="173"/>
      <c r="JI1573" s="173"/>
      <c r="JJ1573" s="173"/>
      <c r="JK1573" s="173"/>
      <c r="JL1573" s="173"/>
      <c r="JM1573" s="173"/>
      <c r="JN1573" s="173"/>
      <c r="JO1573" s="173"/>
      <c r="JP1573" s="173"/>
      <c r="JQ1573" s="173"/>
      <c r="JR1573" s="173"/>
      <c r="JS1573" s="173"/>
      <c r="JT1573" s="173"/>
      <c r="JU1573" s="173"/>
      <c r="JV1573" s="173"/>
      <c r="JW1573" s="173"/>
      <c r="JX1573" s="173"/>
      <c r="JY1573" s="173"/>
      <c r="JZ1573" s="173"/>
      <c r="KA1573" s="173"/>
      <c r="KB1573" s="173"/>
      <c r="KC1573" s="173"/>
      <c r="KD1573" s="173"/>
      <c r="KE1573" s="173"/>
      <c r="KF1573" s="173"/>
      <c r="KG1573" s="173"/>
      <c r="KH1573" s="173"/>
      <c r="KI1573" s="173"/>
      <c r="KJ1573" s="173"/>
      <c r="KK1573" s="173"/>
      <c r="KL1573" s="173"/>
      <c r="KM1573" s="173"/>
      <c r="KN1573" s="173"/>
      <c r="KO1573" s="173"/>
      <c r="KP1573" s="173"/>
      <c r="KQ1573" s="173"/>
      <c r="KR1573" s="173"/>
      <c r="KS1573" s="173"/>
      <c r="KT1573" s="173"/>
      <c r="KU1573" s="173"/>
      <c r="KV1573" s="173"/>
      <c r="KW1573" s="173"/>
      <c r="KX1573" s="173"/>
      <c r="KY1573" s="173"/>
      <c r="KZ1573" s="173"/>
      <c r="LA1573" s="173"/>
      <c r="LB1573" s="173"/>
      <c r="LC1573" s="173"/>
      <c r="LD1573" s="173"/>
      <c r="LE1573" s="173"/>
      <c r="LF1573" s="173"/>
      <c r="LG1573" s="173"/>
      <c r="LH1573" s="173"/>
      <c r="LI1573" s="173"/>
      <c r="LJ1573" s="173"/>
      <c r="LK1573" s="173"/>
      <c r="LL1573" s="173"/>
      <c r="LM1573" s="173"/>
      <c r="LN1573" s="173"/>
      <c r="LO1573" s="173"/>
      <c r="LP1573" s="173"/>
      <c r="LQ1573" s="173"/>
      <c r="LR1573" s="173"/>
      <c r="LS1573" s="173"/>
      <c r="LT1573" s="173"/>
      <c r="LU1573" s="173"/>
      <c r="LV1573" s="173"/>
      <c r="LW1573" s="173"/>
      <c r="LX1573" s="173"/>
      <c r="LY1573" s="173"/>
      <c r="LZ1573" s="173"/>
      <c r="MA1573" s="173"/>
      <c r="MB1573" s="173"/>
      <c r="MC1573" s="173"/>
      <c r="MD1573" s="173"/>
      <c r="ME1573" s="173"/>
      <c r="MF1573" s="173"/>
      <c r="MG1573" s="173"/>
      <c r="MH1573" s="173"/>
      <c r="MI1573" s="173"/>
      <c r="MJ1573" s="173"/>
      <c r="MK1573" s="173"/>
      <c r="ML1573" s="173"/>
      <c r="MM1573" s="173"/>
      <c r="MN1573" s="173"/>
      <c r="MO1573" s="173"/>
      <c r="MP1573" s="173"/>
      <c r="MQ1573" s="173"/>
      <c r="MR1573" s="173"/>
      <c r="MS1573" s="173"/>
      <c r="MT1573" s="173"/>
      <c r="MU1573" s="173"/>
      <c r="MV1573" s="173"/>
      <c r="MW1573" s="173"/>
      <c r="MX1573" s="173"/>
      <c r="MY1573" s="173"/>
      <c r="MZ1573" s="173"/>
      <c r="NA1573" s="173"/>
      <c r="NB1573" s="173"/>
      <c r="NC1573" s="173"/>
      <c r="ND1573" s="173"/>
      <c r="NE1573" s="173"/>
      <c r="NF1573" s="173"/>
      <c r="NG1573" s="173"/>
      <c r="NH1573" s="173"/>
      <c r="NI1573" s="173"/>
      <c r="NJ1573" s="173"/>
      <c r="NK1573" s="173"/>
      <c r="NL1573" s="173"/>
      <c r="NM1573" s="173"/>
      <c r="NN1573" s="173"/>
      <c r="NO1573" s="173"/>
      <c r="NP1573" s="173"/>
      <c r="NQ1573" s="173"/>
      <c r="NR1573" s="173"/>
      <c r="NS1573" s="173"/>
      <c r="NT1573" s="173"/>
      <c r="NU1573" s="173"/>
      <c r="NV1573" s="173"/>
      <c r="NW1573" s="173"/>
      <c r="NX1573" s="173"/>
      <c r="NY1573" s="173"/>
      <c r="NZ1573" s="173"/>
      <c r="OA1573" s="173"/>
      <c r="OB1573" s="173"/>
      <c r="OC1573" s="173"/>
      <c r="OD1573" s="173"/>
      <c r="OE1573" s="173"/>
      <c r="OF1573" s="173"/>
      <c r="OG1573" s="173"/>
      <c r="OH1573" s="173"/>
      <c r="OI1573" s="173"/>
      <c r="OJ1573" s="173"/>
      <c r="OK1573" s="173"/>
      <c r="OL1573" s="173"/>
      <c r="OM1573" s="173"/>
      <c r="ON1573" s="173"/>
      <c r="OO1573" s="173"/>
      <c r="OP1573" s="173"/>
      <c r="OQ1573" s="173"/>
      <c r="OR1573" s="173"/>
      <c r="OS1573" s="173"/>
      <c r="OT1573" s="173"/>
      <c r="OU1573" s="173"/>
      <c r="OV1573" s="173"/>
      <c r="OW1573" s="173"/>
      <c r="OX1573" s="173"/>
      <c r="OY1573" s="173"/>
      <c r="OZ1573" s="173"/>
      <c r="PA1573" s="173"/>
      <c r="PB1573" s="173"/>
      <c r="PC1573" s="173"/>
      <c r="PD1573" s="173"/>
      <c r="PE1573" s="173"/>
      <c r="PF1573" s="173"/>
      <c r="PG1573" s="173"/>
      <c r="PH1573" s="173"/>
      <c r="PI1573" s="173"/>
      <c r="PJ1573" s="173"/>
      <c r="PK1573" s="173"/>
      <c r="PL1573" s="173"/>
      <c r="PM1573" s="173"/>
      <c r="PN1573" s="173"/>
      <c r="PO1573" s="173"/>
      <c r="PP1573" s="173"/>
      <c r="PQ1573" s="173"/>
      <c r="PR1573" s="173"/>
      <c r="PS1573" s="173"/>
      <c r="PT1573" s="173"/>
      <c r="PU1573" s="173"/>
      <c r="PV1573" s="173"/>
      <c r="PW1573" s="173"/>
      <c r="PX1573" s="173"/>
      <c r="PY1573" s="173"/>
      <c r="PZ1573" s="173"/>
      <c r="QA1573" s="173"/>
      <c r="QB1573" s="173"/>
      <c r="QC1573" s="173"/>
      <c r="QD1573" s="173"/>
      <c r="QE1573" s="173"/>
      <c r="QF1573" s="173"/>
      <c r="QG1573" s="173"/>
      <c r="QH1573" s="173"/>
      <c r="QI1573" s="173"/>
      <c r="QJ1573" s="173"/>
      <c r="QK1573" s="173"/>
      <c r="QL1573" s="173"/>
      <c r="QM1573" s="173"/>
      <c r="QN1573" s="173"/>
      <c r="QO1573" s="173"/>
      <c r="QP1573" s="173"/>
      <c r="QQ1573" s="173"/>
      <c r="QR1573" s="173"/>
      <c r="QS1573" s="173"/>
      <c r="QT1573" s="173"/>
      <c r="QU1573" s="173"/>
      <c r="QV1573" s="173"/>
      <c r="QW1573" s="173"/>
      <c r="QX1573" s="173"/>
      <c r="QY1573" s="173"/>
      <c r="QZ1573" s="173"/>
      <c r="RA1573" s="173"/>
      <c r="RB1573" s="173"/>
      <c r="RC1573" s="173"/>
      <c r="RD1573" s="173"/>
      <c r="RE1573" s="173"/>
      <c r="RF1573" s="173"/>
      <c r="RG1573" s="173"/>
      <c r="RH1573" s="173"/>
      <c r="RI1573" s="173"/>
      <c r="RJ1573" s="173"/>
      <c r="RK1573" s="173"/>
      <c r="RL1573" s="173"/>
      <c r="RM1573" s="173"/>
      <c r="RN1573" s="173"/>
      <c r="RO1573" s="173"/>
      <c r="RP1573" s="173"/>
      <c r="RQ1573" s="173"/>
      <c r="RR1573" s="173"/>
      <c r="RS1573" s="173"/>
      <c r="RT1573" s="173"/>
      <c r="RU1573" s="173"/>
      <c r="RV1573" s="173"/>
      <c r="RW1573" s="173"/>
      <c r="RX1573" s="173"/>
      <c r="RY1573" s="173"/>
      <c r="RZ1573" s="173"/>
      <c r="SA1573" s="173"/>
      <c r="SB1573" s="173"/>
      <c r="SC1573" s="173"/>
      <c r="SD1573" s="173"/>
      <c r="SE1573" s="173"/>
      <c r="SF1573" s="173"/>
      <c r="SG1573" s="173"/>
      <c r="SH1573" s="173"/>
      <c r="SI1573" s="173"/>
      <c r="SJ1573" s="173"/>
      <c r="SK1573" s="173"/>
      <c r="SL1573" s="173"/>
      <c r="SM1573" s="173"/>
      <c r="SN1573" s="173"/>
      <c r="SO1573" s="173"/>
      <c r="SP1573" s="173"/>
      <c r="SQ1573" s="173"/>
      <c r="SR1573" s="173"/>
      <c r="SS1573" s="173"/>
      <c r="ST1573" s="173"/>
      <c r="SU1573" s="173"/>
      <c r="SV1573" s="173"/>
      <c r="SW1573" s="173"/>
      <c r="SX1573" s="173"/>
      <c r="SY1573" s="173"/>
      <c r="SZ1573" s="173"/>
      <c r="TA1573" s="173"/>
      <c r="TB1573" s="173"/>
      <c r="TC1573" s="173"/>
      <c r="TD1573" s="173"/>
      <c r="TE1573" s="173"/>
      <c r="TF1573" s="173"/>
      <c r="TG1573" s="173"/>
      <c r="TH1573" s="173"/>
      <c r="TI1573" s="173"/>
      <c r="TJ1573" s="173"/>
      <c r="TK1573" s="173"/>
      <c r="TL1573" s="173"/>
      <c r="TM1573" s="173"/>
      <c r="TN1573" s="173"/>
      <c r="TO1573" s="173"/>
      <c r="TP1573" s="173"/>
      <c r="TQ1573" s="173"/>
      <c r="TR1573" s="173"/>
      <c r="TS1573" s="173"/>
      <c r="TT1573" s="173"/>
      <c r="TU1573" s="173"/>
      <c r="TV1573" s="173"/>
      <c r="TW1573" s="173"/>
      <c r="TX1573" s="173"/>
      <c r="TY1573" s="173"/>
      <c r="TZ1573" s="173"/>
      <c r="UA1573" s="173"/>
      <c r="UB1573" s="173"/>
      <c r="UC1573" s="173"/>
      <c r="UD1573" s="173"/>
      <c r="UE1573" s="173"/>
      <c r="UF1573" s="173"/>
      <c r="UG1573" s="173"/>
      <c r="UH1573" s="173"/>
      <c r="UI1573" s="173"/>
      <c r="UJ1573" s="173"/>
      <c r="UK1573" s="173"/>
      <c r="UL1573" s="173"/>
      <c r="UM1573" s="173"/>
      <c r="UN1573" s="173"/>
      <c r="UO1573" s="173"/>
      <c r="UP1573" s="173"/>
      <c r="UQ1573" s="173"/>
      <c r="UR1573" s="173"/>
      <c r="US1573" s="173"/>
      <c r="UT1573" s="173"/>
      <c r="UU1573" s="173"/>
      <c r="UV1573" s="173"/>
      <c r="UW1573" s="173"/>
      <c r="UX1573" s="173"/>
      <c r="UY1573" s="173"/>
      <c r="UZ1573" s="173"/>
      <c r="VA1573" s="173"/>
      <c r="VB1573" s="173"/>
      <c r="VC1573" s="173"/>
      <c r="VD1573" s="173"/>
      <c r="VE1573" s="173"/>
      <c r="VF1573" s="173"/>
      <c r="VG1573" s="173"/>
      <c r="VH1573" s="173"/>
      <c r="VI1573" s="173"/>
      <c r="VJ1573" s="173"/>
      <c r="VK1573" s="173"/>
      <c r="VL1573" s="173"/>
      <c r="VM1573" s="173"/>
      <c r="VN1573" s="173"/>
      <c r="VO1573" s="173"/>
      <c r="VP1573" s="173"/>
      <c r="VQ1573" s="173"/>
      <c r="VR1573" s="173"/>
      <c r="VS1573" s="173"/>
      <c r="VT1573" s="173"/>
      <c r="VU1573" s="173"/>
      <c r="VV1573" s="173"/>
      <c r="VW1573" s="173"/>
      <c r="VX1573" s="173"/>
      <c r="VY1573" s="173"/>
      <c r="VZ1573" s="173"/>
      <c r="WA1573" s="173"/>
      <c r="WB1573" s="173"/>
      <c r="WC1573" s="173"/>
      <c r="WD1573" s="173"/>
      <c r="WE1573" s="173"/>
      <c r="WF1573" s="173"/>
      <c r="WG1573" s="173"/>
      <c r="WH1573" s="173"/>
      <c r="WI1573" s="173"/>
      <c r="WJ1573" s="173"/>
      <c r="WK1573" s="173"/>
      <c r="WL1573" s="173"/>
      <c r="WM1573" s="173"/>
      <c r="WN1573" s="173"/>
      <c r="WO1573" s="173"/>
      <c r="WP1573" s="173"/>
      <c r="WQ1573" s="173"/>
      <c r="WR1573" s="173"/>
      <c r="WS1573" s="173"/>
      <c r="WT1573" s="173"/>
      <c r="WU1573" s="173"/>
      <c r="WV1573" s="173"/>
      <c r="WW1573" s="173"/>
      <c r="WX1573" s="173"/>
      <c r="WY1573" s="173"/>
      <c r="WZ1573" s="173"/>
      <c r="XA1573" s="173"/>
      <c r="XB1573" s="173"/>
      <c r="XC1573" s="173"/>
      <c r="XD1573" s="173"/>
      <c r="XE1573" s="173"/>
      <c r="XF1573" s="173"/>
      <c r="XG1573" s="173"/>
      <c r="XH1573" s="173"/>
      <c r="XI1573" s="173"/>
      <c r="XJ1573" s="173"/>
      <c r="XK1573" s="173"/>
      <c r="XL1573" s="173"/>
      <c r="XM1573" s="173"/>
      <c r="XN1573" s="173"/>
      <c r="XO1573" s="173"/>
      <c r="XP1573" s="173"/>
      <c r="XQ1573" s="173"/>
      <c r="XR1573" s="173"/>
      <c r="XS1573" s="173"/>
      <c r="XT1573" s="173"/>
      <c r="XU1573" s="173"/>
      <c r="XV1573" s="173"/>
      <c r="XW1573" s="173"/>
      <c r="XX1573" s="173"/>
      <c r="XY1573" s="173"/>
      <c r="XZ1573" s="173"/>
      <c r="YA1573" s="173"/>
      <c r="YB1573" s="173"/>
      <c r="YC1573" s="173"/>
      <c r="YD1573" s="173"/>
      <c r="YE1573" s="173"/>
      <c r="YF1573" s="173"/>
      <c r="YG1573" s="173"/>
      <c r="YH1573" s="173"/>
      <c r="YI1573" s="173"/>
      <c r="YJ1573" s="173"/>
      <c r="YK1573" s="173"/>
      <c r="YL1573" s="173"/>
      <c r="YM1573" s="173"/>
      <c r="YN1573" s="173"/>
      <c r="YO1573" s="173"/>
      <c r="YP1573" s="173"/>
      <c r="YQ1573" s="173"/>
      <c r="YR1573" s="173"/>
      <c r="YS1573" s="173"/>
      <c r="YT1573" s="173"/>
      <c r="YU1573" s="173"/>
      <c r="YV1573" s="173"/>
      <c r="YW1573" s="173"/>
      <c r="YX1573" s="173"/>
      <c r="YY1573" s="173"/>
      <c r="YZ1573" s="173"/>
      <c r="ZA1573" s="173"/>
      <c r="ZB1573" s="173"/>
      <c r="ZC1573" s="173"/>
      <c r="ZD1573" s="173"/>
      <c r="ZE1573" s="173"/>
      <c r="ZF1573" s="173"/>
      <c r="ZG1573" s="173"/>
      <c r="ZH1573" s="173"/>
      <c r="ZI1573" s="173"/>
      <c r="ZJ1573" s="173"/>
      <c r="ZK1573" s="173"/>
      <c r="ZL1573" s="173"/>
      <c r="ZM1573" s="173"/>
      <c r="ZN1573" s="173"/>
      <c r="ZO1573" s="173"/>
      <c r="ZP1573" s="173"/>
      <c r="ZQ1573" s="173"/>
      <c r="ZR1573" s="173"/>
      <c r="ZS1573" s="173"/>
      <c r="ZT1573" s="173"/>
      <c r="ZU1573" s="173"/>
      <c r="ZV1573" s="173"/>
      <c r="ZW1573" s="173"/>
      <c r="ZX1573" s="173"/>
      <c r="ZY1573" s="173"/>
      <c r="ZZ1573" s="173"/>
      <c r="AAA1573" s="173"/>
      <c r="AAB1573" s="173"/>
      <c r="AAC1573" s="173"/>
      <c r="AAD1573" s="173"/>
      <c r="AAE1573" s="173"/>
      <c r="AAF1573" s="173"/>
      <c r="AAG1573" s="173"/>
      <c r="AAH1573" s="173"/>
      <c r="AAI1573" s="173"/>
      <c r="AAJ1573" s="173"/>
      <c r="AAK1573" s="173"/>
      <c r="AAL1573" s="173"/>
      <c r="AAM1573" s="173"/>
      <c r="AAN1573" s="173"/>
      <c r="AAO1573" s="173"/>
      <c r="AAP1573" s="173"/>
      <c r="AAQ1573" s="173"/>
      <c r="AAR1573" s="173"/>
      <c r="AAS1573" s="173"/>
      <c r="AAT1573" s="173"/>
      <c r="AAU1573" s="173"/>
      <c r="AAV1573" s="173"/>
      <c r="AAW1573" s="173"/>
      <c r="AAX1573" s="173"/>
      <c r="AAY1573" s="173"/>
      <c r="AAZ1573" s="173"/>
      <c r="ABA1573" s="173"/>
      <c r="ABB1573" s="173"/>
      <c r="ABC1573" s="173"/>
      <c r="ABD1573" s="173"/>
      <c r="ABE1573" s="173"/>
      <c r="ABF1573" s="173"/>
      <c r="ABG1573" s="173"/>
      <c r="ABH1573" s="173"/>
      <c r="ABI1573" s="173"/>
      <c r="ABJ1573" s="173"/>
      <c r="ABK1573" s="173"/>
      <c r="ABL1573" s="173"/>
      <c r="ABM1573" s="173"/>
      <c r="ABN1573" s="173"/>
      <c r="ABO1573" s="173"/>
      <c r="ABP1573" s="173"/>
      <c r="ABQ1573" s="173"/>
      <c r="ABR1573" s="173"/>
      <c r="ABS1573" s="173"/>
      <c r="ABT1573" s="173"/>
      <c r="ABU1573" s="173"/>
      <c r="ABV1573" s="173"/>
      <c r="ABW1573" s="173"/>
      <c r="ABX1573" s="173"/>
      <c r="ABY1573" s="173"/>
      <c r="ABZ1573" s="173"/>
      <c r="ACA1573" s="173"/>
      <c r="ACB1573" s="173"/>
      <c r="ACC1573" s="173"/>
      <c r="ACD1573" s="173"/>
      <c r="ACE1573" s="173"/>
      <c r="ACF1573" s="173"/>
      <c r="ACG1573" s="173"/>
      <c r="ACH1573" s="173"/>
      <c r="ACI1573" s="173"/>
      <c r="ACJ1573" s="173"/>
      <c r="ACK1573" s="173"/>
      <c r="ACL1573" s="173"/>
      <c r="ACM1573" s="173"/>
      <c r="ACN1573" s="173"/>
      <c r="ACO1573" s="173"/>
      <c r="ACP1573" s="173"/>
      <c r="ACQ1573" s="173"/>
      <c r="ACR1573" s="173"/>
      <c r="ACS1573" s="173"/>
      <c r="ACT1573" s="173"/>
      <c r="ACU1573" s="173"/>
      <c r="ACV1573" s="173"/>
      <c r="ACW1573" s="173"/>
      <c r="ACX1573" s="173"/>
      <c r="ACY1573" s="173"/>
      <c r="ACZ1573" s="173"/>
      <c r="ADA1573" s="173"/>
      <c r="ADB1573" s="173"/>
      <c r="ADC1573" s="173"/>
      <c r="ADD1573" s="173"/>
      <c r="ADE1573" s="173"/>
      <c r="ADF1573" s="173"/>
      <c r="ADG1573" s="173"/>
      <c r="ADH1573" s="173"/>
      <c r="ADI1573" s="173"/>
      <c r="ADJ1573" s="173"/>
      <c r="ADK1573" s="173"/>
      <c r="ADL1573" s="173"/>
      <c r="ADM1573" s="173"/>
      <c r="ADN1573" s="173"/>
      <c r="ADO1573" s="173"/>
      <c r="ADP1573" s="173"/>
      <c r="ADQ1573" s="173"/>
      <c r="ADR1573" s="173"/>
      <c r="ADS1573" s="173"/>
      <c r="ADT1573" s="173"/>
      <c r="ADU1573" s="173"/>
      <c r="ADV1573" s="173"/>
      <c r="ADW1573" s="173"/>
      <c r="ADX1573" s="173"/>
      <c r="ADY1573" s="173"/>
      <c r="ADZ1573" s="173"/>
      <c r="AEA1573" s="173"/>
      <c r="AEB1573" s="173"/>
      <c r="AEC1573" s="173"/>
      <c r="AED1573" s="173"/>
      <c r="AEE1573" s="173"/>
      <c r="AEF1573" s="173"/>
      <c r="AEG1573" s="173"/>
      <c r="AEH1573" s="173"/>
      <c r="AEI1573" s="173"/>
      <c r="AEJ1573" s="173"/>
      <c r="AEK1573" s="173"/>
      <c r="AEL1573" s="173"/>
      <c r="AEM1573" s="173"/>
      <c r="AEN1573" s="173"/>
      <c r="AEO1573" s="173"/>
      <c r="AEP1573" s="173"/>
      <c r="AEQ1573" s="173"/>
      <c r="AER1573" s="173"/>
      <c r="AES1573" s="173"/>
      <c r="AET1573" s="173"/>
      <c r="AEU1573" s="173"/>
      <c r="AEV1573" s="173"/>
      <c r="AEW1573" s="173"/>
      <c r="AEX1573" s="173"/>
      <c r="AEY1573" s="173"/>
      <c r="AEZ1573" s="173"/>
      <c r="AFA1573" s="173"/>
      <c r="AFB1573" s="173"/>
      <c r="AFC1573" s="173"/>
      <c r="AFD1573" s="173"/>
      <c r="AFE1573" s="173"/>
      <c r="AFF1573" s="173"/>
      <c r="AFG1573" s="173"/>
      <c r="AFH1573" s="173"/>
      <c r="AFI1573" s="173"/>
      <c r="AFJ1573" s="173"/>
      <c r="AFK1573" s="173"/>
      <c r="AFL1573" s="173"/>
      <c r="AFM1573" s="173"/>
      <c r="AFN1573" s="173"/>
      <c r="AFO1573" s="173"/>
      <c r="AFP1573" s="173"/>
      <c r="AFQ1573" s="173"/>
      <c r="AFR1573" s="173"/>
      <c r="AFS1573" s="173"/>
      <c r="AFT1573" s="173"/>
      <c r="AFU1573" s="173"/>
      <c r="AFV1573" s="173"/>
      <c r="AFW1573" s="173"/>
      <c r="AFX1573" s="173"/>
      <c r="AFY1573" s="173"/>
      <c r="AFZ1573" s="173"/>
      <c r="AGA1573" s="173"/>
      <c r="AGB1573" s="173"/>
      <c r="AGC1573" s="173"/>
      <c r="AGD1573" s="173"/>
      <c r="AGE1573" s="173"/>
      <c r="AGF1573" s="173"/>
      <c r="AGG1573" s="173"/>
      <c r="AGH1573" s="173"/>
      <c r="AGI1573" s="173"/>
      <c r="AGJ1573" s="173"/>
      <c r="AGK1573" s="173"/>
      <c r="AGL1573" s="173"/>
      <c r="AGM1573" s="173"/>
      <c r="AGN1573" s="173"/>
      <c r="AGO1573" s="173"/>
      <c r="AGP1573" s="173"/>
      <c r="AGQ1573" s="173"/>
      <c r="AGR1573" s="173"/>
      <c r="AGS1573" s="173"/>
      <c r="AGT1573" s="173"/>
      <c r="AGU1573" s="173"/>
      <c r="AGV1573" s="173"/>
      <c r="AGW1573" s="173"/>
      <c r="AGX1573" s="173"/>
      <c r="AGY1573" s="173"/>
      <c r="AGZ1573" s="173"/>
      <c r="AHA1573" s="173"/>
      <c r="AHB1573" s="173"/>
      <c r="AHC1573" s="173"/>
      <c r="AHD1573" s="173"/>
      <c r="AHE1573" s="173"/>
      <c r="AHF1573" s="173"/>
      <c r="AHG1573" s="173"/>
      <c r="AHH1573" s="173"/>
      <c r="AHI1573" s="173"/>
      <c r="AHJ1573" s="173"/>
      <c r="AHK1573" s="173"/>
      <c r="AHL1573" s="173"/>
      <c r="AHM1573" s="173"/>
      <c r="AHN1573" s="173"/>
      <c r="AHO1573" s="173"/>
      <c r="AHP1573" s="173"/>
      <c r="AHQ1573" s="173"/>
      <c r="AHR1573" s="173"/>
      <c r="AHS1573" s="173"/>
      <c r="AHT1573" s="173"/>
      <c r="AHU1573" s="173"/>
      <c r="AHV1573" s="173"/>
      <c r="AHW1573" s="173"/>
      <c r="AHX1573" s="173"/>
      <c r="AHY1573" s="173"/>
      <c r="AHZ1573" s="173"/>
      <c r="AIA1573" s="173"/>
      <c r="AIB1573" s="173"/>
      <c r="AIC1573" s="173"/>
      <c r="AID1573" s="173"/>
      <c r="AIE1573" s="173"/>
      <c r="AIF1573" s="173"/>
      <c r="AIG1573" s="173"/>
      <c r="AIH1573" s="173"/>
      <c r="AII1573" s="173"/>
      <c r="AIJ1573" s="173"/>
      <c r="AIK1573" s="173"/>
      <c r="AIL1573" s="173"/>
      <c r="AIM1573" s="173"/>
      <c r="AIN1573" s="173"/>
      <c r="AIO1573" s="173"/>
      <c r="AIP1573" s="173"/>
      <c r="AIQ1573" s="173"/>
      <c r="AIR1573" s="173"/>
      <c r="AIS1573" s="173"/>
      <c r="AIT1573" s="173"/>
      <c r="AIU1573" s="173"/>
      <c r="AIV1573" s="173"/>
      <c r="AIW1573" s="173"/>
      <c r="AIX1573" s="173"/>
      <c r="AIY1573" s="173"/>
      <c r="AIZ1573" s="173"/>
      <c r="AJA1573" s="173"/>
      <c r="AJB1573" s="173"/>
      <c r="AJC1573" s="173"/>
      <c r="AJD1573" s="173"/>
      <c r="AJE1573" s="173"/>
      <c r="AJF1573" s="173"/>
      <c r="AJG1573" s="173"/>
      <c r="AJH1573" s="173"/>
      <c r="AJI1573" s="173"/>
      <c r="AJJ1573" s="173"/>
      <c r="AJK1573" s="173"/>
      <c r="AJL1573" s="173"/>
      <c r="AJM1573" s="173"/>
      <c r="AJN1573" s="173"/>
      <c r="AJO1573" s="173"/>
      <c r="AJP1573" s="173"/>
      <c r="AJQ1573" s="173"/>
      <c r="AJR1573" s="173"/>
      <c r="AJS1573" s="173"/>
      <c r="AJT1573" s="173"/>
      <c r="AJU1573" s="173"/>
      <c r="AJV1573" s="173"/>
      <c r="AJW1573" s="173"/>
      <c r="AJX1573" s="173"/>
      <c r="AJY1573" s="173"/>
      <c r="AJZ1573" s="173"/>
      <c r="AKA1573" s="173"/>
      <c r="AKB1573" s="173"/>
      <c r="AKC1573" s="173"/>
      <c r="AKD1573" s="173"/>
      <c r="AKE1573" s="173"/>
      <c r="AKF1573" s="173"/>
      <c r="AKG1573" s="173"/>
      <c r="AKH1573" s="173"/>
      <c r="AKI1573" s="173"/>
      <c r="AKJ1573" s="173"/>
      <c r="AKK1573" s="173"/>
      <c r="AKL1573" s="173"/>
      <c r="AKM1573" s="173"/>
      <c r="AKN1573" s="173"/>
      <c r="AKO1573" s="173"/>
      <c r="AKP1573" s="173"/>
      <c r="AKQ1573" s="173"/>
      <c r="AKR1573" s="173"/>
      <c r="AKS1573" s="173"/>
      <c r="AKT1573" s="173"/>
      <c r="AKU1573" s="173"/>
      <c r="AKV1573" s="173"/>
      <c r="AKW1573" s="173"/>
      <c r="AKX1573" s="173"/>
      <c r="AKY1573" s="173"/>
      <c r="AKZ1573" s="173"/>
      <c r="ALA1573" s="173"/>
      <c r="ALB1573" s="173"/>
      <c r="ALC1573" s="173"/>
      <c r="ALD1573" s="173"/>
      <c r="ALE1573" s="173"/>
      <c r="ALF1573" s="173"/>
      <c r="ALG1573" s="173"/>
      <c r="ALH1573" s="173"/>
      <c r="ALI1573" s="173"/>
      <c r="ALJ1573" s="173"/>
      <c r="ALK1573" s="173"/>
      <c r="ALL1573" s="173"/>
      <c r="ALM1573" s="173"/>
      <c r="ALN1573" s="173"/>
      <c r="ALO1573" s="173"/>
      <c r="ALP1573" s="173"/>
      <c r="ALQ1573" s="173"/>
      <c r="ALR1573" s="173"/>
      <c r="ALS1573" s="173"/>
      <c r="ALT1573" s="173"/>
      <c r="ALU1573" s="173"/>
      <c r="ALV1573" s="173"/>
      <c r="ALW1573" s="173"/>
      <c r="ALX1573" s="173"/>
      <c r="ALY1573" s="173"/>
      <c r="ALZ1573" s="173"/>
      <c r="AMA1573" s="173"/>
      <c r="AMB1573" s="173"/>
      <c r="AMC1573" s="173"/>
      <c r="AMD1573" s="173"/>
      <c r="AME1573" s="173"/>
      <c r="AMF1573" s="173"/>
      <c r="AMG1573" s="173"/>
      <c r="AMH1573" s="173"/>
      <c r="AMI1573" s="173"/>
      <c r="AMJ1573" s="173"/>
    </row>
    <row r="1574" spans="1:1024" s="171" customFormat="1" ht="37.5" x14ac:dyDescent="0.3">
      <c r="A1574" s="18">
        <v>168</v>
      </c>
      <c r="B1574" s="19"/>
      <c r="C1574" s="74"/>
      <c r="D1574" s="19"/>
      <c r="E1574" s="19"/>
      <c r="F1574" s="24"/>
      <c r="G1574" s="19"/>
      <c r="H1574" s="19"/>
      <c r="I1574" s="25">
        <v>5466.4</v>
      </c>
      <c r="J1574" s="25"/>
      <c r="K1574" s="43" t="s">
        <v>984</v>
      </c>
      <c r="L1574" s="34">
        <f t="shared" si="255"/>
        <v>194221.19199999998</v>
      </c>
      <c r="M1574" s="34">
        <f t="shared" si="256"/>
        <v>14157.975999999999</v>
      </c>
      <c r="N1574" s="34">
        <f t="shared" si="243"/>
        <v>208379.16799999998</v>
      </c>
      <c r="O1574" s="202"/>
      <c r="P1574" s="34">
        <v>35.53</v>
      </c>
      <c r="Q1574" s="23">
        <v>2.59</v>
      </c>
      <c r="R1574" s="24" t="s">
        <v>279</v>
      </c>
      <c r="S1574" s="24" t="s">
        <v>655</v>
      </c>
      <c r="T1574" s="170" t="s">
        <v>926</v>
      </c>
      <c r="U1574" s="170"/>
      <c r="V1574" s="166"/>
      <c r="W1574" s="170"/>
      <c r="X1574" s="170"/>
      <c r="Z1574" s="170"/>
      <c r="AA1574" s="170"/>
      <c r="AB1574" s="170"/>
      <c r="AC1574" s="172"/>
      <c r="DX1574" s="173"/>
      <c r="DY1574" s="173"/>
      <c r="DZ1574" s="173"/>
      <c r="EA1574" s="173"/>
      <c r="EB1574" s="173"/>
      <c r="EC1574" s="173"/>
      <c r="ED1574" s="173"/>
      <c r="EE1574" s="173"/>
      <c r="EF1574" s="173"/>
      <c r="EG1574" s="173"/>
      <c r="EH1574" s="173"/>
      <c r="EI1574" s="173"/>
      <c r="EJ1574" s="173"/>
      <c r="EK1574" s="173"/>
      <c r="EL1574" s="173"/>
      <c r="EM1574" s="173"/>
      <c r="EN1574" s="173"/>
      <c r="EO1574" s="173"/>
      <c r="EP1574" s="173"/>
      <c r="EQ1574" s="173"/>
      <c r="ER1574" s="173"/>
      <c r="ES1574" s="173"/>
      <c r="ET1574" s="173"/>
      <c r="EU1574" s="173"/>
      <c r="EV1574" s="173"/>
      <c r="EW1574" s="173"/>
      <c r="EX1574" s="173"/>
      <c r="EY1574" s="173"/>
      <c r="EZ1574" s="173"/>
      <c r="FA1574" s="173"/>
      <c r="FB1574" s="173"/>
      <c r="FC1574" s="173"/>
      <c r="FD1574" s="173"/>
      <c r="FE1574" s="173"/>
      <c r="FF1574" s="173"/>
      <c r="FG1574" s="173"/>
      <c r="FH1574" s="173"/>
      <c r="FI1574" s="173"/>
      <c r="FJ1574" s="173"/>
      <c r="FK1574" s="173"/>
      <c r="FL1574" s="173"/>
      <c r="FM1574" s="173"/>
      <c r="FN1574" s="173"/>
      <c r="FO1574" s="173"/>
      <c r="FP1574" s="173"/>
      <c r="FQ1574" s="173"/>
      <c r="FR1574" s="173"/>
      <c r="FS1574" s="173"/>
      <c r="FT1574" s="173"/>
      <c r="FU1574" s="173"/>
      <c r="FV1574" s="173"/>
      <c r="FW1574" s="173"/>
      <c r="FX1574" s="173"/>
      <c r="FY1574" s="173"/>
      <c r="FZ1574" s="173"/>
      <c r="GA1574" s="173"/>
      <c r="GB1574" s="173"/>
      <c r="GC1574" s="173"/>
      <c r="GD1574" s="173"/>
      <c r="GE1574" s="173"/>
      <c r="GF1574" s="173"/>
      <c r="GG1574" s="173"/>
      <c r="GH1574" s="173"/>
      <c r="GI1574" s="173"/>
      <c r="GJ1574" s="173"/>
      <c r="GK1574" s="173"/>
      <c r="GL1574" s="173"/>
      <c r="GM1574" s="173"/>
      <c r="GN1574" s="173"/>
      <c r="GO1574" s="173"/>
      <c r="GP1574" s="173"/>
      <c r="GQ1574" s="173"/>
      <c r="GR1574" s="173"/>
      <c r="GS1574" s="173"/>
      <c r="GT1574" s="173"/>
      <c r="GU1574" s="173"/>
      <c r="GV1574" s="173"/>
      <c r="GW1574" s="173"/>
      <c r="GX1574" s="173"/>
      <c r="GY1574" s="173"/>
      <c r="GZ1574" s="173"/>
      <c r="HA1574" s="173"/>
      <c r="HB1574" s="173"/>
      <c r="HC1574" s="173"/>
      <c r="HD1574" s="173"/>
      <c r="HE1574" s="173"/>
      <c r="HF1574" s="173"/>
      <c r="HG1574" s="173"/>
      <c r="HH1574" s="173"/>
      <c r="HI1574" s="173"/>
      <c r="HJ1574" s="173"/>
      <c r="HK1574" s="173"/>
      <c r="HL1574" s="173"/>
      <c r="HM1574" s="173"/>
      <c r="HN1574" s="173"/>
      <c r="HO1574" s="173"/>
      <c r="HP1574" s="173"/>
      <c r="HQ1574" s="173"/>
      <c r="HR1574" s="173"/>
      <c r="HS1574" s="173"/>
      <c r="HT1574" s="173"/>
      <c r="HU1574" s="173"/>
      <c r="HV1574" s="173"/>
      <c r="HW1574" s="173"/>
      <c r="HX1574" s="173"/>
      <c r="HY1574" s="173"/>
      <c r="HZ1574" s="173"/>
      <c r="IA1574" s="173"/>
      <c r="IB1574" s="173"/>
      <c r="IC1574" s="173"/>
      <c r="ID1574" s="173"/>
      <c r="IE1574" s="173"/>
      <c r="IF1574" s="173"/>
      <c r="IG1574" s="173"/>
      <c r="IH1574" s="173"/>
      <c r="II1574" s="173"/>
      <c r="IJ1574" s="173"/>
      <c r="IK1574" s="173"/>
      <c r="IL1574" s="173"/>
      <c r="IM1574" s="173"/>
      <c r="IN1574" s="173"/>
      <c r="IO1574" s="173"/>
      <c r="IP1574" s="173"/>
      <c r="IQ1574" s="173"/>
      <c r="IR1574" s="173"/>
      <c r="IS1574" s="173"/>
      <c r="IT1574" s="173"/>
      <c r="IU1574" s="173"/>
      <c r="IV1574" s="173"/>
      <c r="IW1574" s="173"/>
      <c r="IX1574" s="173"/>
      <c r="IY1574" s="173"/>
      <c r="IZ1574" s="173"/>
      <c r="JA1574" s="173"/>
      <c r="JB1574" s="173"/>
      <c r="JC1574" s="173"/>
      <c r="JD1574" s="173"/>
      <c r="JE1574" s="173"/>
      <c r="JF1574" s="173"/>
      <c r="JG1574" s="173"/>
      <c r="JH1574" s="173"/>
      <c r="JI1574" s="173"/>
      <c r="JJ1574" s="173"/>
      <c r="JK1574" s="173"/>
      <c r="JL1574" s="173"/>
      <c r="JM1574" s="173"/>
      <c r="JN1574" s="173"/>
      <c r="JO1574" s="173"/>
      <c r="JP1574" s="173"/>
      <c r="JQ1574" s="173"/>
      <c r="JR1574" s="173"/>
      <c r="JS1574" s="173"/>
      <c r="JT1574" s="173"/>
      <c r="JU1574" s="173"/>
      <c r="JV1574" s="173"/>
      <c r="JW1574" s="173"/>
      <c r="JX1574" s="173"/>
      <c r="JY1574" s="173"/>
      <c r="JZ1574" s="173"/>
      <c r="KA1574" s="173"/>
      <c r="KB1574" s="173"/>
      <c r="KC1574" s="173"/>
      <c r="KD1574" s="173"/>
      <c r="KE1574" s="173"/>
      <c r="KF1574" s="173"/>
      <c r="KG1574" s="173"/>
      <c r="KH1574" s="173"/>
      <c r="KI1574" s="173"/>
      <c r="KJ1574" s="173"/>
      <c r="KK1574" s="173"/>
      <c r="KL1574" s="173"/>
      <c r="KM1574" s="173"/>
      <c r="KN1574" s="173"/>
      <c r="KO1574" s="173"/>
      <c r="KP1574" s="173"/>
      <c r="KQ1574" s="173"/>
      <c r="KR1574" s="173"/>
      <c r="KS1574" s="173"/>
      <c r="KT1574" s="173"/>
      <c r="KU1574" s="173"/>
      <c r="KV1574" s="173"/>
      <c r="KW1574" s="173"/>
      <c r="KX1574" s="173"/>
      <c r="KY1574" s="173"/>
      <c r="KZ1574" s="173"/>
      <c r="LA1574" s="173"/>
      <c r="LB1574" s="173"/>
      <c r="LC1574" s="173"/>
      <c r="LD1574" s="173"/>
      <c r="LE1574" s="173"/>
      <c r="LF1574" s="173"/>
      <c r="LG1574" s="173"/>
      <c r="LH1574" s="173"/>
      <c r="LI1574" s="173"/>
      <c r="LJ1574" s="173"/>
      <c r="LK1574" s="173"/>
      <c r="LL1574" s="173"/>
      <c r="LM1574" s="173"/>
      <c r="LN1574" s="173"/>
      <c r="LO1574" s="173"/>
      <c r="LP1574" s="173"/>
      <c r="LQ1574" s="173"/>
      <c r="LR1574" s="173"/>
      <c r="LS1574" s="173"/>
      <c r="LT1574" s="173"/>
      <c r="LU1574" s="173"/>
      <c r="LV1574" s="173"/>
      <c r="LW1574" s="173"/>
      <c r="LX1574" s="173"/>
      <c r="LY1574" s="173"/>
      <c r="LZ1574" s="173"/>
      <c r="MA1574" s="173"/>
      <c r="MB1574" s="173"/>
      <c r="MC1574" s="173"/>
      <c r="MD1574" s="173"/>
      <c r="ME1574" s="173"/>
      <c r="MF1574" s="173"/>
      <c r="MG1574" s="173"/>
      <c r="MH1574" s="173"/>
      <c r="MI1574" s="173"/>
      <c r="MJ1574" s="173"/>
      <c r="MK1574" s="173"/>
      <c r="ML1574" s="173"/>
      <c r="MM1574" s="173"/>
      <c r="MN1574" s="173"/>
      <c r="MO1574" s="173"/>
      <c r="MP1574" s="173"/>
      <c r="MQ1574" s="173"/>
      <c r="MR1574" s="173"/>
      <c r="MS1574" s="173"/>
      <c r="MT1574" s="173"/>
      <c r="MU1574" s="173"/>
      <c r="MV1574" s="173"/>
      <c r="MW1574" s="173"/>
      <c r="MX1574" s="173"/>
      <c r="MY1574" s="173"/>
      <c r="MZ1574" s="173"/>
      <c r="NA1574" s="173"/>
      <c r="NB1574" s="173"/>
      <c r="NC1574" s="173"/>
      <c r="ND1574" s="173"/>
      <c r="NE1574" s="173"/>
      <c r="NF1574" s="173"/>
      <c r="NG1574" s="173"/>
      <c r="NH1574" s="173"/>
      <c r="NI1574" s="173"/>
      <c r="NJ1574" s="173"/>
      <c r="NK1574" s="173"/>
      <c r="NL1574" s="173"/>
      <c r="NM1574" s="173"/>
      <c r="NN1574" s="173"/>
      <c r="NO1574" s="173"/>
      <c r="NP1574" s="173"/>
      <c r="NQ1574" s="173"/>
      <c r="NR1574" s="173"/>
      <c r="NS1574" s="173"/>
      <c r="NT1574" s="173"/>
      <c r="NU1574" s="173"/>
      <c r="NV1574" s="173"/>
      <c r="NW1574" s="173"/>
      <c r="NX1574" s="173"/>
      <c r="NY1574" s="173"/>
      <c r="NZ1574" s="173"/>
      <c r="OA1574" s="173"/>
      <c r="OB1574" s="173"/>
      <c r="OC1574" s="173"/>
      <c r="OD1574" s="173"/>
      <c r="OE1574" s="173"/>
      <c r="OF1574" s="173"/>
      <c r="OG1574" s="173"/>
      <c r="OH1574" s="173"/>
      <c r="OI1574" s="173"/>
      <c r="OJ1574" s="173"/>
      <c r="OK1574" s="173"/>
      <c r="OL1574" s="173"/>
      <c r="OM1574" s="173"/>
      <c r="ON1574" s="173"/>
      <c r="OO1574" s="173"/>
      <c r="OP1574" s="173"/>
      <c r="OQ1574" s="173"/>
      <c r="OR1574" s="173"/>
      <c r="OS1574" s="173"/>
      <c r="OT1574" s="173"/>
      <c r="OU1574" s="173"/>
      <c r="OV1574" s="173"/>
      <c r="OW1574" s="173"/>
      <c r="OX1574" s="173"/>
      <c r="OY1574" s="173"/>
      <c r="OZ1574" s="173"/>
      <c r="PA1574" s="173"/>
      <c r="PB1574" s="173"/>
      <c r="PC1574" s="173"/>
      <c r="PD1574" s="173"/>
      <c r="PE1574" s="173"/>
      <c r="PF1574" s="173"/>
      <c r="PG1574" s="173"/>
      <c r="PH1574" s="173"/>
      <c r="PI1574" s="173"/>
      <c r="PJ1574" s="173"/>
      <c r="PK1574" s="173"/>
      <c r="PL1574" s="173"/>
      <c r="PM1574" s="173"/>
      <c r="PN1574" s="173"/>
      <c r="PO1574" s="173"/>
      <c r="PP1574" s="173"/>
      <c r="PQ1574" s="173"/>
      <c r="PR1574" s="173"/>
      <c r="PS1574" s="173"/>
      <c r="PT1574" s="173"/>
      <c r="PU1574" s="173"/>
      <c r="PV1574" s="173"/>
      <c r="PW1574" s="173"/>
      <c r="PX1574" s="173"/>
      <c r="PY1574" s="173"/>
      <c r="PZ1574" s="173"/>
      <c r="QA1574" s="173"/>
      <c r="QB1574" s="173"/>
      <c r="QC1574" s="173"/>
      <c r="QD1574" s="173"/>
      <c r="QE1574" s="173"/>
      <c r="QF1574" s="173"/>
      <c r="QG1574" s="173"/>
      <c r="QH1574" s="173"/>
      <c r="QI1574" s="173"/>
      <c r="QJ1574" s="173"/>
      <c r="QK1574" s="173"/>
      <c r="QL1574" s="173"/>
      <c r="QM1574" s="173"/>
      <c r="QN1574" s="173"/>
      <c r="QO1574" s="173"/>
      <c r="QP1574" s="173"/>
      <c r="QQ1574" s="173"/>
      <c r="QR1574" s="173"/>
      <c r="QS1574" s="173"/>
      <c r="QT1574" s="173"/>
      <c r="QU1574" s="173"/>
      <c r="QV1574" s="173"/>
      <c r="QW1574" s="173"/>
      <c r="QX1574" s="173"/>
      <c r="QY1574" s="173"/>
      <c r="QZ1574" s="173"/>
      <c r="RA1574" s="173"/>
      <c r="RB1574" s="173"/>
      <c r="RC1574" s="173"/>
      <c r="RD1574" s="173"/>
      <c r="RE1574" s="173"/>
      <c r="RF1574" s="173"/>
      <c r="RG1574" s="173"/>
      <c r="RH1574" s="173"/>
      <c r="RI1574" s="173"/>
      <c r="RJ1574" s="173"/>
      <c r="RK1574" s="173"/>
      <c r="RL1574" s="173"/>
      <c r="RM1574" s="173"/>
      <c r="RN1574" s="173"/>
      <c r="RO1574" s="173"/>
      <c r="RP1574" s="173"/>
      <c r="RQ1574" s="173"/>
      <c r="RR1574" s="173"/>
      <c r="RS1574" s="173"/>
      <c r="RT1574" s="173"/>
      <c r="RU1574" s="173"/>
      <c r="RV1574" s="173"/>
      <c r="RW1574" s="173"/>
      <c r="RX1574" s="173"/>
      <c r="RY1574" s="173"/>
      <c r="RZ1574" s="173"/>
      <c r="SA1574" s="173"/>
      <c r="SB1574" s="173"/>
      <c r="SC1574" s="173"/>
      <c r="SD1574" s="173"/>
      <c r="SE1574" s="173"/>
      <c r="SF1574" s="173"/>
      <c r="SG1574" s="173"/>
      <c r="SH1574" s="173"/>
      <c r="SI1574" s="173"/>
      <c r="SJ1574" s="173"/>
      <c r="SK1574" s="173"/>
      <c r="SL1574" s="173"/>
      <c r="SM1574" s="173"/>
      <c r="SN1574" s="173"/>
      <c r="SO1574" s="173"/>
      <c r="SP1574" s="173"/>
      <c r="SQ1574" s="173"/>
      <c r="SR1574" s="173"/>
      <c r="SS1574" s="173"/>
      <c r="ST1574" s="173"/>
      <c r="SU1574" s="173"/>
      <c r="SV1574" s="173"/>
      <c r="SW1574" s="173"/>
      <c r="SX1574" s="173"/>
      <c r="SY1574" s="173"/>
      <c r="SZ1574" s="173"/>
      <c r="TA1574" s="173"/>
      <c r="TB1574" s="173"/>
      <c r="TC1574" s="173"/>
      <c r="TD1574" s="173"/>
      <c r="TE1574" s="173"/>
      <c r="TF1574" s="173"/>
      <c r="TG1574" s="173"/>
      <c r="TH1574" s="173"/>
      <c r="TI1574" s="173"/>
      <c r="TJ1574" s="173"/>
      <c r="TK1574" s="173"/>
      <c r="TL1574" s="173"/>
      <c r="TM1574" s="173"/>
      <c r="TN1574" s="173"/>
      <c r="TO1574" s="173"/>
      <c r="TP1574" s="173"/>
      <c r="TQ1574" s="173"/>
      <c r="TR1574" s="173"/>
      <c r="TS1574" s="173"/>
      <c r="TT1574" s="173"/>
      <c r="TU1574" s="173"/>
      <c r="TV1574" s="173"/>
      <c r="TW1574" s="173"/>
      <c r="TX1574" s="173"/>
      <c r="TY1574" s="173"/>
      <c r="TZ1574" s="173"/>
      <c r="UA1574" s="173"/>
      <c r="UB1574" s="173"/>
      <c r="UC1574" s="173"/>
      <c r="UD1574" s="173"/>
      <c r="UE1574" s="173"/>
      <c r="UF1574" s="173"/>
      <c r="UG1574" s="173"/>
      <c r="UH1574" s="173"/>
      <c r="UI1574" s="173"/>
      <c r="UJ1574" s="173"/>
      <c r="UK1574" s="173"/>
      <c r="UL1574" s="173"/>
      <c r="UM1574" s="173"/>
      <c r="UN1574" s="173"/>
      <c r="UO1574" s="173"/>
      <c r="UP1574" s="173"/>
      <c r="UQ1574" s="173"/>
      <c r="UR1574" s="173"/>
      <c r="US1574" s="173"/>
      <c r="UT1574" s="173"/>
      <c r="UU1574" s="173"/>
      <c r="UV1574" s="173"/>
      <c r="UW1574" s="173"/>
      <c r="UX1574" s="173"/>
      <c r="UY1574" s="173"/>
      <c r="UZ1574" s="173"/>
      <c r="VA1574" s="173"/>
      <c r="VB1574" s="173"/>
      <c r="VC1574" s="173"/>
      <c r="VD1574" s="173"/>
      <c r="VE1574" s="173"/>
      <c r="VF1574" s="173"/>
      <c r="VG1574" s="173"/>
      <c r="VH1574" s="173"/>
      <c r="VI1574" s="173"/>
      <c r="VJ1574" s="173"/>
      <c r="VK1574" s="173"/>
      <c r="VL1574" s="173"/>
      <c r="VM1574" s="173"/>
      <c r="VN1574" s="173"/>
      <c r="VO1574" s="173"/>
      <c r="VP1574" s="173"/>
      <c r="VQ1574" s="173"/>
      <c r="VR1574" s="173"/>
      <c r="VS1574" s="173"/>
      <c r="VT1574" s="173"/>
      <c r="VU1574" s="173"/>
      <c r="VV1574" s="173"/>
      <c r="VW1574" s="173"/>
      <c r="VX1574" s="173"/>
      <c r="VY1574" s="173"/>
      <c r="VZ1574" s="173"/>
      <c r="WA1574" s="173"/>
      <c r="WB1574" s="173"/>
      <c r="WC1574" s="173"/>
      <c r="WD1574" s="173"/>
      <c r="WE1574" s="173"/>
      <c r="WF1574" s="173"/>
      <c r="WG1574" s="173"/>
      <c r="WH1574" s="173"/>
      <c r="WI1574" s="173"/>
      <c r="WJ1574" s="173"/>
      <c r="WK1574" s="173"/>
      <c r="WL1574" s="173"/>
      <c r="WM1574" s="173"/>
      <c r="WN1574" s="173"/>
      <c r="WO1574" s="173"/>
      <c r="WP1574" s="173"/>
      <c r="WQ1574" s="173"/>
      <c r="WR1574" s="173"/>
      <c r="WS1574" s="173"/>
      <c r="WT1574" s="173"/>
      <c r="WU1574" s="173"/>
      <c r="WV1574" s="173"/>
      <c r="WW1574" s="173"/>
      <c r="WX1574" s="173"/>
      <c r="WY1574" s="173"/>
      <c r="WZ1574" s="173"/>
      <c r="XA1574" s="173"/>
      <c r="XB1574" s="173"/>
      <c r="XC1574" s="173"/>
      <c r="XD1574" s="173"/>
      <c r="XE1574" s="173"/>
      <c r="XF1574" s="173"/>
      <c r="XG1574" s="173"/>
      <c r="XH1574" s="173"/>
      <c r="XI1574" s="173"/>
      <c r="XJ1574" s="173"/>
      <c r="XK1574" s="173"/>
      <c r="XL1574" s="173"/>
      <c r="XM1574" s="173"/>
      <c r="XN1574" s="173"/>
      <c r="XO1574" s="173"/>
      <c r="XP1574" s="173"/>
      <c r="XQ1574" s="173"/>
      <c r="XR1574" s="173"/>
      <c r="XS1574" s="173"/>
      <c r="XT1574" s="173"/>
      <c r="XU1574" s="173"/>
      <c r="XV1574" s="173"/>
      <c r="XW1574" s="173"/>
      <c r="XX1574" s="173"/>
      <c r="XY1574" s="173"/>
      <c r="XZ1574" s="173"/>
      <c r="YA1574" s="173"/>
      <c r="YB1574" s="173"/>
      <c r="YC1574" s="173"/>
      <c r="YD1574" s="173"/>
      <c r="YE1574" s="173"/>
      <c r="YF1574" s="173"/>
      <c r="YG1574" s="173"/>
      <c r="YH1574" s="173"/>
      <c r="YI1574" s="173"/>
      <c r="YJ1574" s="173"/>
      <c r="YK1574" s="173"/>
      <c r="YL1574" s="173"/>
      <c r="YM1574" s="173"/>
      <c r="YN1574" s="173"/>
      <c r="YO1574" s="173"/>
      <c r="YP1574" s="173"/>
      <c r="YQ1574" s="173"/>
      <c r="YR1574" s="173"/>
      <c r="YS1574" s="173"/>
      <c r="YT1574" s="173"/>
      <c r="YU1574" s="173"/>
      <c r="YV1574" s="173"/>
      <c r="YW1574" s="173"/>
      <c r="YX1574" s="173"/>
      <c r="YY1574" s="173"/>
      <c r="YZ1574" s="173"/>
      <c r="ZA1574" s="173"/>
      <c r="ZB1574" s="173"/>
      <c r="ZC1574" s="173"/>
      <c r="ZD1574" s="173"/>
      <c r="ZE1574" s="173"/>
      <c r="ZF1574" s="173"/>
      <c r="ZG1574" s="173"/>
      <c r="ZH1574" s="173"/>
      <c r="ZI1574" s="173"/>
      <c r="ZJ1574" s="173"/>
      <c r="ZK1574" s="173"/>
      <c r="ZL1574" s="173"/>
      <c r="ZM1574" s="173"/>
      <c r="ZN1574" s="173"/>
      <c r="ZO1574" s="173"/>
      <c r="ZP1574" s="173"/>
      <c r="ZQ1574" s="173"/>
      <c r="ZR1574" s="173"/>
      <c r="ZS1574" s="173"/>
      <c r="ZT1574" s="173"/>
      <c r="ZU1574" s="173"/>
      <c r="ZV1574" s="173"/>
      <c r="ZW1574" s="173"/>
      <c r="ZX1574" s="173"/>
      <c r="ZY1574" s="173"/>
      <c r="ZZ1574" s="173"/>
      <c r="AAA1574" s="173"/>
      <c r="AAB1574" s="173"/>
      <c r="AAC1574" s="173"/>
      <c r="AAD1574" s="173"/>
      <c r="AAE1574" s="173"/>
      <c r="AAF1574" s="173"/>
      <c r="AAG1574" s="173"/>
      <c r="AAH1574" s="173"/>
      <c r="AAI1574" s="173"/>
      <c r="AAJ1574" s="173"/>
      <c r="AAK1574" s="173"/>
      <c r="AAL1574" s="173"/>
      <c r="AAM1574" s="173"/>
      <c r="AAN1574" s="173"/>
      <c r="AAO1574" s="173"/>
      <c r="AAP1574" s="173"/>
      <c r="AAQ1574" s="173"/>
      <c r="AAR1574" s="173"/>
      <c r="AAS1574" s="173"/>
      <c r="AAT1574" s="173"/>
      <c r="AAU1574" s="173"/>
      <c r="AAV1574" s="173"/>
      <c r="AAW1574" s="173"/>
      <c r="AAX1574" s="173"/>
      <c r="AAY1574" s="173"/>
      <c r="AAZ1574" s="173"/>
      <c r="ABA1574" s="173"/>
      <c r="ABB1574" s="173"/>
      <c r="ABC1574" s="173"/>
      <c r="ABD1574" s="173"/>
      <c r="ABE1574" s="173"/>
      <c r="ABF1574" s="173"/>
      <c r="ABG1574" s="173"/>
      <c r="ABH1574" s="173"/>
      <c r="ABI1574" s="173"/>
      <c r="ABJ1574" s="173"/>
      <c r="ABK1574" s="173"/>
      <c r="ABL1574" s="173"/>
      <c r="ABM1574" s="173"/>
      <c r="ABN1574" s="173"/>
      <c r="ABO1574" s="173"/>
      <c r="ABP1574" s="173"/>
      <c r="ABQ1574" s="173"/>
      <c r="ABR1574" s="173"/>
      <c r="ABS1574" s="173"/>
      <c r="ABT1574" s="173"/>
      <c r="ABU1574" s="173"/>
      <c r="ABV1574" s="173"/>
      <c r="ABW1574" s="173"/>
      <c r="ABX1574" s="173"/>
      <c r="ABY1574" s="173"/>
      <c r="ABZ1574" s="173"/>
      <c r="ACA1574" s="173"/>
      <c r="ACB1574" s="173"/>
      <c r="ACC1574" s="173"/>
      <c r="ACD1574" s="173"/>
      <c r="ACE1574" s="173"/>
      <c r="ACF1574" s="173"/>
      <c r="ACG1574" s="173"/>
      <c r="ACH1574" s="173"/>
      <c r="ACI1574" s="173"/>
      <c r="ACJ1574" s="173"/>
      <c r="ACK1574" s="173"/>
      <c r="ACL1574" s="173"/>
      <c r="ACM1574" s="173"/>
      <c r="ACN1574" s="173"/>
      <c r="ACO1574" s="173"/>
      <c r="ACP1574" s="173"/>
      <c r="ACQ1574" s="173"/>
      <c r="ACR1574" s="173"/>
      <c r="ACS1574" s="173"/>
      <c r="ACT1574" s="173"/>
      <c r="ACU1574" s="173"/>
      <c r="ACV1574" s="173"/>
      <c r="ACW1574" s="173"/>
      <c r="ACX1574" s="173"/>
      <c r="ACY1574" s="173"/>
      <c r="ACZ1574" s="173"/>
      <c r="ADA1574" s="173"/>
      <c r="ADB1574" s="173"/>
      <c r="ADC1574" s="173"/>
      <c r="ADD1574" s="173"/>
      <c r="ADE1574" s="173"/>
      <c r="ADF1574" s="173"/>
      <c r="ADG1574" s="173"/>
      <c r="ADH1574" s="173"/>
      <c r="ADI1574" s="173"/>
      <c r="ADJ1574" s="173"/>
      <c r="ADK1574" s="173"/>
      <c r="ADL1574" s="173"/>
      <c r="ADM1574" s="173"/>
      <c r="ADN1574" s="173"/>
      <c r="ADO1574" s="173"/>
      <c r="ADP1574" s="173"/>
      <c r="ADQ1574" s="173"/>
      <c r="ADR1574" s="173"/>
      <c r="ADS1574" s="173"/>
      <c r="ADT1574" s="173"/>
      <c r="ADU1574" s="173"/>
      <c r="ADV1574" s="173"/>
      <c r="ADW1574" s="173"/>
      <c r="ADX1574" s="173"/>
      <c r="ADY1574" s="173"/>
      <c r="ADZ1574" s="173"/>
      <c r="AEA1574" s="173"/>
      <c r="AEB1574" s="173"/>
      <c r="AEC1574" s="173"/>
      <c r="AED1574" s="173"/>
      <c r="AEE1574" s="173"/>
      <c r="AEF1574" s="173"/>
      <c r="AEG1574" s="173"/>
      <c r="AEH1574" s="173"/>
      <c r="AEI1574" s="173"/>
      <c r="AEJ1574" s="173"/>
      <c r="AEK1574" s="173"/>
      <c r="AEL1574" s="173"/>
      <c r="AEM1574" s="173"/>
      <c r="AEN1574" s="173"/>
      <c r="AEO1574" s="173"/>
      <c r="AEP1574" s="173"/>
      <c r="AEQ1574" s="173"/>
      <c r="AER1574" s="173"/>
      <c r="AES1574" s="173"/>
      <c r="AET1574" s="173"/>
      <c r="AEU1574" s="173"/>
      <c r="AEV1574" s="173"/>
      <c r="AEW1574" s="173"/>
      <c r="AEX1574" s="173"/>
      <c r="AEY1574" s="173"/>
      <c r="AEZ1574" s="173"/>
      <c r="AFA1574" s="173"/>
      <c r="AFB1574" s="173"/>
      <c r="AFC1574" s="173"/>
      <c r="AFD1574" s="173"/>
      <c r="AFE1574" s="173"/>
      <c r="AFF1574" s="173"/>
      <c r="AFG1574" s="173"/>
      <c r="AFH1574" s="173"/>
      <c r="AFI1574" s="173"/>
      <c r="AFJ1574" s="173"/>
      <c r="AFK1574" s="173"/>
      <c r="AFL1574" s="173"/>
      <c r="AFM1574" s="173"/>
      <c r="AFN1574" s="173"/>
      <c r="AFO1574" s="173"/>
      <c r="AFP1574" s="173"/>
      <c r="AFQ1574" s="173"/>
      <c r="AFR1574" s="173"/>
      <c r="AFS1574" s="173"/>
      <c r="AFT1574" s="173"/>
      <c r="AFU1574" s="173"/>
      <c r="AFV1574" s="173"/>
      <c r="AFW1574" s="173"/>
      <c r="AFX1574" s="173"/>
      <c r="AFY1574" s="173"/>
      <c r="AFZ1574" s="173"/>
      <c r="AGA1574" s="173"/>
      <c r="AGB1574" s="173"/>
      <c r="AGC1574" s="173"/>
      <c r="AGD1574" s="173"/>
      <c r="AGE1574" s="173"/>
      <c r="AGF1574" s="173"/>
      <c r="AGG1574" s="173"/>
      <c r="AGH1574" s="173"/>
      <c r="AGI1574" s="173"/>
      <c r="AGJ1574" s="173"/>
      <c r="AGK1574" s="173"/>
      <c r="AGL1574" s="173"/>
      <c r="AGM1574" s="173"/>
      <c r="AGN1574" s="173"/>
      <c r="AGO1574" s="173"/>
      <c r="AGP1574" s="173"/>
      <c r="AGQ1574" s="173"/>
      <c r="AGR1574" s="173"/>
      <c r="AGS1574" s="173"/>
      <c r="AGT1574" s="173"/>
      <c r="AGU1574" s="173"/>
      <c r="AGV1574" s="173"/>
      <c r="AGW1574" s="173"/>
      <c r="AGX1574" s="173"/>
      <c r="AGY1574" s="173"/>
      <c r="AGZ1574" s="173"/>
      <c r="AHA1574" s="173"/>
      <c r="AHB1574" s="173"/>
      <c r="AHC1574" s="173"/>
      <c r="AHD1574" s="173"/>
      <c r="AHE1574" s="173"/>
      <c r="AHF1574" s="173"/>
      <c r="AHG1574" s="173"/>
      <c r="AHH1574" s="173"/>
      <c r="AHI1574" s="173"/>
      <c r="AHJ1574" s="173"/>
      <c r="AHK1574" s="173"/>
      <c r="AHL1574" s="173"/>
      <c r="AHM1574" s="173"/>
      <c r="AHN1574" s="173"/>
      <c r="AHO1574" s="173"/>
      <c r="AHP1574" s="173"/>
      <c r="AHQ1574" s="173"/>
      <c r="AHR1574" s="173"/>
      <c r="AHS1574" s="173"/>
      <c r="AHT1574" s="173"/>
      <c r="AHU1574" s="173"/>
      <c r="AHV1574" s="173"/>
      <c r="AHW1574" s="173"/>
      <c r="AHX1574" s="173"/>
      <c r="AHY1574" s="173"/>
      <c r="AHZ1574" s="173"/>
      <c r="AIA1574" s="173"/>
      <c r="AIB1574" s="173"/>
      <c r="AIC1574" s="173"/>
      <c r="AID1574" s="173"/>
      <c r="AIE1574" s="173"/>
      <c r="AIF1574" s="173"/>
      <c r="AIG1574" s="173"/>
      <c r="AIH1574" s="173"/>
      <c r="AII1574" s="173"/>
      <c r="AIJ1574" s="173"/>
      <c r="AIK1574" s="173"/>
      <c r="AIL1574" s="173"/>
      <c r="AIM1574" s="173"/>
      <c r="AIN1574" s="173"/>
      <c r="AIO1574" s="173"/>
      <c r="AIP1574" s="173"/>
      <c r="AIQ1574" s="173"/>
      <c r="AIR1574" s="173"/>
      <c r="AIS1574" s="173"/>
      <c r="AIT1574" s="173"/>
      <c r="AIU1574" s="173"/>
      <c r="AIV1574" s="173"/>
      <c r="AIW1574" s="173"/>
      <c r="AIX1574" s="173"/>
      <c r="AIY1574" s="173"/>
      <c r="AIZ1574" s="173"/>
      <c r="AJA1574" s="173"/>
      <c r="AJB1574" s="173"/>
      <c r="AJC1574" s="173"/>
      <c r="AJD1574" s="173"/>
      <c r="AJE1574" s="173"/>
      <c r="AJF1574" s="173"/>
      <c r="AJG1574" s="173"/>
      <c r="AJH1574" s="173"/>
      <c r="AJI1574" s="173"/>
      <c r="AJJ1574" s="173"/>
      <c r="AJK1574" s="173"/>
      <c r="AJL1574" s="173"/>
      <c r="AJM1574" s="173"/>
      <c r="AJN1574" s="173"/>
      <c r="AJO1574" s="173"/>
      <c r="AJP1574" s="173"/>
      <c r="AJQ1574" s="173"/>
      <c r="AJR1574" s="173"/>
      <c r="AJS1574" s="173"/>
      <c r="AJT1574" s="173"/>
      <c r="AJU1574" s="173"/>
      <c r="AJV1574" s="173"/>
      <c r="AJW1574" s="173"/>
      <c r="AJX1574" s="173"/>
      <c r="AJY1574" s="173"/>
      <c r="AJZ1574" s="173"/>
      <c r="AKA1574" s="173"/>
      <c r="AKB1574" s="173"/>
      <c r="AKC1574" s="173"/>
      <c r="AKD1574" s="173"/>
      <c r="AKE1574" s="173"/>
      <c r="AKF1574" s="173"/>
      <c r="AKG1574" s="173"/>
      <c r="AKH1574" s="173"/>
      <c r="AKI1574" s="173"/>
      <c r="AKJ1574" s="173"/>
      <c r="AKK1574" s="173"/>
      <c r="AKL1574" s="173"/>
      <c r="AKM1574" s="173"/>
      <c r="AKN1574" s="173"/>
      <c r="AKO1574" s="173"/>
      <c r="AKP1574" s="173"/>
      <c r="AKQ1574" s="173"/>
      <c r="AKR1574" s="173"/>
      <c r="AKS1574" s="173"/>
      <c r="AKT1574" s="173"/>
      <c r="AKU1574" s="173"/>
      <c r="AKV1574" s="173"/>
      <c r="AKW1574" s="173"/>
      <c r="AKX1574" s="173"/>
      <c r="AKY1574" s="173"/>
      <c r="AKZ1574" s="173"/>
      <c r="ALA1574" s="173"/>
      <c r="ALB1574" s="173"/>
      <c r="ALC1574" s="173"/>
      <c r="ALD1574" s="173"/>
      <c r="ALE1574" s="173"/>
      <c r="ALF1574" s="173"/>
      <c r="ALG1574" s="173"/>
      <c r="ALH1574" s="173"/>
      <c r="ALI1574" s="173"/>
      <c r="ALJ1574" s="173"/>
      <c r="ALK1574" s="173"/>
      <c r="ALL1574" s="173"/>
      <c r="ALM1574" s="173"/>
      <c r="ALN1574" s="173"/>
      <c r="ALO1574" s="173"/>
      <c r="ALP1574" s="173"/>
      <c r="ALQ1574" s="173"/>
      <c r="ALR1574" s="173"/>
      <c r="ALS1574" s="173"/>
      <c r="ALT1574" s="173"/>
      <c r="ALU1574" s="173"/>
      <c r="ALV1574" s="173"/>
      <c r="ALW1574" s="173"/>
      <c r="ALX1574" s="173"/>
      <c r="ALY1574" s="173"/>
      <c r="ALZ1574" s="173"/>
      <c r="AMA1574" s="173"/>
      <c r="AMB1574" s="173"/>
      <c r="AMC1574" s="173"/>
      <c r="AMD1574" s="173"/>
      <c r="AME1574" s="173"/>
      <c r="AMF1574" s="173"/>
      <c r="AMG1574" s="173"/>
      <c r="AMH1574" s="173"/>
      <c r="AMI1574" s="173"/>
      <c r="AMJ1574" s="173"/>
    </row>
    <row r="1575" spans="1:1024" s="9" customFormat="1" ht="37.5" x14ac:dyDescent="0.3">
      <c r="A1575" s="18">
        <v>169</v>
      </c>
      <c r="B1575" s="19">
        <v>114</v>
      </c>
      <c r="C1575" s="74" t="s">
        <v>1045</v>
      </c>
      <c r="D1575" s="19">
        <v>1974</v>
      </c>
      <c r="E1575" s="19" t="s">
        <v>34</v>
      </c>
      <c r="F1575" s="24" t="s">
        <v>59</v>
      </c>
      <c r="G1575" s="19" t="s">
        <v>92</v>
      </c>
      <c r="H1575" s="19">
        <v>5</v>
      </c>
      <c r="I1575" s="25">
        <f>J1575*1.8</f>
        <v>6301.62</v>
      </c>
      <c r="J1575" s="25">
        <v>3500.9</v>
      </c>
      <c r="K1575" s="43" t="s">
        <v>46</v>
      </c>
      <c r="L1575" s="34">
        <f t="shared" si="255"/>
        <v>968685.02639999997</v>
      </c>
      <c r="M1575" s="34">
        <f t="shared" si="256"/>
        <v>70704.176399999997</v>
      </c>
      <c r="N1575" s="34">
        <f t="shared" si="243"/>
        <v>1039389.2028</v>
      </c>
      <c r="O1575" s="34">
        <f t="shared" ref="O1575:O1585" si="257">N1575</f>
        <v>1039389.2028</v>
      </c>
      <c r="P1575" s="34">
        <v>153.72</v>
      </c>
      <c r="Q1575" s="23">
        <v>11.22</v>
      </c>
      <c r="R1575" s="24" t="s">
        <v>279</v>
      </c>
      <c r="S1575" s="24" t="s">
        <v>655</v>
      </c>
      <c r="T1575" s="7"/>
      <c r="U1575" s="7"/>
      <c r="V1575" s="8"/>
      <c r="W1575" s="7"/>
      <c r="X1575" s="7"/>
      <c r="Z1575" s="7"/>
      <c r="AA1575" s="7"/>
      <c r="AB1575" s="7"/>
      <c r="AC1575" s="10"/>
      <c r="DX1575" s="11"/>
      <c r="DY1575" s="11"/>
      <c r="DZ1575" s="11"/>
      <c r="EA1575" s="11"/>
      <c r="EB1575" s="11"/>
      <c r="EC1575" s="11"/>
      <c r="ED1575" s="11"/>
      <c r="EE1575" s="11"/>
      <c r="EF1575" s="11"/>
      <c r="EG1575" s="11"/>
      <c r="EH1575" s="11"/>
      <c r="EI1575" s="11"/>
      <c r="EJ1575" s="11"/>
      <c r="EK1575" s="11"/>
      <c r="EL1575" s="11"/>
      <c r="EM1575" s="11"/>
      <c r="EN1575" s="11"/>
      <c r="EO1575" s="11"/>
      <c r="EP1575" s="11"/>
      <c r="EQ1575" s="11"/>
      <c r="ER1575" s="11"/>
      <c r="ES1575" s="11"/>
      <c r="ET1575" s="11"/>
      <c r="EU1575" s="11"/>
      <c r="EV1575" s="11"/>
      <c r="EW1575" s="11"/>
      <c r="EX1575" s="11"/>
      <c r="EY1575" s="11"/>
      <c r="EZ1575" s="11"/>
      <c r="FA1575" s="11"/>
      <c r="FB1575" s="11"/>
      <c r="FC1575" s="11"/>
      <c r="FD1575" s="11"/>
      <c r="FE1575" s="11"/>
      <c r="FF1575" s="11"/>
      <c r="FG1575" s="11"/>
      <c r="FH1575" s="11"/>
      <c r="FI1575" s="11"/>
      <c r="FJ1575" s="11"/>
      <c r="FK1575" s="11"/>
      <c r="FL1575" s="11"/>
      <c r="FM1575" s="11"/>
      <c r="FN1575" s="11"/>
      <c r="FO1575" s="11"/>
      <c r="FP1575" s="11"/>
      <c r="FQ1575" s="11"/>
      <c r="FR1575" s="11"/>
      <c r="FS1575" s="11"/>
      <c r="FT1575" s="11"/>
      <c r="FU1575" s="11"/>
      <c r="FV1575" s="11"/>
      <c r="FW1575" s="11"/>
      <c r="FX1575" s="11"/>
      <c r="FY1575" s="11"/>
      <c r="FZ1575" s="11"/>
      <c r="GA1575" s="11"/>
      <c r="GB1575" s="11"/>
      <c r="GC1575" s="11"/>
      <c r="GD1575" s="11"/>
      <c r="GE1575" s="11"/>
      <c r="GF1575" s="11"/>
      <c r="GG1575" s="11"/>
      <c r="GH1575" s="11"/>
      <c r="GI1575" s="11"/>
      <c r="GJ1575" s="11"/>
      <c r="GK1575" s="11"/>
      <c r="GL1575" s="11"/>
      <c r="GM1575" s="11"/>
      <c r="GN1575" s="11"/>
      <c r="GO1575" s="11"/>
      <c r="GP1575" s="11"/>
      <c r="GQ1575" s="11"/>
      <c r="GR1575" s="11"/>
      <c r="GS1575" s="11"/>
      <c r="GT1575" s="11"/>
      <c r="GU1575" s="11"/>
      <c r="GV1575" s="11"/>
      <c r="GW1575" s="11"/>
      <c r="GX1575" s="11"/>
      <c r="GY1575" s="11"/>
      <c r="GZ1575" s="11"/>
      <c r="HA1575" s="11"/>
      <c r="HB1575" s="11"/>
      <c r="HC1575" s="11"/>
      <c r="HD1575" s="11"/>
      <c r="HE1575" s="11"/>
      <c r="HF1575" s="11"/>
      <c r="HG1575" s="11"/>
      <c r="HH1575" s="11"/>
      <c r="HI1575" s="11"/>
      <c r="HJ1575" s="11"/>
      <c r="HK1575" s="11"/>
      <c r="HL1575" s="11"/>
      <c r="HM1575" s="11"/>
      <c r="HN1575" s="11"/>
      <c r="HO1575" s="11"/>
      <c r="HP1575" s="11"/>
      <c r="HQ1575" s="11"/>
      <c r="HR1575" s="11"/>
      <c r="HS1575" s="11"/>
      <c r="HT1575" s="11"/>
      <c r="HU1575" s="11"/>
      <c r="HV1575" s="11"/>
      <c r="HW1575" s="11"/>
      <c r="HX1575" s="11"/>
      <c r="HY1575" s="11"/>
      <c r="HZ1575" s="11"/>
      <c r="IA1575" s="11"/>
      <c r="IB1575" s="11"/>
      <c r="IC1575" s="11"/>
      <c r="ID1575" s="11"/>
      <c r="IE1575" s="11"/>
      <c r="IF1575" s="11"/>
      <c r="IG1575" s="11"/>
      <c r="IH1575" s="11"/>
      <c r="II1575" s="11"/>
      <c r="IJ1575" s="11"/>
      <c r="IK1575" s="11"/>
      <c r="IL1575" s="11"/>
      <c r="IM1575" s="11"/>
      <c r="IN1575" s="11"/>
      <c r="IO1575" s="11"/>
      <c r="IP1575" s="11"/>
      <c r="IQ1575" s="11"/>
      <c r="IR1575" s="11"/>
      <c r="IS1575" s="11"/>
      <c r="IT1575" s="11"/>
      <c r="IU1575" s="11"/>
      <c r="IV1575" s="11"/>
      <c r="IW1575" s="11"/>
      <c r="IX1575" s="11"/>
      <c r="IY1575" s="11"/>
      <c r="IZ1575" s="11"/>
      <c r="JA1575" s="11"/>
      <c r="JB1575" s="11"/>
      <c r="JC1575" s="11"/>
      <c r="JD1575" s="11"/>
      <c r="JE1575" s="11"/>
      <c r="JF1575" s="11"/>
      <c r="JG1575" s="11"/>
      <c r="JH1575" s="11"/>
      <c r="JI1575" s="11"/>
      <c r="JJ1575" s="11"/>
      <c r="JK1575" s="11"/>
      <c r="JL1575" s="11"/>
      <c r="JM1575" s="11"/>
      <c r="JN1575" s="11"/>
      <c r="JO1575" s="11"/>
      <c r="JP1575" s="11"/>
      <c r="JQ1575" s="11"/>
      <c r="JR1575" s="11"/>
      <c r="JS1575" s="11"/>
      <c r="JT1575" s="11"/>
      <c r="JU1575" s="11"/>
      <c r="JV1575" s="11"/>
      <c r="JW1575" s="11"/>
      <c r="JX1575" s="11"/>
      <c r="JY1575" s="11"/>
      <c r="JZ1575" s="11"/>
      <c r="KA1575" s="11"/>
      <c r="KB1575" s="11"/>
      <c r="KC1575" s="11"/>
      <c r="KD1575" s="11"/>
      <c r="KE1575" s="11"/>
      <c r="KF1575" s="11"/>
      <c r="KG1575" s="11"/>
      <c r="KH1575" s="11"/>
      <c r="KI1575" s="11"/>
      <c r="KJ1575" s="11"/>
      <c r="KK1575" s="11"/>
      <c r="KL1575" s="11"/>
      <c r="KM1575" s="11"/>
      <c r="KN1575" s="11"/>
      <c r="KO1575" s="11"/>
      <c r="KP1575" s="11"/>
      <c r="KQ1575" s="11"/>
      <c r="KR1575" s="11"/>
      <c r="KS1575" s="11"/>
      <c r="KT1575" s="11"/>
      <c r="KU1575" s="11"/>
      <c r="KV1575" s="11"/>
      <c r="KW1575" s="11"/>
      <c r="KX1575" s="11"/>
      <c r="KY1575" s="11"/>
      <c r="KZ1575" s="11"/>
      <c r="LA1575" s="11"/>
      <c r="LB1575" s="11"/>
      <c r="LC1575" s="11"/>
      <c r="LD1575" s="11"/>
      <c r="LE1575" s="11"/>
      <c r="LF1575" s="11"/>
      <c r="LG1575" s="11"/>
      <c r="LH1575" s="11"/>
      <c r="LI1575" s="11"/>
      <c r="LJ1575" s="11"/>
      <c r="LK1575" s="11"/>
      <c r="LL1575" s="11"/>
      <c r="LM1575" s="11"/>
      <c r="LN1575" s="11"/>
      <c r="LO1575" s="11"/>
      <c r="LP1575" s="11"/>
      <c r="LQ1575" s="11"/>
      <c r="LR1575" s="11"/>
      <c r="LS1575" s="11"/>
      <c r="LT1575" s="11"/>
      <c r="LU1575" s="11"/>
      <c r="LV1575" s="11"/>
      <c r="LW1575" s="11"/>
      <c r="LX1575" s="11"/>
      <c r="LY1575" s="11"/>
      <c r="LZ1575" s="11"/>
      <c r="MA1575" s="11"/>
      <c r="MB1575" s="11"/>
      <c r="MC1575" s="11"/>
      <c r="MD1575" s="11"/>
      <c r="ME1575" s="11"/>
      <c r="MF1575" s="11"/>
      <c r="MG1575" s="11"/>
      <c r="MH1575" s="11"/>
      <c r="MI1575" s="11"/>
      <c r="MJ1575" s="11"/>
      <c r="MK1575" s="11"/>
      <c r="ML1575" s="11"/>
      <c r="MM1575" s="11"/>
      <c r="MN1575" s="11"/>
      <c r="MO1575" s="11"/>
      <c r="MP1575" s="11"/>
      <c r="MQ1575" s="11"/>
      <c r="MR1575" s="11"/>
      <c r="MS1575" s="11"/>
      <c r="MT1575" s="11"/>
      <c r="MU1575" s="11"/>
      <c r="MV1575" s="11"/>
      <c r="MW1575" s="11"/>
      <c r="MX1575" s="11"/>
      <c r="MY1575" s="11"/>
      <c r="MZ1575" s="11"/>
      <c r="NA1575" s="11"/>
      <c r="NB1575" s="11"/>
      <c r="NC1575" s="11"/>
      <c r="ND1575" s="11"/>
      <c r="NE1575" s="11"/>
      <c r="NF1575" s="11"/>
      <c r="NG1575" s="11"/>
      <c r="NH1575" s="11"/>
      <c r="NI1575" s="11"/>
      <c r="NJ1575" s="11"/>
      <c r="NK1575" s="11"/>
      <c r="NL1575" s="11"/>
      <c r="NM1575" s="11"/>
      <c r="NN1575" s="11"/>
      <c r="NO1575" s="11"/>
      <c r="NP1575" s="11"/>
      <c r="NQ1575" s="11"/>
      <c r="NR1575" s="11"/>
      <c r="NS1575" s="11"/>
      <c r="NT1575" s="11"/>
      <c r="NU1575" s="11"/>
      <c r="NV1575" s="11"/>
      <c r="NW1575" s="11"/>
      <c r="NX1575" s="11"/>
      <c r="NY1575" s="11"/>
      <c r="NZ1575" s="11"/>
      <c r="OA1575" s="11"/>
      <c r="OB1575" s="11"/>
      <c r="OC1575" s="11"/>
      <c r="OD1575" s="11"/>
      <c r="OE1575" s="11"/>
      <c r="OF1575" s="11"/>
      <c r="OG1575" s="11"/>
      <c r="OH1575" s="11"/>
      <c r="OI1575" s="11"/>
      <c r="OJ1575" s="11"/>
      <c r="OK1575" s="11"/>
      <c r="OL1575" s="11"/>
      <c r="OM1575" s="11"/>
      <c r="ON1575" s="11"/>
      <c r="OO1575" s="11"/>
      <c r="OP1575" s="11"/>
      <c r="OQ1575" s="11"/>
      <c r="OR1575" s="11"/>
      <c r="OS1575" s="11"/>
      <c r="OT1575" s="11"/>
      <c r="OU1575" s="11"/>
      <c r="OV1575" s="11"/>
      <c r="OW1575" s="11"/>
      <c r="OX1575" s="11"/>
      <c r="OY1575" s="11"/>
      <c r="OZ1575" s="11"/>
      <c r="PA1575" s="11"/>
      <c r="PB1575" s="11"/>
      <c r="PC1575" s="11"/>
      <c r="PD1575" s="11"/>
      <c r="PE1575" s="11"/>
      <c r="PF1575" s="11"/>
      <c r="PG1575" s="11"/>
      <c r="PH1575" s="11"/>
      <c r="PI1575" s="11"/>
      <c r="PJ1575" s="11"/>
      <c r="PK1575" s="11"/>
      <c r="PL1575" s="11"/>
      <c r="PM1575" s="11"/>
      <c r="PN1575" s="11"/>
      <c r="PO1575" s="11"/>
      <c r="PP1575" s="11"/>
      <c r="PQ1575" s="11"/>
      <c r="PR1575" s="11"/>
      <c r="PS1575" s="11"/>
      <c r="PT1575" s="11"/>
      <c r="PU1575" s="11"/>
      <c r="PV1575" s="11"/>
      <c r="PW1575" s="11"/>
      <c r="PX1575" s="11"/>
      <c r="PY1575" s="11"/>
      <c r="PZ1575" s="11"/>
      <c r="QA1575" s="11"/>
      <c r="QB1575" s="11"/>
      <c r="QC1575" s="11"/>
      <c r="QD1575" s="11"/>
      <c r="QE1575" s="11"/>
      <c r="QF1575" s="11"/>
      <c r="QG1575" s="11"/>
      <c r="QH1575" s="11"/>
      <c r="QI1575" s="11"/>
      <c r="QJ1575" s="11"/>
      <c r="QK1575" s="11"/>
      <c r="QL1575" s="11"/>
      <c r="QM1575" s="11"/>
      <c r="QN1575" s="11"/>
      <c r="QO1575" s="11"/>
      <c r="QP1575" s="11"/>
      <c r="QQ1575" s="11"/>
      <c r="QR1575" s="11"/>
      <c r="QS1575" s="11"/>
      <c r="QT1575" s="11"/>
      <c r="QU1575" s="11"/>
      <c r="QV1575" s="11"/>
      <c r="QW1575" s="11"/>
      <c r="QX1575" s="11"/>
      <c r="QY1575" s="11"/>
      <c r="QZ1575" s="11"/>
      <c r="RA1575" s="11"/>
      <c r="RB1575" s="11"/>
      <c r="RC1575" s="11"/>
      <c r="RD1575" s="11"/>
      <c r="RE1575" s="11"/>
      <c r="RF1575" s="11"/>
      <c r="RG1575" s="11"/>
      <c r="RH1575" s="11"/>
      <c r="RI1575" s="11"/>
      <c r="RJ1575" s="11"/>
      <c r="RK1575" s="11"/>
      <c r="RL1575" s="11"/>
      <c r="RM1575" s="11"/>
      <c r="RN1575" s="11"/>
      <c r="RO1575" s="11"/>
      <c r="RP1575" s="11"/>
      <c r="RQ1575" s="11"/>
      <c r="RR1575" s="11"/>
      <c r="RS1575" s="11"/>
      <c r="RT1575" s="11"/>
      <c r="RU1575" s="11"/>
      <c r="RV1575" s="11"/>
      <c r="RW1575" s="11"/>
      <c r="RX1575" s="11"/>
      <c r="RY1575" s="11"/>
      <c r="RZ1575" s="11"/>
      <c r="SA1575" s="11"/>
      <c r="SB1575" s="11"/>
      <c r="SC1575" s="11"/>
      <c r="SD1575" s="11"/>
      <c r="SE1575" s="11"/>
      <c r="SF1575" s="11"/>
      <c r="SG1575" s="11"/>
      <c r="SH1575" s="11"/>
      <c r="SI1575" s="11"/>
      <c r="SJ1575" s="11"/>
      <c r="SK1575" s="11"/>
      <c r="SL1575" s="11"/>
      <c r="SM1575" s="11"/>
      <c r="SN1575" s="11"/>
      <c r="SO1575" s="11"/>
      <c r="SP1575" s="11"/>
      <c r="SQ1575" s="11"/>
      <c r="SR1575" s="11"/>
      <c r="SS1575" s="11"/>
      <c r="ST1575" s="11"/>
      <c r="SU1575" s="11"/>
      <c r="SV1575" s="11"/>
      <c r="SW1575" s="11"/>
      <c r="SX1575" s="11"/>
      <c r="SY1575" s="11"/>
      <c r="SZ1575" s="11"/>
      <c r="TA1575" s="11"/>
      <c r="TB1575" s="11"/>
      <c r="TC1575" s="11"/>
      <c r="TD1575" s="11"/>
      <c r="TE1575" s="11"/>
      <c r="TF1575" s="11"/>
      <c r="TG1575" s="11"/>
      <c r="TH1575" s="11"/>
      <c r="TI1575" s="11"/>
      <c r="TJ1575" s="11"/>
      <c r="TK1575" s="11"/>
      <c r="TL1575" s="11"/>
      <c r="TM1575" s="11"/>
      <c r="TN1575" s="11"/>
      <c r="TO1575" s="11"/>
      <c r="TP1575" s="11"/>
      <c r="TQ1575" s="11"/>
      <c r="TR1575" s="11"/>
      <c r="TS1575" s="11"/>
      <c r="TT1575" s="11"/>
      <c r="TU1575" s="11"/>
      <c r="TV1575" s="11"/>
      <c r="TW1575" s="11"/>
      <c r="TX1575" s="11"/>
      <c r="TY1575" s="11"/>
      <c r="TZ1575" s="11"/>
      <c r="UA1575" s="11"/>
      <c r="UB1575" s="11"/>
      <c r="UC1575" s="11"/>
      <c r="UD1575" s="11"/>
      <c r="UE1575" s="11"/>
      <c r="UF1575" s="11"/>
      <c r="UG1575" s="11"/>
      <c r="UH1575" s="11"/>
      <c r="UI1575" s="11"/>
      <c r="UJ1575" s="11"/>
      <c r="UK1575" s="11"/>
      <c r="UL1575" s="11"/>
      <c r="UM1575" s="11"/>
      <c r="UN1575" s="11"/>
      <c r="UO1575" s="11"/>
      <c r="UP1575" s="11"/>
      <c r="UQ1575" s="11"/>
      <c r="UR1575" s="11"/>
      <c r="US1575" s="11"/>
      <c r="UT1575" s="11"/>
      <c r="UU1575" s="11"/>
      <c r="UV1575" s="11"/>
      <c r="UW1575" s="11"/>
      <c r="UX1575" s="11"/>
      <c r="UY1575" s="11"/>
      <c r="UZ1575" s="11"/>
      <c r="VA1575" s="11"/>
      <c r="VB1575" s="11"/>
      <c r="VC1575" s="11"/>
      <c r="VD1575" s="11"/>
      <c r="VE1575" s="11"/>
      <c r="VF1575" s="11"/>
      <c r="VG1575" s="11"/>
      <c r="VH1575" s="11"/>
      <c r="VI1575" s="11"/>
      <c r="VJ1575" s="11"/>
      <c r="VK1575" s="11"/>
      <c r="VL1575" s="11"/>
      <c r="VM1575" s="11"/>
      <c r="VN1575" s="11"/>
      <c r="VO1575" s="11"/>
      <c r="VP1575" s="11"/>
      <c r="VQ1575" s="11"/>
      <c r="VR1575" s="11"/>
      <c r="VS1575" s="11"/>
      <c r="VT1575" s="11"/>
      <c r="VU1575" s="11"/>
      <c r="VV1575" s="11"/>
      <c r="VW1575" s="11"/>
      <c r="VX1575" s="11"/>
      <c r="VY1575" s="11"/>
      <c r="VZ1575" s="11"/>
      <c r="WA1575" s="11"/>
      <c r="WB1575" s="11"/>
      <c r="WC1575" s="11"/>
      <c r="WD1575" s="11"/>
      <c r="WE1575" s="11"/>
      <c r="WF1575" s="11"/>
      <c r="WG1575" s="11"/>
      <c r="WH1575" s="11"/>
      <c r="WI1575" s="11"/>
      <c r="WJ1575" s="11"/>
      <c r="WK1575" s="11"/>
      <c r="WL1575" s="11"/>
      <c r="WM1575" s="11"/>
      <c r="WN1575" s="11"/>
      <c r="WO1575" s="11"/>
      <c r="WP1575" s="11"/>
      <c r="WQ1575" s="11"/>
      <c r="WR1575" s="11"/>
      <c r="WS1575" s="11"/>
      <c r="WT1575" s="11"/>
      <c r="WU1575" s="11"/>
      <c r="WV1575" s="11"/>
      <c r="WW1575" s="11"/>
      <c r="WX1575" s="11"/>
      <c r="WY1575" s="11"/>
      <c r="WZ1575" s="11"/>
      <c r="XA1575" s="11"/>
      <c r="XB1575" s="11"/>
      <c r="XC1575" s="11"/>
      <c r="XD1575" s="11"/>
      <c r="XE1575" s="11"/>
      <c r="XF1575" s="11"/>
      <c r="XG1575" s="11"/>
      <c r="XH1575" s="11"/>
      <c r="XI1575" s="11"/>
      <c r="XJ1575" s="11"/>
      <c r="XK1575" s="11"/>
      <c r="XL1575" s="11"/>
      <c r="XM1575" s="11"/>
      <c r="XN1575" s="11"/>
      <c r="XO1575" s="11"/>
      <c r="XP1575" s="11"/>
      <c r="XQ1575" s="11"/>
      <c r="XR1575" s="11"/>
      <c r="XS1575" s="11"/>
      <c r="XT1575" s="11"/>
      <c r="XU1575" s="11"/>
      <c r="XV1575" s="11"/>
      <c r="XW1575" s="11"/>
      <c r="XX1575" s="11"/>
      <c r="XY1575" s="11"/>
      <c r="XZ1575" s="11"/>
      <c r="YA1575" s="11"/>
      <c r="YB1575" s="11"/>
      <c r="YC1575" s="11"/>
      <c r="YD1575" s="11"/>
      <c r="YE1575" s="11"/>
      <c r="YF1575" s="11"/>
      <c r="YG1575" s="11"/>
      <c r="YH1575" s="11"/>
      <c r="YI1575" s="11"/>
      <c r="YJ1575" s="11"/>
      <c r="YK1575" s="11"/>
      <c r="YL1575" s="11"/>
      <c r="YM1575" s="11"/>
      <c r="YN1575" s="11"/>
      <c r="YO1575" s="11"/>
      <c r="YP1575" s="11"/>
      <c r="YQ1575" s="11"/>
      <c r="YR1575" s="11"/>
      <c r="YS1575" s="11"/>
      <c r="YT1575" s="11"/>
      <c r="YU1575" s="11"/>
      <c r="YV1575" s="11"/>
      <c r="YW1575" s="11"/>
      <c r="YX1575" s="11"/>
      <c r="YY1575" s="11"/>
      <c r="YZ1575" s="11"/>
      <c r="ZA1575" s="11"/>
      <c r="ZB1575" s="11"/>
      <c r="ZC1575" s="11"/>
      <c r="ZD1575" s="11"/>
      <c r="ZE1575" s="11"/>
      <c r="ZF1575" s="11"/>
      <c r="ZG1575" s="11"/>
      <c r="ZH1575" s="11"/>
      <c r="ZI1575" s="11"/>
      <c r="ZJ1575" s="11"/>
      <c r="ZK1575" s="11"/>
      <c r="ZL1575" s="11"/>
      <c r="ZM1575" s="11"/>
      <c r="ZN1575" s="11"/>
      <c r="ZO1575" s="11"/>
      <c r="ZP1575" s="11"/>
      <c r="ZQ1575" s="11"/>
      <c r="ZR1575" s="11"/>
      <c r="ZS1575" s="11"/>
      <c r="ZT1575" s="11"/>
      <c r="ZU1575" s="11"/>
      <c r="ZV1575" s="11"/>
      <c r="ZW1575" s="11"/>
      <c r="ZX1575" s="11"/>
      <c r="ZY1575" s="11"/>
      <c r="ZZ1575" s="11"/>
      <c r="AAA1575" s="11"/>
      <c r="AAB1575" s="11"/>
      <c r="AAC1575" s="11"/>
      <c r="AAD1575" s="11"/>
      <c r="AAE1575" s="11"/>
      <c r="AAF1575" s="11"/>
      <c r="AAG1575" s="11"/>
      <c r="AAH1575" s="11"/>
      <c r="AAI1575" s="11"/>
      <c r="AAJ1575" s="11"/>
      <c r="AAK1575" s="11"/>
      <c r="AAL1575" s="11"/>
      <c r="AAM1575" s="11"/>
      <c r="AAN1575" s="11"/>
      <c r="AAO1575" s="11"/>
      <c r="AAP1575" s="11"/>
      <c r="AAQ1575" s="11"/>
      <c r="AAR1575" s="11"/>
      <c r="AAS1575" s="11"/>
      <c r="AAT1575" s="11"/>
      <c r="AAU1575" s="11"/>
      <c r="AAV1575" s="11"/>
      <c r="AAW1575" s="11"/>
      <c r="AAX1575" s="11"/>
      <c r="AAY1575" s="11"/>
      <c r="AAZ1575" s="11"/>
      <c r="ABA1575" s="11"/>
      <c r="ABB1575" s="11"/>
      <c r="ABC1575" s="11"/>
      <c r="ABD1575" s="11"/>
      <c r="ABE1575" s="11"/>
      <c r="ABF1575" s="11"/>
      <c r="ABG1575" s="11"/>
      <c r="ABH1575" s="11"/>
      <c r="ABI1575" s="11"/>
      <c r="ABJ1575" s="11"/>
      <c r="ABK1575" s="11"/>
      <c r="ABL1575" s="11"/>
      <c r="ABM1575" s="11"/>
      <c r="ABN1575" s="11"/>
      <c r="ABO1575" s="11"/>
      <c r="ABP1575" s="11"/>
      <c r="ABQ1575" s="11"/>
      <c r="ABR1575" s="11"/>
      <c r="ABS1575" s="11"/>
      <c r="ABT1575" s="11"/>
      <c r="ABU1575" s="11"/>
      <c r="ABV1575" s="11"/>
      <c r="ABW1575" s="11"/>
      <c r="ABX1575" s="11"/>
      <c r="ABY1575" s="11"/>
      <c r="ABZ1575" s="11"/>
      <c r="ACA1575" s="11"/>
      <c r="ACB1575" s="11"/>
      <c r="ACC1575" s="11"/>
      <c r="ACD1575" s="11"/>
      <c r="ACE1575" s="11"/>
      <c r="ACF1575" s="11"/>
      <c r="ACG1575" s="11"/>
      <c r="ACH1575" s="11"/>
      <c r="ACI1575" s="11"/>
      <c r="ACJ1575" s="11"/>
      <c r="ACK1575" s="11"/>
      <c r="ACL1575" s="11"/>
      <c r="ACM1575" s="11"/>
      <c r="ACN1575" s="11"/>
      <c r="ACO1575" s="11"/>
      <c r="ACP1575" s="11"/>
      <c r="ACQ1575" s="11"/>
      <c r="ACR1575" s="11"/>
      <c r="ACS1575" s="11"/>
      <c r="ACT1575" s="11"/>
      <c r="ACU1575" s="11"/>
      <c r="ACV1575" s="11"/>
      <c r="ACW1575" s="11"/>
      <c r="ACX1575" s="11"/>
      <c r="ACY1575" s="11"/>
      <c r="ACZ1575" s="11"/>
      <c r="ADA1575" s="11"/>
      <c r="ADB1575" s="11"/>
      <c r="ADC1575" s="11"/>
      <c r="ADD1575" s="11"/>
      <c r="ADE1575" s="11"/>
      <c r="ADF1575" s="11"/>
      <c r="ADG1575" s="11"/>
      <c r="ADH1575" s="11"/>
      <c r="ADI1575" s="11"/>
      <c r="ADJ1575" s="11"/>
      <c r="ADK1575" s="11"/>
      <c r="ADL1575" s="11"/>
      <c r="ADM1575" s="11"/>
      <c r="ADN1575" s="11"/>
      <c r="ADO1575" s="11"/>
      <c r="ADP1575" s="11"/>
      <c r="ADQ1575" s="11"/>
      <c r="ADR1575" s="11"/>
      <c r="ADS1575" s="11"/>
      <c r="ADT1575" s="11"/>
      <c r="ADU1575" s="11"/>
      <c r="ADV1575" s="11"/>
      <c r="ADW1575" s="11"/>
      <c r="ADX1575" s="11"/>
      <c r="ADY1575" s="11"/>
      <c r="ADZ1575" s="11"/>
      <c r="AEA1575" s="11"/>
      <c r="AEB1575" s="11"/>
      <c r="AEC1575" s="11"/>
      <c r="AED1575" s="11"/>
      <c r="AEE1575" s="11"/>
      <c r="AEF1575" s="11"/>
      <c r="AEG1575" s="11"/>
      <c r="AEH1575" s="11"/>
      <c r="AEI1575" s="11"/>
      <c r="AEJ1575" s="11"/>
      <c r="AEK1575" s="11"/>
      <c r="AEL1575" s="11"/>
      <c r="AEM1575" s="11"/>
      <c r="AEN1575" s="11"/>
      <c r="AEO1575" s="11"/>
      <c r="AEP1575" s="11"/>
      <c r="AEQ1575" s="11"/>
      <c r="AER1575" s="11"/>
      <c r="AES1575" s="11"/>
      <c r="AET1575" s="11"/>
      <c r="AEU1575" s="11"/>
      <c r="AEV1575" s="11"/>
      <c r="AEW1575" s="11"/>
      <c r="AEX1575" s="11"/>
      <c r="AEY1575" s="11"/>
      <c r="AEZ1575" s="11"/>
      <c r="AFA1575" s="11"/>
      <c r="AFB1575" s="11"/>
      <c r="AFC1575" s="11"/>
      <c r="AFD1575" s="11"/>
      <c r="AFE1575" s="11"/>
      <c r="AFF1575" s="11"/>
      <c r="AFG1575" s="11"/>
      <c r="AFH1575" s="11"/>
      <c r="AFI1575" s="11"/>
      <c r="AFJ1575" s="11"/>
      <c r="AFK1575" s="11"/>
      <c r="AFL1575" s="11"/>
      <c r="AFM1575" s="11"/>
      <c r="AFN1575" s="11"/>
      <c r="AFO1575" s="11"/>
      <c r="AFP1575" s="11"/>
      <c r="AFQ1575" s="11"/>
      <c r="AFR1575" s="11"/>
      <c r="AFS1575" s="11"/>
      <c r="AFT1575" s="11"/>
      <c r="AFU1575" s="11"/>
      <c r="AFV1575" s="11"/>
      <c r="AFW1575" s="11"/>
      <c r="AFX1575" s="11"/>
      <c r="AFY1575" s="11"/>
      <c r="AFZ1575" s="11"/>
      <c r="AGA1575" s="11"/>
      <c r="AGB1575" s="11"/>
      <c r="AGC1575" s="11"/>
      <c r="AGD1575" s="11"/>
      <c r="AGE1575" s="11"/>
      <c r="AGF1575" s="11"/>
      <c r="AGG1575" s="11"/>
      <c r="AGH1575" s="11"/>
      <c r="AGI1575" s="11"/>
      <c r="AGJ1575" s="11"/>
      <c r="AGK1575" s="11"/>
      <c r="AGL1575" s="11"/>
      <c r="AGM1575" s="11"/>
      <c r="AGN1575" s="11"/>
      <c r="AGO1575" s="11"/>
      <c r="AGP1575" s="11"/>
      <c r="AGQ1575" s="11"/>
      <c r="AGR1575" s="11"/>
      <c r="AGS1575" s="11"/>
      <c r="AGT1575" s="11"/>
      <c r="AGU1575" s="11"/>
      <c r="AGV1575" s="11"/>
      <c r="AGW1575" s="11"/>
      <c r="AGX1575" s="11"/>
      <c r="AGY1575" s="11"/>
      <c r="AGZ1575" s="11"/>
      <c r="AHA1575" s="11"/>
      <c r="AHB1575" s="11"/>
      <c r="AHC1575" s="11"/>
      <c r="AHD1575" s="11"/>
      <c r="AHE1575" s="11"/>
      <c r="AHF1575" s="11"/>
      <c r="AHG1575" s="11"/>
      <c r="AHH1575" s="11"/>
      <c r="AHI1575" s="11"/>
      <c r="AHJ1575" s="11"/>
      <c r="AHK1575" s="11"/>
      <c r="AHL1575" s="11"/>
      <c r="AHM1575" s="11"/>
      <c r="AHN1575" s="11"/>
      <c r="AHO1575" s="11"/>
      <c r="AHP1575" s="11"/>
      <c r="AHQ1575" s="11"/>
      <c r="AHR1575" s="11"/>
      <c r="AHS1575" s="11"/>
      <c r="AHT1575" s="11"/>
      <c r="AHU1575" s="11"/>
      <c r="AHV1575" s="11"/>
      <c r="AHW1575" s="11"/>
      <c r="AHX1575" s="11"/>
      <c r="AHY1575" s="11"/>
      <c r="AHZ1575" s="11"/>
      <c r="AIA1575" s="11"/>
      <c r="AIB1575" s="11"/>
      <c r="AIC1575" s="11"/>
      <c r="AID1575" s="11"/>
      <c r="AIE1575" s="11"/>
      <c r="AIF1575" s="11"/>
      <c r="AIG1575" s="11"/>
      <c r="AIH1575" s="11"/>
      <c r="AII1575" s="11"/>
      <c r="AIJ1575" s="11"/>
      <c r="AIK1575" s="11"/>
      <c r="AIL1575" s="11"/>
      <c r="AIM1575" s="11"/>
      <c r="AIN1575" s="11"/>
      <c r="AIO1575" s="11"/>
      <c r="AIP1575" s="11"/>
      <c r="AIQ1575" s="11"/>
      <c r="AIR1575" s="11"/>
      <c r="AIS1575" s="11"/>
      <c r="AIT1575" s="11"/>
      <c r="AIU1575" s="11"/>
      <c r="AIV1575" s="11"/>
      <c r="AIW1575" s="11"/>
      <c r="AIX1575" s="11"/>
      <c r="AIY1575" s="11"/>
      <c r="AIZ1575" s="11"/>
      <c r="AJA1575" s="11"/>
      <c r="AJB1575" s="11"/>
      <c r="AJC1575" s="11"/>
      <c r="AJD1575" s="11"/>
      <c r="AJE1575" s="11"/>
      <c r="AJF1575" s="11"/>
      <c r="AJG1575" s="11"/>
      <c r="AJH1575" s="11"/>
      <c r="AJI1575" s="11"/>
      <c r="AJJ1575" s="11"/>
      <c r="AJK1575" s="11"/>
      <c r="AJL1575" s="11"/>
      <c r="AJM1575" s="11"/>
      <c r="AJN1575" s="11"/>
      <c r="AJO1575" s="11"/>
      <c r="AJP1575" s="11"/>
      <c r="AJQ1575" s="11"/>
      <c r="AJR1575" s="11"/>
      <c r="AJS1575" s="11"/>
      <c r="AJT1575" s="11"/>
      <c r="AJU1575" s="11"/>
      <c r="AJV1575" s="11"/>
      <c r="AJW1575" s="11"/>
      <c r="AJX1575" s="11"/>
      <c r="AJY1575" s="11"/>
      <c r="AJZ1575" s="11"/>
      <c r="AKA1575" s="11"/>
      <c r="AKB1575" s="11"/>
      <c r="AKC1575" s="11"/>
      <c r="AKD1575" s="11"/>
      <c r="AKE1575" s="11"/>
      <c r="AKF1575" s="11"/>
      <c r="AKG1575" s="11"/>
      <c r="AKH1575" s="11"/>
      <c r="AKI1575" s="11"/>
      <c r="AKJ1575" s="11"/>
      <c r="AKK1575" s="11"/>
      <c r="AKL1575" s="11"/>
      <c r="AKM1575" s="11"/>
      <c r="AKN1575" s="11"/>
      <c r="AKO1575" s="11"/>
      <c r="AKP1575" s="11"/>
      <c r="AKQ1575" s="11"/>
      <c r="AKR1575" s="11"/>
      <c r="AKS1575" s="11"/>
      <c r="AKT1575" s="11"/>
      <c r="AKU1575" s="11"/>
      <c r="AKV1575" s="11"/>
      <c r="AKW1575" s="11"/>
      <c r="AKX1575" s="11"/>
      <c r="AKY1575" s="11"/>
      <c r="AKZ1575" s="11"/>
      <c r="ALA1575" s="11"/>
      <c r="ALB1575" s="11"/>
      <c r="ALC1575" s="11"/>
      <c r="ALD1575" s="11"/>
      <c r="ALE1575" s="11"/>
      <c r="ALF1575" s="11"/>
      <c r="ALG1575" s="11"/>
      <c r="ALH1575" s="11"/>
      <c r="ALI1575" s="11"/>
      <c r="ALJ1575" s="11"/>
      <c r="ALK1575" s="11"/>
      <c r="ALL1575" s="11"/>
      <c r="ALM1575" s="11"/>
      <c r="ALN1575" s="11"/>
      <c r="ALO1575" s="11"/>
      <c r="ALP1575" s="11"/>
      <c r="ALQ1575" s="11"/>
      <c r="ALR1575" s="11"/>
      <c r="ALS1575" s="11"/>
      <c r="ALT1575" s="11"/>
      <c r="ALU1575" s="11"/>
      <c r="ALV1575" s="11"/>
      <c r="ALW1575" s="11"/>
      <c r="ALX1575" s="11"/>
      <c r="ALY1575" s="11"/>
      <c r="ALZ1575" s="11"/>
      <c r="AMA1575" s="11"/>
      <c r="AMB1575" s="11"/>
      <c r="AMC1575" s="11"/>
      <c r="AMD1575" s="11"/>
      <c r="AME1575" s="11"/>
      <c r="AMF1575" s="11"/>
      <c r="AMG1575" s="11"/>
      <c r="AMH1575" s="11"/>
      <c r="AMI1575" s="11"/>
      <c r="AMJ1575" s="11"/>
    </row>
    <row r="1576" spans="1:1024" s="9" customFormat="1" ht="37.5" x14ac:dyDescent="0.3">
      <c r="A1576" s="18">
        <v>170</v>
      </c>
      <c r="B1576" s="19">
        <v>115</v>
      </c>
      <c r="C1576" s="74" t="s">
        <v>1046</v>
      </c>
      <c r="D1576" s="19">
        <v>1967</v>
      </c>
      <c r="E1576" s="19" t="s">
        <v>34</v>
      </c>
      <c r="F1576" s="24" t="s">
        <v>59</v>
      </c>
      <c r="G1576" s="19" t="s">
        <v>36</v>
      </c>
      <c r="H1576" s="19">
        <v>4</v>
      </c>
      <c r="I1576" s="25">
        <f>J1576*1.8</f>
        <v>2259.54</v>
      </c>
      <c r="J1576" s="25">
        <v>1255.3</v>
      </c>
      <c r="K1576" s="43" t="s">
        <v>46</v>
      </c>
      <c r="L1576" s="34">
        <f t="shared" si="255"/>
        <v>361526.4</v>
      </c>
      <c r="M1576" s="34">
        <f t="shared" si="256"/>
        <v>26391.427199999998</v>
      </c>
      <c r="N1576" s="34">
        <f t="shared" ref="N1576:N1626" si="258">L1576+M1576</f>
        <v>387917.8272</v>
      </c>
      <c r="O1576" s="34">
        <f t="shared" si="257"/>
        <v>387917.8272</v>
      </c>
      <c r="P1576" s="34">
        <v>160</v>
      </c>
      <c r="Q1576" s="23">
        <v>11.68</v>
      </c>
      <c r="R1576" s="24" t="s">
        <v>279</v>
      </c>
      <c r="S1576" s="24" t="s">
        <v>655</v>
      </c>
      <c r="T1576" s="7"/>
      <c r="U1576" s="7"/>
      <c r="V1576" s="8"/>
      <c r="W1576" s="7"/>
      <c r="X1576" s="7"/>
      <c r="Z1576" s="7"/>
      <c r="AA1576" s="7"/>
      <c r="AB1576" s="7"/>
      <c r="AC1576" s="10"/>
      <c r="DX1576" s="11"/>
      <c r="DY1576" s="11"/>
      <c r="DZ1576" s="11"/>
      <c r="EA1576" s="11"/>
      <c r="EB1576" s="11"/>
      <c r="EC1576" s="11"/>
      <c r="ED1576" s="11"/>
      <c r="EE1576" s="11"/>
      <c r="EF1576" s="11"/>
      <c r="EG1576" s="11"/>
      <c r="EH1576" s="11"/>
      <c r="EI1576" s="11"/>
      <c r="EJ1576" s="11"/>
      <c r="EK1576" s="11"/>
      <c r="EL1576" s="11"/>
      <c r="EM1576" s="11"/>
      <c r="EN1576" s="11"/>
      <c r="EO1576" s="11"/>
      <c r="EP1576" s="11"/>
      <c r="EQ1576" s="11"/>
      <c r="ER1576" s="11"/>
      <c r="ES1576" s="11"/>
      <c r="ET1576" s="11"/>
      <c r="EU1576" s="11"/>
      <c r="EV1576" s="11"/>
      <c r="EW1576" s="11"/>
      <c r="EX1576" s="11"/>
      <c r="EY1576" s="11"/>
      <c r="EZ1576" s="11"/>
      <c r="FA1576" s="11"/>
      <c r="FB1576" s="11"/>
      <c r="FC1576" s="11"/>
      <c r="FD1576" s="11"/>
      <c r="FE1576" s="11"/>
      <c r="FF1576" s="11"/>
      <c r="FG1576" s="11"/>
      <c r="FH1576" s="11"/>
      <c r="FI1576" s="11"/>
      <c r="FJ1576" s="11"/>
      <c r="FK1576" s="11"/>
      <c r="FL1576" s="11"/>
      <c r="FM1576" s="11"/>
      <c r="FN1576" s="11"/>
      <c r="FO1576" s="11"/>
      <c r="FP1576" s="11"/>
      <c r="FQ1576" s="11"/>
      <c r="FR1576" s="11"/>
      <c r="FS1576" s="11"/>
      <c r="FT1576" s="11"/>
      <c r="FU1576" s="11"/>
      <c r="FV1576" s="11"/>
      <c r="FW1576" s="11"/>
      <c r="FX1576" s="11"/>
      <c r="FY1576" s="11"/>
      <c r="FZ1576" s="11"/>
      <c r="GA1576" s="11"/>
      <c r="GB1576" s="11"/>
      <c r="GC1576" s="11"/>
      <c r="GD1576" s="11"/>
      <c r="GE1576" s="11"/>
      <c r="GF1576" s="11"/>
      <c r="GG1576" s="11"/>
      <c r="GH1576" s="11"/>
      <c r="GI1576" s="11"/>
      <c r="GJ1576" s="11"/>
      <c r="GK1576" s="11"/>
      <c r="GL1576" s="11"/>
      <c r="GM1576" s="11"/>
      <c r="GN1576" s="11"/>
      <c r="GO1576" s="11"/>
      <c r="GP1576" s="11"/>
      <c r="GQ1576" s="11"/>
      <c r="GR1576" s="11"/>
      <c r="GS1576" s="11"/>
      <c r="GT1576" s="11"/>
      <c r="GU1576" s="11"/>
      <c r="GV1576" s="11"/>
      <c r="GW1576" s="11"/>
      <c r="GX1576" s="11"/>
      <c r="GY1576" s="11"/>
      <c r="GZ1576" s="11"/>
      <c r="HA1576" s="11"/>
      <c r="HB1576" s="11"/>
      <c r="HC1576" s="11"/>
      <c r="HD1576" s="11"/>
      <c r="HE1576" s="11"/>
      <c r="HF1576" s="11"/>
      <c r="HG1576" s="11"/>
      <c r="HH1576" s="11"/>
      <c r="HI1576" s="11"/>
      <c r="HJ1576" s="11"/>
      <c r="HK1576" s="11"/>
      <c r="HL1576" s="11"/>
      <c r="HM1576" s="11"/>
      <c r="HN1576" s="11"/>
      <c r="HO1576" s="11"/>
      <c r="HP1576" s="11"/>
      <c r="HQ1576" s="11"/>
      <c r="HR1576" s="11"/>
      <c r="HS1576" s="11"/>
      <c r="HT1576" s="11"/>
      <c r="HU1576" s="11"/>
      <c r="HV1576" s="11"/>
      <c r="HW1576" s="11"/>
      <c r="HX1576" s="11"/>
      <c r="HY1576" s="11"/>
      <c r="HZ1576" s="11"/>
      <c r="IA1576" s="11"/>
      <c r="IB1576" s="11"/>
      <c r="IC1576" s="11"/>
      <c r="ID1576" s="11"/>
      <c r="IE1576" s="11"/>
      <c r="IF1576" s="11"/>
      <c r="IG1576" s="11"/>
      <c r="IH1576" s="11"/>
      <c r="II1576" s="11"/>
      <c r="IJ1576" s="11"/>
      <c r="IK1576" s="11"/>
      <c r="IL1576" s="11"/>
      <c r="IM1576" s="11"/>
      <c r="IN1576" s="11"/>
      <c r="IO1576" s="11"/>
      <c r="IP1576" s="11"/>
      <c r="IQ1576" s="11"/>
      <c r="IR1576" s="11"/>
      <c r="IS1576" s="11"/>
      <c r="IT1576" s="11"/>
      <c r="IU1576" s="11"/>
      <c r="IV1576" s="11"/>
      <c r="IW1576" s="11"/>
      <c r="IX1576" s="11"/>
      <c r="IY1576" s="11"/>
      <c r="IZ1576" s="11"/>
      <c r="JA1576" s="11"/>
      <c r="JB1576" s="11"/>
      <c r="JC1576" s="11"/>
      <c r="JD1576" s="11"/>
      <c r="JE1576" s="11"/>
      <c r="JF1576" s="11"/>
      <c r="JG1576" s="11"/>
      <c r="JH1576" s="11"/>
      <c r="JI1576" s="11"/>
      <c r="JJ1576" s="11"/>
      <c r="JK1576" s="11"/>
      <c r="JL1576" s="11"/>
      <c r="JM1576" s="11"/>
      <c r="JN1576" s="11"/>
      <c r="JO1576" s="11"/>
      <c r="JP1576" s="11"/>
      <c r="JQ1576" s="11"/>
      <c r="JR1576" s="11"/>
      <c r="JS1576" s="11"/>
      <c r="JT1576" s="11"/>
      <c r="JU1576" s="11"/>
      <c r="JV1576" s="11"/>
      <c r="JW1576" s="11"/>
      <c r="JX1576" s="11"/>
      <c r="JY1576" s="11"/>
      <c r="JZ1576" s="11"/>
      <c r="KA1576" s="11"/>
      <c r="KB1576" s="11"/>
      <c r="KC1576" s="11"/>
      <c r="KD1576" s="11"/>
      <c r="KE1576" s="11"/>
      <c r="KF1576" s="11"/>
      <c r="KG1576" s="11"/>
      <c r="KH1576" s="11"/>
      <c r="KI1576" s="11"/>
      <c r="KJ1576" s="11"/>
      <c r="KK1576" s="11"/>
      <c r="KL1576" s="11"/>
      <c r="KM1576" s="11"/>
      <c r="KN1576" s="11"/>
      <c r="KO1576" s="11"/>
      <c r="KP1576" s="11"/>
      <c r="KQ1576" s="11"/>
      <c r="KR1576" s="11"/>
      <c r="KS1576" s="11"/>
      <c r="KT1576" s="11"/>
      <c r="KU1576" s="11"/>
      <c r="KV1576" s="11"/>
      <c r="KW1576" s="11"/>
      <c r="KX1576" s="11"/>
      <c r="KY1576" s="11"/>
      <c r="KZ1576" s="11"/>
      <c r="LA1576" s="11"/>
      <c r="LB1576" s="11"/>
      <c r="LC1576" s="11"/>
      <c r="LD1576" s="11"/>
      <c r="LE1576" s="11"/>
      <c r="LF1576" s="11"/>
      <c r="LG1576" s="11"/>
      <c r="LH1576" s="11"/>
      <c r="LI1576" s="11"/>
      <c r="LJ1576" s="11"/>
      <c r="LK1576" s="11"/>
      <c r="LL1576" s="11"/>
      <c r="LM1576" s="11"/>
      <c r="LN1576" s="11"/>
      <c r="LO1576" s="11"/>
      <c r="LP1576" s="11"/>
      <c r="LQ1576" s="11"/>
      <c r="LR1576" s="11"/>
      <c r="LS1576" s="11"/>
      <c r="LT1576" s="11"/>
      <c r="LU1576" s="11"/>
      <c r="LV1576" s="11"/>
      <c r="LW1576" s="11"/>
      <c r="LX1576" s="11"/>
      <c r="LY1576" s="11"/>
      <c r="LZ1576" s="11"/>
      <c r="MA1576" s="11"/>
      <c r="MB1576" s="11"/>
      <c r="MC1576" s="11"/>
      <c r="MD1576" s="11"/>
      <c r="ME1576" s="11"/>
      <c r="MF1576" s="11"/>
      <c r="MG1576" s="11"/>
      <c r="MH1576" s="11"/>
      <c r="MI1576" s="11"/>
      <c r="MJ1576" s="11"/>
      <c r="MK1576" s="11"/>
      <c r="ML1576" s="11"/>
      <c r="MM1576" s="11"/>
      <c r="MN1576" s="11"/>
      <c r="MO1576" s="11"/>
      <c r="MP1576" s="11"/>
      <c r="MQ1576" s="11"/>
      <c r="MR1576" s="11"/>
      <c r="MS1576" s="11"/>
      <c r="MT1576" s="11"/>
      <c r="MU1576" s="11"/>
      <c r="MV1576" s="11"/>
      <c r="MW1576" s="11"/>
      <c r="MX1576" s="11"/>
      <c r="MY1576" s="11"/>
      <c r="MZ1576" s="11"/>
      <c r="NA1576" s="11"/>
      <c r="NB1576" s="11"/>
      <c r="NC1576" s="11"/>
      <c r="ND1576" s="11"/>
      <c r="NE1576" s="11"/>
      <c r="NF1576" s="11"/>
      <c r="NG1576" s="11"/>
      <c r="NH1576" s="11"/>
      <c r="NI1576" s="11"/>
      <c r="NJ1576" s="11"/>
      <c r="NK1576" s="11"/>
      <c r="NL1576" s="11"/>
      <c r="NM1576" s="11"/>
      <c r="NN1576" s="11"/>
      <c r="NO1576" s="11"/>
      <c r="NP1576" s="11"/>
      <c r="NQ1576" s="11"/>
      <c r="NR1576" s="11"/>
      <c r="NS1576" s="11"/>
      <c r="NT1576" s="11"/>
      <c r="NU1576" s="11"/>
      <c r="NV1576" s="11"/>
      <c r="NW1576" s="11"/>
      <c r="NX1576" s="11"/>
      <c r="NY1576" s="11"/>
      <c r="NZ1576" s="11"/>
      <c r="OA1576" s="11"/>
      <c r="OB1576" s="11"/>
      <c r="OC1576" s="11"/>
      <c r="OD1576" s="11"/>
      <c r="OE1576" s="11"/>
      <c r="OF1576" s="11"/>
      <c r="OG1576" s="11"/>
      <c r="OH1576" s="11"/>
      <c r="OI1576" s="11"/>
      <c r="OJ1576" s="11"/>
      <c r="OK1576" s="11"/>
      <c r="OL1576" s="11"/>
      <c r="OM1576" s="11"/>
      <c r="ON1576" s="11"/>
      <c r="OO1576" s="11"/>
      <c r="OP1576" s="11"/>
      <c r="OQ1576" s="11"/>
      <c r="OR1576" s="11"/>
      <c r="OS1576" s="11"/>
      <c r="OT1576" s="11"/>
      <c r="OU1576" s="11"/>
      <c r="OV1576" s="11"/>
      <c r="OW1576" s="11"/>
      <c r="OX1576" s="11"/>
      <c r="OY1576" s="11"/>
      <c r="OZ1576" s="11"/>
      <c r="PA1576" s="11"/>
      <c r="PB1576" s="11"/>
      <c r="PC1576" s="11"/>
      <c r="PD1576" s="11"/>
      <c r="PE1576" s="11"/>
      <c r="PF1576" s="11"/>
      <c r="PG1576" s="11"/>
      <c r="PH1576" s="11"/>
      <c r="PI1576" s="11"/>
      <c r="PJ1576" s="11"/>
      <c r="PK1576" s="11"/>
      <c r="PL1576" s="11"/>
      <c r="PM1576" s="11"/>
      <c r="PN1576" s="11"/>
      <c r="PO1576" s="11"/>
      <c r="PP1576" s="11"/>
      <c r="PQ1576" s="11"/>
      <c r="PR1576" s="11"/>
      <c r="PS1576" s="11"/>
      <c r="PT1576" s="11"/>
      <c r="PU1576" s="11"/>
      <c r="PV1576" s="11"/>
      <c r="PW1576" s="11"/>
      <c r="PX1576" s="11"/>
      <c r="PY1576" s="11"/>
      <c r="PZ1576" s="11"/>
      <c r="QA1576" s="11"/>
      <c r="QB1576" s="11"/>
      <c r="QC1576" s="11"/>
      <c r="QD1576" s="11"/>
      <c r="QE1576" s="11"/>
      <c r="QF1576" s="11"/>
      <c r="QG1576" s="11"/>
      <c r="QH1576" s="11"/>
      <c r="QI1576" s="11"/>
      <c r="QJ1576" s="11"/>
      <c r="QK1576" s="11"/>
      <c r="QL1576" s="11"/>
      <c r="QM1576" s="11"/>
      <c r="QN1576" s="11"/>
      <c r="QO1576" s="11"/>
      <c r="QP1576" s="11"/>
      <c r="QQ1576" s="11"/>
      <c r="QR1576" s="11"/>
      <c r="QS1576" s="11"/>
      <c r="QT1576" s="11"/>
      <c r="QU1576" s="11"/>
      <c r="QV1576" s="11"/>
      <c r="QW1576" s="11"/>
      <c r="QX1576" s="11"/>
      <c r="QY1576" s="11"/>
      <c r="QZ1576" s="11"/>
      <c r="RA1576" s="11"/>
      <c r="RB1576" s="11"/>
      <c r="RC1576" s="11"/>
      <c r="RD1576" s="11"/>
      <c r="RE1576" s="11"/>
      <c r="RF1576" s="11"/>
      <c r="RG1576" s="11"/>
      <c r="RH1576" s="11"/>
      <c r="RI1576" s="11"/>
      <c r="RJ1576" s="11"/>
      <c r="RK1576" s="11"/>
      <c r="RL1576" s="11"/>
      <c r="RM1576" s="11"/>
      <c r="RN1576" s="11"/>
      <c r="RO1576" s="11"/>
      <c r="RP1576" s="11"/>
      <c r="RQ1576" s="11"/>
      <c r="RR1576" s="11"/>
      <c r="RS1576" s="11"/>
      <c r="RT1576" s="11"/>
      <c r="RU1576" s="11"/>
      <c r="RV1576" s="11"/>
      <c r="RW1576" s="11"/>
      <c r="RX1576" s="11"/>
      <c r="RY1576" s="11"/>
      <c r="RZ1576" s="11"/>
      <c r="SA1576" s="11"/>
      <c r="SB1576" s="11"/>
      <c r="SC1576" s="11"/>
      <c r="SD1576" s="11"/>
      <c r="SE1576" s="11"/>
      <c r="SF1576" s="11"/>
      <c r="SG1576" s="11"/>
      <c r="SH1576" s="11"/>
      <c r="SI1576" s="11"/>
      <c r="SJ1576" s="11"/>
      <c r="SK1576" s="11"/>
      <c r="SL1576" s="11"/>
      <c r="SM1576" s="11"/>
      <c r="SN1576" s="11"/>
      <c r="SO1576" s="11"/>
      <c r="SP1576" s="11"/>
      <c r="SQ1576" s="11"/>
      <c r="SR1576" s="11"/>
      <c r="SS1576" s="11"/>
      <c r="ST1576" s="11"/>
      <c r="SU1576" s="11"/>
      <c r="SV1576" s="11"/>
      <c r="SW1576" s="11"/>
      <c r="SX1576" s="11"/>
      <c r="SY1576" s="11"/>
      <c r="SZ1576" s="11"/>
      <c r="TA1576" s="11"/>
      <c r="TB1576" s="11"/>
      <c r="TC1576" s="11"/>
      <c r="TD1576" s="11"/>
      <c r="TE1576" s="11"/>
      <c r="TF1576" s="11"/>
      <c r="TG1576" s="11"/>
      <c r="TH1576" s="11"/>
      <c r="TI1576" s="11"/>
      <c r="TJ1576" s="11"/>
      <c r="TK1576" s="11"/>
      <c r="TL1576" s="11"/>
      <c r="TM1576" s="11"/>
      <c r="TN1576" s="11"/>
      <c r="TO1576" s="11"/>
      <c r="TP1576" s="11"/>
      <c r="TQ1576" s="11"/>
      <c r="TR1576" s="11"/>
      <c r="TS1576" s="11"/>
      <c r="TT1576" s="11"/>
      <c r="TU1576" s="11"/>
      <c r="TV1576" s="11"/>
      <c r="TW1576" s="11"/>
      <c r="TX1576" s="11"/>
      <c r="TY1576" s="11"/>
      <c r="TZ1576" s="11"/>
      <c r="UA1576" s="11"/>
      <c r="UB1576" s="11"/>
      <c r="UC1576" s="11"/>
      <c r="UD1576" s="11"/>
      <c r="UE1576" s="11"/>
      <c r="UF1576" s="11"/>
      <c r="UG1576" s="11"/>
      <c r="UH1576" s="11"/>
      <c r="UI1576" s="11"/>
      <c r="UJ1576" s="11"/>
      <c r="UK1576" s="11"/>
      <c r="UL1576" s="11"/>
      <c r="UM1576" s="11"/>
      <c r="UN1576" s="11"/>
      <c r="UO1576" s="11"/>
      <c r="UP1576" s="11"/>
      <c r="UQ1576" s="11"/>
      <c r="UR1576" s="11"/>
      <c r="US1576" s="11"/>
      <c r="UT1576" s="11"/>
      <c r="UU1576" s="11"/>
      <c r="UV1576" s="11"/>
      <c r="UW1576" s="11"/>
      <c r="UX1576" s="11"/>
      <c r="UY1576" s="11"/>
      <c r="UZ1576" s="11"/>
      <c r="VA1576" s="11"/>
      <c r="VB1576" s="11"/>
      <c r="VC1576" s="11"/>
      <c r="VD1576" s="11"/>
      <c r="VE1576" s="11"/>
      <c r="VF1576" s="11"/>
      <c r="VG1576" s="11"/>
      <c r="VH1576" s="11"/>
      <c r="VI1576" s="11"/>
      <c r="VJ1576" s="11"/>
      <c r="VK1576" s="11"/>
      <c r="VL1576" s="11"/>
      <c r="VM1576" s="11"/>
      <c r="VN1576" s="11"/>
      <c r="VO1576" s="11"/>
      <c r="VP1576" s="11"/>
      <c r="VQ1576" s="11"/>
      <c r="VR1576" s="11"/>
      <c r="VS1576" s="11"/>
      <c r="VT1576" s="11"/>
      <c r="VU1576" s="11"/>
      <c r="VV1576" s="11"/>
      <c r="VW1576" s="11"/>
      <c r="VX1576" s="11"/>
      <c r="VY1576" s="11"/>
      <c r="VZ1576" s="11"/>
      <c r="WA1576" s="11"/>
      <c r="WB1576" s="11"/>
      <c r="WC1576" s="11"/>
      <c r="WD1576" s="11"/>
      <c r="WE1576" s="11"/>
      <c r="WF1576" s="11"/>
      <c r="WG1576" s="11"/>
      <c r="WH1576" s="11"/>
      <c r="WI1576" s="11"/>
      <c r="WJ1576" s="11"/>
      <c r="WK1576" s="11"/>
      <c r="WL1576" s="11"/>
      <c r="WM1576" s="11"/>
      <c r="WN1576" s="11"/>
      <c r="WO1576" s="11"/>
      <c r="WP1576" s="11"/>
      <c r="WQ1576" s="11"/>
      <c r="WR1576" s="11"/>
      <c r="WS1576" s="11"/>
      <c r="WT1576" s="11"/>
      <c r="WU1576" s="11"/>
      <c r="WV1576" s="11"/>
      <c r="WW1576" s="11"/>
      <c r="WX1576" s="11"/>
      <c r="WY1576" s="11"/>
      <c r="WZ1576" s="11"/>
      <c r="XA1576" s="11"/>
      <c r="XB1576" s="11"/>
      <c r="XC1576" s="11"/>
      <c r="XD1576" s="11"/>
      <c r="XE1576" s="11"/>
      <c r="XF1576" s="11"/>
      <c r="XG1576" s="11"/>
      <c r="XH1576" s="11"/>
      <c r="XI1576" s="11"/>
      <c r="XJ1576" s="11"/>
      <c r="XK1576" s="11"/>
      <c r="XL1576" s="11"/>
      <c r="XM1576" s="11"/>
      <c r="XN1576" s="11"/>
      <c r="XO1576" s="11"/>
      <c r="XP1576" s="11"/>
      <c r="XQ1576" s="11"/>
      <c r="XR1576" s="11"/>
      <c r="XS1576" s="11"/>
      <c r="XT1576" s="11"/>
      <c r="XU1576" s="11"/>
      <c r="XV1576" s="11"/>
      <c r="XW1576" s="11"/>
      <c r="XX1576" s="11"/>
      <c r="XY1576" s="11"/>
      <c r="XZ1576" s="11"/>
      <c r="YA1576" s="11"/>
      <c r="YB1576" s="11"/>
      <c r="YC1576" s="11"/>
      <c r="YD1576" s="11"/>
      <c r="YE1576" s="11"/>
      <c r="YF1576" s="11"/>
      <c r="YG1576" s="11"/>
      <c r="YH1576" s="11"/>
      <c r="YI1576" s="11"/>
      <c r="YJ1576" s="11"/>
      <c r="YK1576" s="11"/>
      <c r="YL1576" s="11"/>
      <c r="YM1576" s="11"/>
      <c r="YN1576" s="11"/>
      <c r="YO1576" s="11"/>
      <c r="YP1576" s="11"/>
      <c r="YQ1576" s="11"/>
      <c r="YR1576" s="11"/>
      <c r="YS1576" s="11"/>
      <c r="YT1576" s="11"/>
      <c r="YU1576" s="11"/>
      <c r="YV1576" s="11"/>
      <c r="YW1576" s="11"/>
      <c r="YX1576" s="11"/>
      <c r="YY1576" s="11"/>
      <c r="YZ1576" s="11"/>
      <c r="ZA1576" s="11"/>
      <c r="ZB1576" s="11"/>
      <c r="ZC1576" s="11"/>
      <c r="ZD1576" s="11"/>
      <c r="ZE1576" s="11"/>
      <c r="ZF1576" s="11"/>
      <c r="ZG1576" s="11"/>
      <c r="ZH1576" s="11"/>
      <c r="ZI1576" s="11"/>
      <c r="ZJ1576" s="11"/>
      <c r="ZK1576" s="11"/>
      <c r="ZL1576" s="11"/>
      <c r="ZM1576" s="11"/>
      <c r="ZN1576" s="11"/>
      <c r="ZO1576" s="11"/>
      <c r="ZP1576" s="11"/>
      <c r="ZQ1576" s="11"/>
      <c r="ZR1576" s="11"/>
      <c r="ZS1576" s="11"/>
      <c r="ZT1576" s="11"/>
      <c r="ZU1576" s="11"/>
      <c r="ZV1576" s="11"/>
      <c r="ZW1576" s="11"/>
      <c r="ZX1576" s="11"/>
      <c r="ZY1576" s="11"/>
      <c r="ZZ1576" s="11"/>
      <c r="AAA1576" s="11"/>
      <c r="AAB1576" s="11"/>
      <c r="AAC1576" s="11"/>
      <c r="AAD1576" s="11"/>
      <c r="AAE1576" s="11"/>
      <c r="AAF1576" s="11"/>
      <c r="AAG1576" s="11"/>
      <c r="AAH1576" s="11"/>
      <c r="AAI1576" s="11"/>
      <c r="AAJ1576" s="11"/>
      <c r="AAK1576" s="11"/>
      <c r="AAL1576" s="11"/>
      <c r="AAM1576" s="11"/>
      <c r="AAN1576" s="11"/>
      <c r="AAO1576" s="11"/>
      <c r="AAP1576" s="11"/>
      <c r="AAQ1576" s="11"/>
      <c r="AAR1576" s="11"/>
      <c r="AAS1576" s="11"/>
      <c r="AAT1576" s="11"/>
      <c r="AAU1576" s="11"/>
      <c r="AAV1576" s="11"/>
      <c r="AAW1576" s="11"/>
      <c r="AAX1576" s="11"/>
      <c r="AAY1576" s="11"/>
      <c r="AAZ1576" s="11"/>
      <c r="ABA1576" s="11"/>
      <c r="ABB1576" s="11"/>
      <c r="ABC1576" s="11"/>
      <c r="ABD1576" s="11"/>
      <c r="ABE1576" s="11"/>
      <c r="ABF1576" s="11"/>
      <c r="ABG1576" s="11"/>
      <c r="ABH1576" s="11"/>
      <c r="ABI1576" s="11"/>
      <c r="ABJ1576" s="11"/>
      <c r="ABK1576" s="11"/>
      <c r="ABL1576" s="11"/>
      <c r="ABM1576" s="11"/>
      <c r="ABN1576" s="11"/>
      <c r="ABO1576" s="11"/>
      <c r="ABP1576" s="11"/>
      <c r="ABQ1576" s="11"/>
      <c r="ABR1576" s="11"/>
      <c r="ABS1576" s="11"/>
      <c r="ABT1576" s="11"/>
      <c r="ABU1576" s="11"/>
      <c r="ABV1576" s="11"/>
      <c r="ABW1576" s="11"/>
      <c r="ABX1576" s="11"/>
      <c r="ABY1576" s="11"/>
      <c r="ABZ1576" s="11"/>
      <c r="ACA1576" s="11"/>
      <c r="ACB1576" s="11"/>
      <c r="ACC1576" s="11"/>
      <c r="ACD1576" s="11"/>
      <c r="ACE1576" s="11"/>
      <c r="ACF1576" s="11"/>
      <c r="ACG1576" s="11"/>
      <c r="ACH1576" s="11"/>
      <c r="ACI1576" s="11"/>
      <c r="ACJ1576" s="11"/>
      <c r="ACK1576" s="11"/>
      <c r="ACL1576" s="11"/>
      <c r="ACM1576" s="11"/>
      <c r="ACN1576" s="11"/>
      <c r="ACO1576" s="11"/>
      <c r="ACP1576" s="11"/>
      <c r="ACQ1576" s="11"/>
      <c r="ACR1576" s="11"/>
      <c r="ACS1576" s="11"/>
      <c r="ACT1576" s="11"/>
      <c r="ACU1576" s="11"/>
      <c r="ACV1576" s="11"/>
      <c r="ACW1576" s="11"/>
      <c r="ACX1576" s="11"/>
      <c r="ACY1576" s="11"/>
      <c r="ACZ1576" s="11"/>
      <c r="ADA1576" s="11"/>
      <c r="ADB1576" s="11"/>
      <c r="ADC1576" s="11"/>
      <c r="ADD1576" s="11"/>
      <c r="ADE1576" s="11"/>
      <c r="ADF1576" s="11"/>
      <c r="ADG1576" s="11"/>
      <c r="ADH1576" s="11"/>
      <c r="ADI1576" s="11"/>
      <c r="ADJ1576" s="11"/>
      <c r="ADK1576" s="11"/>
      <c r="ADL1576" s="11"/>
      <c r="ADM1576" s="11"/>
      <c r="ADN1576" s="11"/>
      <c r="ADO1576" s="11"/>
      <c r="ADP1576" s="11"/>
      <c r="ADQ1576" s="11"/>
      <c r="ADR1576" s="11"/>
      <c r="ADS1576" s="11"/>
      <c r="ADT1576" s="11"/>
      <c r="ADU1576" s="11"/>
      <c r="ADV1576" s="11"/>
      <c r="ADW1576" s="11"/>
      <c r="ADX1576" s="11"/>
      <c r="ADY1576" s="11"/>
      <c r="ADZ1576" s="11"/>
      <c r="AEA1576" s="11"/>
      <c r="AEB1576" s="11"/>
      <c r="AEC1576" s="11"/>
      <c r="AED1576" s="11"/>
      <c r="AEE1576" s="11"/>
      <c r="AEF1576" s="11"/>
      <c r="AEG1576" s="11"/>
      <c r="AEH1576" s="11"/>
      <c r="AEI1576" s="11"/>
      <c r="AEJ1576" s="11"/>
      <c r="AEK1576" s="11"/>
      <c r="AEL1576" s="11"/>
      <c r="AEM1576" s="11"/>
      <c r="AEN1576" s="11"/>
      <c r="AEO1576" s="11"/>
      <c r="AEP1576" s="11"/>
      <c r="AEQ1576" s="11"/>
      <c r="AER1576" s="11"/>
      <c r="AES1576" s="11"/>
      <c r="AET1576" s="11"/>
      <c r="AEU1576" s="11"/>
      <c r="AEV1576" s="11"/>
      <c r="AEW1576" s="11"/>
      <c r="AEX1576" s="11"/>
      <c r="AEY1576" s="11"/>
      <c r="AEZ1576" s="11"/>
      <c r="AFA1576" s="11"/>
      <c r="AFB1576" s="11"/>
      <c r="AFC1576" s="11"/>
      <c r="AFD1576" s="11"/>
      <c r="AFE1576" s="11"/>
      <c r="AFF1576" s="11"/>
      <c r="AFG1576" s="11"/>
      <c r="AFH1576" s="11"/>
      <c r="AFI1576" s="11"/>
      <c r="AFJ1576" s="11"/>
      <c r="AFK1576" s="11"/>
      <c r="AFL1576" s="11"/>
      <c r="AFM1576" s="11"/>
      <c r="AFN1576" s="11"/>
      <c r="AFO1576" s="11"/>
      <c r="AFP1576" s="11"/>
      <c r="AFQ1576" s="11"/>
      <c r="AFR1576" s="11"/>
      <c r="AFS1576" s="11"/>
      <c r="AFT1576" s="11"/>
      <c r="AFU1576" s="11"/>
      <c r="AFV1576" s="11"/>
      <c r="AFW1576" s="11"/>
      <c r="AFX1576" s="11"/>
      <c r="AFY1576" s="11"/>
      <c r="AFZ1576" s="11"/>
      <c r="AGA1576" s="11"/>
      <c r="AGB1576" s="11"/>
      <c r="AGC1576" s="11"/>
      <c r="AGD1576" s="11"/>
      <c r="AGE1576" s="11"/>
      <c r="AGF1576" s="11"/>
      <c r="AGG1576" s="11"/>
      <c r="AGH1576" s="11"/>
      <c r="AGI1576" s="11"/>
      <c r="AGJ1576" s="11"/>
      <c r="AGK1576" s="11"/>
      <c r="AGL1576" s="11"/>
      <c r="AGM1576" s="11"/>
      <c r="AGN1576" s="11"/>
      <c r="AGO1576" s="11"/>
      <c r="AGP1576" s="11"/>
      <c r="AGQ1576" s="11"/>
      <c r="AGR1576" s="11"/>
      <c r="AGS1576" s="11"/>
      <c r="AGT1576" s="11"/>
      <c r="AGU1576" s="11"/>
      <c r="AGV1576" s="11"/>
      <c r="AGW1576" s="11"/>
      <c r="AGX1576" s="11"/>
      <c r="AGY1576" s="11"/>
      <c r="AGZ1576" s="11"/>
      <c r="AHA1576" s="11"/>
      <c r="AHB1576" s="11"/>
      <c r="AHC1576" s="11"/>
      <c r="AHD1576" s="11"/>
      <c r="AHE1576" s="11"/>
      <c r="AHF1576" s="11"/>
      <c r="AHG1576" s="11"/>
      <c r="AHH1576" s="11"/>
      <c r="AHI1576" s="11"/>
      <c r="AHJ1576" s="11"/>
      <c r="AHK1576" s="11"/>
      <c r="AHL1576" s="11"/>
      <c r="AHM1576" s="11"/>
      <c r="AHN1576" s="11"/>
      <c r="AHO1576" s="11"/>
      <c r="AHP1576" s="11"/>
      <c r="AHQ1576" s="11"/>
      <c r="AHR1576" s="11"/>
      <c r="AHS1576" s="11"/>
      <c r="AHT1576" s="11"/>
      <c r="AHU1576" s="11"/>
      <c r="AHV1576" s="11"/>
      <c r="AHW1576" s="11"/>
      <c r="AHX1576" s="11"/>
      <c r="AHY1576" s="11"/>
      <c r="AHZ1576" s="11"/>
      <c r="AIA1576" s="11"/>
      <c r="AIB1576" s="11"/>
      <c r="AIC1576" s="11"/>
      <c r="AID1576" s="11"/>
      <c r="AIE1576" s="11"/>
      <c r="AIF1576" s="11"/>
      <c r="AIG1576" s="11"/>
      <c r="AIH1576" s="11"/>
      <c r="AII1576" s="11"/>
      <c r="AIJ1576" s="11"/>
      <c r="AIK1576" s="11"/>
      <c r="AIL1576" s="11"/>
      <c r="AIM1576" s="11"/>
      <c r="AIN1576" s="11"/>
      <c r="AIO1576" s="11"/>
      <c r="AIP1576" s="11"/>
      <c r="AIQ1576" s="11"/>
      <c r="AIR1576" s="11"/>
      <c r="AIS1576" s="11"/>
      <c r="AIT1576" s="11"/>
      <c r="AIU1576" s="11"/>
      <c r="AIV1576" s="11"/>
      <c r="AIW1576" s="11"/>
      <c r="AIX1576" s="11"/>
      <c r="AIY1576" s="11"/>
      <c r="AIZ1576" s="11"/>
      <c r="AJA1576" s="11"/>
      <c r="AJB1576" s="11"/>
      <c r="AJC1576" s="11"/>
      <c r="AJD1576" s="11"/>
      <c r="AJE1576" s="11"/>
      <c r="AJF1576" s="11"/>
      <c r="AJG1576" s="11"/>
      <c r="AJH1576" s="11"/>
      <c r="AJI1576" s="11"/>
      <c r="AJJ1576" s="11"/>
      <c r="AJK1576" s="11"/>
      <c r="AJL1576" s="11"/>
      <c r="AJM1576" s="11"/>
      <c r="AJN1576" s="11"/>
      <c r="AJO1576" s="11"/>
      <c r="AJP1576" s="11"/>
      <c r="AJQ1576" s="11"/>
      <c r="AJR1576" s="11"/>
      <c r="AJS1576" s="11"/>
      <c r="AJT1576" s="11"/>
      <c r="AJU1576" s="11"/>
      <c r="AJV1576" s="11"/>
      <c r="AJW1576" s="11"/>
      <c r="AJX1576" s="11"/>
      <c r="AJY1576" s="11"/>
      <c r="AJZ1576" s="11"/>
      <c r="AKA1576" s="11"/>
      <c r="AKB1576" s="11"/>
      <c r="AKC1576" s="11"/>
      <c r="AKD1576" s="11"/>
      <c r="AKE1576" s="11"/>
      <c r="AKF1576" s="11"/>
      <c r="AKG1576" s="11"/>
      <c r="AKH1576" s="11"/>
      <c r="AKI1576" s="11"/>
      <c r="AKJ1576" s="11"/>
      <c r="AKK1576" s="11"/>
      <c r="AKL1576" s="11"/>
      <c r="AKM1576" s="11"/>
      <c r="AKN1576" s="11"/>
      <c r="AKO1576" s="11"/>
      <c r="AKP1576" s="11"/>
      <c r="AKQ1576" s="11"/>
      <c r="AKR1576" s="11"/>
      <c r="AKS1576" s="11"/>
      <c r="AKT1576" s="11"/>
      <c r="AKU1576" s="11"/>
      <c r="AKV1576" s="11"/>
      <c r="AKW1576" s="11"/>
      <c r="AKX1576" s="11"/>
      <c r="AKY1576" s="11"/>
      <c r="AKZ1576" s="11"/>
      <c r="ALA1576" s="11"/>
      <c r="ALB1576" s="11"/>
      <c r="ALC1576" s="11"/>
      <c r="ALD1576" s="11"/>
      <c r="ALE1576" s="11"/>
      <c r="ALF1576" s="11"/>
      <c r="ALG1576" s="11"/>
      <c r="ALH1576" s="11"/>
      <c r="ALI1576" s="11"/>
      <c r="ALJ1576" s="11"/>
      <c r="ALK1576" s="11"/>
      <c r="ALL1576" s="11"/>
      <c r="ALM1576" s="11"/>
      <c r="ALN1576" s="11"/>
      <c r="ALO1576" s="11"/>
      <c r="ALP1576" s="11"/>
      <c r="ALQ1576" s="11"/>
      <c r="ALR1576" s="11"/>
      <c r="ALS1576" s="11"/>
      <c r="ALT1576" s="11"/>
      <c r="ALU1576" s="11"/>
      <c r="ALV1576" s="11"/>
      <c r="ALW1576" s="11"/>
      <c r="ALX1576" s="11"/>
      <c r="ALY1576" s="11"/>
      <c r="ALZ1576" s="11"/>
      <c r="AMA1576" s="11"/>
      <c r="AMB1576" s="11"/>
      <c r="AMC1576" s="11"/>
      <c r="AMD1576" s="11"/>
      <c r="AME1576" s="11"/>
      <c r="AMF1576" s="11"/>
      <c r="AMG1576" s="11"/>
      <c r="AMH1576" s="11"/>
      <c r="AMI1576" s="11"/>
      <c r="AMJ1576" s="11"/>
    </row>
    <row r="1577" spans="1:1024" s="9" customFormat="1" ht="37.5" x14ac:dyDescent="0.3">
      <c r="A1577" s="18">
        <v>171</v>
      </c>
      <c r="B1577" s="19">
        <v>116</v>
      </c>
      <c r="C1577" s="74" t="s">
        <v>1047</v>
      </c>
      <c r="D1577" s="19">
        <v>1978</v>
      </c>
      <c r="E1577" s="19" t="s">
        <v>34</v>
      </c>
      <c r="F1577" s="24" t="s">
        <v>59</v>
      </c>
      <c r="G1577" s="19" t="s">
        <v>36</v>
      </c>
      <c r="H1577" s="19">
        <v>5</v>
      </c>
      <c r="I1577" s="25">
        <f>J1577*1.8</f>
        <v>10740.24</v>
      </c>
      <c r="J1577" s="25">
        <v>5966.8</v>
      </c>
      <c r="K1577" s="43" t="s">
        <v>46</v>
      </c>
      <c r="L1577" s="34">
        <f t="shared" si="255"/>
        <v>1718438.4</v>
      </c>
      <c r="M1577" s="34">
        <f t="shared" si="256"/>
        <v>125446.00319999999</v>
      </c>
      <c r="N1577" s="34">
        <f t="shared" si="258"/>
        <v>1843884.4031999998</v>
      </c>
      <c r="O1577" s="34">
        <f t="shared" si="257"/>
        <v>1843884.4031999998</v>
      </c>
      <c r="P1577" s="34">
        <v>160</v>
      </c>
      <c r="Q1577" s="23">
        <v>11.68</v>
      </c>
      <c r="R1577" s="24" t="s">
        <v>279</v>
      </c>
      <c r="S1577" s="24" t="s">
        <v>655</v>
      </c>
      <c r="T1577" s="7"/>
      <c r="U1577" s="7"/>
      <c r="V1577" s="8"/>
      <c r="W1577" s="7"/>
      <c r="X1577" s="7"/>
      <c r="Z1577" s="7"/>
      <c r="AA1577" s="7"/>
      <c r="AB1577" s="7"/>
      <c r="AC1577" s="10"/>
      <c r="DX1577" s="11"/>
      <c r="DY1577" s="11"/>
      <c r="DZ1577" s="11"/>
      <c r="EA1577" s="11"/>
      <c r="EB1577" s="11"/>
      <c r="EC1577" s="11"/>
      <c r="ED1577" s="11"/>
      <c r="EE1577" s="11"/>
      <c r="EF1577" s="11"/>
      <c r="EG1577" s="11"/>
      <c r="EH1577" s="11"/>
      <c r="EI1577" s="11"/>
      <c r="EJ1577" s="11"/>
      <c r="EK1577" s="11"/>
      <c r="EL1577" s="11"/>
      <c r="EM1577" s="11"/>
      <c r="EN1577" s="11"/>
      <c r="EO1577" s="11"/>
      <c r="EP1577" s="11"/>
      <c r="EQ1577" s="11"/>
      <c r="ER1577" s="11"/>
      <c r="ES1577" s="11"/>
      <c r="ET1577" s="11"/>
      <c r="EU1577" s="11"/>
      <c r="EV1577" s="11"/>
      <c r="EW1577" s="11"/>
      <c r="EX1577" s="11"/>
      <c r="EY1577" s="11"/>
      <c r="EZ1577" s="11"/>
      <c r="FA1577" s="11"/>
      <c r="FB1577" s="11"/>
      <c r="FC1577" s="11"/>
      <c r="FD1577" s="11"/>
      <c r="FE1577" s="11"/>
      <c r="FF1577" s="11"/>
      <c r="FG1577" s="11"/>
      <c r="FH1577" s="11"/>
      <c r="FI1577" s="11"/>
      <c r="FJ1577" s="11"/>
      <c r="FK1577" s="11"/>
      <c r="FL1577" s="11"/>
      <c r="FM1577" s="11"/>
      <c r="FN1577" s="11"/>
      <c r="FO1577" s="11"/>
      <c r="FP1577" s="11"/>
      <c r="FQ1577" s="11"/>
      <c r="FR1577" s="11"/>
      <c r="FS1577" s="11"/>
      <c r="FT1577" s="11"/>
      <c r="FU1577" s="11"/>
      <c r="FV1577" s="11"/>
      <c r="FW1577" s="11"/>
      <c r="FX1577" s="11"/>
      <c r="FY1577" s="11"/>
      <c r="FZ1577" s="11"/>
      <c r="GA1577" s="11"/>
      <c r="GB1577" s="11"/>
      <c r="GC1577" s="11"/>
      <c r="GD1577" s="11"/>
      <c r="GE1577" s="11"/>
      <c r="GF1577" s="11"/>
      <c r="GG1577" s="11"/>
      <c r="GH1577" s="11"/>
      <c r="GI1577" s="11"/>
      <c r="GJ1577" s="11"/>
      <c r="GK1577" s="11"/>
      <c r="GL1577" s="11"/>
      <c r="GM1577" s="11"/>
      <c r="GN1577" s="11"/>
      <c r="GO1577" s="11"/>
      <c r="GP1577" s="11"/>
      <c r="GQ1577" s="11"/>
      <c r="GR1577" s="11"/>
      <c r="GS1577" s="11"/>
      <c r="GT1577" s="11"/>
      <c r="GU1577" s="11"/>
      <c r="GV1577" s="11"/>
      <c r="GW1577" s="11"/>
      <c r="GX1577" s="11"/>
      <c r="GY1577" s="11"/>
      <c r="GZ1577" s="11"/>
      <c r="HA1577" s="11"/>
      <c r="HB1577" s="11"/>
      <c r="HC1577" s="11"/>
      <c r="HD1577" s="11"/>
      <c r="HE1577" s="11"/>
      <c r="HF1577" s="11"/>
      <c r="HG1577" s="11"/>
      <c r="HH1577" s="11"/>
      <c r="HI1577" s="11"/>
      <c r="HJ1577" s="11"/>
      <c r="HK1577" s="11"/>
      <c r="HL1577" s="11"/>
      <c r="HM1577" s="11"/>
      <c r="HN1577" s="11"/>
      <c r="HO1577" s="11"/>
      <c r="HP1577" s="11"/>
      <c r="HQ1577" s="11"/>
      <c r="HR1577" s="11"/>
      <c r="HS1577" s="11"/>
      <c r="HT1577" s="11"/>
      <c r="HU1577" s="11"/>
      <c r="HV1577" s="11"/>
      <c r="HW1577" s="11"/>
      <c r="HX1577" s="11"/>
      <c r="HY1577" s="11"/>
      <c r="HZ1577" s="11"/>
      <c r="IA1577" s="11"/>
      <c r="IB1577" s="11"/>
      <c r="IC1577" s="11"/>
      <c r="ID1577" s="11"/>
      <c r="IE1577" s="11"/>
      <c r="IF1577" s="11"/>
      <c r="IG1577" s="11"/>
      <c r="IH1577" s="11"/>
      <c r="II1577" s="11"/>
      <c r="IJ1577" s="11"/>
      <c r="IK1577" s="11"/>
      <c r="IL1577" s="11"/>
      <c r="IM1577" s="11"/>
      <c r="IN1577" s="11"/>
      <c r="IO1577" s="11"/>
      <c r="IP1577" s="11"/>
      <c r="IQ1577" s="11"/>
      <c r="IR1577" s="11"/>
      <c r="IS1577" s="11"/>
      <c r="IT1577" s="11"/>
      <c r="IU1577" s="11"/>
      <c r="IV1577" s="11"/>
      <c r="IW1577" s="11"/>
      <c r="IX1577" s="11"/>
      <c r="IY1577" s="11"/>
      <c r="IZ1577" s="11"/>
      <c r="JA1577" s="11"/>
      <c r="JB1577" s="11"/>
      <c r="JC1577" s="11"/>
      <c r="JD1577" s="11"/>
      <c r="JE1577" s="11"/>
      <c r="JF1577" s="11"/>
      <c r="JG1577" s="11"/>
      <c r="JH1577" s="11"/>
      <c r="JI1577" s="11"/>
      <c r="JJ1577" s="11"/>
      <c r="JK1577" s="11"/>
      <c r="JL1577" s="11"/>
      <c r="JM1577" s="11"/>
      <c r="JN1577" s="11"/>
      <c r="JO1577" s="11"/>
      <c r="JP1577" s="11"/>
      <c r="JQ1577" s="11"/>
      <c r="JR1577" s="11"/>
      <c r="JS1577" s="11"/>
      <c r="JT1577" s="11"/>
      <c r="JU1577" s="11"/>
      <c r="JV1577" s="11"/>
      <c r="JW1577" s="11"/>
      <c r="JX1577" s="11"/>
      <c r="JY1577" s="11"/>
      <c r="JZ1577" s="11"/>
      <c r="KA1577" s="11"/>
      <c r="KB1577" s="11"/>
      <c r="KC1577" s="11"/>
      <c r="KD1577" s="11"/>
      <c r="KE1577" s="11"/>
      <c r="KF1577" s="11"/>
      <c r="KG1577" s="11"/>
      <c r="KH1577" s="11"/>
      <c r="KI1577" s="11"/>
      <c r="KJ1577" s="11"/>
      <c r="KK1577" s="11"/>
      <c r="KL1577" s="11"/>
      <c r="KM1577" s="11"/>
      <c r="KN1577" s="11"/>
      <c r="KO1577" s="11"/>
      <c r="KP1577" s="11"/>
      <c r="KQ1577" s="11"/>
      <c r="KR1577" s="11"/>
      <c r="KS1577" s="11"/>
      <c r="KT1577" s="11"/>
      <c r="KU1577" s="11"/>
      <c r="KV1577" s="11"/>
      <c r="KW1577" s="11"/>
      <c r="KX1577" s="11"/>
      <c r="KY1577" s="11"/>
      <c r="KZ1577" s="11"/>
      <c r="LA1577" s="11"/>
      <c r="LB1577" s="11"/>
      <c r="LC1577" s="11"/>
      <c r="LD1577" s="11"/>
      <c r="LE1577" s="11"/>
      <c r="LF1577" s="11"/>
      <c r="LG1577" s="11"/>
      <c r="LH1577" s="11"/>
      <c r="LI1577" s="11"/>
      <c r="LJ1577" s="11"/>
      <c r="LK1577" s="11"/>
      <c r="LL1577" s="11"/>
      <c r="LM1577" s="11"/>
      <c r="LN1577" s="11"/>
      <c r="LO1577" s="11"/>
      <c r="LP1577" s="11"/>
      <c r="LQ1577" s="11"/>
      <c r="LR1577" s="11"/>
      <c r="LS1577" s="11"/>
      <c r="LT1577" s="11"/>
      <c r="LU1577" s="11"/>
      <c r="LV1577" s="11"/>
      <c r="LW1577" s="11"/>
      <c r="LX1577" s="11"/>
      <c r="LY1577" s="11"/>
      <c r="LZ1577" s="11"/>
      <c r="MA1577" s="11"/>
      <c r="MB1577" s="11"/>
      <c r="MC1577" s="11"/>
      <c r="MD1577" s="11"/>
      <c r="ME1577" s="11"/>
      <c r="MF1577" s="11"/>
      <c r="MG1577" s="11"/>
      <c r="MH1577" s="11"/>
      <c r="MI1577" s="11"/>
      <c r="MJ1577" s="11"/>
      <c r="MK1577" s="11"/>
      <c r="ML1577" s="11"/>
      <c r="MM1577" s="11"/>
      <c r="MN1577" s="11"/>
      <c r="MO1577" s="11"/>
      <c r="MP1577" s="11"/>
      <c r="MQ1577" s="11"/>
      <c r="MR1577" s="11"/>
      <c r="MS1577" s="11"/>
      <c r="MT1577" s="11"/>
      <c r="MU1577" s="11"/>
      <c r="MV1577" s="11"/>
      <c r="MW1577" s="11"/>
      <c r="MX1577" s="11"/>
      <c r="MY1577" s="11"/>
      <c r="MZ1577" s="11"/>
      <c r="NA1577" s="11"/>
      <c r="NB1577" s="11"/>
      <c r="NC1577" s="11"/>
      <c r="ND1577" s="11"/>
      <c r="NE1577" s="11"/>
      <c r="NF1577" s="11"/>
      <c r="NG1577" s="11"/>
      <c r="NH1577" s="11"/>
      <c r="NI1577" s="11"/>
      <c r="NJ1577" s="11"/>
      <c r="NK1577" s="11"/>
      <c r="NL1577" s="11"/>
      <c r="NM1577" s="11"/>
      <c r="NN1577" s="11"/>
      <c r="NO1577" s="11"/>
      <c r="NP1577" s="11"/>
      <c r="NQ1577" s="11"/>
      <c r="NR1577" s="11"/>
      <c r="NS1577" s="11"/>
      <c r="NT1577" s="11"/>
      <c r="NU1577" s="11"/>
      <c r="NV1577" s="11"/>
      <c r="NW1577" s="11"/>
      <c r="NX1577" s="11"/>
      <c r="NY1577" s="11"/>
      <c r="NZ1577" s="11"/>
      <c r="OA1577" s="11"/>
      <c r="OB1577" s="11"/>
      <c r="OC1577" s="11"/>
      <c r="OD1577" s="11"/>
      <c r="OE1577" s="11"/>
      <c r="OF1577" s="11"/>
      <c r="OG1577" s="11"/>
      <c r="OH1577" s="11"/>
      <c r="OI1577" s="11"/>
      <c r="OJ1577" s="11"/>
      <c r="OK1577" s="11"/>
      <c r="OL1577" s="11"/>
      <c r="OM1577" s="11"/>
      <c r="ON1577" s="11"/>
      <c r="OO1577" s="11"/>
      <c r="OP1577" s="11"/>
      <c r="OQ1577" s="11"/>
      <c r="OR1577" s="11"/>
      <c r="OS1577" s="11"/>
      <c r="OT1577" s="11"/>
      <c r="OU1577" s="11"/>
      <c r="OV1577" s="11"/>
      <c r="OW1577" s="11"/>
      <c r="OX1577" s="11"/>
      <c r="OY1577" s="11"/>
      <c r="OZ1577" s="11"/>
      <c r="PA1577" s="11"/>
      <c r="PB1577" s="11"/>
      <c r="PC1577" s="11"/>
      <c r="PD1577" s="11"/>
      <c r="PE1577" s="11"/>
      <c r="PF1577" s="11"/>
      <c r="PG1577" s="11"/>
      <c r="PH1577" s="11"/>
      <c r="PI1577" s="11"/>
      <c r="PJ1577" s="11"/>
      <c r="PK1577" s="11"/>
      <c r="PL1577" s="11"/>
      <c r="PM1577" s="11"/>
      <c r="PN1577" s="11"/>
      <c r="PO1577" s="11"/>
      <c r="PP1577" s="11"/>
      <c r="PQ1577" s="11"/>
      <c r="PR1577" s="11"/>
      <c r="PS1577" s="11"/>
      <c r="PT1577" s="11"/>
      <c r="PU1577" s="11"/>
      <c r="PV1577" s="11"/>
      <c r="PW1577" s="11"/>
      <c r="PX1577" s="11"/>
      <c r="PY1577" s="11"/>
      <c r="PZ1577" s="11"/>
      <c r="QA1577" s="11"/>
      <c r="QB1577" s="11"/>
      <c r="QC1577" s="11"/>
      <c r="QD1577" s="11"/>
      <c r="QE1577" s="11"/>
      <c r="QF1577" s="11"/>
      <c r="QG1577" s="11"/>
      <c r="QH1577" s="11"/>
      <c r="QI1577" s="11"/>
      <c r="QJ1577" s="11"/>
      <c r="QK1577" s="11"/>
      <c r="QL1577" s="11"/>
      <c r="QM1577" s="11"/>
      <c r="QN1577" s="11"/>
      <c r="QO1577" s="11"/>
      <c r="QP1577" s="11"/>
      <c r="QQ1577" s="11"/>
      <c r="QR1577" s="11"/>
      <c r="QS1577" s="11"/>
      <c r="QT1577" s="11"/>
      <c r="QU1577" s="11"/>
      <c r="QV1577" s="11"/>
      <c r="QW1577" s="11"/>
      <c r="QX1577" s="11"/>
      <c r="QY1577" s="11"/>
      <c r="QZ1577" s="11"/>
      <c r="RA1577" s="11"/>
      <c r="RB1577" s="11"/>
      <c r="RC1577" s="11"/>
      <c r="RD1577" s="11"/>
      <c r="RE1577" s="11"/>
      <c r="RF1577" s="11"/>
      <c r="RG1577" s="11"/>
      <c r="RH1577" s="11"/>
      <c r="RI1577" s="11"/>
      <c r="RJ1577" s="11"/>
      <c r="RK1577" s="11"/>
      <c r="RL1577" s="11"/>
      <c r="RM1577" s="11"/>
      <c r="RN1577" s="11"/>
      <c r="RO1577" s="11"/>
      <c r="RP1577" s="11"/>
      <c r="RQ1577" s="11"/>
      <c r="RR1577" s="11"/>
      <c r="RS1577" s="11"/>
      <c r="RT1577" s="11"/>
      <c r="RU1577" s="11"/>
      <c r="RV1577" s="11"/>
      <c r="RW1577" s="11"/>
      <c r="RX1577" s="11"/>
      <c r="RY1577" s="11"/>
      <c r="RZ1577" s="11"/>
      <c r="SA1577" s="11"/>
      <c r="SB1577" s="11"/>
      <c r="SC1577" s="11"/>
      <c r="SD1577" s="11"/>
      <c r="SE1577" s="11"/>
      <c r="SF1577" s="11"/>
      <c r="SG1577" s="11"/>
      <c r="SH1577" s="11"/>
      <c r="SI1577" s="11"/>
      <c r="SJ1577" s="11"/>
      <c r="SK1577" s="11"/>
      <c r="SL1577" s="11"/>
      <c r="SM1577" s="11"/>
      <c r="SN1577" s="11"/>
      <c r="SO1577" s="11"/>
      <c r="SP1577" s="11"/>
      <c r="SQ1577" s="11"/>
      <c r="SR1577" s="11"/>
      <c r="SS1577" s="11"/>
      <c r="ST1577" s="11"/>
      <c r="SU1577" s="11"/>
      <c r="SV1577" s="11"/>
      <c r="SW1577" s="11"/>
      <c r="SX1577" s="11"/>
      <c r="SY1577" s="11"/>
      <c r="SZ1577" s="11"/>
      <c r="TA1577" s="11"/>
      <c r="TB1577" s="11"/>
      <c r="TC1577" s="11"/>
      <c r="TD1577" s="11"/>
      <c r="TE1577" s="11"/>
      <c r="TF1577" s="11"/>
      <c r="TG1577" s="11"/>
      <c r="TH1577" s="11"/>
      <c r="TI1577" s="11"/>
      <c r="TJ1577" s="11"/>
      <c r="TK1577" s="11"/>
      <c r="TL1577" s="11"/>
      <c r="TM1577" s="11"/>
      <c r="TN1577" s="11"/>
      <c r="TO1577" s="11"/>
      <c r="TP1577" s="11"/>
      <c r="TQ1577" s="11"/>
      <c r="TR1577" s="11"/>
      <c r="TS1577" s="11"/>
      <c r="TT1577" s="11"/>
      <c r="TU1577" s="11"/>
      <c r="TV1577" s="11"/>
      <c r="TW1577" s="11"/>
      <c r="TX1577" s="11"/>
      <c r="TY1577" s="11"/>
      <c r="TZ1577" s="11"/>
      <c r="UA1577" s="11"/>
      <c r="UB1577" s="11"/>
      <c r="UC1577" s="11"/>
      <c r="UD1577" s="11"/>
      <c r="UE1577" s="11"/>
      <c r="UF1577" s="11"/>
      <c r="UG1577" s="11"/>
      <c r="UH1577" s="11"/>
      <c r="UI1577" s="11"/>
      <c r="UJ1577" s="11"/>
      <c r="UK1577" s="11"/>
      <c r="UL1577" s="11"/>
      <c r="UM1577" s="11"/>
      <c r="UN1577" s="11"/>
      <c r="UO1577" s="11"/>
      <c r="UP1577" s="11"/>
      <c r="UQ1577" s="11"/>
      <c r="UR1577" s="11"/>
      <c r="US1577" s="11"/>
      <c r="UT1577" s="11"/>
      <c r="UU1577" s="11"/>
      <c r="UV1577" s="11"/>
      <c r="UW1577" s="11"/>
      <c r="UX1577" s="11"/>
      <c r="UY1577" s="11"/>
      <c r="UZ1577" s="11"/>
      <c r="VA1577" s="11"/>
      <c r="VB1577" s="11"/>
      <c r="VC1577" s="11"/>
      <c r="VD1577" s="11"/>
      <c r="VE1577" s="11"/>
      <c r="VF1577" s="11"/>
      <c r="VG1577" s="11"/>
      <c r="VH1577" s="11"/>
      <c r="VI1577" s="11"/>
      <c r="VJ1577" s="11"/>
      <c r="VK1577" s="11"/>
      <c r="VL1577" s="11"/>
      <c r="VM1577" s="11"/>
      <c r="VN1577" s="11"/>
      <c r="VO1577" s="11"/>
      <c r="VP1577" s="11"/>
      <c r="VQ1577" s="11"/>
      <c r="VR1577" s="11"/>
      <c r="VS1577" s="11"/>
      <c r="VT1577" s="11"/>
      <c r="VU1577" s="11"/>
      <c r="VV1577" s="11"/>
      <c r="VW1577" s="11"/>
      <c r="VX1577" s="11"/>
      <c r="VY1577" s="11"/>
      <c r="VZ1577" s="11"/>
      <c r="WA1577" s="11"/>
      <c r="WB1577" s="11"/>
      <c r="WC1577" s="11"/>
      <c r="WD1577" s="11"/>
      <c r="WE1577" s="11"/>
      <c r="WF1577" s="11"/>
      <c r="WG1577" s="11"/>
      <c r="WH1577" s="11"/>
      <c r="WI1577" s="11"/>
      <c r="WJ1577" s="11"/>
      <c r="WK1577" s="11"/>
      <c r="WL1577" s="11"/>
      <c r="WM1577" s="11"/>
      <c r="WN1577" s="11"/>
      <c r="WO1577" s="11"/>
      <c r="WP1577" s="11"/>
      <c r="WQ1577" s="11"/>
      <c r="WR1577" s="11"/>
      <c r="WS1577" s="11"/>
      <c r="WT1577" s="11"/>
      <c r="WU1577" s="11"/>
      <c r="WV1577" s="11"/>
      <c r="WW1577" s="11"/>
      <c r="WX1577" s="11"/>
      <c r="WY1577" s="11"/>
      <c r="WZ1577" s="11"/>
      <c r="XA1577" s="11"/>
      <c r="XB1577" s="11"/>
      <c r="XC1577" s="11"/>
      <c r="XD1577" s="11"/>
      <c r="XE1577" s="11"/>
      <c r="XF1577" s="11"/>
      <c r="XG1577" s="11"/>
      <c r="XH1577" s="11"/>
      <c r="XI1577" s="11"/>
      <c r="XJ1577" s="11"/>
      <c r="XK1577" s="11"/>
      <c r="XL1577" s="11"/>
      <c r="XM1577" s="11"/>
      <c r="XN1577" s="11"/>
      <c r="XO1577" s="11"/>
      <c r="XP1577" s="11"/>
      <c r="XQ1577" s="11"/>
      <c r="XR1577" s="11"/>
      <c r="XS1577" s="11"/>
      <c r="XT1577" s="11"/>
      <c r="XU1577" s="11"/>
      <c r="XV1577" s="11"/>
      <c r="XW1577" s="11"/>
      <c r="XX1577" s="11"/>
      <c r="XY1577" s="11"/>
      <c r="XZ1577" s="11"/>
      <c r="YA1577" s="11"/>
      <c r="YB1577" s="11"/>
      <c r="YC1577" s="11"/>
      <c r="YD1577" s="11"/>
      <c r="YE1577" s="11"/>
      <c r="YF1577" s="11"/>
      <c r="YG1577" s="11"/>
      <c r="YH1577" s="11"/>
      <c r="YI1577" s="11"/>
      <c r="YJ1577" s="11"/>
      <c r="YK1577" s="11"/>
      <c r="YL1577" s="11"/>
      <c r="YM1577" s="11"/>
      <c r="YN1577" s="11"/>
      <c r="YO1577" s="11"/>
      <c r="YP1577" s="11"/>
      <c r="YQ1577" s="11"/>
      <c r="YR1577" s="11"/>
      <c r="YS1577" s="11"/>
      <c r="YT1577" s="11"/>
      <c r="YU1577" s="11"/>
      <c r="YV1577" s="11"/>
      <c r="YW1577" s="11"/>
      <c r="YX1577" s="11"/>
      <c r="YY1577" s="11"/>
      <c r="YZ1577" s="11"/>
      <c r="ZA1577" s="11"/>
      <c r="ZB1577" s="11"/>
      <c r="ZC1577" s="11"/>
      <c r="ZD1577" s="11"/>
      <c r="ZE1577" s="11"/>
      <c r="ZF1577" s="11"/>
      <c r="ZG1577" s="11"/>
      <c r="ZH1577" s="11"/>
      <c r="ZI1577" s="11"/>
      <c r="ZJ1577" s="11"/>
      <c r="ZK1577" s="11"/>
      <c r="ZL1577" s="11"/>
      <c r="ZM1577" s="11"/>
      <c r="ZN1577" s="11"/>
      <c r="ZO1577" s="11"/>
      <c r="ZP1577" s="11"/>
      <c r="ZQ1577" s="11"/>
      <c r="ZR1577" s="11"/>
      <c r="ZS1577" s="11"/>
      <c r="ZT1577" s="11"/>
      <c r="ZU1577" s="11"/>
      <c r="ZV1577" s="11"/>
      <c r="ZW1577" s="11"/>
      <c r="ZX1577" s="11"/>
      <c r="ZY1577" s="11"/>
      <c r="ZZ1577" s="11"/>
      <c r="AAA1577" s="11"/>
      <c r="AAB1577" s="11"/>
      <c r="AAC1577" s="11"/>
      <c r="AAD1577" s="11"/>
      <c r="AAE1577" s="11"/>
      <c r="AAF1577" s="11"/>
      <c r="AAG1577" s="11"/>
      <c r="AAH1577" s="11"/>
      <c r="AAI1577" s="11"/>
      <c r="AAJ1577" s="11"/>
      <c r="AAK1577" s="11"/>
      <c r="AAL1577" s="11"/>
      <c r="AAM1577" s="11"/>
      <c r="AAN1577" s="11"/>
      <c r="AAO1577" s="11"/>
      <c r="AAP1577" s="11"/>
      <c r="AAQ1577" s="11"/>
      <c r="AAR1577" s="11"/>
      <c r="AAS1577" s="11"/>
      <c r="AAT1577" s="11"/>
      <c r="AAU1577" s="11"/>
      <c r="AAV1577" s="11"/>
      <c r="AAW1577" s="11"/>
      <c r="AAX1577" s="11"/>
      <c r="AAY1577" s="11"/>
      <c r="AAZ1577" s="11"/>
      <c r="ABA1577" s="11"/>
      <c r="ABB1577" s="11"/>
      <c r="ABC1577" s="11"/>
      <c r="ABD1577" s="11"/>
      <c r="ABE1577" s="11"/>
      <c r="ABF1577" s="11"/>
      <c r="ABG1577" s="11"/>
      <c r="ABH1577" s="11"/>
      <c r="ABI1577" s="11"/>
      <c r="ABJ1577" s="11"/>
      <c r="ABK1577" s="11"/>
      <c r="ABL1577" s="11"/>
      <c r="ABM1577" s="11"/>
      <c r="ABN1577" s="11"/>
      <c r="ABO1577" s="11"/>
      <c r="ABP1577" s="11"/>
      <c r="ABQ1577" s="11"/>
      <c r="ABR1577" s="11"/>
      <c r="ABS1577" s="11"/>
      <c r="ABT1577" s="11"/>
      <c r="ABU1577" s="11"/>
      <c r="ABV1577" s="11"/>
      <c r="ABW1577" s="11"/>
      <c r="ABX1577" s="11"/>
      <c r="ABY1577" s="11"/>
      <c r="ABZ1577" s="11"/>
      <c r="ACA1577" s="11"/>
      <c r="ACB1577" s="11"/>
      <c r="ACC1577" s="11"/>
      <c r="ACD1577" s="11"/>
      <c r="ACE1577" s="11"/>
      <c r="ACF1577" s="11"/>
      <c r="ACG1577" s="11"/>
      <c r="ACH1577" s="11"/>
      <c r="ACI1577" s="11"/>
      <c r="ACJ1577" s="11"/>
      <c r="ACK1577" s="11"/>
      <c r="ACL1577" s="11"/>
      <c r="ACM1577" s="11"/>
      <c r="ACN1577" s="11"/>
      <c r="ACO1577" s="11"/>
      <c r="ACP1577" s="11"/>
      <c r="ACQ1577" s="11"/>
      <c r="ACR1577" s="11"/>
      <c r="ACS1577" s="11"/>
      <c r="ACT1577" s="11"/>
      <c r="ACU1577" s="11"/>
      <c r="ACV1577" s="11"/>
      <c r="ACW1577" s="11"/>
      <c r="ACX1577" s="11"/>
      <c r="ACY1577" s="11"/>
      <c r="ACZ1577" s="11"/>
      <c r="ADA1577" s="11"/>
      <c r="ADB1577" s="11"/>
      <c r="ADC1577" s="11"/>
      <c r="ADD1577" s="11"/>
      <c r="ADE1577" s="11"/>
      <c r="ADF1577" s="11"/>
      <c r="ADG1577" s="11"/>
      <c r="ADH1577" s="11"/>
      <c r="ADI1577" s="11"/>
      <c r="ADJ1577" s="11"/>
      <c r="ADK1577" s="11"/>
      <c r="ADL1577" s="11"/>
      <c r="ADM1577" s="11"/>
      <c r="ADN1577" s="11"/>
      <c r="ADO1577" s="11"/>
      <c r="ADP1577" s="11"/>
      <c r="ADQ1577" s="11"/>
      <c r="ADR1577" s="11"/>
      <c r="ADS1577" s="11"/>
      <c r="ADT1577" s="11"/>
      <c r="ADU1577" s="11"/>
      <c r="ADV1577" s="11"/>
      <c r="ADW1577" s="11"/>
      <c r="ADX1577" s="11"/>
      <c r="ADY1577" s="11"/>
      <c r="ADZ1577" s="11"/>
      <c r="AEA1577" s="11"/>
      <c r="AEB1577" s="11"/>
      <c r="AEC1577" s="11"/>
      <c r="AED1577" s="11"/>
      <c r="AEE1577" s="11"/>
      <c r="AEF1577" s="11"/>
      <c r="AEG1577" s="11"/>
      <c r="AEH1577" s="11"/>
      <c r="AEI1577" s="11"/>
      <c r="AEJ1577" s="11"/>
      <c r="AEK1577" s="11"/>
      <c r="AEL1577" s="11"/>
      <c r="AEM1577" s="11"/>
      <c r="AEN1577" s="11"/>
      <c r="AEO1577" s="11"/>
      <c r="AEP1577" s="11"/>
      <c r="AEQ1577" s="11"/>
      <c r="AER1577" s="11"/>
      <c r="AES1577" s="11"/>
      <c r="AET1577" s="11"/>
      <c r="AEU1577" s="11"/>
      <c r="AEV1577" s="11"/>
      <c r="AEW1577" s="11"/>
      <c r="AEX1577" s="11"/>
      <c r="AEY1577" s="11"/>
      <c r="AEZ1577" s="11"/>
      <c r="AFA1577" s="11"/>
      <c r="AFB1577" s="11"/>
      <c r="AFC1577" s="11"/>
      <c r="AFD1577" s="11"/>
      <c r="AFE1577" s="11"/>
      <c r="AFF1577" s="11"/>
      <c r="AFG1577" s="11"/>
      <c r="AFH1577" s="11"/>
      <c r="AFI1577" s="11"/>
      <c r="AFJ1577" s="11"/>
      <c r="AFK1577" s="11"/>
      <c r="AFL1577" s="11"/>
      <c r="AFM1577" s="11"/>
      <c r="AFN1577" s="11"/>
      <c r="AFO1577" s="11"/>
      <c r="AFP1577" s="11"/>
      <c r="AFQ1577" s="11"/>
      <c r="AFR1577" s="11"/>
      <c r="AFS1577" s="11"/>
      <c r="AFT1577" s="11"/>
      <c r="AFU1577" s="11"/>
      <c r="AFV1577" s="11"/>
      <c r="AFW1577" s="11"/>
      <c r="AFX1577" s="11"/>
      <c r="AFY1577" s="11"/>
      <c r="AFZ1577" s="11"/>
      <c r="AGA1577" s="11"/>
      <c r="AGB1577" s="11"/>
      <c r="AGC1577" s="11"/>
      <c r="AGD1577" s="11"/>
      <c r="AGE1577" s="11"/>
      <c r="AGF1577" s="11"/>
      <c r="AGG1577" s="11"/>
      <c r="AGH1577" s="11"/>
      <c r="AGI1577" s="11"/>
      <c r="AGJ1577" s="11"/>
      <c r="AGK1577" s="11"/>
      <c r="AGL1577" s="11"/>
      <c r="AGM1577" s="11"/>
      <c r="AGN1577" s="11"/>
      <c r="AGO1577" s="11"/>
      <c r="AGP1577" s="11"/>
      <c r="AGQ1577" s="11"/>
      <c r="AGR1577" s="11"/>
      <c r="AGS1577" s="11"/>
      <c r="AGT1577" s="11"/>
      <c r="AGU1577" s="11"/>
      <c r="AGV1577" s="11"/>
      <c r="AGW1577" s="11"/>
      <c r="AGX1577" s="11"/>
      <c r="AGY1577" s="11"/>
      <c r="AGZ1577" s="11"/>
      <c r="AHA1577" s="11"/>
      <c r="AHB1577" s="11"/>
      <c r="AHC1577" s="11"/>
      <c r="AHD1577" s="11"/>
      <c r="AHE1577" s="11"/>
      <c r="AHF1577" s="11"/>
      <c r="AHG1577" s="11"/>
      <c r="AHH1577" s="11"/>
      <c r="AHI1577" s="11"/>
      <c r="AHJ1577" s="11"/>
      <c r="AHK1577" s="11"/>
      <c r="AHL1577" s="11"/>
      <c r="AHM1577" s="11"/>
      <c r="AHN1577" s="11"/>
      <c r="AHO1577" s="11"/>
      <c r="AHP1577" s="11"/>
      <c r="AHQ1577" s="11"/>
      <c r="AHR1577" s="11"/>
      <c r="AHS1577" s="11"/>
      <c r="AHT1577" s="11"/>
      <c r="AHU1577" s="11"/>
      <c r="AHV1577" s="11"/>
      <c r="AHW1577" s="11"/>
      <c r="AHX1577" s="11"/>
      <c r="AHY1577" s="11"/>
      <c r="AHZ1577" s="11"/>
      <c r="AIA1577" s="11"/>
      <c r="AIB1577" s="11"/>
      <c r="AIC1577" s="11"/>
      <c r="AID1577" s="11"/>
      <c r="AIE1577" s="11"/>
      <c r="AIF1577" s="11"/>
      <c r="AIG1577" s="11"/>
      <c r="AIH1577" s="11"/>
      <c r="AII1577" s="11"/>
      <c r="AIJ1577" s="11"/>
      <c r="AIK1577" s="11"/>
      <c r="AIL1577" s="11"/>
      <c r="AIM1577" s="11"/>
      <c r="AIN1577" s="11"/>
      <c r="AIO1577" s="11"/>
      <c r="AIP1577" s="11"/>
      <c r="AIQ1577" s="11"/>
      <c r="AIR1577" s="11"/>
      <c r="AIS1577" s="11"/>
      <c r="AIT1577" s="11"/>
      <c r="AIU1577" s="11"/>
      <c r="AIV1577" s="11"/>
      <c r="AIW1577" s="11"/>
      <c r="AIX1577" s="11"/>
      <c r="AIY1577" s="11"/>
      <c r="AIZ1577" s="11"/>
      <c r="AJA1577" s="11"/>
      <c r="AJB1577" s="11"/>
      <c r="AJC1577" s="11"/>
      <c r="AJD1577" s="11"/>
      <c r="AJE1577" s="11"/>
      <c r="AJF1577" s="11"/>
      <c r="AJG1577" s="11"/>
      <c r="AJH1577" s="11"/>
      <c r="AJI1577" s="11"/>
      <c r="AJJ1577" s="11"/>
      <c r="AJK1577" s="11"/>
      <c r="AJL1577" s="11"/>
      <c r="AJM1577" s="11"/>
      <c r="AJN1577" s="11"/>
      <c r="AJO1577" s="11"/>
      <c r="AJP1577" s="11"/>
      <c r="AJQ1577" s="11"/>
      <c r="AJR1577" s="11"/>
      <c r="AJS1577" s="11"/>
      <c r="AJT1577" s="11"/>
      <c r="AJU1577" s="11"/>
      <c r="AJV1577" s="11"/>
      <c r="AJW1577" s="11"/>
      <c r="AJX1577" s="11"/>
      <c r="AJY1577" s="11"/>
      <c r="AJZ1577" s="11"/>
      <c r="AKA1577" s="11"/>
      <c r="AKB1577" s="11"/>
      <c r="AKC1577" s="11"/>
      <c r="AKD1577" s="11"/>
      <c r="AKE1577" s="11"/>
      <c r="AKF1577" s="11"/>
      <c r="AKG1577" s="11"/>
      <c r="AKH1577" s="11"/>
      <c r="AKI1577" s="11"/>
      <c r="AKJ1577" s="11"/>
      <c r="AKK1577" s="11"/>
      <c r="AKL1577" s="11"/>
      <c r="AKM1577" s="11"/>
      <c r="AKN1577" s="11"/>
      <c r="AKO1577" s="11"/>
      <c r="AKP1577" s="11"/>
      <c r="AKQ1577" s="11"/>
      <c r="AKR1577" s="11"/>
      <c r="AKS1577" s="11"/>
      <c r="AKT1577" s="11"/>
      <c r="AKU1577" s="11"/>
      <c r="AKV1577" s="11"/>
      <c r="AKW1577" s="11"/>
      <c r="AKX1577" s="11"/>
      <c r="AKY1577" s="11"/>
      <c r="AKZ1577" s="11"/>
      <c r="ALA1577" s="11"/>
      <c r="ALB1577" s="11"/>
      <c r="ALC1577" s="11"/>
      <c r="ALD1577" s="11"/>
      <c r="ALE1577" s="11"/>
      <c r="ALF1577" s="11"/>
      <c r="ALG1577" s="11"/>
      <c r="ALH1577" s="11"/>
      <c r="ALI1577" s="11"/>
      <c r="ALJ1577" s="11"/>
      <c r="ALK1577" s="11"/>
      <c r="ALL1577" s="11"/>
      <c r="ALM1577" s="11"/>
      <c r="ALN1577" s="11"/>
      <c r="ALO1577" s="11"/>
      <c r="ALP1577" s="11"/>
      <c r="ALQ1577" s="11"/>
      <c r="ALR1577" s="11"/>
      <c r="ALS1577" s="11"/>
      <c r="ALT1577" s="11"/>
      <c r="ALU1577" s="11"/>
      <c r="ALV1577" s="11"/>
      <c r="ALW1577" s="11"/>
      <c r="ALX1577" s="11"/>
      <c r="ALY1577" s="11"/>
      <c r="ALZ1577" s="11"/>
      <c r="AMA1577" s="11"/>
      <c r="AMB1577" s="11"/>
      <c r="AMC1577" s="11"/>
      <c r="AMD1577" s="11"/>
      <c r="AME1577" s="11"/>
      <c r="AMF1577" s="11"/>
      <c r="AMG1577" s="11"/>
      <c r="AMH1577" s="11"/>
      <c r="AMI1577" s="11"/>
      <c r="AMJ1577" s="11"/>
    </row>
    <row r="1578" spans="1:1024" s="9" customFormat="1" ht="37.5" x14ac:dyDescent="0.3">
      <c r="A1578" s="18">
        <v>172</v>
      </c>
      <c r="B1578" s="19">
        <v>117</v>
      </c>
      <c r="C1578" s="74" t="s">
        <v>1048</v>
      </c>
      <c r="D1578" s="19">
        <v>1969</v>
      </c>
      <c r="E1578" s="19" t="s">
        <v>34</v>
      </c>
      <c r="F1578" s="24" t="s">
        <v>59</v>
      </c>
      <c r="G1578" s="19" t="s">
        <v>36</v>
      </c>
      <c r="H1578" s="19">
        <v>5</v>
      </c>
      <c r="I1578" s="25">
        <v>9651.5</v>
      </c>
      <c r="J1578" s="25">
        <v>5647.9</v>
      </c>
      <c r="K1578" s="43" t="s">
        <v>46</v>
      </c>
      <c r="L1578" s="34">
        <f t="shared" si="255"/>
        <v>1544240</v>
      </c>
      <c r="M1578" s="34">
        <f t="shared" si="256"/>
        <v>112729.52</v>
      </c>
      <c r="N1578" s="34">
        <f t="shared" si="258"/>
        <v>1656969.52</v>
      </c>
      <c r="O1578" s="34">
        <f t="shared" si="257"/>
        <v>1656969.52</v>
      </c>
      <c r="P1578" s="34">
        <v>160</v>
      </c>
      <c r="Q1578" s="23">
        <v>11.68</v>
      </c>
      <c r="R1578" s="24" t="s">
        <v>279</v>
      </c>
      <c r="S1578" s="24" t="s">
        <v>655</v>
      </c>
      <c r="T1578" s="7"/>
      <c r="U1578" s="7"/>
      <c r="V1578" s="8"/>
      <c r="W1578" s="7"/>
      <c r="X1578" s="7"/>
      <c r="Z1578" s="7"/>
      <c r="AA1578" s="7"/>
      <c r="AB1578" s="7"/>
      <c r="AC1578" s="10"/>
      <c r="DX1578" s="11"/>
      <c r="DY1578" s="11"/>
      <c r="DZ1578" s="11"/>
      <c r="EA1578" s="11"/>
      <c r="EB1578" s="11"/>
      <c r="EC1578" s="11"/>
      <c r="ED1578" s="11"/>
      <c r="EE1578" s="11"/>
      <c r="EF1578" s="11"/>
      <c r="EG1578" s="11"/>
      <c r="EH1578" s="11"/>
      <c r="EI1578" s="11"/>
      <c r="EJ1578" s="11"/>
      <c r="EK1578" s="11"/>
      <c r="EL1578" s="11"/>
      <c r="EM1578" s="11"/>
      <c r="EN1578" s="11"/>
      <c r="EO1578" s="11"/>
      <c r="EP1578" s="11"/>
      <c r="EQ1578" s="11"/>
      <c r="ER1578" s="11"/>
      <c r="ES1578" s="11"/>
      <c r="ET1578" s="11"/>
      <c r="EU1578" s="11"/>
      <c r="EV1578" s="11"/>
      <c r="EW1578" s="11"/>
      <c r="EX1578" s="11"/>
      <c r="EY1578" s="11"/>
      <c r="EZ1578" s="11"/>
      <c r="FA1578" s="11"/>
      <c r="FB1578" s="11"/>
      <c r="FC1578" s="11"/>
      <c r="FD1578" s="11"/>
      <c r="FE1578" s="11"/>
      <c r="FF1578" s="11"/>
      <c r="FG1578" s="11"/>
      <c r="FH1578" s="11"/>
      <c r="FI1578" s="11"/>
      <c r="FJ1578" s="11"/>
      <c r="FK1578" s="11"/>
      <c r="FL1578" s="11"/>
      <c r="FM1578" s="11"/>
      <c r="FN1578" s="11"/>
      <c r="FO1578" s="11"/>
      <c r="FP1578" s="11"/>
      <c r="FQ1578" s="11"/>
      <c r="FR1578" s="11"/>
      <c r="FS1578" s="11"/>
      <c r="FT1578" s="11"/>
      <c r="FU1578" s="11"/>
      <c r="FV1578" s="11"/>
      <c r="FW1578" s="11"/>
      <c r="FX1578" s="11"/>
      <c r="FY1578" s="11"/>
      <c r="FZ1578" s="11"/>
      <c r="GA1578" s="11"/>
      <c r="GB1578" s="11"/>
      <c r="GC1578" s="11"/>
      <c r="GD1578" s="11"/>
      <c r="GE1578" s="11"/>
      <c r="GF1578" s="11"/>
      <c r="GG1578" s="11"/>
      <c r="GH1578" s="11"/>
      <c r="GI1578" s="11"/>
      <c r="GJ1578" s="11"/>
      <c r="GK1578" s="11"/>
      <c r="GL1578" s="11"/>
      <c r="GM1578" s="11"/>
      <c r="GN1578" s="11"/>
      <c r="GO1578" s="11"/>
      <c r="GP1578" s="11"/>
      <c r="GQ1578" s="11"/>
      <c r="GR1578" s="11"/>
      <c r="GS1578" s="11"/>
      <c r="GT1578" s="11"/>
      <c r="GU1578" s="11"/>
      <c r="GV1578" s="11"/>
      <c r="GW1578" s="11"/>
      <c r="GX1578" s="11"/>
      <c r="GY1578" s="11"/>
      <c r="GZ1578" s="11"/>
      <c r="HA1578" s="11"/>
      <c r="HB1578" s="11"/>
      <c r="HC1578" s="11"/>
      <c r="HD1578" s="11"/>
      <c r="HE1578" s="11"/>
      <c r="HF1578" s="11"/>
      <c r="HG1578" s="11"/>
      <c r="HH1578" s="11"/>
      <c r="HI1578" s="11"/>
      <c r="HJ1578" s="11"/>
      <c r="HK1578" s="11"/>
      <c r="HL1578" s="11"/>
      <c r="HM1578" s="11"/>
      <c r="HN1578" s="11"/>
      <c r="HO1578" s="11"/>
      <c r="HP1578" s="11"/>
      <c r="HQ1578" s="11"/>
      <c r="HR1578" s="11"/>
      <c r="HS1578" s="11"/>
      <c r="HT1578" s="11"/>
      <c r="HU1578" s="11"/>
      <c r="HV1578" s="11"/>
      <c r="HW1578" s="11"/>
      <c r="HX1578" s="11"/>
      <c r="HY1578" s="11"/>
      <c r="HZ1578" s="11"/>
      <c r="IA1578" s="11"/>
      <c r="IB1578" s="11"/>
      <c r="IC1578" s="11"/>
      <c r="ID1578" s="11"/>
      <c r="IE1578" s="11"/>
      <c r="IF1578" s="11"/>
      <c r="IG1578" s="11"/>
      <c r="IH1578" s="11"/>
      <c r="II1578" s="11"/>
      <c r="IJ1578" s="11"/>
      <c r="IK1578" s="11"/>
      <c r="IL1578" s="11"/>
      <c r="IM1578" s="11"/>
      <c r="IN1578" s="11"/>
      <c r="IO1578" s="11"/>
      <c r="IP1578" s="11"/>
      <c r="IQ1578" s="11"/>
      <c r="IR1578" s="11"/>
      <c r="IS1578" s="11"/>
      <c r="IT1578" s="11"/>
      <c r="IU1578" s="11"/>
      <c r="IV1578" s="11"/>
      <c r="IW1578" s="11"/>
      <c r="IX1578" s="11"/>
      <c r="IY1578" s="11"/>
      <c r="IZ1578" s="11"/>
      <c r="JA1578" s="11"/>
      <c r="JB1578" s="11"/>
      <c r="JC1578" s="11"/>
      <c r="JD1578" s="11"/>
      <c r="JE1578" s="11"/>
      <c r="JF1578" s="11"/>
      <c r="JG1578" s="11"/>
      <c r="JH1578" s="11"/>
      <c r="JI1578" s="11"/>
      <c r="JJ1578" s="11"/>
      <c r="JK1578" s="11"/>
      <c r="JL1578" s="11"/>
      <c r="JM1578" s="11"/>
      <c r="JN1578" s="11"/>
      <c r="JO1578" s="11"/>
      <c r="JP1578" s="11"/>
      <c r="JQ1578" s="11"/>
      <c r="JR1578" s="11"/>
      <c r="JS1578" s="11"/>
      <c r="JT1578" s="11"/>
      <c r="JU1578" s="11"/>
      <c r="JV1578" s="11"/>
      <c r="JW1578" s="11"/>
      <c r="JX1578" s="11"/>
      <c r="JY1578" s="11"/>
      <c r="JZ1578" s="11"/>
      <c r="KA1578" s="11"/>
      <c r="KB1578" s="11"/>
      <c r="KC1578" s="11"/>
      <c r="KD1578" s="11"/>
      <c r="KE1578" s="11"/>
      <c r="KF1578" s="11"/>
      <c r="KG1578" s="11"/>
      <c r="KH1578" s="11"/>
      <c r="KI1578" s="11"/>
      <c r="KJ1578" s="11"/>
      <c r="KK1578" s="11"/>
      <c r="KL1578" s="11"/>
      <c r="KM1578" s="11"/>
      <c r="KN1578" s="11"/>
      <c r="KO1578" s="11"/>
      <c r="KP1578" s="11"/>
      <c r="KQ1578" s="11"/>
      <c r="KR1578" s="11"/>
      <c r="KS1578" s="11"/>
      <c r="KT1578" s="11"/>
      <c r="KU1578" s="11"/>
      <c r="KV1578" s="11"/>
      <c r="KW1578" s="11"/>
      <c r="KX1578" s="11"/>
      <c r="KY1578" s="11"/>
      <c r="KZ1578" s="11"/>
      <c r="LA1578" s="11"/>
      <c r="LB1578" s="11"/>
      <c r="LC1578" s="11"/>
      <c r="LD1578" s="11"/>
      <c r="LE1578" s="11"/>
      <c r="LF1578" s="11"/>
      <c r="LG1578" s="11"/>
      <c r="LH1578" s="11"/>
      <c r="LI1578" s="11"/>
      <c r="LJ1578" s="11"/>
      <c r="LK1578" s="11"/>
      <c r="LL1578" s="11"/>
      <c r="LM1578" s="11"/>
      <c r="LN1578" s="11"/>
      <c r="LO1578" s="11"/>
      <c r="LP1578" s="11"/>
      <c r="LQ1578" s="11"/>
      <c r="LR1578" s="11"/>
      <c r="LS1578" s="11"/>
      <c r="LT1578" s="11"/>
      <c r="LU1578" s="11"/>
      <c r="LV1578" s="11"/>
      <c r="LW1578" s="11"/>
      <c r="LX1578" s="11"/>
      <c r="LY1578" s="11"/>
      <c r="LZ1578" s="11"/>
      <c r="MA1578" s="11"/>
      <c r="MB1578" s="11"/>
      <c r="MC1578" s="11"/>
      <c r="MD1578" s="11"/>
      <c r="ME1578" s="11"/>
      <c r="MF1578" s="11"/>
      <c r="MG1578" s="11"/>
      <c r="MH1578" s="11"/>
      <c r="MI1578" s="11"/>
      <c r="MJ1578" s="11"/>
      <c r="MK1578" s="11"/>
      <c r="ML1578" s="11"/>
      <c r="MM1578" s="11"/>
      <c r="MN1578" s="11"/>
      <c r="MO1578" s="11"/>
      <c r="MP1578" s="11"/>
      <c r="MQ1578" s="11"/>
      <c r="MR1578" s="11"/>
      <c r="MS1578" s="11"/>
      <c r="MT1578" s="11"/>
      <c r="MU1578" s="11"/>
      <c r="MV1578" s="11"/>
      <c r="MW1578" s="11"/>
      <c r="MX1578" s="11"/>
      <c r="MY1578" s="11"/>
      <c r="MZ1578" s="11"/>
      <c r="NA1578" s="11"/>
      <c r="NB1578" s="11"/>
      <c r="NC1578" s="11"/>
      <c r="ND1578" s="11"/>
      <c r="NE1578" s="11"/>
      <c r="NF1578" s="11"/>
      <c r="NG1578" s="11"/>
      <c r="NH1578" s="11"/>
      <c r="NI1578" s="11"/>
      <c r="NJ1578" s="11"/>
      <c r="NK1578" s="11"/>
      <c r="NL1578" s="11"/>
      <c r="NM1578" s="11"/>
      <c r="NN1578" s="11"/>
      <c r="NO1578" s="11"/>
      <c r="NP1578" s="11"/>
      <c r="NQ1578" s="11"/>
      <c r="NR1578" s="11"/>
      <c r="NS1578" s="11"/>
      <c r="NT1578" s="11"/>
      <c r="NU1578" s="11"/>
      <c r="NV1578" s="11"/>
      <c r="NW1578" s="11"/>
      <c r="NX1578" s="11"/>
      <c r="NY1578" s="11"/>
      <c r="NZ1578" s="11"/>
      <c r="OA1578" s="11"/>
      <c r="OB1578" s="11"/>
      <c r="OC1578" s="11"/>
      <c r="OD1578" s="11"/>
      <c r="OE1578" s="11"/>
      <c r="OF1578" s="11"/>
      <c r="OG1578" s="11"/>
      <c r="OH1578" s="11"/>
      <c r="OI1578" s="11"/>
      <c r="OJ1578" s="11"/>
      <c r="OK1578" s="11"/>
      <c r="OL1578" s="11"/>
      <c r="OM1578" s="11"/>
      <c r="ON1578" s="11"/>
      <c r="OO1578" s="11"/>
      <c r="OP1578" s="11"/>
      <c r="OQ1578" s="11"/>
      <c r="OR1578" s="11"/>
      <c r="OS1578" s="11"/>
      <c r="OT1578" s="11"/>
      <c r="OU1578" s="11"/>
      <c r="OV1578" s="11"/>
      <c r="OW1578" s="11"/>
      <c r="OX1578" s="11"/>
      <c r="OY1578" s="11"/>
      <c r="OZ1578" s="11"/>
      <c r="PA1578" s="11"/>
      <c r="PB1578" s="11"/>
      <c r="PC1578" s="11"/>
      <c r="PD1578" s="11"/>
      <c r="PE1578" s="11"/>
      <c r="PF1578" s="11"/>
      <c r="PG1578" s="11"/>
      <c r="PH1578" s="11"/>
      <c r="PI1578" s="11"/>
      <c r="PJ1578" s="11"/>
      <c r="PK1578" s="11"/>
      <c r="PL1578" s="11"/>
      <c r="PM1578" s="11"/>
      <c r="PN1578" s="11"/>
      <c r="PO1578" s="11"/>
      <c r="PP1578" s="11"/>
      <c r="PQ1578" s="11"/>
      <c r="PR1578" s="11"/>
      <c r="PS1578" s="11"/>
      <c r="PT1578" s="11"/>
      <c r="PU1578" s="11"/>
      <c r="PV1578" s="11"/>
      <c r="PW1578" s="11"/>
      <c r="PX1578" s="11"/>
      <c r="PY1578" s="11"/>
      <c r="PZ1578" s="11"/>
      <c r="QA1578" s="11"/>
      <c r="QB1578" s="11"/>
      <c r="QC1578" s="11"/>
      <c r="QD1578" s="11"/>
      <c r="QE1578" s="11"/>
      <c r="QF1578" s="11"/>
      <c r="QG1578" s="11"/>
      <c r="QH1578" s="11"/>
      <c r="QI1578" s="11"/>
      <c r="QJ1578" s="11"/>
      <c r="QK1578" s="11"/>
      <c r="QL1578" s="11"/>
      <c r="QM1578" s="11"/>
      <c r="QN1578" s="11"/>
      <c r="QO1578" s="11"/>
      <c r="QP1578" s="11"/>
      <c r="QQ1578" s="11"/>
      <c r="QR1578" s="11"/>
      <c r="QS1578" s="11"/>
      <c r="QT1578" s="11"/>
      <c r="QU1578" s="11"/>
      <c r="QV1578" s="11"/>
      <c r="QW1578" s="11"/>
      <c r="QX1578" s="11"/>
      <c r="QY1578" s="11"/>
      <c r="QZ1578" s="11"/>
      <c r="RA1578" s="11"/>
      <c r="RB1578" s="11"/>
      <c r="RC1578" s="11"/>
      <c r="RD1578" s="11"/>
      <c r="RE1578" s="11"/>
      <c r="RF1578" s="11"/>
      <c r="RG1578" s="11"/>
      <c r="RH1578" s="11"/>
      <c r="RI1578" s="11"/>
      <c r="RJ1578" s="11"/>
      <c r="RK1578" s="11"/>
      <c r="RL1578" s="11"/>
      <c r="RM1578" s="11"/>
      <c r="RN1578" s="11"/>
      <c r="RO1578" s="11"/>
      <c r="RP1578" s="11"/>
      <c r="RQ1578" s="11"/>
      <c r="RR1578" s="11"/>
      <c r="RS1578" s="11"/>
      <c r="RT1578" s="11"/>
      <c r="RU1578" s="11"/>
      <c r="RV1578" s="11"/>
      <c r="RW1578" s="11"/>
      <c r="RX1578" s="11"/>
      <c r="RY1578" s="11"/>
      <c r="RZ1578" s="11"/>
      <c r="SA1578" s="11"/>
      <c r="SB1578" s="11"/>
      <c r="SC1578" s="11"/>
      <c r="SD1578" s="11"/>
      <c r="SE1578" s="11"/>
      <c r="SF1578" s="11"/>
      <c r="SG1578" s="11"/>
      <c r="SH1578" s="11"/>
      <c r="SI1578" s="11"/>
      <c r="SJ1578" s="11"/>
      <c r="SK1578" s="11"/>
      <c r="SL1578" s="11"/>
      <c r="SM1578" s="11"/>
      <c r="SN1578" s="11"/>
      <c r="SO1578" s="11"/>
      <c r="SP1578" s="11"/>
      <c r="SQ1578" s="11"/>
      <c r="SR1578" s="11"/>
      <c r="SS1578" s="11"/>
      <c r="ST1578" s="11"/>
      <c r="SU1578" s="11"/>
      <c r="SV1578" s="11"/>
      <c r="SW1578" s="11"/>
      <c r="SX1578" s="11"/>
      <c r="SY1578" s="11"/>
      <c r="SZ1578" s="11"/>
      <c r="TA1578" s="11"/>
      <c r="TB1578" s="11"/>
      <c r="TC1578" s="11"/>
      <c r="TD1578" s="11"/>
      <c r="TE1578" s="11"/>
      <c r="TF1578" s="11"/>
      <c r="TG1578" s="11"/>
      <c r="TH1578" s="11"/>
      <c r="TI1578" s="11"/>
      <c r="TJ1578" s="11"/>
      <c r="TK1578" s="11"/>
      <c r="TL1578" s="11"/>
      <c r="TM1578" s="11"/>
      <c r="TN1578" s="11"/>
      <c r="TO1578" s="11"/>
      <c r="TP1578" s="11"/>
      <c r="TQ1578" s="11"/>
      <c r="TR1578" s="11"/>
      <c r="TS1578" s="11"/>
      <c r="TT1578" s="11"/>
      <c r="TU1578" s="11"/>
      <c r="TV1578" s="11"/>
      <c r="TW1578" s="11"/>
      <c r="TX1578" s="11"/>
      <c r="TY1578" s="11"/>
      <c r="TZ1578" s="11"/>
      <c r="UA1578" s="11"/>
      <c r="UB1578" s="11"/>
      <c r="UC1578" s="11"/>
      <c r="UD1578" s="11"/>
      <c r="UE1578" s="11"/>
      <c r="UF1578" s="11"/>
      <c r="UG1578" s="11"/>
      <c r="UH1578" s="11"/>
      <c r="UI1578" s="11"/>
      <c r="UJ1578" s="11"/>
      <c r="UK1578" s="11"/>
      <c r="UL1578" s="11"/>
      <c r="UM1578" s="11"/>
      <c r="UN1578" s="11"/>
      <c r="UO1578" s="11"/>
      <c r="UP1578" s="11"/>
      <c r="UQ1578" s="11"/>
      <c r="UR1578" s="11"/>
      <c r="US1578" s="11"/>
      <c r="UT1578" s="11"/>
      <c r="UU1578" s="11"/>
      <c r="UV1578" s="11"/>
      <c r="UW1578" s="11"/>
      <c r="UX1578" s="11"/>
      <c r="UY1578" s="11"/>
      <c r="UZ1578" s="11"/>
      <c r="VA1578" s="11"/>
      <c r="VB1578" s="11"/>
      <c r="VC1578" s="11"/>
      <c r="VD1578" s="11"/>
      <c r="VE1578" s="11"/>
      <c r="VF1578" s="11"/>
      <c r="VG1578" s="11"/>
      <c r="VH1578" s="11"/>
      <c r="VI1578" s="11"/>
      <c r="VJ1578" s="11"/>
      <c r="VK1578" s="11"/>
      <c r="VL1578" s="11"/>
      <c r="VM1578" s="11"/>
      <c r="VN1578" s="11"/>
      <c r="VO1578" s="11"/>
      <c r="VP1578" s="11"/>
      <c r="VQ1578" s="11"/>
      <c r="VR1578" s="11"/>
      <c r="VS1578" s="11"/>
      <c r="VT1578" s="11"/>
      <c r="VU1578" s="11"/>
      <c r="VV1578" s="11"/>
      <c r="VW1578" s="11"/>
      <c r="VX1578" s="11"/>
      <c r="VY1578" s="11"/>
      <c r="VZ1578" s="11"/>
      <c r="WA1578" s="11"/>
      <c r="WB1578" s="11"/>
      <c r="WC1578" s="11"/>
      <c r="WD1578" s="11"/>
      <c r="WE1578" s="11"/>
      <c r="WF1578" s="11"/>
      <c r="WG1578" s="11"/>
      <c r="WH1578" s="11"/>
      <c r="WI1578" s="11"/>
      <c r="WJ1578" s="11"/>
      <c r="WK1578" s="11"/>
      <c r="WL1578" s="11"/>
      <c r="WM1578" s="11"/>
      <c r="WN1578" s="11"/>
      <c r="WO1578" s="11"/>
      <c r="WP1578" s="11"/>
      <c r="WQ1578" s="11"/>
      <c r="WR1578" s="11"/>
      <c r="WS1578" s="11"/>
      <c r="WT1578" s="11"/>
      <c r="WU1578" s="11"/>
      <c r="WV1578" s="11"/>
      <c r="WW1578" s="11"/>
      <c r="WX1578" s="11"/>
      <c r="WY1578" s="11"/>
      <c r="WZ1578" s="11"/>
      <c r="XA1578" s="11"/>
      <c r="XB1578" s="11"/>
      <c r="XC1578" s="11"/>
      <c r="XD1578" s="11"/>
      <c r="XE1578" s="11"/>
      <c r="XF1578" s="11"/>
      <c r="XG1578" s="11"/>
      <c r="XH1578" s="11"/>
      <c r="XI1578" s="11"/>
      <c r="XJ1578" s="11"/>
      <c r="XK1578" s="11"/>
      <c r="XL1578" s="11"/>
      <c r="XM1578" s="11"/>
      <c r="XN1578" s="11"/>
      <c r="XO1578" s="11"/>
      <c r="XP1578" s="11"/>
      <c r="XQ1578" s="11"/>
      <c r="XR1578" s="11"/>
      <c r="XS1578" s="11"/>
      <c r="XT1578" s="11"/>
      <c r="XU1578" s="11"/>
      <c r="XV1578" s="11"/>
      <c r="XW1578" s="11"/>
      <c r="XX1578" s="11"/>
      <c r="XY1578" s="11"/>
      <c r="XZ1578" s="11"/>
      <c r="YA1578" s="11"/>
      <c r="YB1578" s="11"/>
      <c r="YC1578" s="11"/>
      <c r="YD1578" s="11"/>
      <c r="YE1578" s="11"/>
      <c r="YF1578" s="11"/>
      <c r="YG1578" s="11"/>
      <c r="YH1578" s="11"/>
      <c r="YI1578" s="11"/>
      <c r="YJ1578" s="11"/>
      <c r="YK1578" s="11"/>
      <c r="YL1578" s="11"/>
      <c r="YM1578" s="11"/>
      <c r="YN1578" s="11"/>
      <c r="YO1578" s="11"/>
      <c r="YP1578" s="11"/>
      <c r="YQ1578" s="11"/>
      <c r="YR1578" s="11"/>
      <c r="YS1578" s="11"/>
      <c r="YT1578" s="11"/>
      <c r="YU1578" s="11"/>
      <c r="YV1578" s="11"/>
      <c r="YW1578" s="11"/>
      <c r="YX1578" s="11"/>
      <c r="YY1578" s="11"/>
      <c r="YZ1578" s="11"/>
      <c r="ZA1578" s="11"/>
      <c r="ZB1578" s="11"/>
      <c r="ZC1578" s="11"/>
      <c r="ZD1578" s="11"/>
      <c r="ZE1578" s="11"/>
      <c r="ZF1578" s="11"/>
      <c r="ZG1578" s="11"/>
      <c r="ZH1578" s="11"/>
      <c r="ZI1578" s="11"/>
      <c r="ZJ1578" s="11"/>
      <c r="ZK1578" s="11"/>
      <c r="ZL1578" s="11"/>
      <c r="ZM1578" s="11"/>
      <c r="ZN1578" s="11"/>
      <c r="ZO1578" s="11"/>
      <c r="ZP1578" s="11"/>
      <c r="ZQ1578" s="11"/>
      <c r="ZR1578" s="11"/>
      <c r="ZS1578" s="11"/>
      <c r="ZT1578" s="11"/>
      <c r="ZU1578" s="11"/>
      <c r="ZV1578" s="11"/>
      <c r="ZW1578" s="11"/>
      <c r="ZX1578" s="11"/>
      <c r="ZY1578" s="11"/>
      <c r="ZZ1578" s="11"/>
      <c r="AAA1578" s="11"/>
      <c r="AAB1578" s="11"/>
      <c r="AAC1578" s="11"/>
      <c r="AAD1578" s="11"/>
      <c r="AAE1578" s="11"/>
      <c r="AAF1578" s="11"/>
      <c r="AAG1578" s="11"/>
      <c r="AAH1578" s="11"/>
      <c r="AAI1578" s="11"/>
      <c r="AAJ1578" s="11"/>
      <c r="AAK1578" s="11"/>
      <c r="AAL1578" s="11"/>
      <c r="AAM1578" s="11"/>
      <c r="AAN1578" s="11"/>
      <c r="AAO1578" s="11"/>
      <c r="AAP1578" s="11"/>
      <c r="AAQ1578" s="11"/>
      <c r="AAR1578" s="11"/>
      <c r="AAS1578" s="11"/>
      <c r="AAT1578" s="11"/>
      <c r="AAU1578" s="11"/>
      <c r="AAV1578" s="11"/>
      <c r="AAW1578" s="11"/>
      <c r="AAX1578" s="11"/>
      <c r="AAY1578" s="11"/>
      <c r="AAZ1578" s="11"/>
      <c r="ABA1578" s="11"/>
      <c r="ABB1578" s="11"/>
      <c r="ABC1578" s="11"/>
      <c r="ABD1578" s="11"/>
      <c r="ABE1578" s="11"/>
      <c r="ABF1578" s="11"/>
      <c r="ABG1578" s="11"/>
      <c r="ABH1578" s="11"/>
      <c r="ABI1578" s="11"/>
      <c r="ABJ1578" s="11"/>
      <c r="ABK1578" s="11"/>
      <c r="ABL1578" s="11"/>
      <c r="ABM1578" s="11"/>
      <c r="ABN1578" s="11"/>
      <c r="ABO1578" s="11"/>
      <c r="ABP1578" s="11"/>
      <c r="ABQ1578" s="11"/>
      <c r="ABR1578" s="11"/>
      <c r="ABS1578" s="11"/>
      <c r="ABT1578" s="11"/>
      <c r="ABU1578" s="11"/>
      <c r="ABV1578" s="11"/>
      <c r="ABW1578" s="11"/>
      <c r="ABX1578" s="11"/>
      <c r="ABY1578" s="11"/>
      <c r="ABZ1578" s="11"/>
      <c r="ACA1578" s="11"/>
      <c r="ACB1578" s="11"/>
      <c r="ACC1578" s="11"/>
      <c r="ACD1578" s="11"/>
      <c r="ACE1578" s="11"/>
      <c r="ACF1578" s="11"/>
      <c r="ACG1578" s="11"/>
      <c r="ACH1578" s="11"/>
      <c r="ACI1578" s="11"/>
      <c r="ACJ1578" s="11"/>
      <c r="ACK1578" s="11"/>
      <c r="ACL1578" s="11"/>
      <c r="ACM1578" s="11"/>
      <c r="ACN1578" s="11"/>
      <c r="ACO1578" s="11"/>
      <c r="ACP1578" s="11"/>
      <c r="ACQ1578" s="11"/>
      <c r="ACR1578" s="11"/>
      <c r="ACS1578" s="11"/>
      <c r="ACT1578" s="11"/>
      <c r="ACU1578" s="11"/>
      <c r="ACV1578" s="11"/>
      <c r="ACW1578" s="11"/>
      <c r="ACX1578" s="11"/>
      <c r="ACY1578" s="11"/>
      <c r="ACZ1578" s="11"/>
      <c r="ADA1578" s="11"/>
      <c r="ADB1578" s="11"/>
      <c r="ADC1578" s="11"/>
      <c r="ADD1578" s="11"/>
      <c r="ADE1578" s="11"/>
      <c r="ADF1578" s="11"/>
      <c r="ADG1578" s="11"/>
      <c r="ADH1578" s="11"/>
      <c r="ADI1578" s="11"/>
      <c r="ADJ1578" s="11"/>
      <c r="ADK1578" s="11"/>
      <c r="ADL1578" s="11"/>
      <c r="ADM1578" s="11"/>
      <c r="ADN1578" s="11"/>
      <c r="ADO1578" s="11"/>
      <c r="ADP1578" s="11"/>
      <c r="ADQ1578" s="11"/>
      <c r="ADR1578" s="11"/>
      <c r="ADS1578" s="11"/>
      <c r="ADT1578" s="11"/>
      <c r="ADU1578" s="11"/>
      <c r="ADV1578" s="11"/>
      <c r="ADW1578" s="11"/>
      <c r="ADX1578" s="11"/>
      <c r="ADY1578" s="11"/>
      <c r="ADZ1578" s="11"/>
      <c r="AEA1578" s="11"/>
      <c r="AEB1578" s="11"/>
      <c r="AEC1578" s="11"/>
      <c r="AED1578" s="11"/>
      <c r="AEE1578" s="11"/>
      <c r="AEF1578" s="11"/>
      <c r="AEG1578" s="11"/>
      <c r="AEH1578" s="11"/>
      <c r="AEI1578" s="11"/>
      <c r="AEJ1578" s="11"/>
      <c r="AEK1578" s="11"/>
      <c r="AEL1578" s="11"/>
      <c r="AEM1578" s="11"/>
      <c r="AEN1578" s="11"/>
      <c r="AEO1578" s="11"/>
      <c r="AEP1578" s="11"/>
      <c r="AEQ1578" s="11"/>
      <c r="AER1578" s="11"/>
      <c r="AES1578" s="11"/>
      <c r="AET1578" s="11"/>
      <c r="AEU1578" s="11"/>
      <c r="AEV1578" s="11"/>
      <c r="AEW1578" s="11"/>
      <c r="AEX1578" s="11"/>
      <c r="AEY1578" s="11"/>
      <c r="AEZ1578" s="11"/>
      <c r="AFA1578" s="11"/>
      <c r="AFB1578" s="11"/>
      <c r="AFC1578" s="11"/>
      <c r="AFD1578" s="11"/>
      <c r="AFE1578" s="11"/>
      <c r="AFF1578" s="11"/>
      <c r="AFG1578" s="11"/>
      <c r="AFH1578" s="11"/>
      <c r="AFI1578" s="11"/>
      <c r="AFJ1578" s="11"/>
      <c r="AFK1578" s="11"/>
      <c r="AFL1578" s="11"/>
      <c r="AFM1578" s="11"/>
      <c r="AFN1578" s="11"/>
      <c r="AFO1578" s="11"/>
      <c r="AFP1578" s="11"/>
      <c r="AFQ1578" s="11"/>
      <c r="AFR1578" s="11"/>
      <c r="AFS1578" s="11"/>
      <c r="AFT1578" s="11"/>
      <c r="AFU1578" s="11"/>
      <c r="AFV1578" s="11"/>
      <c r="AFW1578" s="11"/>
      <c r="AFX1578" s="11"/>
      <c r="AFY1578" s="11"/>
      <c r="AFZ1578" s="11"/>
      <c r="AGA1578" s="11"/>
      <c r="AGB1578" s="11"/>
      <c r="AGC1578" s="11"/>
      <c r="AGD1578" s="11"/>
      <c r="AGE1578" s="11"/>
      <c r="AGF1578" s="11"/>
      <c r="AGG1578" s="11"/>
      <c r="AGH1578" s="11"/>
      <c r="AGI1578" s="11"/>
      <c r="AGJ1578" s="11"/>
      <c r="AGK1578" s="11"/>
      <c r="AGL1578" s="11"/>
      <c r="AGM1578" s="11"/>
      <c r="AGN1578" s="11"/>
      <c r="AGO1578" s="11"/>
      <c r="AGP1578" s="11"/>
      <c r="AGQ1578" s="11"/>
      <c r="AGR1578" s="11"/>
      <c r="AGS1578" s="11"/>
      <c r="AGT1578" s="11"/>
      <c r="AGU1578" s="11"/>
      <c r="AGV1578" s="11"/>
      <c r="AGW1578" s="11"/>
      <c r="AGX1578" s="11"/>
      <c r="AGY1578" s="11"/>
      <c r="AGZ1578" s="11"/>
      <c r="AHA1578" s="11"/>
      <c r="AHB1578" s="11"/>
      <c r="AHC1578" s="11"/>
      <c r="AHD1578" s="11"/>
      <c r="AHE1578" s="11"/>
      <c r="AHF1578" s="11"/>
      <c r="AHG1578" s="11"/>
      <c r="AHH1578" s="11"/>
      <c r="AHI1578" s="11"/>
      <c r="AHJ1578" s="11"/>
      <c r="AHK1578" s="11"/>
      <c r="AHL1578" s="11"/>
      <c r="AHM1578" s="11"/>
      <c r="AHN1578" s="11"/>
      <c r="AHO1578" s="11"/>
      <c r="AHP1578" s="11"/>
      <c r="AHQ1578" s="11"/>
      <c r="AHR1578" s="11"/>
      <c r="AHS1578" s="11"/>
      <c r="AHT1578" s="11"/>
      <c r="AHU1578" s="11"/>
      <c r="AHV1578" s="11"/>
      <c r="AHW1578" s="11"/>
      <c r="AHX1578" s="11"/>
      <c r="AHY1578" s="11"/>
      <c r="AHZ1578" s="11"/>
      <c r="AIA1578" s="11"/>
      <c r="AIB1578" s="11"/>
      <c r="AIC1578" s="11"/>
      <c r="AID1578" s="11"/>
      <c r="AIE1578" s="11"/>
      <c r="AIF1578" s="11"/>
      <c r="AIG1578" s="11"/>
      <c r="AIH1578" s="11"/>
      <c r="AII1578" s="11"/>
      <c r="AIJ1578" s="11"/>
      <c r="AIK1578" s="11"/>
      <c r="AIL1578" s="11"/>
      <c r="AIM1578" s="11"/>
      <c r="AIN1578" s="11"/>
      <c r="AIO1578" s="11"/>
      <c r="AIP1578" s="11"/>
      <c r="AIQ1578" s="11"/>
      <c r="AIR1578" s="11"/>
      <c r="AIS1578" s="11"/>
      <c r="AIT1578" s="11"/>
      <c r="AIU1578" s="11"/>
      <c r="AIV1578" s="11"/>
      <c r="AIW1578" s="11"/>
      <c r="AIX1578" s="11"/>
      <c r="AIY1578" s="11"/>
      <c r="AIZ1578" s="11"/>
      <c r="AJA1578" s="11"/>
      <c r="AJB1578" s="11"/>
      <c r="AJC1578" s="11"/>
      <c r="AJD1578" s="11"/>
      <c r="AJE1578" s="11"/>
      <c r="AJF1578" s="11"/>
      <c r="AJG1578" s="11"/>
      <c r="AJH1578" s="11"/>
      <c r="AJI1578" s="11"/>
      <c r="AJJ1578" s="11"/>
      <c r="AJK1578" s="11"/>
      <c r="AJL1578" s="11"/>
      <c r="AJM1578" s="11"/>
      <c r="AJN1578" s="11"/>
      <c r="AJO1578" s="11"/>
      <c r="AJP1578" s="11"/>
      <c r="AJQ1578" s="11"/>
      <c r="AJR1578" s="11"/>
      <c r="AJS1578" s="11"/>
      <c r="AJT1578" s="11"/>
      <c r="AJU1578" s="11"/>
      <c r="AJV1578" s="11"/>
      <c r="AJW1578" s="11"/>
      <c r="AJX1578" s="11"/>
      <c r="AJY1578" s="11"/>
      <c r="AJZ1578" s="11"/>
      <c r="AKA1578" s="11"/>
      <c r="AKB1578" s="11"/>
      <c r="AKC1578" s="11"/>
      <c r="AKD1578" s="11"/>
      <c r="AKE1578" s="11"/>
      <c r="AKF1578" s="11"/>
      <c r="AKG1578" s="11"/>
      <c r="AKH1578" s="11"/>
      <c r="AKI1578" s="11"/>
      <c r="AKJ1578" s="11"/>
      <c r="AKK1578" s="11"/>
      <c r="AKL1578" s="11"/>
      <c r="AKM1578" s="11"/>
      <c r="AKN1578" s="11"/>
      <c r="AKO1578" s="11"/>
      <c r="AKP1578" s="11"/>
      <c r="AKQ1578" s="11"/>
      <c r="AKR1578" s="11"/>
      <c r="AKS1578" s="11"/>
      <c r="AKT1578" s="11"/>
      <c r="AKU1578" s="11"/>
      <c r="AKV1578" s="11"/>
      <c r="AKW1578" s="11"/>
      <c r="AKX1578" s="11"/>
      <c r="AKY1578" s="11"/>
      <c r="AKZ1578" s="11"/>
      <c r="ALA1578" s="11"/>
      <c r="ALB1578" s="11"/>
      <c r="ALC1578" s="11"/>
      <c r="ALD1578" s="11"/>
      <c r="ALE1578" s="11"/>
      <c r="ALF1578" s="11"/>
      <c r="ALG1578" s="11"/>
      <c r="ALH1578" s="11"/>
      <c r="ALI1578" s="11"/>
      <c r="ALJ1578" s="11"/>
      <c r="ALK1578" s="11"/>
      <c r="ALL1578" s="11"/>
      <c r="ALM1578" s="11"/>
      <c r="ALN1578" s="11"/>
      <c r="ALO1578" s="11"/>
      <c r="ALP1578" s="11"/>
      <c r="ALQ1578" s="11"/>
      <c r="ALR1578" s="11"/>
      <c r="ALS1578" s="11"/>
      <c r="ALT1578" s="11"/>
      <c r="ALU1578" s="11"/>
      <c r="ALV1578" s="11"/>
      <c r="ALW1578" s="11"/>
      <c r="ALX1578" s="11"/>
      <c r="ALY1578" s="11"/>
      <c r="ALZ1578" s="11"/>
      <c r="AMA1578" s="11"/>
      <c r="AMB1578" s="11"/>
      <c r="AMC1578" s="11"/>
      <c r="AMD1578" s="11"/>
      <c r="AME1578" s="11"/>
      <c r="AMF1578" s="11"/>
      <c r="AMG1578" s="11"/>
      <c r="AMH1578" s="11"/>
      <c r="AMI1578" s="11"/>
      <c r="AMJ1578" s="11"/>
    </row>
    <row r="1579" spans="1:1024" s="171" customFormat="1" ht="56.25" x14ac:dyDescent="0.3">
      <c r="A1579" s="18">
        <v>173</v>
      </c>
      <c r="B1579" s="19">
        <v>118</v>
      </c>
      <c r="C1579" s="74" t="s">
        <v>1049</v>
      </c>
      <c r="D1579" s="19">
        <v>1994</v>
      </c>
      <c r="E1579" s="19" t="s">
        <v>34</v>
      </c>
      <c r="F1579" s="24" t="s">
        <v>992</v>
      </c>
      <c r="G1579" s="19" t="s">
        <v>92</v>
      </c>
      <c r="H1579" s="19">
        <v>10</v>
      </c>
      <c r="I1579" s="25">
        <v>6682</v>
      </c>
      <c r="J1579" s="25">
        <v>4542.8999999999996</v>
      </c>
      <c r="K1579" s="43" t="s">
        <v>1050</v>
      </c>
      <c r="L1579" s="34">
        <f t="shared" si="255"/>
        <v>5032949.2200000007</v>
      </c>
      <c r="M1579" s="34">
        <f t="shared" si="256"/>
        <v>367376.36</v>
      </c>
      <c r="N1579" s="34">
        <f t="shared" si="258"/>
        <v>5400325.580000001</v>
      </c>
      <c r="O1579" s="34">
        <f t="shared" si="257"/>
        <v>5400325.580000001</v>
      </c>
      <c r="P1579" s="34">
        <v>753.21</v>
      </c>
      <c r="Q1579" s="23">
        <v>54.98</v>
      </c>
      <c r="R1579" s="24" t="s">
        <v>279</v>
      </c>
      <c r="S1579" s="24" t="s">
        <v>655</v>
      </c>
      <c r="T1579" s="170" t="s">
        <v>926</v>
      </c>
      <c r="U1579" s="170"/>
      <c r="V1579" s="166"/>
      <c r="W1579" s="170"/>
      <c r="X1579" s="170"/>
      <c r="Z1579" s="170"/>
      <c r="AA1579" s="170"/>
      <c r="AB1579" s="170"/>
      <c r="AC1579" s="172"/>
      <c r="DX1579" s="173"/>
      <c r="DY1579" s="173"/>
      <c r="DZ1579" s="173"/>
      <c r="EA1579" s="173"/>
      <c r="EB1579" s="173"/>
      <c r="EC1579" s="173"/>
      <c r="ED1579" s="173"/>
      <c r="EE1579" s="173"/>
      <c r="EF1579" s="173"/>
      <c r="EG1579" s="173"/>
      <c r="EH1579" s="173"/>
      <c r="EI1579" s="173"/>
      <c r="EJ1579" s="173"/>
      <c r="EK1579" s="173"/>
      <c r="EL1579" s="173"/>
      <c r="EM1579" s="173"/>
      <c r="EN1579" s="173"/>
      <c r="EO1579" s="173"/>
      <c r="EP1579" s="173"/>
      <c r="EQ1579" s="173"/>
      <c r="ER1579" s="173"/>
      <c r="ES1579" s="173"/>
      <c r="ET1579" s="173"/>
      <c r="EU1579" s="173"/>
      <c r="EV1579" s="173"/>
      <c r="EW1579" s="173"/>
      <c r="EX1579" s="173"/>
      <c r="EY1579" s="173"/>
      <c r="EZ1579" s="173"/>
      <c r="FA1579" s="173"/>
      <c r="FB1579" s="173"/>
      <c r="FC1579" s="173"/>
      <c r="FD1579" s="173"/>
      <c r="FE1579" s="173"/>
      <c r="FF1579" s="173"/>
      <c r="FG1579" s="173"/>
      <c r="FH1579" s="173"/>
      <c r="FI1579" s="173"/>
      <c r="FJ1579" s="173"/>
      <c r="FK1579" s="173"/>
      <c r="FL1579" s="173"/>
      <c r="FM1579" s="173"/>
      <c r="FN1579" s="173"/>
      <c r="FO1579" s="173"/>
      <c r="FP1579" s="173"/>
      <c r="FQ1579" s="173"/>
      <c r="FR1579" s="173"/>
      <c r="FS1579" s="173"/>
      <c r="FT1579" s="173"/>
      <c r="FU1579" s="173"/>
      <c r="FV1579" s="173"/>
      <c r="FW1579" s="173"/>
      <c r="FX1579" s="173"/>
      <c r="FY1579" s="173"/>
      <c r="FZ1579" s="173"/>
      <c r="GA1579" s="173"/>
      <c r="GB1579" s="173"/>
      <c r="GC1579" s="173"/>
      <c r="GD1579" s="173"/>
      <c r="GE1579" s="173"/>
      <c r="GF1579" s="173"/>
      <c r="GG1579" s="173"/>
      <c r="GH1579" s="173"/>
      <c r="GI1579" s="173"/>
      <c r="GJ1579" s="173"/>
      <c r="GK1579" s="173"/>
      <c r="GL1579" s="173"/>
      <c r="GM1579" s="173"/>
      <c r="GN1579" s="173"/>
      <c r="GO1579" s="173"/>
      <c r="GP1579" s="173"/>
      <c r="GQ1579" s="173"/>
      <c r="GR1579" s="173"/>
      <c r="GS1579" s="173"/>
      <c r="GT1579" s="173"/>
      <c r="GU1579" s="173"/>
      <c r="GV1579" s="173"/>
      <c r="GW1579" s="173"/>
      <c r="GX1579" s="173"/>
      <c r="GY1579" s="173"/>
      <c r="GZ1579" s="173"/>
      <c r="HA1579" s="173"/>
      <c r="HB1579" s="173"/>
      <c r="HC1579" s="173"/>
      <c r="HD1579" s="173"/>
      <c r="HE1579" s="173"/>
      <c r="HF1579" s="173"/>
      <c r="HG1579" s="173"/>
      <c r="HH1579" s="173"/>
      <c r="HI1579" s="173"/>
      <c r="HJ1579" s="173"/>
      <c r="HK1579" s="173"/>
      <c r="HL1579" s="173"/>
      <c r="HM1579" s="173"/>
      <c r="HN1579" s="173"/>
      <c r="HO1579" s="173"/>
      <c r="HP1579" s="173"/>
      <c r="HQ1579" s="173"/>
      <c r="HR1579" s="173"/>
      <c r="HS1579" s="173"/>
      <c r="HT1579" s="173"/>
      <c r="HU1579" s="173"/>
      <c r="HV1579" s="173"/>
      <c r="HW1579" s="173"/>
      <c r="HX1579" s="173"/>
      <c r="HY1579" s="173"/>
      <c r="HZ1579" s="173"/>
      <c r="IA1579" s="173"/>
      <c r="IB1579" s="173"/>
      <c r="IC1579" s="173"/>
      <c r="ID1579" s="173"/>
      <c r="IE1579" s="173"/>
      <c r="IF1579" s="173"/>
      <c r="IG1579" s="173"/>
      <c r="IH1579" s="173"/>
      <c r="II1579" s="173"/>
      <c r="IJ1579" s="173"/>
      <c r="IK1579" s="173"/>
      <c r="IL1579" s="173"/>
      <c r="IM1579" s="173"/>
      <c r="IN1579" s="173"/>
      <c r="IO1579" s="173"/>
      <c r="IP1579" s="173"/>
      <c r="IQ1579" s="173"/>
      <c r="IR1579" s="173"/>
      <c r="IS1579" s="173"/>
      <c r="IT1579" s="173"/>
      <c r="IU1579" s="173"/>
      <c r="IV1579" s="173"/>
      <c r="IW1579" s="173"/>
      <c r="IX1579" s="173"/>
      <c r="IY1579" s="173"/>
      <c r="IZ1579" s="173"/>
      <c r="JA1579" s="173"/>
      <c r="JB1579" s="173"/>
      <c r="JC1579" s="173"/>
      <c r="JD1579" s="173"/>
      <c r="JE1579" s="173"/>
      <c r="JF1579" s="173"/>
      <c r="JG1579" s="173"/>
      <c r="JH1579" s="173"/>
      <c r="JI1579" s="173"/>
      <c r="JJ1579" s="173"/>
      <c r="JK1579" s="173"/>
      <c r="JL1579" s="173"/>
      <c r="JM1579" s="173"/>
      <c r="JN1579" s="173"/>
      <c r="JO1579" s="173"/>
      <c r="JP1579" s="173"/>
      <c r="JQ1579" s="173"/>
      <c r="JR1579" s="173"/>
      <c r="JS1579" s="173"/>
      <c r="JT1579" s="173"/>
      <c r="JU1579" s="173"/>
      <c r="JV1579" s="173"/>
      <c r="JW1579" s="173"/>
      <c r="JX1579" s="173"/>
      <c r="JY1579" s="173"/>
      <c r="JZ1579" s="173"/>
      <c r="KA1579" s="173"/>
      <c r="KB1579" s="173"/>
      <c r="KC1579" s="173"/>
      <c r="KD1579" s="173"/>
      <c r="KE1579" s="173"/>
      <c r="KF1579" s="173"/>
      <c r="KG1579" s="173"/>
      <c r="KH1579" s="173"/>
      <c r="KI1579" s="173"/>
      <c r="KJ1579" s="173"/>
      <c r="KK1579" s="173"/>
      <c r="KL1579" s="173"/>
      <c r="KM1579" s="173"/>
      <c r="KN1579" s="173"/>
      <c r="KO1579" s="173"/>
      <c r="KP1579" s="173"/>
      <c r="KQ1579" s="173"/>
      <c r="KR1579" s="173"/>
      <c r="KS1579" s="173"/>
      <c r="KT1579" s="173"/>
      <c r="KU1579" s="173"/>
      <c r="KV1579" s="173"/>
      <c r="KW1579" s="173"/>
      <c r="KX1579" s="173"/>
      <c r="KY1579" s="173"/>
      <c r="KZ1579" s="173"/>
      <c r="LA1579" s="173"/>
      <c r="LB1579" s="173"/>
      <c r="LC1579" s="173"/>
      <c r="LD1579" s="173"/>
      <c r="LE1579" s="173"/>
      <c r="LF1579" s="173"/>
      <c r="LG1579" s="173"/>
      <c r="LH1579" s="173"/>
      <c r="LI1579" s="173"/>
      <c r="LJ1579" s="173"/>
      <c r="LK1579" s="173"/>
      <c r="LL1579" s="173"/>
      <c r="LM1579" s="173"/>
      <c r="LN1579" s="173"/>
      <c r="LO1579" s="173"/>
      <c r="LP1579" s="173"/>
      <c r="LQ1579" s="173"/>
      <c r="LR1579" s="173"/>
      <c r="LS1579" s="173"/>
      <c r="LT1579" s="173"/>
      <c r="LU1579" s="173"/>
      <c r="LV1579" s="173"/>
      <c r="LW1579" s="173"/>
      <c r="LX1579" s="173"/>
      <c r="LY1579" s="173"/>
      <c r="LZ1579" s="173"/>
      <c r="MA1579" s="173"/>
      <c r="MB1579" s="173"/>
      <c r="MC1579" s="173"/>
      <c r="MD1579" s="173"/>
      <c r="ME1579" s="173"/>
      <c r="MF1579" s="173"/>
      <c r="MG1579" s="173"/>
      <c r="MH1579" s="173"/>
      <c r="MI1579" s="173"/>
      <c r="MJ1579" s="173"/>
      <c r="MK1579" s="173"/>
      <c r="ML1579" s="173"/>
      <c r="MM1579" s="173"/>
      <c r="MN1579" s="173"/>
      <c r="MO1579" s="173"/>
      <c r="MP1579" s="173"/>
      <c r="MQ1579" s="173"/>
      <c r="MR1579" s="173"/>
      <c r="MS1579" s="173"/>
      <c r="MT1579" s="173"/>
      <c r="MU1579" s="173"/>
      <c r="MV1579" s="173"/>
      <c r="MW1579" s="173"/>
      <c r="MX1579" s="173"/>
      <c r="MY1579" s="173"/>
      <c r="MZ1579" s="173"/>
      <c r="NA1579" s="173"/>
      <c r="NB1579" s="173"/>
      <c r="NC1579" s="173"/>
      <c r="ND1579" s="173"/>
      <c r="NE1579" s="173"/>
      <c r="NF1579" s="173"/>
      <c r="NG1579" s="173"/>
      <c r="NH1579" s="173"/>
      <c r="NI1579" s="173"/>
      <c r="NJ1579" s="173"/>
      <c r="NK1579" s="173"/>
      <c r="NL1579" s="173"/>
      <c r="NM1579" s="173"/>
      <c r="NN1579" s="173"/>
      <c r="NO1579" s="173"/>
      <c r="NP1579" s="173"/>
      <c r="NQ1579" s="173"/>
      <c r="NR1579" s="173"/>
      <c r="NS1579" s="173"/>
      <c r="NT1579" s="173"/>
      <c r="NU1579" s="173"/>
      <c r="NV1579" s="173"/>
      <c r="NW1579" s="173"/>
      <c r="NX1579" s="173"/>
      <c r="NY1579" s="173"/>
      <c r="NZ1579" s="173"/>
      <c r="OA1579" s="173"/>
      <c r="OB1579" s="173"/>
      <c r="OC1579" s="173"/>
      <c r="OD1579" s="173"/>
      <c r="OE1579" s="173"/>
      <c r="OF1579" s="173"/>
      <c r="OG1579" s="173"/>
      <c r="OH1579" s="173"/>
      <c r="OI1579" s="173"/>
      <c r="OJ1579" s="173"/>
      <c r="OK1579" s="173"/>
      <c r="OL1579" s="173"/>
      <c r="OM1579" s="173"/>
      <c r="ON1579" s="173"/>
      <c r="OO1579" s="173"/>
      <c r="OP1579" s="173"/>
      <c r="OQ1579" s="173"/>
      <c r="OR1579" s="173"/>
      <c r="OS1579" s="173"/>
      <c r="OT1579" s="173"/>
      <c r="OU1579" s="173"/>
      <c r="OV1579" s="173"/>
      <c r="OW1579" s="173"/>
      <c r="OX1579" s="173"/>
      <c r="OY1579" s="173"/>
      <c r="OZ1579" s="173"/>
      <c r="PA1579" s="173"/>
      <c r="PB1579" s="173"/>
      <c r="PC1579" s="173"/>
      <c r="PD1579" s="173"/>
      <c r="PE1579" s="173"/>
      <c r="PF1579" s="173"/>
      <c r="PG1579" s="173"/>
      <c r="PH1579" s="173"/>
      <c r="PI1579" s="173"/>
      <c r="PJ1579" s="173"/>
      <c r="PK1579" s="173"/>
      <c r="PL1579" s="173"/>
      <c r="PM1579" s="173"/>
      <c r="PN1579" s="173"/>
      <c r="PO1579" s="173"/>
      <c r="PP1579" s="173"/>
      <c r="PQ1579" s="173"/>
      <c r="PR1579" s="173"/>
      <c r="PS1579" s="173"/>
      <c r="PT1579" s="173"/>
      <c r="PU1579" s="173"/>
      <c r="PV1579" s="173"/>
      <c r="PW1579" s="173"/>
      <c r="PX1579" s="173"/>
      <c r="PY1579" s="173"/>
      <c r="PZ1579" s="173"/>
      <c r="QA1579" s="173"/>
      <c r="QB1579" s="173"/>
      <c r="QC1579" s="173"/>
      <c r="QD1579" s="173"/>
      <c r="QE1579" s="173"/>
      <c r="QF1579" s="173"/>
      <c r="QG1579" s="173"/>
      <c r="QH1579" s="173"/>
      <c r="QI1579" s="173"/>
      <c r="QJ1579" s="173"/>
      <c r="QK1579" s="173"/>
      <c r="QL1579" s="173"/>
      <c r="QM1579" s="173"/>
      <c r="QN1579" s="173"/>
      <c r="QO1579" s="173"/>
      <c r="QP1579" s="173"/>
      <c r="QQ1579" s="173"/>
      <c r="QR1579" s="173"/>
      <c r="QS1579" s="173"/>
      <c r="QT1579" s="173"/>
      <c r="QU1579" s="173"/>
      <c r="QV1579" s="173"/>
      <c r="QW1579" s="173"/>
      <c r="QX1579" s="173"/>
      <c r="QY1579" s="173"/>
      <c r="QZ1579" s="173"/>
      <c r="RA1579" s="173"/>
      <c r="RB1579" s="173"/>
      <c r="RC1579" s="173"/>
      <c r="RD1579" s="173"/>
      <c r="RE1579" s="173"/>
      <c r="RF1579" s="173"/>
      <c r="RG1579" s="173"/>
      <c r="RH1579" s="173"/>
      <c r="RI1579" s="173"/>
      <c r="RJ1579" s="173"/>
      <c r="RK1579" s="173"/>
      <c r="RL1579" s="173"/>
      <c r="RM1579" s="173"/>
      <c r="RN1579" s="173"/>
      <c r="RO1579" s="173"/>
      <c r="RP1579" s="173"/>
      <c r="RQ1579" s="173"/>
      <c r="RR1579" s="173"/>
      <c r="RS1579" s="173"/>
      <c r="RT1579" s="173"/>
      <c r="RU1579" s="173"/>
      <c r="RV1579" s="173"/>
      <c r="RW1579" s="173"/>
      <c r="RX1579" s="173"/>
      <c r="RY1579" s="173"/>
      <c r="RZ1579" s="173"/>
      <c r="SA1579" s="173"/>
      <c r="SB1579" s="173"/>
      <c r="SC1579" s="173"/>
      <c r="SD1579" s="173"/>
      <c r="SE1579" s="173"/>
      <c r="SF1579" s="173"/>
      <c r="SG1579" s="173"/>
      <c r="SH1579" s="173"/>
      <c r="SI1579" s="173"/>
      <c r="SJ1579" s="173"/>
      <c r="SK1579" s="173"/>
      <c r="SL1579" s="173"/>
      <c r="SM1579" s="173"/>
      <c r="SN1579" s="173"/>
      <c r="SO1579" s="173"/>
      <c r="SP1579" s="173"/>
      <c r="SQ1579" s="173"/>
      <c r="SR1579" s="173"/>
      <c r="SS1579" s="173"/>
      <c r="ST1579" s="173"/>
      <c r="SU1579" s="173"/>
      <c r="SV1579" s="173"/>
      <c r="SW1579" s="173"/>
      <c r="SX1579" s="173"/>
      <c r="SY1579" s="173"/>
      <c r="SZ1579" s="173"/>
      <c r="TA1579" s="173"/>
      <c r="TB1579" s="173"/>
      <c r="TC1579" s="173"/>
      <c r="TD1579" s="173"/>
      <c r="TE1579" s="173"/>
      <c r="TF1579" s="173"/>
      <c r="TG1579" s="173"/>
      <c r="TH1579" s="173"/>
      <c r="TI1579" s="173"/>
      <c r="TJ1579" s="173"/>
      <c r="TK1579" s="173"/>
      <c r="TL1579" s="173"/>
      <c r="TM1579" s="173"/>
      <c r="TN1579" s="173"/>
      <c r="TO1579" s="173"/>
      <c r="TP1579" s="173"/>
      <c r="TQ1579" s="173"/>
      <c r="TR1579" s="173"/>
      <c r="TS1579" s="173"/>
      <c r="TT1579" s="173"/>
      <c r="TU1579" s="173"/>
      <c r="TV1579" s="173"/>
      <c r="TW1579" s="173"/>
      <c r="TX1579" s="173"/>
      <c r="TY1579" s="173"/>
      <c r="TZ1579" s="173"/>
      <c r="UA1579" s="173"/>
      <c r="UB1579" s="173"/>
      <c r="UC1579" s="173"/>
      <c r="UD1579" s="173"/>
      <c r="UE1579" s="173"/>
      <c r="UF1579" s="173"/>
      <c r="UG1579" s="173"/>
      <c r="UH1579" s="173"/>
      <c r="UI1579" s="173"/>
      <c r="UJ1579" s="173"/>
      <c r="UK1579" s="173"/>
      <c r="UL1579" s="173"/>
      <c r="UM1579" s="173"/>
      <c r="UN1579" s="173"/>
      <c r="UO1579" s="173"/>
      <c r="UP1579" s="173"/>
      <c r="UQ1579" s="173"/>
      <c r="UR1579" s="173"/>
      <c r="US1579" s="173"/>
      <c r="UT1579" s="173"/>
      <c r="UU1579" s="173"/>
      <c r="UV1579" s="173"/>
      <c r="UW1579" s="173"/>
      <c r="UX1579" s="173"/>
      <c r="UY1579" s="173"/>
      <c r="UZ1579" s="173"/>
      <c r="VA1579" s="173"/>
      <c r="VB1579" s="173"/>
      <c r="VC1579" s="173"/>
      <c r="VD1579" s="173"/>
      <c r="VE1579" s="173"/>
      <c r="VF1579" s="173"/>
      <c r="VG1579" s="173"/>
      <c r="VH1579" s="173"/>
      <c r="VI1579" s="173"/>
      <c r="VJ1579" s="173"/>
      <c r="VK1579" s="173"/>
      <c r="VL1579" s="173"/>
      <c r="VM1579" s="173"/>
      <c r="VN1579" s="173"/>
      <c r="VO1579" s="173"/>
      <c r="VP1579" s="173"/>
      <c r="VQ1579" s="173"/>
      <c r="VR1579" s="173"/>
      <c r="VS1579" s="173"/>
      <c r="VT1579" s="173"/>
      <c r="VU1579" s="173"/>
      <c r="VV1579" s="173"/>
      <c r="VW1579" s="173"/>
      <c r="VX1579" s="173"/>
      <c r="VY1579" s="173"/>
      <c r="VZ1579" s="173"/>
      <c r="WA1579" s="173"/>
      <c r="WB1579" s="173"/>
      <c r="WC1579" s="173"/>
      <c r="WD1579" s="173"/>
      <c r="WE1579" s="173"/>
      <c r="WF1579" s="173"/>
      <c r="WG1579" s="173"/>
      <c r="WH1579" s="173"/>
      <c r="WI1579" s="173"/>
      <c r="WJ1579" s="173"/>
      <c r="WK1579" s="173"/>
      <c r="WL1579" s="173"/>
      <c r="WM1579" s="173"/>
      <c r="WN1579" s="173"/>
      <c r="WO1579" s="173"/>
      <c r="WP1579" s="173"/>
      <c r="WQ1579" s="173"/>
      <c r="WR1579" s="173"/>
      <c r="WS1579" s="173"/>
      <c r="WT1579" s="173"/>
      <c r="WU1579" s="173"/>
      <c r="WV1579" s="173"/>
      <c r="WW1579" s="173"/>
      <c r="WX1579" s="173"/>
      <c r="WY1579" s="173"/>
      <c r="WZ1579" s="173"/>
      <c r="XA1579" s="173"/>
      <c r="XB1579" s="173"/>
      <c r="XC1579" s="173"/>
      <c r="XD1579" s="173"/>
      <c r="XE1579" s="173"/>
      <c r="XF1579" s="173"/>
      <c r="XG1579" s="173"/>
      <c r="XH1579" s="173"/>
      <c r="XI1579" s="173"/>
      <c r="XJ1579" s="173"/>
      <c r="XK1579" s="173"/>
      <c r="XL1579" s="173"/>
      <c r="XM1579" s="173"/>
      <c r="XN1579" s="173"/>
      <c r="XO1579" s="173"/>
      <c r="XP1579" s="173"/>
      <c r="XQ1579" s="173"/>
      <c r="XR1579" s="173"/>
      <c r="XS1579" s="173"/>
      <c r="XT1579" s="173"/>
      <c r="XU1579" s="173"/>
      <c r="XV1579" s="173"/>
      <c r="XW1579" s="173"/>
      <c r="XX1579" s="173"/>
      <c r="XY1579" s="173"/>
      <c r="XZ1579" s="173"/>
      <c r="YA1579" s="173"/>
      <c r="YB1579" s="173"/>
      <c r="YC1579" s="173"/>
      <c r="YD1579" s="173"/>
      <c r="YE1579" s="173"/>
      <c r="YF1579" s="173"/>
      <c r="YG1579" s="173"/>
      <c r="YH1579" s="173"/>
      <c r="YI1579" s="173"/>
      <c r="YJ1579" s="173"/>
      <c r="YK1579" s="173"/>
      <c r="YL1579" s="173"/>
      <c r="YM1579" s="173"/>
      <c r="YN1579" s="173"/>
      <c r="YO1579" s="173"/>
      <c r="YP1579" s="173"/>
      <c r="YQ1579" s="173"/>
      <c r="YR1579" s="173"/>
      <c r="YS1579" s="173"/>
      <c r="YT1579" s="173"/>
      <c r="YU1579" s="173"/>
      <c r="YV1579" s="173"/>
      <c r="YW1579" s="173"/>
      <c r="YX1579" s="173"/>
      <c r="YY1579" s="173"/>
      <c r="YZ1579" s="173"/>
      <c r="ZA1579" s="173"/>
      <c r="ZB1579" s="173"/>
      <c r="ZC1579" s="173"/>
      <c r="ZD1579" s="173"/>
      <c r="ZE1579" s="173"/>
      <c r="ZF1579" s="173"/>
      <c r="ZG1579" s="173"/>
      <c r="ZH1579" s="173"/>
      <c r="ZI1579" s="173"/>
      <c r="ZJ1579" s="173"/>
      <c r="ZK1579" s="173"/>
      <c r="ZL1579" s="173"/>
      <c r="ZM1579" s="173"/>
      <c r="ZN1579" s="173"/>
      <c r="ZO1579" s="173"/>
      <c r="ZP1579" s="173"/>
      <c r="ZQ1579" s="173"/>
      <c r="ZR1579" s="173"/>
      <c r="ZS1579" s="173"/>
      <c r="ZT1579" s="173"/>
      <c r="ZU1579" s="173"/>
      <c r="ZV1579" s="173"/>
      <c r="ZW1579" s="173"/>
      <c r="ZX1579" s="173"/>
      <c r="ZY1579" s="173"/>
      <c r="ZZ1579" s="173"/>
      <c r="AAA1579" s="173"/>
      <c r="AAB1579" s="173"/>
      <c r="AAC1579" s="173"/>
      <c r="AAD1579" s="173"/>
      <c r="AAE1579" s="173"/>
      <c r="AAF1579" s="173"/>
      <c r="AAG1579" s="173"/>
      <c r="AAH1579" s="173"/>
      <c r="AAI1579" s="173"/>
      <c r="AAJ1579" s="173"/>
      <c r="AAK1579" s="173"/>
      <c r="AAL1579" s="173"/>
      <c r="AAM1579" s="173"/>
      <c r="AAN1579" s="173"/>
      <c r="AAO1579" s="173"/>
      <c r="AAP1579" s="173"/>
      <c r="AAQ1579" s="173"/>
      <c r="AAR1579" s="173"/>
      <c r="AAS1579" s="173"/>
      <c r="AAT1579" s="173"/>
      <c r="AAU1579" s="173"/>
      <c r="AAV1579" s="173"/>
      <c r="AAW1579" s="173"/>
      <c r="AAX1579" s="173"/>
      <c r="AAY1579" s="173"/>
      <c r="AAZ1579" s="173"/>
      <c r="ABA1579" s="173"/>
      <c r="ABB1579" s="173"/>
      <c r="ABC1579" s="173"/>
      <c r="ABD1579" s="173"/>
      <c r="ABE1579" s="173"/>
      <c r="ABF1579" s="173"/>
      <c r="ABG1579" s="173"/>
      <c r="ABH1579" s="173"/>
      <c r="ABI1579" s="173"/>
      <c r="ABJ1579" s="173"/>
      <c r="ABK1579" s="173"/>
      <c r="ABL1579" s="173"/>
      <c r="ABM1579" s="173"/>
      <c r="ABN1579" s="173"/>
      <c r="ABO1579" s="173"/>
      <c r="ABP1579" s="173"/>
      <c r="ABQ1579" s="173"/>
      <c r="ABR1579" s="173"/>
      <c r="ABS1579" s="173"/>
      <c r="ABT1579" s="173"/>
      <c r="ABU1579" s="173"/>
      <c r="ABV1579" s="173"/>
      <c r="ABW1579" s="173"/>
      <c r="ABX1579" s="173"/>
      <c r="ABY1579" s="173"/>
      <c r="ABZ1579" s="173"/>
      <c r="ACA1579" s="173"/>
      <c r="ACB1579" s="173"/>
      <c r="ACC1579" s="173"/>
      <c r="ACD1579" s="173"/>
      <c r="ACE1579" s="173"/>
      <c r="ACF1579" s="173"/>
      <c r="ACG1579" s="173"/>
      <c r="ACH1579" s="173"/>
      <c r="ACI1579" s="173"/>
      <c r="ACJ1579" s="173"/>
      <c r="ACK1579" s="173"/>
      <c r="ACL1579" s="173"/>
      <c r="ACM1579" s="173"/>
      <c r="ACN1579" s="173"/>
      <c r="ACO1579" s="173"/>
      <c r="ACP1579" s="173"/>
      <c r="ACQ1579" s="173"/>
      <c r="ACR1579" s="173"/>
      <c r="ACS1579" s="173"/>
      <c r="ACT1579" s="173"/>
      <c r="ACU1579" s="173"/>
      <c r="ACV1579" s="173"/>
      <c r="ACW1579" s="173"/>
      <c r="ACX1579" s="173"/>
      <c r="ACY1579" s="173"/>
      <c r="ACZ1579" s="173"/>
      <c r="ADA1579" s="173"/>
      <c r="ADB1579" s="173"/>
      <c r="ADC1579" s="173"/>
      <c r="ADD1579" s="173"/>
      <c r="ADE1579" s="173"/>
      <c r="ADF1579" s="173"/>
      <c r="ADG1579" s="173"/>
      <c r="ADH1579" s="173"/>
      <c r="ADI1579" s="173"/>
      <c r="ADJ1579" s="173"/>
      <c r="ADK1579" s="173"/>
      <c r="ADL1579" s="173"/>
      <c r="ADM1579" s="173"/>
      <c r="ADN1579" s="173"/>
      <c r="ADO1579" s="173"/>
      <c r="ADP1579" s="173"/>
      <c r="ADQ1579" s="173"/>
      <c r="ADR1579" s="173"/>
      <c r="ADS1579" s="173"/>
      <c r="ADT1579" s="173"/>
      <c r="ADU1579" s="173"/>
      <c r="ADV1579" s="173"/>
      <c r="ADW1579" s="173"/>
      <c r="ADX1579" s="173"/>
      <c r="ADY1579" s="173"/>
      <c r="ADZ1579" s="173"/>
      <c r="AEA1579" s="173"/>
      <c r="AEB1579" s="173"/>
      <c r="AEC1579" s="173"/>
      <c r="AED1579" s="173"/>
      <c r="AEE1579" s="173"/>
      <c r="AEF1579" s="173"/>
      <c r="AEG1579" s="173"/>
      <c r="AEH1579" s="173"/>
      <c r="AEI1579" s="173"/>
      <c r="AEJ1579" s="173"/>
      <c r="AEK1579" s="173"/>
      <c r="AEL1579" s="173"/>
      <c r="AEM1579" s="173"/>
      <c r="AEN1579" s="173"/>
      <c r="AEO1579" s="173"/>
      <c r="AEP1579" s="173"/>
      <c r="AEQ1579" s="173"/>
      <c r="AER1579" s="173"/>
      <c r="AES1579" s="173"/>
      <c r="AET1579" s="173"/>
      <c r="AEU1579" s="173"/>
      <c r="AEV1579" s="173"/>
      <c r="AEW1579" s="173"/>
      <c r="AEX1579" s="173"/>
      <c r="AEY1579" s="173"/>
      <c r="AEZ1579" s="173"/>
      <c r="AFA1579" s="173"/>
      <c r="AFB1579" s="173"/>
      <c r="AFC1579" s="173"/>
      <c r="AFD1579" s="173"/>
      <c r="AFE1579" s="173"/>
      <c r="AFF1579" s="173"/>
      <c r="AFG1579" s="173"/>
      <c r="AFH1579" s="173"/>
      <c r="AFI1579" s="173"/>
      <c r="AFJ1579" s="173"/>
      <c r="AFK1579" s="173"/>
      <c r="AFL1579" s="173"/>
      <c r="AFM1579" s="173"/>
      <c r="AFN1579" s="173"/>
      <c r="AFO1579" s="173"/>
      <c r="AFP1579" s="173"/>
      <c r="AFQ1579" s="173"/>
      <c r="AFR1579" s="173"/>
      <c r="AFS1579" s="173"/>
      <c r="AFT1579" s="173"/>
      <c r="AFU1579" s="173"/>
      <c r="AFV1579" s="173"/>
      <c r="AFW1579" s="173"/>
      <c r="AFX1579" s="173"/>
      <c r="AFY1579" s="173"/>
      <c r="AFZ1579" s="173"/>
      <c r="AGA1579" s="173"/>
      <c r="AGB1579" s="173"/>
      <c r="AGC1579" s="173"/>
      <c r="AGD1579" s="173"/>
      <c r="AGE1579" s="173"/>
      <c r="AGF1579" s="173"/>
      <c r="AGG1579" s="173"/>
      <c r="AGH1579" s="173"/>
      <c r="AGI1579" s="173"/>
      <c r="AGJ1579" s="173"/>
      <c r="AGK1579" s="173"/>
      <c r="AGL1579" s="173"/>
      <c r="AGM1579" s="173"/>
      <c r="AGN1579" s="173"/>
      <c r="AGO1579" s="173"/>
      <c r="AGP1579" s="173"/>
      <c r="AGQ1579" s="173"/>
      <c r="AGR1579" s="173"/>
      <c r="AGS1579" s="173"/>
      <c r="AGT1579" s="173"/>
      <c r="AGU1579" s="173"/>
      <c r="AGV1579" s="173"/>
      <c r="AGW1579" s="173"/>
      <c r="AGX1579" s="173"/>
      <c r="AGY1579" s="173"/>
      <c r="AGZ1579" s="173"/>
      <c r="AHA1579" s="173"/>
      <c r="AHB1579" s="173"/>
      <c r="AHC1579" s="173"/>
      <c r="AHD1579" s="173"/>
      <c r="AHE1579" s="173"/>
      <c r="AHF1579" s="173"/>
      <c r="AHG1579" s="173"/>
      <c r="AHH1579" s="173"/>
      <c r="AHI1579" s="173"/>
      <c r="AHJ1579" s="173"/>
      <c r="AHK1579" s="173"/>
      <c r="AHL1579" s="173"/>
      <c r="AHM1579" s="173"/>
      <c r="AHN1579" s="173"/>
      <c r="AHO1579" s="173"/>
      <c r="AHP1579" s="173"/>
      <c r="AHQ1579" s="173"/>
      <c r="AHR1579" s="173"/>
      <c r="AHS1579" s="173"/>
      <c r="AHT1579" s="173"/>
      <c r="AHU1579" s="173"/>
      <c r="AHV1579" s="173"/>
      <c r="AHW1579" s="173"/>
      <c r="AHX1579" s="173"/>
      <c r="AHY1579" s="173"/>
      <c r="AHZ1579" s="173"/>
      <c r="AIA1579" s="173"/>
      <c r="AIB1579" s="173"/>
      <c r="AIC1579" s="173"/>
      <c r="AID1579" s="173"/>
      <c r="AIE1579" s="173"/>
      <c r="AIF1579" s="173"/>
      <c r="AIG1579" s="173"/>
      <c r="AIH1579" s="173"/>
      <c r="AII1579" s="173"/>
      <c r="AIJ1579" s="173"/>
      <c r="AIK1579" s="173"/>
      <c r="AIL1579" s="173"/>
      <c r="AIM1579" s="173"/>
      <c r="AIN1579" s="173"/>
      <c r="AIO1579" s="173"/>
      <c r="AIP1579" s="173"/>
      <c r="AIQ1579" s="173"/>
      <c r="AIR1579" s="173"/>
      <c r="AIS1579" s="173"/>
      <c r="AIT1579" s="173"/>
      <c r="AIU1579" s="173"/>
      <c r="AIV1579" s="173"/>
      <c r="AIW1579" s="173"/>
      <c r="AIX1579" s="173"/>
      <c r="AIY1579" s="173"/>
      <c r="AIZ1579" s="173"/>
      <c r="AJA1579" s="173"/>
      <c r="AJB1579" s="173"/>
      <c r="AJC1579" s="173"/>
      <c r="AJD1579" s="173"/>
      <c r="AJE1579" s="173"/>
      <c r="AJF1579" s="173"/>
      <c r="AJG1579" s="173"/>
      <c r="AJH1579" s="173"/>
      <c r="AJI1579" s="173"/>
      <c r="AJJ1579" s="173"/>
      <c r="AJK1579" s="173"/>
      <c r="AJL1579" s="173"/>
      <c r="AJM1579" s="173"/>
      <c r="AJN1579" s="173"/>
      <c r="AJO1579" s="173"/>
      <c r="AJP1579" s="173"/>
      <c r="AJQ1579" s="173"/>
      <c r="AJR1579" s="173"/>
      <c r="AJS1579" s="173"/>
      <c r="AJT1579" s="173"/>
      <c r="AJU1579" s="173"/>
      <c r="AJV1579" s="173"/>
      <c r="AJW1579" s="173"/>
      <c r="AJX1579" s="173"/>
      <c r="AJY1579" s="173"/>
      <c r="AJZ1579" s="173"/>
      <c r="AKA1579" s="173"/>
      <c r="AKB1579" s="173"/>
      <c r="AKC1579" s="173"/>
      <c r="AKD1579" s="173"/>
      <c r="AKE1579" s="173"/>
      <c r="AKF1579" s="173"/>
      <c r="AKG1579" s="173"/>
      <c r="AKH1579" s="173"/>
      <c r="AKI1579" s="173"/>
      <c r="AKJ1579" s="173"/>
      <c r="AKK1579" s="173"/>
      <c r="AKL1579" s="173"/>
      <c r="AKM1579" s="173"/>
      <c r="AKN1579" s="173"/>
      <c r="AKO1579" s="173"/>
      <c r="AKP1579" s="173"/>
      <c r="AKQ1579" s="173"/>
      <c r="AKR1579" s="173"/>
      <c r="AKS1579" s="173"/>
      <c r="AKT1579" s="173"/>
      <c r="AKU1579" s="173"/>
      <c r="AKV1579" s="173"/>
      <c r="AKW1579" s="173"/>
      <c r="AKX1579" s="173"/>
      <c r="AKY1579" s="173"/>
      <c r="AKZ1579" s="173"/>
      <c r="ALA1579" s="173"/>
      <c r="ALB1579" s="173"/>
      <c r="ALC1579" s="173"/>
      <c r="ALD1579" s="173"/>
      <c r="ALE1579" s="173"/>
      <c r="ALF1579" s="173"/>
      <c r="ALG1579" s="173"/>
      <c r="ALH1579" s="173"/>
      <c r="ALI1579" s="173"/>
      <c r="ALJ1579" s="173"/>
      <c r="ALK1579" s="173"/>
      <c r="ALL1579" s="173"/>
      <c r="ALM1579" s="173"/>
      <c r="ALN1579" s="173"/>
      <c r="ALO1579" s="173"/>
      <c r="ALP1579" s="173"/>
      <c r="ALQ1579" s="173"/>
      <c r="ALR1579" s="173"/>
      <c r="ALS1579" s="173"/>
      <c r="ALT1579" s="173"/>
      <c r="ALU1579" s="173"/>
      <c r="ALV1579" s="173"/>
      <c r="ALW1579" s="173"/>
      <c r="ALX1579" s="173"/>
      <c r="ALY1579" s="173"/>
      <c r="ALZ1579" s="173"/>
      <c r="AMA1579" s="173"/>
      <c r="AMB1579" s="173"/>
      <c r="AMC1579" s="173"/>
      <c r="AMD1579" s="173"/>
      <c r="AME1579" s="173"/>
      <c r="AMF1579" s="173"/>
      <c r="AMG1579" s="173"/>
      <c r="AMH1579" s="173"/>
      <c r="AMI1579" s="173"/>
      <c r="AMJ1579" s="173"/>
    </row>
    <row r="1580" spans="1:1024" s="6" customFormat="1" ht="37.5" x14ac:dyDescent="0.3">
      <c r="A1580" s="18">
        <v>174</v>
      </c>
      <c r="B1580" s="19">
        <v>119</v>
      </c>
      <c r="C1580" s="26" t="s">
        <v>1051</v>
      </c>
      <c r="D1580" s="19">
        <v>1947</v>
      </c>
      <c r="E1580" s="19" t="s">
        <v>34</v>
      </c>
      <c r="F1580" s="25" t="s">
        <v>133</v>
      </c>
      <c r="G1580" s="19" t="s">
        <v>64</v>
      </c>
      <c r="H1580" s="19">
        <v>2</v>
      </c>
      <c r="I1580" s="25">
        <v>2779</v>
      </c>
      <c r="J1580" s="25">
        <v>1369.3</v>
      </c>
      <c r="K1580" s="43" t="s">
        <v>46</v>
      </c>
      <c r="L1580" s="25">
        <f>I1580*P1580</f>
        <v>689858.96000000008</v>
      </c>
      <c r="M1580" s="25">
        <f t="shared" si="256"/>
        <v>50355.48</v>
      </c>
      <c r="N1580" s="34">
        <f t="shared" si="258"/>
        <v>740214.44000000006</v>
      </c>
      <c r="O1580" s="34">
        <f t="shared" si="257"/>
        <v>740214.44000000006</v>
      </c>
      <c r="P1580" s="34">
        <v>248.24</v>
      </c>
      <c r="Q1580" s="23">
        <v>18.12</v>
      </c>
      <c r="R1580" s="24" t="s">
        <v>279</v>
      </c>
      <c r="S1580" s="24" t="s">
        <v>655</v>
      </c>
      <c r="T1580" s="7"/>
      <c r="U1580" s="7"/>
      <c r="V1580" s="8"/>
      <c r="W1580" s="7"/>
      <c r="X1580" s="7"/>
      <c r="Y1580" s="9"/>
      <c r="Z1580" s="7"/>
      <c r="AA1580" s="7"/>
      <c r="AB1580" s="7"/>
      <c r="AC1580" s="10"/>
      <c r="AD1580" s="9"/>
      <c r="AE1580" s="9"/>
      <c r="AF1580" s="9"/>
      <c r="AG1580" s="9"/>
      <c r="AH1580" s="9"/>
      <c r="AI1580" s="9"/>
      <c r="AJ1580" s="9"/>
      <c r="AK1580" s="9"/>
      <c r="AL1580" s="9"/>
      <c r="AM1580" s="9"/>
      <c r="AN1580" s="9"/>
      <c r="AO1580" s="9"/>
      <c r="AP1580" s="46"/>
      <c r="AQ1580" s="46"/>
      <c r="AR1580" s="46"/>
      <c r="AS1580" s="46"/>
      <c r="AT1580" s="46"/>
      <c r="AU1580" s="46"/>
      <c r="AV1580" s="46"/>
      <c r="AW1580" s="46"/>
      <c r="AX1580" s="46"/>
      <c r="AY1580" s="46"/>
      <c r="AZ1580" s="46"/>
      <c r="BA1580" s="46"/>
      <c r="BB1580" s="46"/>
      <c r="BC1580" s="46"/>
      <c r="BD1580" s="46"/>
      <c r="BE1580" s="46"/>
      <c r="BF1580" s="46"/>
      <c r="BG1580" s="46"/>
      <c r="BH1580" s="46"/>
      <c r="BI1580" s="46"/>
      <c r="BJ1580" s="46"/>
      <c r="BK1580" s="46"/>
      <c r="BL1580" s="46"/>
      <c r="BM1580" s="46"/>
      <c r="BN1580" s="46"/>
      <c r="BO1580" s="46"/>
      <c r="BP1580" s="46"/>
      <c r="BQ1580" s="46"/>
      <c r="BR1580" s="46"/>
      <c r="BS1580" s="46"/>
      <c r="BT1580" s="46"/>
      <c r="BU1580" s="46"/>
      <c r="BV1580" s="46"/>
      <c r="BW1580" s="46"/>
      <c r="BX1580" s="46"/>
      <c r="BY1580" s="46"/>
      <c r="BZ1580" s="46"/>
      <c r="CA1580" s="46"/>
      <c r="CB1580" s="46"/>
      <c r="CC1580" s="46"/>
      <c r="CD1580" s="46"/>
      <c r="CE1580" s="46"/>
      <c r="CF1580" s="46"/>
      <c r="CG1580" s="46"/>
      <c r="CH1580" s="46"/>
      <c r="CI1580" s="46"/>
      <c r="CJ1580" s="46"/>
      <c r="CK1580" s="46"/>
      <c r="CL1580" s="46"/>
      <c r="CM1580" s="46"/>
      <c r="CN1580" s="46"/>
      <c r="CO1580" s="46"/>
      <c r="CP1580" s="46"/>
      <c r="CQ1580" s="46"/>
      <c r="CR1580" s="46"/>
      <c r="CS1580" s="46"/>
      <c r="CT1580" s="46"/>
      <c r="CU1580" s="46"/>
      <c r="CV1580" s="46"/>
      <c r="CW1580" s="46"/>
      <c r="CX1580" s="46"/>
      <c r="CY1580" s="46"/>
      <c r="CZ1580" s="46"/>
      <c r="DA1580" s="46"/>
      <c r="DB1580" s="46"/>
      <c r="DC1580" s="46"/>
      <c r="DD1580" s="46"/>
      <c r="DE1580" s="46"/>
      <c r="DF1580" s="46"/>
      <c r="DG1580" s="46"/>
      <c r="DH1580" s="46"/>
      <c r="DI1580" s="46"/>
      <c r="DJ1580" s="46"/>
      <c r="DK1580" s="46"/>
      <c r="DL1580" s="46"/>
      <c r="DM1580" s="46"/>
      <c r="DN1580" s="46"/>
      <c r="DO1580" s="46"/>
      <c r="DP1580" s="46"/>
      <c r="DQ1580" s="46"/>
      <c r="DR1580" s="46"/>
      <c r="DS1580" s="46"/>
      <c r="DT1580" s="46"/>
      <c r="DU1580" s="46"/>
      <c r="DV1580" s="46"/>
      <c r="DW1580" s="46"/>
    </row>
    <row r="1581" spans="1:1024" s="6" customFormat="1" ht="37.5" x14ac:dyDescent="0.3">
      <c r="A1581" s="18">
        <v>175</v>
      </c>
      <c r="B1581" s="19">
        <v>120</v>
      </c>
      <c r="C1581" s="26" t="s">
        <v>1052</v>
      </c>
      <c r="D1581" s="19">
        <v>1952</v>
      </c>
      <c r="E1581" s="19" t="s">
        <v>34</v>
      </c>
      <c r="F1581" s="25" t="s">
        <v>63</v>
      </c>
      <c r="G1581" s="19" t="s">
        <v>72</v>
      </c>
      <c r="H1581" s="19">
        <v>2</v>
      </c>
      <c r="I1581" s="25">
        <v>1015.8</v>
      </c>
      <c r="J1581" s="25">
        <v>576.79999999999995</v>
      </c>
      <c r="K1581" s="43" t="s">
        <v>46</v>
      </c>
      <c r="L1581" s="25">
        <f>I1581*P1581</f>
        <v>252162.19200000001</v>
      </c>
      <c r="M1581" s="25">
        <f t="shared" si="256"/>
        <v>18406.295999999998</v>
      </c>
      <c r="N1581" s="34">
        <f t="shared" si="258"/>
        <v>270568.48800000001</v>
      </c>
      <c r="O1581" s="34">
        <f t="shared" si="257"/>
        <v>270568.48800000001</v>
      </c>
      <c r="P1581" s="34">
        <v>248.24</v>
      </c>
      <c r="Q1581" s="23">
        <v>18.12</v>
      </c>
      <c r="R1581" s="24" t="s">
        <v>279</v>
      </c>
      <c r="S1581" s="24" t="s">
        <v>655</v>
      </c>
      <c r="T1581" s="7"/>
      <c r="U1581" s="7"/>
      <c r="V1581" s="8"/>
      <c r="W1581" s="7"/>
      <c r="X1581" s="7"/>
      <c r="Y1581" s="9"/>
      <c r="Z1581" s="7"/>
      <c r="AA1581" s="7"/>
      <c r="AB1581" s="7"/>
      <c r="AC1581" s="10"/>
      <c r="AD1581" s="9"/>
      <c r="AE1581" s="9"/>
      <c r="AF1581" s="9"/>
      <c r="AG1581" s="9"/>
      <c r="AH1581" s="9"/>
      <c r="AI1581" s="9"/>
      <c r="AJ1581" s="9"/>
      <c r="AK1581" s="9"/>
      <c r="AL1581" s="9"/>
      <c r="AM1581" s="9"/>
      <c r="AN1581" s="9"/>
      <c r="AO1581" s="9"/>
      <c r="AP1581" s="46"/>
      <c r="AQ1581" s="46"/>
      <c r="AR1581" s="46"/>
      <c r="AS1581" s="46"/>
      <c r="AT1581" s="46"/>
      <c r="AU1581" s="46"/>
      <c r="AV1581" s="46"/>
      <c r="AW1581" s="46"/>
      <c r="AX1581" s="46"/>
      <c r="AY1581" s="46"/>
      <c r="AZ1581" s="46"/>
      <c r="BA1581" s="46"/>
      <c r="BB1581" s="46"/>
      <c r="BC1581" s="46"/>
      <c r="BD1581" s="46"/>
      <c r="BE1581" s="46"/>
      <c r="BF1581" s="46"/>
      <c r="BG1581" s="46"/>
      <c r="BH1581" s="46"/>
      <c r="BI1581" s="46"/>
      <c r="BJ1581" s="46"/>
      <c r="BK1581" s="46"/>
      <c r="BL1581" s="46"/>
      <c r="BM1581" s="46"/>
      <c r="BN1581" s="46"/>
      <c r="BO1581" s="46"/>
      <c r="BP1581" s="46"/>
      <c r="BQ1581" s="46"/>
      <c r="BR1581" s="46"/>
      <c r="BS1581" s="46"/>
      <c r="BT1581" s="46"/>
      <c r="BU1581" s="46"/>
      <c r="BV1581" s="46"/>
      <c r="BW1581" s="46"/>
      <c r="BX1581" s="46"/>
      <c r="BY1581" s="46"/>
      <c r="BZ1581" s="46"/>
      <c r="CA1581" s="46"/>
      <c r="CB1581" s="46"/>
      <c r="CC1581" s="46"/>
      <c r="CD1581" s="46"/>
      <c r="CE1581" s="46"/>
      <c r="CF1581" s="46"/>
      <c r="CG1581" s="46"/>
      <c r="CH1581" s="46"/>
      <c r="CI1581" s="46"/>
      <c r="CJ1581" s="46"/>
      <c r="CK1581" s="46"/>
      <c r="CL1581" s="46"/>
      <c r="CM1581" s="46"/>
      <c r="CN1581" s="46"/>
      <c r="CO1581" s="46"/>
      <c r="CP1581" s="46"/>
      <c r="CQ1581" s="46"/>
      <c r="CR1581" s="46"/>
      <c r="CS1581" s="46"/>
      <c r="CT1581" s="46"/>
      <c r="CU1581" s="46"/>
      <c r="CV1581" s="46"/>
      <c r="CW1581" s="46"/>
      <c r="CX1581" s="46"/>
      <c r="CY1581" s="46"/>
      <c r="CZ1581" s="46"/>
      <c r="DA1581" s="46"/>
      <c r="DB1581" s="46"/>
      <c r="DC1581" s="46"/>
      <c r="DD1581" s="46"/>
      <c r="DE1581" s="46"/>
      <c r="DF1581" s="46"/>
      <c r="DG1581" s="46"/>
      <c r="DH1581" s="46"/>
      <c r="DI1581" s="46"/>
      <c r="DJ1581" s="46"/>
      <c r="DK1581" s="46"/>
      <c r="DL1581" s="46"/>
      <c r="DM1581" s="46"/>
      <c r="DN1581" s="46"/>
      <c r="DO1581" s="46"/>
      <c r="DP1581" s="46"/>
      <c r="DQ1581" s="46"/>
      <c r="DR1581" s="46"/>
      <c r="DS1581" s="46"/>
      <c r="DT1581" s="46"/>
      <c r="DU1581" s="46"/>
      <c r="DV1581" s="46"/>
      <c r="DW1581" s="46"/>
    </row>
    <row r="1582" spans="1:1024" s="6" customFormat="1" ht="37.5" x14ac:dyDescent="0.3">
      <c r="A1582" s="18">
        <v>176</v>
      </c>
      <c r="B1582" s="19">
        <v>121</v>
      </c>
      <c r="C1582" s="26" t="s">
        <v>1053</v>
      </c>
      <c r="D1582" s="19">
        <v>1958</v>
      </c>
      <c r="E1582" s="19" t="s">
        <v>34</v>
      </c>
      <c r="F1582" s="25" t="s">
        <v>44</v>
      </c>
      <c r="G1582" s="19" t="s">
        <v>72</v>
      </c>
      <c r="H1582" s="19">
        <v>2</v>
      </c>
      <c r="I1582" s="25">
        <v>362.9</v>
      </c>
      <c r="J1582" s="25">
        <v>213.4</v>
      </c>
      <c r="K1582" s="43" t="s">
        <v>46</v>
      </c>
      <c r="L1582" s="25">
        <f>I1582*P1582</f>
        <v>88583.89</v>
      </c>
      <c r="M1582" s="25">
        <f t="shared" si="256"/>
        <v>6466.8779999999997</v>
      </c>
      <c r="N1582" s="34">
        <f t="shared" si="258"/>
        <v>95050.767999999996</v>
      </c>
      <c r="O1582" s="34">
        <f t="shared" si="257"/>
        <v>95050.767999999996</v>
      </c>
      <c r="P1582" s="34">
        <v>244.1</v>
      </c>
      <c r="Q1582" s="23">
        <v>17.82</v>
      </c>
      <c r="R1582" s="24" t="s">
        <v>279</v>
      </c>
      <c r="S1582" s="24" t="s">
        <v>655</v>
      </c>
      <c r="T1582" s="7"/>
      <c r="U1582" s="7"/>
      <c r="V1582" s="8"/>
      <c r="W1582" s="7"/>
      <c r="X1582" s="7"/>
      <c r="Y1582" s="9"/>
      <c r="Z1582" s="7"/>
      <c r="AA1582" s="7"/>
      <c r="AB1582" s="7"/>
      <c r="AC1582" s="10"/>
      <c r="AD1582" s="9"/>
      <c r="AE1582" s="9"/>
      <c r="AF1582" s="9"/>
      <c r="AG1582" s="9"/>
      <c r="AH1582" s="9"/>
      <c r="AI1582" s="9"/>
      <c r="AJ1582" s="9"/>
      <c r="AK1582" s="9"/>
      <c r="AL1582" s="9"/>
      <c r="AM1582" s="9"/>
      <c r="AN1582" s="9"/>
      <c r="AO1582" s="9"/>
      <c r="AP1582" s="46"/>
      <c r="AQ1582" s="46"/>
      <c r="AR1582" s="46"/>
      <c r="AS1582" s="46"/>
      <c r="AT1582" s="46"/>
      <c r="AU1582" s="46"/>
      <c r="AV1582" s="46"/>
      <c r="AW1582" s="46"/>
      <c r="AX1582" s="46"/>
      <c r="AY1582" s="46"/>
      <c r="AZ1582" s="46"/>
      <c r="BA1582" s="46"/>
      <c r="BB1582" s="46"/>
      <c r="BC1582" s="46"/>
      <c r="BD1582" s="46"/>
      <c r="BE1582" s="46"/>
      <c r="BF1582" s="46"/>
      <c r="BG1582" s="46"/>
      <c r="BH1582" s="46"/>
      <c r="BI1582" s="46"/>
      <c r="BJ1582" s="46"/>
      <c r="BK1582" s="46"/>
      <c r="BL1582" s="46"/>
      <c r="BM1582" s="46"/>
      <c r="BN1582" s="46"/>
      <c r="BO1582" s="46"/>
      <c r="BP1582" s="46"/>
      <c r="BQ1582" s="46"/>
      <c r="BR1582" s="46"/>
      <c r="BS1582" s="46"/>
      <c r="BT1582" s="46"/>
      <c r="BU1582" s="46"/>
      <c r="BV1582" s="46"/>
      <c r="BW1582" s="46"/>
      <c r="BX1582" s="46"/>
      <c r="BY1582" s="46"/>
      <c r="BZ1582" s="46"/>
      <c r="CA1582" s="46"/>
      <c r="CB1582" s="46"/>
      <c r="CC1582" s="46"/>
      <c r="CD1582" s="46"/>
      <c r="CE1582" s="46"/>
      <c r="CF1582" s="46"/>
      <c r="CG1582" s="46"/>
      <c r="CH1582" s="46"/>
      <c r="CI1582" s="46"/>
      <c r="CJ1582" s="46"/>
      <c r="CK1582" s="46"/>
      <c r="CL1582" s="46"/>
      <c r="CM1582" s="46"/>
      <c r="CN1582" s="46"/>
      <c r="CO1582" s="46"/>
      <c r="CP1582" s="46"/>
      <c r="CQ1582" s="46"/>
      <c r="CR1582" s="46"/>
      <c r="CS1582" s="46"/>
      <c r="CT1582" s="46"/>
      <c r="CU1582" s="46"/>
      <c r="CV1582" s="46"/>
      <c r="CW1582" s="46"/>
      <c r="CX1582" s="46"/>
      <c r="CY1582" s="46"/>
      <c r="CZ1582" s="46"/>
      <c r="DA1582" s="46"/>
      <c r="DB1582" s="46"/>
      <c r="DC1582" s="46"/>
      <c r="DD1582" s="46"/>
      <c r="DE1582" s="46"/>
      <c r="DF1582" s="46"/>
      <c r="DG1582" s="46"/>
      <c r="DH1582" s="46"/>
      <c r="DI1582" s="46"/>
      <c r="DJ1582" s="46"/>
      <c r="DK1582" s="46"/>
      <c r="DL1582" s="46"/>
      <c r="DM1582" s="46"/>
      <c r="DN1582" s="46"/>
      <c r="DO1582" s="46"/>
      <c r="DP1582" s="46"/>
      <c r="DQ1582" s="46"/>
      <c r="DR1582" s="46"/>
      <c r="DS1582" s="46"/>
      <c r="DT1582" s="46"/>
      <c r="DU1582" s="46"/>
      <c r="DV1582" s="46"/>
      <c r="DW1582" s="46"/>
    </row>
    <row r="1583" spans="1:1024" s="6" customFormat="1" ht="37.5" x14ac:dyDescent="0.3">
      <c r="A1583" s="18">
        <v>177</v>
      </c>
      <c r="B1583" s="19">
        <v>122</v>
      </c>
      <c r="C1583" s="26" t="s">
        <v>1054</v>
      </c>
      <c r="D1583" s="19">
        <v>1952</v>
      </c>
      <c r="E1583" s="19" t="s">
        <v>34</v>
      </c>
      <c r="F1583" s="25" t="s">
        <v>44</v>
      </c>
      <c r="G1583" s="19" t="s">
        <v>72</v>
      </c>
      <c r="H1583" s="19">
        <v>2</v>
      </c>
      <c r="I1583" s="25">
        <v>421.5</v>
      </c>
      <c r="J1583" s="25">
        <v>177.5</v>
      </c>
      <c r="K1583" s="43" t="s">
        <v>46</v>
      </c>
      <c r="L1583" s="25">
        <f>I1583*P1583</f>
        <v>102888.15</v>
      </c>
      <c r="M1583" s="25">
        <f t="shared" si="256"/>
        <v>7511.13</v>
      </c>
      <c r="N1583" s="34">
        <f t="shared" si="258"/>
        <v>110399.28</v>
      </c>
      <c r="O1583" s="34">
        <f t="shared" si="257"/>
        <v>110399.28</v>
      </c>
      <c r="P1583" s="34">
        <v>244.1</v>
      </c>
      <c r="Q1583" s="23">
        <v>17.82</v>
      </c>
      <c r="R1583" s="24" t="s">
        <v>279</v>
      </c>
      <c r="S1583" s="24" t="s">
        <v>655</v>
      </c>
      <c r="T1583" s="7"/>
      <c r="U1583" s="7"/>
      <c r="V1583" s="8"/>
      <c r="W1583" s="7"/>
      <c r="X1583" s="7"/>
      <c r="Y1583" s="9"/>
      <c r="Z1583" s="7"/>
      <c r="AA1583" s="7"/>
      <c r="AB1583" s="7"/>
      <c r="AC1583" s="10"/>
      <c r="AD1583" s="9"/>
      <c r="AE1583" s="9"/>
      <c r="AF1583" s="9"/>
      <c r="AG1583" s="9"/>
      <c r="AH1583" s="9"/>
      <c r="AI1583" s="9"/>
      <c r="AJ1583" s="9"/>
      <c r="AK1583" s="9"/>
      <c r="AL1583" s="9"/>
      <c r="AM1583" s="9"/>
      <c r="AN1583" s="9"/>
      <c r="AO1583" s="9"/>
      <c r="AP1583" s="46"/>
      <c r="AQ1583" s="46"/>
      <c r="AR1583" s="46"/>
      <c r="AS1583" s="46"/>
      <c r="AT1583" s="46"/>
      <c r="AU1583" s="46"/>
      <c r="AV1583" s="46"/>
      <c r="AW1583" s="46"/>
      <c r="AX1583" s="46"/>
      <c r="AY1583" s="46"/>
      <c r="AZ1583" s="46"/>
      <c r="BA1583" s="46"/>
      <c r="BB1583" s="46"/>
      <c r="BC1583" s="46"/>
      <c r="BD1583" s="46"/>
      <c r="BE1583" s="46"/>
      <c r="BF1583" s="46"/>
      <c r="BG1583" s="46"/>
      <c r="BH1583" s="46"/>
      <c r="BI1583" s="46"/>
      <c r="BJ1583" s="46"/>
      <c r="BK1583" s="46"/>
      <c r="BL1583" s="46"/>
      <c r="BM1583" s="46"/>
      <c r="BN1583" s="46"/>
      <c r="BO1583" s="46"/>
      <c r="BP1583" s="46"/>
      <c r="BQ1583" s="46"/>
      <c r="BR1583" s="46"/>
      <c r="BS1583" s="46"/>
      <c r="BT1583" s="46"/>
      <c r="BU1583" s="46"/>
      <c r="BV1583" s="46"/>
      <c r="BW1583" s="46"/>
      <c r="BX1583" s="46"/>
      <c r="BY1583" s="46"/>
      <c r="BZ1583" s="46"/>
      <c r="CA1583" s="46"/>
      <c r="CB1583" s="46"/>
      <c r="CC1583" s="46"/>
      <c r="CD1583" s="46"/>
      <c r="CE1583" s="46"/>
      <c r="CF1583" s="46"/>
      <c r="CG1583" s="46"/>
      <c r="CH1583" s="46"/>
      <c r="CI1583" s="46"/>
      <c r="CJ1583" s="46"/>
      <c r="CK1583" s="46"/>
      <c r="CL1583" s="46"/>
      <c r="CM1583" s="46"/>
      <c r="CN1583" s="46"/>
      <c r="CO1583" s="46"/>
      <c r="CP1583" s="46"/>
      <c r="CQ1583" s="46"/>
      <c r="CR1583" s="46"/>
      <c r="CS1583" s="46"/>
      <c r="CT1583" s="46"/>
      <c r="CU1583" s="46"/>
      <c r="CV1583" s="46"/>
      <c r="CW1583" s="46"/>
      <c r="CX1583" s="46"/>
      <c r="CY1583" s="46"/>
      <c r="CZ1583" s="46"/>
      <c r="DA1583" s="46"/>
      <c r="DB1583" s="46"/>
      <c r="DC1583" s="46"/>
      <c r="DD1583" s="46"/>
      <c r="DE1583" s="46"/>
      <c r="DF1583" s="46"/>
      <c r="DG1583" s="46"/>
      <c r="DH1583" s="46"/>
      <c r="DI1583" s="46"/>
      <c r="DJ1583" s="46"/>
      <c r="DK1583" s="46"/>
      <c r="DL1583" s="46"/>
      <c r="DM1583" s="46"/>
      <c r="DN1583" s="46"/>
      <c r="DO1583" s="46"/>
      <c r="DP1583" s="46"/>
      <c r="DQ1583" s="46"/>
      <c r="DR1583" s="46"/>
      <c r="DS1583" s="46"/>
      <c r="DT1583" s="46"/>
      <c r="DU1583" s="46"/>
      <c r="DV1583" s="46"/>
      <c r="DW1583" s="46"/>
    </row>
    <row r="1584" spans="1:1024" s="6" customFormat="1" x14ac:dyDescent="0.3">
      <c r="A1584" s="18">
        <v>178</v>
      </c>
      <c r="B1584" s="19">
        <v>123</v>
      </c>
      <c r="C1584" s="26" t="s">
        <v>1055</v>
      </c>
      <c r="D1584" s="19">
        <v>1988</v>
      </c>
      <c r="E1584" s="19"/>
      <c r="F1584" s="25" t="s">
        <v>992</v>
      </c>
      <c r="G1584" s="19" t="s">
        <v>92</v>
      </c>
      <c r="H1584" s="19">
        <v>10</v>
      </c>
      <c r="I1584" s="25">
        <v>8864.4</v>
      </c>
      <c r="J1584" s="25">
        <v>4167.2</v>
      </c>
      <c r="K1584" s="26" t="s">
        <v>112</v>
      </c>
      <c r="L1584" s="34">
        <f>I1584*P1584</f>
        <v>2451627.108</v>
      </c>
      <c r="M1584" s="34">
        <f t="shared" si="256"/>
        <v>178972.236</v>
      </c>
      <c r="N1584" s="34">
        <f t="shared" si="258"/>
        <v>2630599.344</v>
      </c>
      <c r="O1584" s="34">
        <f t="shared" si="257"/>
        <v>2630599.344</v>
      </c>
      <c r="P1584" s="25">
        <v>276.57</v>
      </c>
      <c r="Q1584" s="27">
        <v>20.190000000000001</v>
      </c>
      <c r="R1584" s="24" t="s">
        <v>279</v>
      </c>
      <c r="S1584" s="24" t="s">
        <v>655</v>
      </c>
      <c r="T1584" s="8" t="s">
        <v>687</v>
      </c>
      <c r="U1584" s="7"/>
      <c r="V1584" s="8"/>
      <c r="W1584" s="7"/>
      <c r="X1584" s="7"/>
      <c r="Y1584" s="9"/>
      <c r="Z1584" s="7"/>
      <c r="AA1584" s="7"/>
      <c r="AB1584" s="7"/>
      <c r="AC1584" s="10"/>
      <c r="AD1584" s="9"/>
      <c r="AE1584" s="9"/>
      <c r="AF1584" s="9"/>
      <c r="AG1584" s="9"/>
      <c r="AH1584" s="9"/>
      <c r="AI1584" s="9"/>
      <c r="AJ1584" s="9"/>
      <c r="AK1584" s="9"/>
      <c r="AL1584" s="9"/>
      <c r="AM1584" s="9"/>
      <c r="AN1584" s="9"/>
      <c r="AO1584" s="9"/>
      <c r="AP1584" s="46"/>
      <c r="AQ1584" s="46"/>
      <c r="AR1584" s="46"/>
      <c r="AS1584" s="46"/>
      <c r="AT1584" s="46"/>
      <c r="AU1584" s="46"/>
      <c r="AV1584" s="46"/>
      <c r="AW1584" s="46"/>
      <c r="AX1584" s="46"/>
      <c r="AY1584" s="46"/>
      <c r="AZ1584" s="46"/>
      <c r="BA1584" s="46"/>
      <c r="BB1584" s="46"/>
      <c r="BC1584" s="46"/>
      <c r="BD1584" s="46"/>
      <c r="BE1584" s="46"/>
      <c r="BF1584" s="46"/>
      <c r="BG1584" s="46"/>
      <c r="BH1584" s="46"/>
      <c r="BI1584" s="46"/>
      <c r="BJ1584" s="46"/>
      <c r="BK1584" s="46"/>
      <c r="BL1584" s="46"/>
      <c r="BM1584" s="46"/>
      <c r="BN1584" s="46"/>
      <c r="BO1584" s="46"/>
      <c r="BP1584" s="46"/>
      <c r="BQ1584" s="46"/>
      <c r="BR1584" s="46"/>
      <c r="BS1584" s="46"/>
      <c r="BT1584" s="46"/>
      <c r="BU1584" s="46"/>
      <c r="BV1584" s="46"/>
      <c r="BW1584" s="46"/>
      <c r="BX1584" s="46"/>
      <c r="BY1584" s="46"/>
      <c r="BZ1584" s="46"/>
      <c r="CA1584" s="46"/>
      <c r="CB1584" s="46"/>
      <c r="CC1584" s="46"/>
      <c r="CD1584" s="46"/>
      <c r="CE1584" s="46"/>
      <c r="CF1584" s="46"/>
      <c r="CG1584" s="46"/>
      <c r="CH1584" s="46"/>
      <c r="CI1584" s="46"/>
      <c r="CJ1584" s="46"/>
      <c r="CK1584" s="46"/>
      <c r="CL1584" s="46"/>
      <c r="CM1584" s="46"/>
      <c r="CN1584" s="46"/>
      <c r="CO1584" s="46"/>
      <c r="CP1584" s="46"/>
      <c r="CQ1584" s="46"/>
      <c r="CR1584" s="46"/>
      <c r="CS1584" s="46"/>
      <c r="CT1584" s="46"/>
      <c r="CU1584" s="46"/>
      <c r="CV1584" s="46"/>
      <c r="CW1584" s="46"/>
      <c r="CX1584" s="46"/>
      <c r="CY1584" s="46"/>
      <c r="CZ1584" s="46"/>
      <c r="DA1584" s="46"/>
      <c r="DB1584" s="46"/>
      <c r="DC1584" s="46"/>
      <c r="DD1584" s="46"/>
      <c r="DE1584" s="46"/>
      <c r="DF1584" s="46"/>
      <c r="DG1584" s="46"/>
      <c r="DH1584" s="46"/>
      <c r="DI1584" s="46"/>
      <c r="DJ1584" s="46"/>
      <c r="DK1584" s="46"/>
      <c r="DL1584" s="46"/>
      <c r="DM1584" s="46"/>
      <c r="DN1584" s="46"/>
      <c r="DO1584" s="46"/>
      <c r="DP1584" s="46"/>
      <c r="DQ1584" s="46"/>
      <c r="DR1584" s="46"/>
      <c r="DS1584" s="46"/>
      <c r="DT1584" s="46"/>
      <c r="DU1584" s="46"/>
      <c r="DV1584" s="46"/>
      <c r="DW1584" s="46"/>
    </row>
    <row r="1585" spans="1:128" s="6" customFormat="1" ht="37.5" x14ac:dyDescent="0.3">
      <c r="A1585" s="18">
        <v>179</v>
      </c>
      <c r="B1585" s="19">
        <v>124</v>
      </c>
      <c r="C1585" s="26" t="s">
        <v>248</v>
      </c>
      <c r="D1585" s="19">
        <v>1947</v>
      </c>
      <c r="E1585" s="19" t="s">
        <v>34</v>
      </c>
      <c r="F1585" s="25" t="s">
        <v>44</v>
      </c>
      <c r="G1585" s="19" t="s">
        <v>72</v>
      </c>
      <c r="H1585" s="19">
        <v>2</v>
      </c>
      <c r="I1585" s="25">
        <v>1105.4000000000001</v>
      </c>
      <c r="J1585" s="25">
        <v>618</v>
      </c>
      <c r="K1585" s="43" t="s">
        <v>46</v>
      </c>
      <c r="L1585" s="25">
        <f>P1585*I1585</f>
        <v>269828.14</v>
      </c>
      <c r="M1585" s="25">
        <f>Q1585*I1585</f>
        <v>19698.228000000003</v>
      </c>
      <c r="N1585" s="34">
        <f t="shared" si="258"/>
        <v>289526.36800000002</v>
      </c>
      <c r="O1585" s="34">
        <f t="shared" si="257"/>
        <v>289526.36800000002</v>
      </c>
      <c r="P1585" s="34">
        <v>244.1</v>
      </c>
      <c r="Q1585" s="23">
        <v>17.82</v>
      </c>
      <c r="R1585" s="24" t="s">
        <v>279</v>
      </c>
      <c r="S1585" s="24" t="s">
        <v>655</v>
      </c>
      <c r="T1585" s="7"/>
      <c r="U1585" s="7"/>
      <c r="V1585" s="8"/>
      <c r="W1585" s="7"/>
      <c r="X1585" s="7"/>
      <c r="Y1585" s="9"/>
      <c r="Z1585" s="7"/>
      <c r="AA1585" s="7"/>
      <c r="AB1585" s="7"/>
      <c r="AC1585" s="10"/>
      <c r="AD1585" s="9"/>
      <c r="AE1585" s="9"/>
      <c r="AF1585" s="9"/>
      <c r="AG1585" s="9"/>
      <c r="AH1585" s="9"/>
      <c r="AI1585" s="9"/>
      <c r="AJ1585" s="9"/>
      <c r="AK1585" s="9"/>
      <c r="AL1585" s="9"/>
      <c r="AM1585" s="9"/>
      <c r="AN1585" s="9"/>
      <c r="AO1585" s="9"/>
      <c r="AP1585" s="46"/>
      <c r="AQ1585" s="46"/>
      <c r="AR1585" s="46"/>
      <c r="AS1585" s="46"/>
      <c r="AT1585" s="46"/>
      <c r="AU1585" s="46"/>
      <c r="AV1585" s="46"/>
      <c r="AW1585" s="46"/>
      <c r="AX1585" s="46"/>
      <c r="AY1585" s="46"/>
      <c r="AZ1585" s="46"/>
      <c r="BA1585" s="46"/>
      <c r="BB1585" s="46"/>
      <c r="BC1585" s="46"/>
      <c r="BD1585" s="46"/>
      <c r="BE1585" s="46"/>
      <c r="BF1585" s="46"/>
      <c r="BG1585" s="46"/>
      <c r="BH1585" s="46"/>
      <c r="BI1585" s="46"/>
      <c r="BJ1585" s="46"/>
      <c r="BK1585" s="46"/>
      <c r="BL1585" s="46"/>
      <c r="BM1585" s="46"/>
      <c r="BN1585" s="46"/>
      <c r="BO1585" s="46"/>
      <c r="BP1585" s="46"/>
      <c r="BQ1585" s="46"/>
      <c r="BR1585" s="46"/>
      <c r="BS1585" s="46"/>
      <c r="BT1585" s="46"/>
      <c r="BU1585" s="46"/>
      <c r="BV1585" s="46"/>
      <c r="BW1585" s="46"/>
      <c r="BX1585" s="46"/>
      <c r="BY1585" s="46"/>
      <c r="BZ1585" s="46"/>
      <c r="CA1585" s="46"/>
      <c r="CB1585" s="46"/>
      <c r="CC1585" s="46"/>
      <c r="CD1585" s="46"/>
      <c r="CE1585" s="46"/>
      <c r="CF1585" s="46"/>
      <c r="CG1585" s="46"/>
      <c r="CH1585" s="46"/>
      <c r="CI1585" s="46"/>
      <c r="CJ1585" s="46"/>
      <c r="CK1585" s="46"/>
      <c r="CL1585" s="46"/>
      <c r="CM1585" s="46"/>
      <c r="CN1585" s="46"/>
      <c r="CO1585" s="46"/>
      <c r="CP1585" s="46"/>
      <c r="CQ1585" s="46"/>
      <c r="CR1585" s="46"/>
      <c r="CS1585" s="46"/>
      <c r="CT1585" s="46"/>
      <c r="CU1585" s="46"/>
      <c r="CV1585" s="46"/>
      <c r="CW1585" s="46"/>
      <c r="CX1585" s="46"/>
      <c r="CY1585" s="46"/>
      <c r="CZ1585" s="46"/>
      <c r="DA1585" s="46"/>
      <c r="DB1585" s="46"/>
      <c r="DC1585" s="46"/>
      <c r="DD1585" s="46"/>
      <c r="DE1585" s="46"/>
      <c r="DF1585" s="46"/>
      <c r="DG1585" s="46"/>
      <c r="DH1585" s="46"/>
      <c r="DI1585" s="46"/>
      <c r="DJ1585" s="46"/>
      <c r="DK1585" s="46"/>
      <c r="DL1585" s="46"/>
      <c r="DM1585" s="46"/>
      <c r="DN1585" s="46"/>
      <c r="DO1585" s="46"/>
      <c r="DP1585" s="46"/>
      <c r="DQ1585" s="46"/>
      <c r="DR1585" s="46"/>
      <c r="DS1585" s="46"/>
      <c r="DT1585" s="46"/>
      <c r="DU1585" s="46"/>
      <c r="DV1585" s="46"/>
      <c r="DW1585" s="46"/>
    </row>
    <row r="1586" spans="1:128" s="6" customFormat="1" ht="37.5" x14ac:dyDescent="0.3">
      <c r="A1586" s="18">
        <v>180</v>
      </c>
      <c r="B1586" s="19">
        <v>125</v>
      </c>
      <c r="C1586" s="26" t="s">
        <v>1056</v>
      </c>
      <c r="D1586" s="19">
        <v>1917</v>
      </c>
      <c r="E1586" s="19" t="s">
        <v>34</v>
      </c>
      <c r="F1586" s="25" t="s">
        <v>44</v>
      </c>
      <c r="G1586" s="19" t="s">
        <v>72</v>
      </c>
      <c r="H1586" s="19">
        <v>3</v>
      </c>
      <c r="I1586" s="25">
        <v>438</v>
      </c>
      <c r="J1586" s="25">
        <v>256</v>
      </c>
      <c r="K1586" s="26" t="s">
        <v>243</v>
      </c>
      <c r="L1586" s="25">
        <f>P1586*I1586</f>
        <v>657000</v>
      </c>
      <c r="M1586" s="25">
        <f>Q1586*I1586</f>
        <v>47961</v>
      </c>
      <c r="N1586" s="34">
        <f t="shared" si="258"/>
        <v>704961</v>
      </c>
      <c r="O1586" s="200">
        <f>N1586+N1587+N1588+N1589</f>
        <v>1178412.72</v>
      </c>
      <c r="P1586" s="25">
        <v>1500</v>
      </c>
      <c r="Q1586" s="27">
        <v>109.5</v>
      </c>
      <c r="R1586" s="24" t="s">
        <v>279</v>
      </c>
      <c r="S1586" s="24" t="s">
        <v>655</v>
      </c>
      <c r="T1586" s="7"/>
      <c r="U1586" s="7"/>
      <c r="V1586" s="8"/>
      <c r="W1586" s="7"/>
      <c r="X1586" s="7"/>
      <c r="Y1586" s="9"/>
      <c r="Z1586" s="7"/>
      <c r="AA1586" s="7"/>
      <c r="AB1586" s="7"/>
      <c r="AC1586" s="10"/>
      <c r="AD1586" s="9"/>
      <c r="AE1586" s="9"/>
      <c r="AF1586" s="9"/>
      <c r="AG1586" s="9"/>
      <c r="AH1586" s="9"/>
      <c r="AI1586" s="9"/>
      <c r="AJ1586" s="9"/>
      <c r="AK1586" s="9"/>
      <c r="AL1586" s="9"/>
      <c r="AM1586" s="9"/>
      <c r="AN1586" s="9"/>
      <c r="AO1586" s="9"/>
      <c r="AP1586" s="46"/>
      <c r="AQ1586" s="46"/>
      <c r="AR1586" s="46"/>
      <c r="AS1586" s="46"/>
      <c r="AT1586" s="46"/>
      <c r="AU1586" s="46"/>
      <c r="AV1586" s="46"/>
      <c r="AW1586" s="46"/>
      <c r="AX1586" s="46"/>
      <c r="AY1586" s="46"/>
      <c r="AZ1586" s="46"/>
      <c r="BA1586" s="46"/>
      <c r="BB1586" s="46"/>
      <c r="BC1586" s="46"/>
      <c r="BD1586" s="46"/>
      <c r="BE1586" s="46"/>
      <c r="BF1586" s="46"/>
      <c r="BG1586" s="46"/>
      <c r="BH1586" s="46"/>
      <c r="BI1586" s="46"/>
      <c r="BJ1586" s="46"/>
      <c r="BK1586" s="46"/>
      <c r="BL1586" s="46"/>
      <c r="BM1586" s="46"/>
      <c r="BN1586" s="46"/>
      <c r="BO1586" s="46"/>
      <c r="BP1586" s="46"/>
      <c r="BQ1586" s="46"/>
      <c r="BR1586" s="46"/>
      <c r="BS1586" s="46"/>
      <c r="BT1586" s="46"/>
      <c r="BU1586" s="46"/>
      <c r="BV1586" s="46"/>
      <c r="BW1586" s="46"/>
      <c r="BX1586" s="46"/>
      <c r="BY1586" s="46"/>
      <c r="BZ1586" s="46"/>
      <c r="CA1586" s="46"/>
      <c r="CB1586" s="46"/>
      <c r="CC1586" s="46"/>
      <c r="CD1586" s="46"/>
      <c r="CE1586" s="46"/>
      <c r="CF1586" s="46"/>
      <c r="CG1586" s="46"/>
      <c r="CH1586" s="46"/>
      <c r="CI1586" s="46"/>
      <c r="CJ1586" s="46"/>
      <c r="CK1586" s="46"/>
      <c r="CL1586" s="46"/>
      <c r="CM1586" s="46"/>
      <c r="CN1586" s="46"/>
      <c r="CO1586" s="46"/>
      <c r="CP1586" s="46"/>
      <c r="CQ1586" s="46"/>
      <c r="CR1586" s="46"/>
      <c r="CS1586" s="46"/>
      <c r="CT1586" s="46"/>
      <c r="CU1586" s="46"/>
      <c r="CV1586" s="46"/>
      <c r="CW1586" s="46"/>
      <c r="CX1586" s="46"/>
      <c r="CY1586" s="46"/>
      <c r="CZ1586" s="46"/>
      <c r="DA1586" s="46"/>
      <c r="DB1586" s="46"/>
      <c r="DC1586" s="46"/>
      <c r="DD1586" s="46"/>
      <c r="DE1586" s="46"/>
      <c r="DF1586" s="46"/>
      <c r="DG1586" s="46"/>
      <c r="DH1586" s="46"/>
      <c r="DI1586" s="46"/>
      <c r="DJ1586" s="46"/>
      <c r="DK1586" s="46"/>
      <c r="DL1586" s="46"/>
      <c r="DM1586" s="46"/>
      <c r="DN1586" s="46"/>
      <c r="DO1586" s="46"/>
      <c r="DP1586" s="46"/>
      <c r="DQ1586" s="46"/>
      <c r="DR1586" s="46"/>
      <c r="DS1586" s="46"/>
      <c r="DT1586" s="46"/>
      <c r="DU1586" s="46"/>
      <c r="DV1586" s="46"/>
      <c r="DW1586" s="46"/>
    </row>
    <row r="1587" spans="1:128" s="6" customFormat="1" ht="37.5" x14ac:dyDescent="0.3">
      <c r="A1587" s="18">
        <v>181</v>
      </c>
      <c r="B1587" s="19"/>
      <c r="C1587" s="26"/>
      <c r="D1587" s="19"/>
      <c r="E1587" s="19"/>
      <c r="F1587" s="25"/>
      <c r="G1587" s="19"/>
      <c r="H1587" s="19"/>
      <c r="I1587" s="25"/>
      <c r="J1587" s="25"/>
      <c r="K1587" s="43" t="s">
        <v>46</v>
      </c>
      <c r="L1587" s="25">
        <f>P1587*I1586</f>
        <v>106915.8</v>
      </c>
      <c r="M1587" s="25">
        <f>Q1587*I1586</f>
        <v>7805.16</v>
      </c>
      <c r="N1587" s="34">
        <f t="shared" si="258"/>
        <v>114720.96000000001</v>
      </c>
      <c r="O1587" s="201"/>
      <c r="P1587" s="34">
        <v>244.1</v>
      </c>
      <c r="Q1587" s="23">
        <v>17.82</v>
      </c>
      <c r="R1587" s="24" t="s">
        <v>279</v>
      </c>
      <c r="S1587" s="24" t="s">
        <v>655</v>
      </c>
      <c r="T1587" s="7"/>
      <c r="U1587" s="7"/>
      <c r="V1587" s="8"/>
      <c r="W1587" s="7"/>
      <c r="X1587" s="7"/>
      <c r="Y1587" s="9"/>
      <c r="Z1587" s="7"/>
      <c r="AA1587" s="7"/>
      <c r="AB1587" s="7"/>
      <c r="AC1587" s="10"/>
      <c r="AD1587" s="9"/>
      <c r="AE1587" s="9"/>
      <c r="AF1587" s="9"/>
      <c r="AG1587" s="9"/>
      <c r="AH1587" s="9"/>
      <c r="AI1587" s="9"/>
      <c r="AJ1587" s="9"/>
      <c r="AK1587" s="9"/>
      <c r="AL1587" s="9"/>
      <c r="AM1587" s="9"/>
      <c r="AN1587" s="9"/>
      <c r="AO1587" s="9"/>
      <c r="AP1587" s="46"/>
      <c r="AQ1587" s="46"/>
      <c r="AR1587" s="46"/>
      <c r="AS1587" s="46"/>
      <c r="AT1587" s="46"/>
      <c r="AU1587" s="46"/>
      <c r="AV1587" s="46"/>
      <c r="AW1587" s="46"/>
      <c r="AX1587" s="46"/>
      <c r="AY1587" s="46"/>
      <c r="AZ1587" s="46"/>
      <c r="BA1587" s="46"/>
      <c r="BB1587" s="46"/>
      <c r="BC1587" s="46"/>
      <c r="BD1587" s="46"/>
      <c r="BE1587" s="46"/>
      <c r="BF1587" s="46"/>
      <c r="BG1587" s="46"/>
      <c r="BH1587" s="46"/>
      <c r="BI1587" s="46"/>
      <c r="BJ1587" s="46"/>
      <c r="BK1587" s="46"/>
      <c r="BL1587" s="46"/>
      <c r="BM1587" s="46"/>
      <c r="BN1587" s="46"/>
      <c r="BO1587" s="46"/>
      <c r="BP1587" s="46"/>
      <c r="BQ1587" s="46"/>
      <c r="BR1587" s="46"/>
      <c r="BS1587" s="46"/>
      <c r="BT1587" s="46"/>
      <c r="BU1587" s="46"/>
      <c r="BV1587" s="46"/>
      <c r="BW1587" s="46"/>
      <c r="BX1587" s="46"/>
      <c r="BY1587" s="46"/>
      <c r="BZ1587" s="46"/>
      <c r="CA1587" s="46"/>
      <c r="CB1587" s="46"/>
      <c r="CC1587" s="46"/>
      <c r="CD1587" s="46"/>
      <c r="CE1587" s="46"/>
      <c r="CF1587" s="46"/>
      <c r="CG1587" s="46"/>
      <c r="CH1587" s="46"/>
      <c r="CI1587" s="46"/>
      <c r="CJ1587" s="46"/>
      <c r="CK1587" s="46"/>
      <c r="CL1587" s="46"/>
      <c r="CM1587" s="46"/>
      <c r="CN1587" s="46"/>
      <c r="CO1587" s="46"/>
      <c r="CP1587" s="46"/>
      <c r="CQ1587" s="46"/>
      <c r="CR1587" s="46"/>
      <c r="CS1587" s="46"/>
      <c r="CT1587" s="46"/>
      <c r="CU1587" s="46"/>
      <c r="CV1587" s="46"/>
      <c r="CW1587" s="46"/>
      <c r="CX1587" s="46"/>
      <c r="CY1587" s="46"/>
      <c r="CZ1587" s="46"/>
      <c r="DA1587" s="46"/>
      <c r="DB1587" s="46"/>
      <c r="DC1587" s="46"/>
      <c r="DD1587" s="46"/>
      <c r="DE1587" s="46"/>
      <c r="DF1587" s="46"/>
      <c r="DG1587" s="46"/>
      <c r="DH1587" s="46"/>
      <c r="DI1587" s="46"/>
      <c r="DJ1587" s="46"/>
      <c r="DK1587" s="46"/>
      <c r="DL1587" s="46"/>
      <c r="DM1587" s="46"/>
      <c r="DN1587" s="46"/>
      <c r="DO1587" s="46"/>
      <c r="DP1587" s="46"/>
      <c r="DQ1587" s="46"/>
      <c r="DR1587" s="46"/>
      <c r="DS1587" s="46"/>
      <c r="DT1587" s="46"/>
      <c r="DU1587" s="46"/>
      <c r="DV1587" s="46"/>
      <c r="DW1587" s="46"/>
    </row>
    <row r="1588" spans="1:128" s="6" customFormat="1" x14ac:dyDescent="0.3">
      <c r="A1588" s="18">
        <v>182</v>
      </c>
      <c r="B1588" s="19"/>
      <c r="C1588" s="26"/>
      <c r="D1588" s="19"/>
      <c r="E1588" s="19"/>
      <c r="F1588" s="25"/>
      <c r="G1588" s="19"/>
      <c r="H1588" s="19"/>
      <c r="I1588" s="25"/>
      <c r="J1588" s="25"/>
      <c r="K1588" s="26" t="s">
        <v>112</v>
      </c>
      <c r="L1588" s="25">
        <f>P1588*I1586</f>
        <v>297007.8</v>
      </c>
      <c r="M1588" s="25">
        <f>Q1588*I1586</f>
        <v>21681</v>
      </c>
      <c r="N1588" s="34">
        <f t="shared" si="258"/>
        <v>318688.8</v>
      </c>
      <c r="O1588" s="201"/>
      <c r="P1588" s="25">
        <v>678.1</v>
      </c>
      <c r="Q1588" s="27">
        <v>49.5</v>
      </c>
      <c r="R1588" s="24" t="s">
        <v>279</v>
      </c>
      <c r="S1588" s="24" t="s">
        <v>655</v>
      </c>
      <c r="T1588" s="7"/>
      <c r="U1588" s="7"/>
      <c r="V1588" s="8"/>
      <c r="W1588" s="7"/>
      <c r="X1588" s="7"/>
      <c r="Y1588" s="9"/>
      <c r="Z1588" s="7"/>
      <c r="AA1588" s="7"/>
      <c r="AB1588" s="7"/>
      <c r="AC1588" s="10"/>
      <c r="AD1588" s="9"/>
      <c r="AE1588" s="9"/>
      <c r="AF1588" s="9"/>
      <c r="AG1588" s="9"/>
      <c r="AH1588" s="9"/>
      <c r="AI1588" s="9"/>
      <c r="AJ1588" s="9"/>
      <c r="AK1588" s="9"/>
      <c r="AL1588" s="9"/>
      <c r="AM1588" s="9"/>
      <c r="AN1588" s="9"/>
      <c r="AO1588" s="9"/>
      <c r="AP1588" s="46"/>
      <c r="AQ1588" s="46"/>
      <c r="AR1588" s="46"/>
      <c r="AS1588" s="46"/>
      <c r="AT1588" s="46"/>
      <c r="AU1588" s="46"/>
      <c r="AV1588" s="46"/>
      <c r="AW1588" s="46"/>
      <c r="AX1588" s="46"/>
      <c r="AY1588" s="46"/>
      <c r="AZ1588" s="46"/>
      <c r="BA1588" s="46"/>
      <c r="BB1588" s="46"/>
      <c r="BC1588" s="46"/>
      <c r="BD1588" s="46"/>
      <c r="BE1588" s="46"/>
      <c r="BF1588" s="46"/>
      <c r="BG1588" s="46"/>
      <c r="BH1588" s="46"/>
      <c r="BI1588" s="46"/>
      <c r="BJ1588" s="46"/>
      <c r="BK1588" s="46"/>
      <c r="BL1588" s="46"/>
      <c r="BM1588" s="46"/>
      <c r="BN1588" s="46"/>
      <c r="BO1588" s="46"/>
      <c r="BP1588" s="46"/>
      <c r="BQ1588" s="46"/>
      <c r="BR1588" s="46"/>
      <c r="BS1588" s="46"/>
      <c r="BT1588" s="46"/>
      <c r="BU1588" s="46"/>
      <c r="BV1588" s="46"/>
      <c r="BW1588" s="46"/>
      <c r="BX1588" s="46"/>
      <c r="BY1588" s="46"/>
      <c r="BZ1588" s="46"/>
      <c r="CA1588" s="46"/>
      <c r="CB1588" s="46"/>
      <c r="CC1588" s="46"/>
      <c r="CD1588" s="46"/>
      <c r="CE1588" s="46"/>
      <c r="CF1588" s="46"/>
      <c r="CG1588" s="46"/>
      <c r="CH1588" s="46"/>
      <c r="CI1588" s="46"/>
      <c r="CJ1588" s="46"/>
      <c r="CK1588" s="46"/>
      <c r="CL1588" s="46"/>
      <c r="CM1588" s="46"/>
      <c r="CN1588" s="46"/>
      <c r="CO1588" s="46"/>
      <c r="CP1588" s="46"/>
      <c r="CQ1588" s="46"/>
      <c r="CR1588" s="46"/>
      <c r="CS1588" s="46"/>
      <c r="CT1588" s="46"/>
      <c r="CU1588" s="46"/>
      <c r="CV1588" s="46"/>
      <c r="CW1588" s="46"/>
      <c r="CX1588" s="46"/>
      <c r="CY1588" s="46"/>
      <c r="CZ1588" s="46"/>
      <c r="DA1588" s="46"/>
      <c r="DB1588" s="46"/>
      <c r="DC1588" s="46"/>
      <c r="DD1588" s="46"/>
      <c r="DE1588" s="46"/>
      <c r="DF1588" s="46"/>
      <c r="DG1588" s="46"/>
      <c r="DH1588" s="46"/>
      <c r="DI1588" s="46"/>
      <c r="DJ1588" s="46"/>
      <c r="DK1588" s="46"/>
      <c r="DL1588" s="46"/>
      <c r="DM1588" s="46"/>
      <c r="DN1588" s="46"/>
      <c r="DO1588" s="46"/>
      <c r="DP1588" s="46"/>
      <c r="DQ1588" s="46"/>
      <c r="DR1588" s="46"/>
      <c r="DS1588" s="46"/>
      <c r="DT1588" s="46"/>
      <c r="DU1588" s="46"/>
      <c r="DV1588" s="46"/>
      <c r="DW1588" s="46"/>
    </row>
    <row r="1589" spans="1:128" s="6" customFormat="1" x14ac:dyDescent="0.3">
      <c r="A1589" s="18">
        <v>183</v>
      </c>
      <c r="B1589" s="19"/>
      <c r="C1589" s="26"/>
      <c r="D1589" s="19"/>
      <c r="E1589" s="19"/>
      <c r="F1589" s="25"/>
      <c r="G1589" s="19"/>
      <c r="H1589" s="19"/>
      <c r="I1589" s="25"/>
      <c r="J1589" s="25"/>
      <c r="K1589" s="26" t="s">
        <v>113</v>
      </c>
      <c r="L1589" s="25">
        <f>P1589*I1586</f>
        <v>37317.599999999999</v>
      </c>
      <c r="M1589" s="25">
        <f>Q1589*I1586</f>
        <v>2724.3599999999997</v>
      </c>
      <c r="N1589" s="34">
        <f t="shared" si="258"/>
        <v>40041.96</v>
      </c>
      <c r="O1589" s="202"/>
      <c r="P1589" s="25">
        <v>85.2</v>
      </c>
      <c r="Q1589" s="27">
        <v>6.22</v>
      </c>
      <c r="R1589" s="24" t="s">
        <v>279</v>
      </c>
      <c r="S1589" s="24" t="s">
        <v>655</v>
      </c>
      <c r="T1589" s="7"/>
      <c r="U1589" s="7"/>
      <c r="V1589" s="8"/>
      <c r="W1589" s="7"/>
      <c r="X1589" s="7"/>
      <c r="Y1589" s="9"/>
      <c r="Z1589" s="7"/>
      <c r="AA1589" s="7"/>
      <c r="AB1589" s="7"/>
      <c r="AC1589" s="10"/>
      <c r="AD1589" s="9"/>
      <c r="AE1589" s="9"/>
      <c r="AF1589" s="9"/>
      <c r="AG1589" s="9"/>
      <c r="AH1589" s="9"/>
      <c r="AI1589" s="9"/>
      <c r="AJ1589" s="9"/>
      <c r="AK1589" s="9"/>
      <c r="AL1589" s="9"/>
      <c r="AM1589" s="9"/>
      <c r="AN1589" s="9"/>
      <c r="AO1589" s="9"/>
      <c r="AP1589" s="46"/>
      <c r="AQ1589" s="46"/>
      <c r="AR1589" s="46"/>
      <c r="AS1589" s="46"/>
      <c r="AT1589" s="46"/>
      <c r="AU1589" s="46"/>
      <c r="AV1589" s="46"/>
      <c r="AW1589" s="46"/>
      <c r="AX1589" s="46"/>
      <c r="AY1589" s="46"/>
      <c r="AZ1589" s="46"/>
      <c r="BA1589" s="46"/>
      <c r="BB1589" s="46"/>
      <c r="BC1589" s="46"/>
      <c r="BD1589" s="46"/>
      <c r="BE1589" s="46"/>
      <c r="BF1589" s="46"/>
      <c r="BG1589" s="46"/>
      <c r="BH1589" s="46"/>
      <c r="BI1589" s="46"/>
      <c r="BJ1589" s="46"/>
      <c r="BK1589" s="46"/>
      <c r="BL1589" s="46"/>
      <c r="BM1589" s="46"/>
      <c r="BN1589" s="46"/>
      <c r="BO1589" s="46"/>
      <c r="BP1589" s="46"/>
      <c r="BQ1589" s="46"/>
      <c r="BR1589" s="46"/>
      <c r="BS1589" s="46"/>
      <c r="BT1589" s="46"/>
      <c r="BU1589" s="46"/>
      <c r="BV1589" s="46"/>
      <c r="BW1589" s="46"/>
      <c r="BX1589" s="46"/>
      <c r="BY1589" s="46"/>
      <c r="BZ1589" s="46"/>
      <c r="CA1589" s="46"/>
      <c r="CB1589" s="46"/>
      <c r="CC1589" s="46"/>
      <c r="CD1589" s="46"/>
      <c r="CE1589" s="46"/>
      <c r="CF1589" s="46"/>
      <c r="CG1589" s="46"/>
      <c r="CH1589" s="46"/>
      <c r="CI1589" s="46"/>
      <c r="CJ1589" s="46"/>
      <c r="CK1589" s="46"/>
      <c r="CL1589" s="46"/>
      <c r="CM1589" s="46"/>
      <c r="CN1589" s="46"/>
      <c r="CO1589" s="46"/>
      <c r="CP1589" s="46"/>
      <c r="CQ1589" s="46"/>
      <c r="CR1589" s="46"/>
      <c r="CS1589" s="46"/>
      <c r="CT1589" s="46"/>
      <c r="CU1589" s="46"/>
      <c r="CV1589" s="46"/>
      <c r="CW1589" s="46"/>
      <c r="CX1589" s="46"/>
      <c r="CY1589" s="46"/>
      <c r="CZ1589" s="46"/>
      <c r="DA1589" s="46"/>
      <c r="DB1589" s="46"/>
      <c r="DC1589" s="46"/>
      <c r="DD1589" s="46"/>
      <c r="DE1589" s="46"/>
      <c r="DF1589" s="46"/>
      <c r="DG1589" s="46"/>
      <c r="DH1589" s="46"/>
      <c r="DI1589" s="46"/>
      <c r="DJ1589" s="46"/>
      <c r="DK1589" s="46"/>
      <c r="DL1589" s="46"/>
      <c r="DM1589" s="46"/>
      <c r="DN1589" s="46"/>
      <c r="DO1589" s="46"/>
      <c r="DP1589" s="46"/>
      <c r="DQ1589" s="46"/>
      <c r="DR1589" s="46"/>
      <c r="DS1589" s="46"/>
      <c r="DT1589" s="46"/>
      <c r="DU1589" s="46"/>
      <c r="DV1589" s="46"/>
      <c r="DW1589" s="46"/>
    </row>
    <row r="1590" spans="1:128" ht="37.5" x14ac:dyDescent="0.3">
      <c r="A1590" s="18">
        <v>184</v>
      </c>
      <c r="B1590" s="19">
        <v>126</v>
      </c>
      <c r="C1590" s="26" t="s">
        <v>1057</v>
      </c>
      <c r="D1590" s="19">
        <v>1917</v>
      </c>
      <c r="E1590" s="19" t="s">
        <v>34</v>
      </c>
      <c r="F1590" s="25" t="s">
        <v>44</v>
      </c>
      <c r="G1590" s="19" t="s">
        <v>72</v>
      </c>
      <c r="H1590" s="19">
        <v>1</v>
      </c>
      <c r="I1590" s="25">
        <v>563.79999999999995</v>
      </c>
      <c r="J1590" s="25">
        <v>191.8</v>
      </c>
      <c r="K1590" s="43" t="s">
        <v>46</v>
      </c>
      <c r="L1590" s="25">
        <f>I1590*P1590</f>
        <v>137623.57999999999</v>
      </c>
      <c r="M1590" s="25">
        <f t="shared" ref="M1590:M1608" si="259">I1590*Q1590</f>
        <v>10046.915999999999</v>
      </c>
      <c r="N1590" s="34">
        <f t="shared" si="258"/>
        <v>147670.49599999998</v>
      </c>
      <c r="O1590" s="34">
        <f t="shared" ref="O1590:O1603" si="260">N1590</f>
        <v>147670.49599999998</v>
      </c>
      <c r="P1590" s="34">
        <v>244.1</v>
      </c>
      <c r="Q1590" s="23">
        <v>17.82</v>
      </c>
      <c r="R1590" s="24" t="s">
        <v>279</v>
      </c>
      <c r="S1590" s="24" t="s">
        <v>655</v>
      </c>
    </row>
    <row r="1591" spans="1:128" ht="37.5" x14ac:dyDescent="0.3">
      <c r="A1591" s="18">
        <v>185</v>
      </c>
      <c r="B1591" s="19">
        <v>127</v>
      </c>
      <c r="C1591" s="26" t="s">
        <v>1058</v>
      </c>
      <c r="D1591" s="19">
        <v>1917</v>
      </c>
      <c r="E1591" s="19" t="s">
        <v>34</v>
      </c>
      <c r="F1591" s="25" t="s">
        <v>44</v>
      </c>
      <c r="G1591" s="19" t="s">
        <v>72</v>
      </c>
      <c r="H1591" s="19">
        <v>2</v>
      </c>
      <c r="I1591" s="25">
        <v>497.9</v>
      </c>
      <c r="J1591" s="25">
        <v>294.39999999999998</v>
      </c>
      <c r="K1591" s="43" t="s">
        <v>46</v>
      </c>
      <c r="L1591" s="25">
        <f>I1591*P1591</f>
        <v>121537.38999999998</v>
      </c>
      <c r="M1591" s="25">
        <f t="shared" si="259"/>
        <v>8872.5779999999995</v>
      </c>
      <c r="N1591" s="34">
        <f t="shared" si="258"/>
        <v>130409.96799999998</v>
      </c>
      <c r="O1591" s="34">
        <f t="shared" si="260"/>
        <v>130409.96799999998</v>
      </c>
      <c r="P1591" s="34">
        <v>244.1</v>
      </c>
      <c r="Q1591" s="23">
        <v>17.82</v>
      </c>
      <c r="R1591" s="24" t="s">
        <v>279</v>
      </c>
      <c r="S1591" s="24" t="s">
        <v>655</v>
      </c>
    </row>
    <row r="1592" spans="1:128" ht="37.5" x14ac:dyDescent="0.3">
      <c r="A1592" s="18">
        <v>186</v>
      </c>
      <c r="B1592" s="19">
        <v>128</v>
      </c>
      <c r="C1592" s="26" t="s">
        <v>1059</v>
      </c>
      <c r="D1592" s="19">
        <v>1930</v>
      </c>
      <c r="E1592" s="19" t="s">
        <v>34</v>
      </c>
      <c r="F1592" s="24" t="s">
        <v>63</v>
      </c>
      <c r="G1592" s="19" t="s">
        <v>72</v>
      </c>
      <c r="H1592" s="19">
        <v>2</v>
      </c>
      <c r="I1592" s="25">
        <v>893.1</v>
      </c>
      <c r="J1592" s="25">
        <v>507.4</v>
      </c>
      <c r="K1592" s="43" t="s">
        <v>46</v>
      </c>
      <c r="L1592" s="66">
        <f>P1592*I1592</f>
        <v>221703.144</v>
      </c>
      <c r="M1592" s="34">
        <f t="shared" si="259"/>
        <v>16182.972000000002</v>
      </c>
      <c r="N1592" s="34">
        <f t="shared" si="258"/>
        <v>237886.11600000001</v>
      </c>
      <c r="O1592" s="34">
        <f t="shared" si="260"/>
        <v>237886.11600000001</v>
      </c>
      <c r="P1592" s="34">
        <v>248.24</v>
      </c>
      <c r="Q1592" s="23">
        <v>18.12</v>
      </c>
      <c r="R1592" s="24" t="s">
        <v>279</v>
      </c>
      <c r="S1592" s="24" t="s">
        <v>655</v>
      </c>
    </row>
    <row r="1593" spans="1:128" ht="37.5" x14ac:dyDescent="0.3">
      <c r="A1593" s="18">
        <v>187</v>
      </c>
      <c r="B1593" s="19">
        <v>129</v>
      </c>
      <c r="C1593" s="26" t="s">
        <v>1060</v>
      </c>
      <c r="D1593" s="19">
        <v>1959</v>
      </c>
      <c r="E1593" s="19" t="s">
        <v>34</v>
      </c>
      <c r="F1593" s="25" t="s">
        <v>44</v>
      </c>
      <c r="G1593" s="19" t="s">
        <v>72</v>
      </c>
      <c r="H1593" s="19">
        <v>2</v>
      </c>
      <c r="I1593" s="25">
        <f>J1593*1.8</f>
        <v>1048.68</v>
      </c>
      <c r="J1593" s="25">
        <v>582.6</v>
      </c>
      <c r="K1593" s="43" t="s">
        <v>46</v>
      </c>
      <c r="L1593" s="66">
        <f>I1593*P1593</f>
        <v>255982.788</v>
      </c>
      <c r="M1593" s="34">
        <f t="shared" si="259"/>
        <v>18687.477600000002</v>
      </c>
      <c r="N1593" s="34">
        <f t="shared" si="258"/>
        <v>274670.26559999998</v>
      </c>
      <c r="O1593" s="34">
        <f t="shared" si="260"/>
        <v>274670.26559999998</v>
      </c>
      <c r="P1593" s="34">
        <v>244.1</v>
      </c>
      <c r="Q1593" s="23">
        <v>17.82</v>
      </c>
      <c r="R1593" s="24" t="s">
        <v>279</v>
      </c>
      <c r="S1593" s="24" t="s">
        <v>655</v>
      </c>
    </row>
    <row r="1594" spans="1:128" ht="37.5" x14ac:dyDescent="0.3">
      <c r="A1594" s="18">
        <v>188</v>
      </c>
      <c r="B1594" s="19">
        <v>130</v>
      </c>
      <c r="C1594" s="26" t="s">
        <v>1061</v>
      </c>
      <c r="D1594" s="19">
        <v>1958</v>
      </c>
      <c r="E1594" s="19" t="s">
        <v>34</v>
      </c>
      <c r="F1594" s="25" t="s">
        <v>44</v>
      </c>
      <c r="G1594" s="19" t="s">
        <v>72</v>
      </c>
      <c r="H1594" s="19">
        <v>2</v>
      </c>
      <c r="I1594" s="25">
        <v>849.3</v>
      </c>
      <c r="J1594" s="25">
        <v>491.7</v>
      </c>
      <c r="K1594" s="43" t="s">
        <v>46</v>
      </c>
      <c r="L1594" s="66">
        <f>P1594*I1594</f>
        <v>207314.12999999998</v>
      </c>
      <c r="M1594" s="34">
        <f t="shared" si="259"/>
        <v>15134.526</v>
      </c>
      <c r="N1594" s="34">
        <f t="shared" si="258"/>
        <v>222448.65599999999</v>
      </c>
      <c r="O1594" s="34">
        <f t="shared" si="260"/>
        <v>222448.65599999999</v>
      </c>
      <c r="P1594" s="34">
        <v>244.1</v>
      </c>
      <c r="Q1594" s="23">
        <v>17.82</v>
      </c>
      <c r="R1594" s="24" t="s">
        <v>279</v>
      </c>
      <c r="S1594" s="24" t="s">
        <v>655</v>
      </c>
    </row>
    <row r="1595" spans="1:128" ht="37.5" x14ac:dyDescent="0.3">
      <c r="A1595" s="18">
        <v>189</v>
      </c>
      <c r="B1595" s="19">
        <v>131</v>
      </c>
      <c r="C1595" s="26" t="s">
        <v>1062</v>
      </c>
      <c r="D1595" s="19">
        <v>1981</v>
      </c>
      <c r="E1595" s="19" t="s">
        <v>34</v>
      </c>
      <c r="F1595" s="136" t="s">
        <v>59</v>
      </c>
      <c r="G1595" s="25" t="s">
        <v>36</v>
      </c>
      <c r="H1595" s="19">
        <v>5</v>
      </c>
      <c r="I1595" s="19">
        <v>4947.6000000000004</v>
      </c>
      <c r="J1595" s="25">
        <v>3300.4</v>
      </c>
      <c r="K1595" s="61" t="s">
        <v>243</v>
      </c>
      <c r="L1595" s="66">
        <f>P1595*I1595</f>
        <v>5354292.7200000007</v>
      </c>
      <c r="M1595" s="34">
        <f t="shared" si="259"/>
        <v>390860.4</v>
      </c>
      <c r="N1595" s="34">
        <f t="shared" si="258"/>
        <v>5745153.120000001</v>
      </c>
      <c r="O1595" s="34">
        <f t="shared" si="260"/>
        <v>5745153.120000001</v>
      </c>
      <c r="P1595" s="34">
        <v>1082.2</v>
      </c>
      <c r="Q1595" s="23">
        <v>79</v>
      </c>
      <c r="R1595" s="24" t="s">
        <v>279</v>
      </c>
      <c r="S1595" s="24" t="s">
        <v>655</v>
      </c>
      <c r="T1595" s="7" t="s">
        <v>926</v>
      </c>
    </row>
    <row r="1596" spans="1:128" s="126" customFormat="1" ht="37.5" x14ac:dyDescent="0.3">
      <c r="A1596" s="18">
        <v>190</v>
      </c>
      <c r="B1596" s="19">
        <v>132</v>
      </c>
      <c r="C1596" s="19" t="s">
        <v>1063</v>
      </c>
      <c r="D1596" s="19">
        <v>1964</v>
      </c>
      <c r="E1596" s="19" t="s">
        <v>34</v>
      </c>
      <c r="F1596" s="24" t="s">
        <v>59</v>
      </c>
      <c r="G1596" s="19" t="s">
        <v>466</v>
      </c>
      <c r="H1596" s="19">
        <v>4</v>
      </c>
      <c r="I1596" s="25">
        <v>1981.1</v>
      </c>
      <c r="J1596" s="25">
        <v>932.1</v>
      </c>
      <c r="K1596" s="74" t="s">
        <v>112</v>
      </c>
      <c r="L1596" s="25">
        <f>I1596*P1596</f>
        <v>1321730.487</v>
      </c>
      <c r="M1596" s="25">
        <f t="shared" si="259"/>
        <v>96479.57</v>
      </c>
      <c r="N1596" s="25">
        <f t="shared" si="258"/>
        <v>1418210.057</v>
      </c>
      <c r="O1596" s="34">
        <f t="shared" si="260"/>
        <v>1418210.057</v>
      </c>
      <c r="P1596" s="19">
        <v>667.17</v>
      </c>
      <c r="Q1596" s="27">
        <v>48.7</v>
      </c>
      <c r="R1596" s="24" t="s">
        <v>279</v>
      </c>
      <c r="S1596" s="24" t="s">
        <v>655</v>
      </c>
      <c r="T1596" s="7"/>
      <c r="U1596" s="7"/>
      <c r="V1596" s="8"/>
      <c r="W1596" s="7"/>
      <c r="X1596" s="7"/>
      <c r="Y1596" s="9"/>
      <c r="Z1596" s="7"/>
      <c r="AA1596" s="7"/>
      <c r="AB1596" s="7"/>
      <c r="AC1596" s="10"/>
      <c r="AD1596" s="9"/>
      <c r="AE1596" s="9"/>
      <c r="AF1596" s="9"/>
      <c r="AG1596" s="9"/>
      <c r="AH1596" s="9"/>
      <c r="AI1596" s="9"/>
      <c r="AJ1596" s="9"/>
      <c r="AK1596" s="9"/>
      <c r="AL1596" s="9"/>
      <c r="AM1596" s="9"/>
      <c r="AN1596" s="9"/>
      <c r="AO1596" s="9"/>
      <c r="AP1596" s="9"/>
      <c r="AQ1596" s="9"/>
      <c r="AR1596" s="9"/>
      <c r="AS1596" s="9"/>
      <c r="AT1596" s="9"/>
      <c r="AU1596" s="9"/>
      <c r="AV1596" s="9"/>
      <c r="AW1596" s="9"/>
      <c r="AX1596" s="9"/>
      <c r="AY1596" s="9"/>
      <c r="AZ1596" s="9"/>
      <c r="BA1596" s="9"/>
      <c r="BB1596" s="9"/>
      <c r="BC1596" s="9"/>
      <c r="BD1596" s="9"/>
      <c r="BE1596" s="9"/>
      <c r="BF1596" s="9"/>
      <c r="BG1596" s="9"/>
      <c r="BH1596" s="9"/>
      <c r="BI1596" s="9"/>
      <c r="BJ1596" s="9"/>
      <c r="BK1596" s="9"/>
      <c r="BL1596" s="9"/>
      <c r="BM1596" s="9"/>
      <c r="BN1596" s="9"/>
      <c r="BO1596" s="9"/>
      <c r="BP1596" s="9"/>
      <c r="BQ1596" s="9"/>
      <c r="BR1596" s="9"/>
      <c r="BS1596" s="9"/>
      <c r="BT1596" s="9"/>
      <c r="BU1596" s="9"/>
      <c r="BV1596" s="9"/>
      <c r="BW1596" s="9"/>
      <c r="BX1596" s="9"/>
      <c r="BY1596" s="9"/>
      <c r="BZ1596" s="9"/>
      <c r="CA1596" s="9"/>
      <c r="CB1596" s="9"/>
      <c r="CC1596" s="9"/>
      <c r="CD1596" s="9"/>
      <c r="CE1596" s="9"/>
      <c r="CF1596" s="9"/>
      <c r="CG1596" s="9"/>
      <c r="CH1596" s="9"/>
      <c r="CI1596" s="9"/>
      <c r="CJ1596" s="9"/>
      <c r="CK1596" s="9"/>
      <c r="CL1596" s="9"/>
      <c r="CM1596" s="9"/>
      <c r="CN1596" s="9"/>
      <c r="CO1596" s="9"/>
      <c r="CP1596" s="9"/>
      <c r="CQ1596" s="9"/>
      <c r="CR1596" s="9"/>
      <c r="CS1596" s="9"/>
      <c r="CT1596" s="9"/>
      <c r="CU1596" s="9"/>
      <c r="CV1596" s="9"/>
      <c r="CW1596" s="9"/>
      <c r="CX1596" s="9"/>
      <c r="CY1596" s="9"/>
      <c r="CZ1596" s="9"/>
      <c r="DA1596" s="9"/>
      <c r="DB1596" s="9"/>
      <c r="DC1596" s="9"/>
      <c r="DD1596" s="9"/>
      <c r="DE1596" s="9"/>
      <c r="DF1596" s="9"/>
      <c r="DG1596" s="9"/>
      <c r="DH1596" s="9"/>
      <c r="DI1596" s="9"/>
      <c r="DJ1596" s="9"/>
      <c r="DK1596" s="9"/>
      <c r="DL1596" s="9"/>
      <c r="DM1596" s="9"/>
      <c r="DN1596" s="9"/>
      <c r="DO1596" s="9"/>
      <c r="DP1596" s="9"/>
      <c r="DQ1596" s="9"/>
      <c r="DR1596" s="9"/>
      <c r="DS1596" s="9"/>
      <c r="DT1596" s="9"/>
      <c r="DU1596" s="9"/>
      <c r="DV1596" s="9"/>
      <c r="DW1596" s="9"/>
      <c r="DX1596" s="137"/>
    </row>
    <row r="1597" spans="1:128" s="9" customFormat="1" x14ac:dyDescent="0.3">
      <c r="A1597" s="18">
        <v>191</v>
      </c>
      <c r="B1597" s="19">
        <v>133</v>
      </c>
      <c r="C1597" s="74" t="s">
        <v>1064</v>
      </c>
      <c r="D1597" s="19">
        <v>1972</v>
      </c>
      <c r="E1597" s="19"/>
      <c r="F1597" s="24" t="s">
        <v>925</v>
      </c>
      <c r="G1597" s="19" t="s">
        <v>36</v>
      </c>
      <c r="H1597" s="19">
        <v>4</v>
      </c>
      <c r="I1597" s="25">
        <v>8118.54</v>
      </c>
      <c r="J1597" s="25">
        <v>5166.2</v>
      </c>
      <c r="K1597" s="26" t="s">
        <v>243</v>
      </c>
      <c r="L1597" s="25">
        <f>I1597*P1597</f>
        <v>8785883.9879999999</v>
      </c>
      <c r="M1597" s="25">
        <f t="shared" si="259"/>
        <v>641364.66</v>
      </c>
      <c r="N1597" s="25">
        <f t="shared" si="258"/>
        <v>9427248.648</v>
      </c>
      <c r="O1597" s="34">
        <f t="shared" si="260"/>
        <v>9427248.648</v>
      </c>
      <c r="P1597" s="34">
        <v>1082.2</v>
      </c>
      <c r="Q1597" s="23">
        <v>79</v>
      </c>
      <c r="R1597" s="24" t="s">
        <v>279</v>
      </c>
      <c r="S1597" s="24" t="s">
        <v>655</v>
      </c>
      <c r="T1597" s="8" t="s">
        <v>671</v>
      </c>
      <c r="U1597" s="7"/>
      <c r="V1597" s="8"/>
      <c r="W1597" s="7"/>
      <c r="X1597" s="7"/>
      <c r="Z1597" s="7"/>
      <c r="AA1597" s="7"/>
      <c r="AB1597" s="7"/>
      <c r="AC1597" s="10"/>
    </row>
    <row r="1598" spans="1:128" ht="37.5" x14ac:dyDescent="0.3">
      <c r="A1598" s="18">
        <v>192</v>
      </c>
      <c r="B1598" s="19">
        <v>134</v>
      </c>
      <c r="C1598" s="74" t="s">
        <v>1065</v>
      </c>
      <c r="D1598" s="19">
        <v>1977</v>
      </c>
      <c r="E1598" s="19" t="s">
        <v>34</v>
      </c>
      <c r="F1598" s="24" t="s">
        <v>59</v>
      </c>
      <c r="G1598" s="19" t="s">
        <v>36</v>
      </c>
      <c r="H1598" s="19">
        <v>5</v>
      </c>
      <c r="I1598" s="25">
        <f t="shared" ref="I1598:I1603" si="261">J1598*1.8</f>
        <v>10444.86</v>
      </c>
      <c r="J1598" s="25">
        <v>5802.7</v>
      </c>
      <c r="K1598" s="43" t="s">
        <v>46</v>
      </c>
      <c r="L1598" s="34">
        <f t="shared" ref="L1598:L1610" si="262">P1598*I1598</f>
        <v>1671177.6</v>
      </c>
      <c r="M1598" s="34">
        <f t="shared" si="259"/>
        <v>121995.9648</v>
      </c>
      <c r="N1598" s="34">
        <f t="shared" si="258"/>
        <v>1793173.5648000001</v>
      </c>
      <c r="O1598" s="34">
        <f t="shared" si="260"/>
        <v>1793173.5648000001</v>
      </c>
      <c r="P1598" s="34">
        <v>160</v>
      </c>
      <c r="Q1598" s="23">
        <v>11.68</v>
      </c>
      <c r="R1598" s="24" t="s">
        <v>279</v>
      </c>
      <c r="S1598" s="24" t="s">
        <v>655</v>
      </c>
    </row>
    <row r="1599" spans="1:128" ht="37.5" x14ac:dyDescent="0.3">
      <c r="A1599" s="18">
        <v>193</v>
      </c>
      <c r="B1599" s="19">
        <v>135</v>
      </c>
      <c r="C1599" s="74" t="s">
        <v>1066</v>
      </c>
      <c r="D1599" s="19">
        <v>1977</v>
      </c>
      <c r="E1599" s="19" t="s">
        <v>34</v>
      </c>
      <c r="F1599" s="24" t="s">
        <v>59</v>
      </c>
      <c r="G1599" s="19" t="s">
        <v>36</v>
      </c>
      <c r="H1599" s="19">
        <v>5</v>
      </c>
      <c r="I1599" s="25">
        <f t="shared" si="261"/>
        <v>6024.78</v>
      </c>
      <c r="J1599" s="25">
        <v>3347.1</v>
      </c>
      <c r="K1599" s="43" t="s">
        <v>46</v>
      </c>
      <c r="L1599" s="34">
        <f t="shared" si="262"/>
        <v>963964.79999999993</v>
      </c>
      <c r="M1599" s="34">
        <f t="shared" si="259"/>
        <v>70369.430399999997</v>
      </c>
      <c r="N1599" s="34">
        <f t="shared" si="258"/>
        <v>1034334.2303999999</v>
      </c>
      <c r="O1599" s="34">
        <f t="shared" si="260"/>
        <v>1034334.2303999999</v>
      </c>
      <c r="P1599" s="34">
        <v>160</v>
      </c>
      <c r="Q1599" s="23">
        <v>11.68</v>
      </c>
      <c r="R1599" s="24" t="s">
        <v>279</v>
      </c>
      <c r="S1599" s="24" t="s">
        <v>655</v>
      </c>
    </row>
    <row r="1600" spans="1:128" ht="37.5" x14ac:dyDescent="0.3">
      <c r="A1600" s="18">
        <v>194</v>
      </c>
      <c r="B1600" s="19">
        <v>136</v>
      </c>
      <c r="C1600" s="74" t="s">
        <v>1067</v>
      </c>
      <c r="D1600" s="19">
        <v>1980</v>
      </c>
      <c r="E1600" s="19" t="s">
        <v>34</v>
      </c>
      <c r="F1600" s="24" t="s">
        <v>59</v>
      </c>
      <c r="G1600" s="19" t="s">
        <v>36</v>
      </c>
      <c r="H1600" s="19">
        <v>5</v>
      </c>
      <c r="I1600" s="25">
        <f t="shared" si="261"/>
        <v>7116.12</v>
      </c>
      <c r="J1600" s="25">
        <v>3953.4</v>
      </c>
      <c r="K1600" s="43" t="s">
        <v>46</v>
      </c>
      <c r="L1600" s="34">
        <f t="shared" si="262"/>
        <v>1138579.2</v>
      </c>
      <c r="M1600" s="34">
        <f t="shared" si="259"/>
        <v>83116.281600000002</v>
      </c>
      <c r="N1600" s="34">
        <f t="shared" si="258"/>
        <v>1221695.4816000001</v>
      </c>
      <c r="O1600" s="34">
        <f t="shared" si="260"/>
        <v>1221695.4816000001</v>
      </c>
      <c r="P1600" s="34">
        <v>160</v>
      </c>
      <c r="Q1600" s="23">
        <v>11.68</v>
      </c>
      <c r="R1600" s="24" t="s">
        <v>279</v>
      </c>
      <c r="S1600" s="24" t="s">
        <v>655</v>
      </c>
    </row>
    <row r="1601" spans="1:127" ht="37.5" x14ac:dyDescent="0.3">
      <c r="A1601" s="18">
        <v>195</v>
      </c>
      <c r="B1601" s="19">
        <v>137</v>
      </c>
      <c r="C1601" s="74" t="s">
        <v>1068</v>
      </c>
      <c r="D1601" s="19">
        <v>1980</v>
      </c>
      <c r="E1601" s="19" t="s">
        <v>34</v>
      </c>
      <c r="F1601" s="24" t="s">
        <v>59</v>
      </c>
      <c r="G1601" s="19" t="s">
        <v>36</v>
      </c>
      <c r="H1601" s="19">
        <v>5</v>
      </c>
      <c r="I1601" s="25">
        <f t="shared" si="261"/>
        <v>9864.7199999999993</v>
      </c>
      <c r="J1601" s="25">
        <v>5480.4</v>
      </c>
      <c r="K1601" s="43" t="s">
        <v>46</v>
      </c>
      <c r="L1601" s="34">
        <f t="shared" si="262"/>
        <v>1578355.2</v>
      </c>
      <c r="M1601" s="34">
        <f t="shared" si="259"/>
        <v>115219.92959999999</v>
      </c>
      <c r="N1601" s="34">
        <f t="shared" si="258"/>
        <v>1693575.1295999999</v>
      </c>
      <c r="O1601" s="34">
        <f t="shared" si="260"/>
        <v>1693575.1295999999</v>
      </c>
      <c r="P1601" s="34">
        <v>160</v>
      </c>
      <c r="Q1601" s="23">
        <v>11.68</v>
      </c>
      <c r="R1601" s="24" t="s">
        <v>279</v>
      </c>
      <c r="S1601" s="24" t="s">
        <v>655</v>
      </c>
    </row>
    <row r="1602" spans="1:127" ht="37.5" x14ac:dyDescent="0.3">
      <c r="A1602" s="18">
        <v>196</v>
      </c>
      <c r="B1602" s="19">
        <v>138</v>
      </c>
      <c r="C1602" s="74" t="s">
        <v>1069</v>
      </c>
      <c r="D1602" s="19">
        <v>1982</v>
      </c>
      <c r="E1602" s="19" t="s">
        <v>34</v>
      </c>
      <c r="F1602" s="24" t="s">
        <v>59</v>
      </c>
      <c r="G1602" s="19" t="s">
        <v>36</v>
      </c>
      <c r="H1602" s="19">
        <v>5</v>
      </c>
      <c r="I1602" s="25">
        <f t="shared" si="261"/>
        <v>8654.4</v>
      </c>
      <c r="J1602" s="25">
        <v>4808</v>
      </c>
      <c r="K1602" s="43" t="s">
        <v>46</v>
      </c>
      <c r="L1602" s="34">
        <f t="shared" si="262"/>
        <v>1384704</v>
      </c>
      <c r="M1602" s="34">
        <f t="shared" si="259"/>
        <v>101083.39199999999</v>
      </c>
      <c r="N1602" s="34">
        <f t="shared" si="258"/>
        <v>1485787.392</v>
      </c>
      <c r="O1602" s="34">
        <f t="shared" si="260"/>
        <v>1485787.392</v>
      </c>
      <c r="P1602" s="34">
        <v>160</v>
      </c>
      <c r="Q1602" s="23">
        <v>11.68</v>
      </c>
      <c r="R1602" s="24" t="s">
        <v>279</v>
      </c>
      <c r="S1602" s="24" t="s">
        <v>655</v>
      </c>
    </row>
    <row r="1603" spans="1:127" ht="37.5" x14ac:dyDescent="0.3">
      <c r="A1603" s="18">
        <v>197</v>
      </c>
      <c r="B1603" s="19">
        <v>139</v>
      </c>
      <c r="C1603" s="74" t="s">
        <v>1070</v>
      </c>
      <c r="D1603" s="19">
        <v>1982</v>
      </c>
      <c r="E1603" s="19" t="s">
        <v>34</v>
      </c>
      <c r="F1603" s="24" t="s">
        <v>59</v>
      </c>
      <c r="G1603" s="19" t="s">
        <v>36</v>
      </c>
      <c r="H1603" s="19">
        <v>5</v>
      </c>
      <c r="I1603" s="25">
        <f t="shared" si="261"/>
        <v>5369.58</v>
      </c>
      <c r="J1603" s="25">
        <v>2983.1</v>
      </c>
      <c r="K1603" s="43" t="s">
        <v>46</v>
      </c>
      <c r="L1603" s="34">
        <f t="shared" si="262"/>
        <v>859132.8</v>
      </c>
      <c r="M1603" s="34">
        <f t="shared" si="259"/>
        <v>62716.6944</v>
      </c>
      <c r="N1603" s="34">
        <f t="shared" si="258"/>
        <v>921849.49440000008</v>
      </c>
      <c r="O1603" s="34">
        <f t="shared" si="260"/>
        <v>921849.49440000008</v>
      </c>
      <c r="P1603" s="34">
        <v>160</v>
      </c>
      <c r="Q1603" s="23">
        <v>11.68</v>
      </c>
      <c r="R1603" s="24" t="s">
        <v>279</v>
      </c>
      <c r="S1603" s="24" t="s">
        <v>655</v>
      </c>
    </row>
    <row r="1604" spans="1:127" ht="37.5" x14ac:dyDescent="0.3">
      <c r="A1604" s="18">
        <v>198</v>
      </c>
      <c r="B1604" s="19">
        <v>140</v>
      </c>
      <c r="C1604" s="74" t="s">
        <v>1071</v>
      </c>
      <c r="D1604" s="19">
        <v>1988</v>
      </c>
      <c r="E1604" s="19" t="s">
        <v>34</v>
      </c>
      <c r="F1604" s="24" t="s">
        <v>925</v>
      </c>
      <c r="G1604" s="19" t="s">
        <v>92</v>
      </c>
      <c r="H1604" s="19">
        <v>5</v>
      </c>
      <c r="I1604" s="25">
        <v>9013.08</v>
      </c>
      <c r="J1604" s="25">
        <v>4254.4799999999996</v>
      </c>
      <c r="K1604" s="26" t="s">
        <v>50</v>
      </c>
      <c r="L1604" s="34">
        <f t="shared" si="262"/>
        <v>3738355.1916</v>
      </c>
      <c r="M1604" s="34">
        <f t="shared" si="259"/>
        <v>272916.0624</v>
      </c>
      <c r="N1604" s="34">
        <f t="shared" si="258"/>
        <v>4011271.2540000002</v>
      </c>
      <c r="O1604" s="200">
        <f>N1604+N1605+N1606+N1607+N1608</f>
        <v>11843998.2972</v>
      </c>
      <c r="P1604" s="34">
        <v>414.77</v>
      </c>
      <c r="Q1604" s="23">
        <v>30.28</v>
      </c>
      <c r="R1604" s="24" t="s">
        <v>279</v>
      </c>
      <c r="S1604" s="24" t="s">
        <v>655</v>
      </c>
      <c r="T1604" s="8" t="s">
        <v>687</v>
      </c>
    </row>
    <row r="1605" spans="1:127" ht="56.25" x14ac:dyDescent="0.3">
      <c r="A1605" s="18">
        <v>199</v>
      </c>
      <c r="B1605" s="19"/>
      <c r="C1605" s="74"/>
      <c r="D1605" s="19"/>
      <c r="E1605" s="19"/>
      <c r="F1605" s="24"/>
      <c r="G1605" s="19"/>
      <c r="H1605" s="19"/>
      <c r="I1605" s="25">
        <v>9013.08</v>
      </c>
      <c r="J1605" s="25"/>
      <c r="K1605" s="26" t="s">
        <v>93</v>
      </c>
      <c r="L1605" s="34">
        <f t="shared" si="262"/>
        <v>1261650.9383999999</v>
      </c>
      <c r="M1605" s="34">
        <f t="shared" si="259"/>
        <v>92113.67760000001</v>
      </c>
      <c r="N1605" s="34">
        <f t="shared" si="258"/>
        <v>1353764.6159999999</v>
      </c>
      <c r="O1605" s="201"/>
      <c r="P1605" s="34">
        <v>139.97999999999999</v>
      </c>
      <c r="Q1605" s="23">
        <v>10.220000000000001</v>
      </c>
      <c r="R1605" s="24" t="s">
        <v>279</v>
      </c>
      <c r="S1605" s="24" t="s">
        <v>655</v>
      </c>
      <c r="T1605" s="8" t="s">
        <v>687</v>
      </c>
    </row>
    <row r="1606" spans="1:127" ht="56.25" x14ac:dyDescent="0.3">
      <c r="A1606" s="18">
        <v>200</v>
      </c>
      <c r="B1606" s="19"/>
      <c r="C1606" s="74"/>
      <c r="D1606" s="19"/>
      <c r="E1606" s="19"/>
      <c r="F1606" s="24"/>
      <c r="G1606" s="19"/>
      <c r="H1606" s="19"/>
      <c r="I1606" s="25">
        <v>9013.08</v>
      </c>
      <c r="J1606" s="25"/>
      <c r="K1606" s="26" t="s">
        <v>37</v>
      </c>
      <c r="L1606" s="34">
        <f t="shared" si="262"/>
        <v>501577.902</v>
      </c>
      <c r="M1606" s="34">
        <f t="shared" si="259"/>
        <v>36593.104799999994</v>
      </c>
      <c r="N1606" s="34">
        <f t="shared" si="258"/>
        <v>538171.00679999997</v>
      </c>
      <c r="O1606" s="201"/>
      <c r="P1606" s="34">
        <v>55.65</v>
      </c>
      <c r="Q1606" s="23">
        <v>4.0599999999999996</v>
      </c>
      <c r="R1606" s="24" t="s">
        <v>279</v>
      </c>
      <c r="S1606" s="24" t="s">
        <v>655</v>
      </c>
      <c r="T1606" s="8" t="s">
        <v>687</v>
      </c>
    </row>
    <row r="1607" spans="1:127" ht="56.25" x14ac:dyDescent="0.3">
      <c r="A1607" s="18">
        <v>201</v>
      </c>
      <c r="B1607" s="19"/>
      <c r="C1607" s="74"/>
      <c r="D1607" s="19"/>
      <c r="E1607" s="19"/>
      <c r="F1607" s="24"/>
      <c r="G1607" s="19"/>
      <c r="H1607" s="19"/>
      <c r="I1607" s="25">
        <v>9013.08</v>
      </c>
      <c r="J1607" s="25"/>
      <c r="K1607" s="26" t="s">
        <v>41</v>
      </c>
      <c r="L1607" s="34">
        <f t="shared" si="262"/>
        <v>312032.8296</v>
      </c>
      <c r="M1607" s="34">
        <f t="shared" si="259"/>
        <v>22803.092399999998</v>
      </c>
      <c r="N1607" s="34">
        <f t="shared" si="258"/>
        <v>334835.92200000002</v>
      </c>
      <c r="O1607" s="201"/>
      <c r="P1607" s="34">
        <v>34.619999999999997</v>
      </c>
      <c r="Q1607" s="23">
        <v>2.5299999999999998</v>
      </c>
      <c r="R1607" s="24" t="s">
        <v>279</v>
      </c>
      <c r="S1607" s="24" t="s">
        <v>655</v>
      </c>
      <c r="T1607" s="8" t="s">
        <v>687</v>
      </c>
    </row>
    <row r="1608" spans="1:127" x14ac:dyDescent="0.3">
      <c r="A1608" s="18">
        <v>202</v>
      </c>
      <c r="B1608" s="19"/>
      <c r="C1608" s="74"/>
      <c r="D1608" s="19"/>
      <c r="E1608" s="19"/>
      <c r="F1608" s="24"/>
      <c r="G1608" s="19"/>
      <c r="H1608" s="19"/>
      <c r="I1608" s="25">
        <v>9013.08</v>
      </c>
      <c r="J1608" s="25"/>
      <c r="K1608" s="26" t="s">
        <v>112</v>
      </c>
      <c r="L1608" s="34">
        <f t="shared" si="262"/>
        <v>5224521.9528000001</v>
      </c>
      <c r="M1608" s="34">
        <f t="shared" si="259"/>
        <v>381433.54560000001</v>
      </c>
      <c r="N1608" s="34">
        <f t="shared" si="258"/>
        <v>5605955.4983999999</v>
      </c>
      <c r="O1608" s="202"/>
      <c r="P1608" s="23">
        <v>579.66</v>
      </c>
      <c r="Q1608" s="23">
        <v>42.32</v>
      </c>
      <c r="R1608" s="24" t="s">
        <v>279</v>
      </c>
      <c r="S1608" s="24" t="s">
        <v>655</v>
      </c>
      <c r="T1608" s="8" t="s">
        <v>687</v>
      </c>
    </row>
    <row r="1609" spans="1:127" ht="37.5" x14ac:dyDescent="0.3">
      <c r="A1609" s="18">
        <v>203</v>
      </c>
      <c r="B1609" s="19">
        <v>141</v>
      </c>
      <c r="C1609" s="74" t="s">
        <v>1072</v>
      </c>
      <c r="D1609" s="19">
        <v>1987</v>
      </c>
      <c r="E1609" s="19" t="s">
        <v>34</v>
      </c>
      <c r="F1609" s="24" t="s">
        <v>59</v>
      </c>
      <c r="G1609" s="19" t="s">
        <v>92</v>
      </c>
      <c r="H1609" s="19">
        <v>5</v>
      </c>
      <c r="I1609" s="25">
        <v>9673.1</v>
      </c>
      <c r="J1609" s="25">
        <v>6294</v>
      </c>
      <c r="K1609" s="61" t="s">
        <v>243</v>
      </c>
      <c r="L1609" s="34">
        <f t="shared" si="262"/>
        <v>10202315.301000001</v>
      </c>
      <c r="M1609" s="34">
        <f>I1609*Q1609</f>
        <v>744731.96899999992</v>
      </c>
      <c r="N1609" s="34">
        <f t="shared" si="258"/>
        <v>10947047.270000001</v>
      </c>
      <c r="O1609" s="34">
        <f>N1609</f>
        <v>10947047.270000001</v>
      </c>
      <c r="P1609" s="34">
        <v>1054.71</v>
      </c>
      <c r="Q1609" s="23">
        <v>76.989999999999995</v>
      </c>
      <c r="R1609" s="24" t="s">
        <v>279</v>
      </c>
      <c r="S1609" s="24" t="s">
        <v>655</v>
      </c>
    </row>
    <row r="1610" spans="1:127" ht="37.5" x14ac:dyDescent="0.3">
      <c r="A1610" s="18">
        <v>204</v>
      </c>
      <c r="B1610" s="19">
        <v>142</v>
      </c>
      <c r="C1610" s="74" t="s">
        <v>1073</v>
      </c>
      <c r="D1610" s="19">
        <v>1979</v>
      </c>
      <c r="E1610" s="19" t="s">
        <v>34</v>
      </c>
      <c r="F1610" s="24" t="s">
        <v>925</v>
      </c>
      <c r="G1610" s="19" t="s">
        <v>36</v>
      </c>
      <c r="H1610" s="19">
        <v>5</v>
      </c>
      <c r="I1610" s="25">
        <v>5117.6000000000004</v>
      </c>
      <c r="J1610" s="25">
        <v>3417.1</v>
      </c>
      <c r="K1610" s="61" t="s">
        <v>243</v>
      </c>
      <c r="L1610" s="34">
        <f t="shared" si="262"/>
        <v>5538266.7200000007</v>
      </c>
      <c r="M1610" s="34">
        <f>I1610*Q1610</f>
        <v>404290.4</v>
      </c>
      <c r="N1610" s="34">
        <f t="shared" si="258"/>
        <v>5942557.120000001</v>
      </c>
      <c r="O1610" s="34">
        <f>N1610</f>
        <v>5942557.120000001</v>
      </c>
      <c r="P1610" s="34">
        <v>1082.2</v>
      </c>
      <c r="Q1610" s="23">
        <v>79</v>
      </c>
      <c r="R1610" s="24" t="s">
        <v>279</v>
      </c>
      <c r="S1610" s="24" t="s">
        <v>655</v>
      </c>
      <c r="T1610" s="8" t="s">
        <v>687</v>
      </c>
    </row>
    <row r="1611" spans="1:127" s="185" customFormat="1" ht="37.5" x14ac:dyDescent="0.3">
      <c r="A1611" s="18">
        <v>205</v>
      </c>
      <c r="B1611" s="19">
        <v>143</v>
      </c>
      <c r="C1611" s="26" t="s">
        <v>257</v>
      </c>
      <c r="D1611" s="19">
        <v>1961</v>
      </c>
      <c r="E1611" s="19" t="s">
        <v>34</v>
      </c>
      <c r="F1611" s="24" t="s">
        <v>236</v>
      </c>
      <c r="G1611" s="19" t="s">
        <v>36</v>
      </c>
      <c r="H1611" s="19">
        <v>3</v>
      </c>
      <c r="I1611" s="25">
        <v>1199.2</v>
      </c>
      <c r="J1611" s="25">
        <v>742.8</v>
      </c>
      <c r="K1611" s="43" t="s">
        <v>112</v>
      </c>
      <c r="L1611" s="66">
        <f>I1611*P1611</f>
        <v>511518.76</v>
      </c>
      <c r="M1611" s="34">
        <f>I1611*Q1611</f>
        <v>37343.088000000003</v>
      </c>
      <c r="N1611" s="34">
        <f t="shared" si="258"/>
        <v>548861.848</v>
      </c>
      <c r="O1611" s="34">
        <f>N1611</f>
        <v>548861.848</v>
      </c>
      <c r="P1611" s="23">
        <v>426.55</v>
      </c>
      <c r="Q1611" s="23">
        <v>31.14</v>
      </c>
      <c r="R1611" s="24" t="s">
        <v>279</v>
      </c>
      <c r="S1611" s="24" t="s">
        <v>655</v>
      </c>
      <c r="T1611" s="181" t="s">
        <v>1074</v>
      </c>
      <c r="U1611" s="181"/>
      <c r="V1611" s="182"/>
      <c r="W1611" s="181"/>
      <c r="X1611" s="181"/>
      <c r="Y1611" s="183"/>
      <c r="Z1611" s="181"/>
      <c r="AA1611" s="181"/>
      <c r="AB1611" s="181"/>
      <c r="AC1611" s="184"/>
      <c r="AD1611" s="183"/>
      <c r="AE1611" s="183"/>
      <c r="AF1611" s="183"/>
      <c r="AG1611" s="183"/>
      <c r="AH1611" s="183"/>
      <c r="AI1611" s="183"/>
      <c r="AJ1611" s="183"/>
      <c r="AK1611" s="183"/>
      <c r="AL1611" s="183"/>
      <c r="AM1611" s="183"/>
      <c r="AN1611" s="183"/>
      <c r="AO1611" s="183"/>
      <c r="AP1611" s="183"/>
      <c r="AQ1611" s="183"/>
      <c r="AR1611" s="183"/>
      <c r="AS1611" s="183"/>
      <c r="AT1611" s="183"/>
      <c r="AU1611" s="183"/>
      <c r="AV1611" s="183"/>
      <c r="AW1611" s="183"/>
      <c r="AX1611" s="183"/>
      <c r="AY1611" s="183"/>
      <c r="AZ1611" s="183"/>
      <c r="BA1611" s="183"/>
      <c r="BB1611" s="183"/>
      <c r="BC1611" s="183"/>
      <c r="BD1611" s="183"/>
      <c r="BE1611" s="183"/>
      <c r="BF1611" s="183"/>
      <c r="BG1611" s="183"/>
      <c r="BH1611" s="183"/>
      <c r="BI1611" s="183"/>
      <c r="BJ1611" s="183"/>
      <c r="BK1611" s="183"/>
      <c r="BL1611" s="183"/>
      <c r="BM1611" s="183"/>
      <c r="BN1611" s="183"/>
      <c r="BO1611" s="183"/>
      <c r="BP1611" s="183"/>
      <c r="BQ1611" s="183"/>
      <c r="BR1611" s="183"/>
      <c r="BS1611" s="183"/>
      <c r="BT1611" s="183"/>
      <c r="BU1611" s="183"/>
      <c r="BV1611" s="183"/>
      <c r="BW1611" s="183"/>
      <c r="BX1611" s="183"/>
      <c r="BY1611" s="183"/>
      <c r="BZ1611" s="183"/>
      <c r="CA1611" s="183"/>
      <c r="CB1611" s="183"/>
      <c r="CC1611" s="183"/>
      <c r="CD1611" s="183"/>
      <c r="CE1611" s="183"/>
      <c r="CF1611" s="183"/>
      <c r="CG1611" s="183"/>
      <c r="CH1611" s="183"/>
      <c r="CI1611" s="183"/>
      <c r="CJ1611" s="183"/>
      <c r="CK1611" s="183"/>
      <c r="CL1611" s="183"/>
      <c r="CM1611" s="183"/>
      <c r="CN1611" s="183"/>
      <c r="CO1611" s="183"/>
      <c r="CP1611" s="183"/>
      <c r="CQ1611" s="183"/>
      <c r="CR1611" s="183"/>
      <c r="CS1611" s="183"/>
      <c r="CT1611" s="183"/>
      <c r="CU1611" s="183"/>
      <c r="CV1611" s="183"/>
      <c r="CW1611" s="183"/>
      <c r="CX1611" s="183"/>
      <c r="CY1611" s="183"/>
      <c r="CZ1611" s="183"/>
      <c r="DA1611" s="183"/>
      <c r="DB1611" s="183"/>
      <c r="DC1611" s="183"/>
      <c r="DD1611" s="183"/>
      <c r="DE1611" s="183"/>
      <c r="DF1611" s="183"/>
      <c r="DG1611" s="183"/>
      <c r="DH1611" s="183"/>
      <c r="DI1611" s="183"/>
      <c r="DJ1611" s="183"/>
      <c r="DK1611" s="183"/>
      <c r="DL1611" s="183"/>
      <c r="DM1611" s="183"/>
      <c r="DN1611" s="183"/>
      <c r="DO1611" s="183"/>
      <c r="DP1611" s="183"/>
      <c r="DQ1611" s="183"/>
      <c r="DR1611" s="183"/>
      <c r="DS1611" s="183"/>
      <c r="DT1611" s="183"/>
      <c r="DU1611" s="183"/>
      <c r="DV1611" s="183"/>
      <c r="DW1611" s="183"/>
    </row>
    <row r="1612" spans="1:127" ht="37.5" x14ac:dyDescent="0.3">
      <c r="A1612" s="18">
        <v>206</v>
      </c>
      <c r="B1612" s="19">
        <v>144</v>
      </c>
      <c r="C1612" s="74" t="s">
        <v>1075</v>
      </c>
      <c r="D1612" s="19">
        <v>1970</v>
      </c>
      <c r="E1612" s="19" t="s">
        <v>34</v>
      </c>
      <c r="F1612" s="24" t="s">
        <v>59</v>
      </c>
      <c r="G1612" s="19" t="s">
        <v>36</v>
      </c>
      <c r="H1612" s="19">
        <v>5</v>
      </c>
      <c r="I1612" s="25">
        <v>6436.6</v>
      </c>
      <c r="J1612" s="25">
        <v>3897.2</v>
      </c>
      <c r="K1612" s="43" t="s">
        <v>46</v>
      </c>
      <c r="L1612" s="34">
        <f t="shared" ref="L1612:L1617" si="263">P1612*I1612</f>
        <v>1029856</v>
      </c>
      <c r="M1612" s="34">
        <f>I1612*Q1612</f>
        <v>75179.487999999998</v>
      </c>
      <c r="N1612" s="34">
        <f t="shared" si="258"/>
        <v>1105035.4879999999</v>
      </c>
      <c r="O1612" s="34">
        <f>N1612</f>
        <v>1105035.4879999999</v>
      </c>
      <c r="P1612" s="34">
        <v>160</v>
      </c>
      <c r="Q1612" s="23">
        <v>11.68</v>
      </c>
      <c r="R1612" s="24" t="s">
        <v>279</v>
      </c>
      <c r="S1612" s="24" t="s">
        <v>655</v>
      </c>
    </row>
    <row r="1613" spans="1:127" ht="37.5" x14ac:dyDescent="0.3">
      <c r="A1613" s="18">
        <v>207</v>
      </c>
      <c r="B1613" s="19">
        <v>145</v>
      </c>
      <c r="C1613" s="74" t="s">
        <v>1076</v>
      </c>
      <c r="D1613" s="19">
        <v>1934</v>
      </c>
      <c r="E1613" s="19" t="s">
        <v>34</v>
      </c>
      <c r="F1613" s="24" t="s">
        <v>928</v>
      </c>
      <c r="G1613" s="19" t="s">
        <v>72</v>
      </c>
      <c r="H1613" s="19">
        <v>2</v>
      </c>
      <c r="I1613" s="25">
        <v>847.4</v>
      </c>
      <c r="J1613" s="25">
        <v>474.2</v>
      </c>
      <c r="K1613" s="61" t="s">
        <v>243</v>
      </c>
      <c r="L1613" s="34">
        <f t="shared" si="263"/>
        <v>1271100</v>
      </c>
      <c r="M1613" s="34">
        <f>I1613*Q1613</f>
        <v>92790.3</v>
      </c>
      <c r="N1613" s="34">
        <f t="shared" si="258"/>
        <v>1363890.3</v>
      </c>
      <c r="O1613" s="200">
        <f>N1613+N1614</f>
        <v>1585841.308</v>
      </c>
      <c r="P1613" s="34">
        <v>1500</v>
      </c>
      <c r="Q1613" s="23">
        <v>109.5</v>
      </c>
      <c r="R1613" s="24" t="s">
        <v>279</v>
      </c>
      <c r="S1613" s="24" t="s">
        <v>655</v>
      </c>
      <c r="T1613" s="8" t="s">
        <v>687</v>
      </c>
    </row>
    <row r="1614" spans="1:127" ht="37.5" x14ac:dyDescent="0.3">
      <c r="A1614" s="18">
        <v>208</v>
      </c>
      <c r="B1614" s="19"/>
      <c r="C1614" s="74"/>
      <c r="D1614" s="19"/>
      <c r="E1614" s="19"/>
      <c r="F1614" s="24"/>
      <c r="G1614" s="19"/>
      <c r="H1614" s="19"/>
      <c r="I1614" s="25">
        <v>847.4</v>
      </c>
      <c r="J1614" s="25"/>
      <c r="K1614" s="43" t="s">
        <v>46</v>
      </c>
      <c r="L1614" s="34">
        <f t="shared" si="263"/>
        <v>206850.34</v>
      </c>
      <c r="M1614" s="34">
        <f t="shared" ref="M1614:M1615" si="264">I1614*Q1614</f>
        <v>15100.668</v>
      </c>
      <c r="N1614" s="34">
        <f t="shared" si="258"/>
        <v>221951.008</v>
      </c>
      <c r="O1614" s="202"/>
      <c r="P1614" s="23">
        <v>244.1</v>
      </c>
      <c r="Q1614" s="23">
        <v>17.82</v>
      </c>
      <c r="R1614" s="24" t="s">
        <v>279</v>
      </c>
      <c r="S1614" s="24" t="s">
        <v>655</v>
      </c>
      <c r="T1614" s="8" t="s">
        <v>687</v>
      </c>
    </row>
    <row r="1615" spans="1:127" ht="37.5" x14ac:dyDescent="0.3">
      <c r="A1615" s="18">
        <v>209</v>
      </c>
      <c r="B1615" s="19">
        <v>146</v>
      </c>
      <c r="C1615" s="74" t="s">
        <v>1077</v>
      </c>
      <c r="D1615" s="19">
        <v>1935</v>
      </c>
      <c r="E1615" s="19" t="s">
        <v>34</v>
      </c>
      <c r="F1615" s="24" t="s">
        <v>975</v>
      </c>
      <c r="G1615" s="19" t="s">
        <v>466</v>
      </c>
      <c r="H1615" s="19">
        <v>2</v>
      </c>
      <c r="I1615" s="25">
        <v>2399.1999999999998</v>
      </c>
      <c r="J1615" s="25">
        <v>867.8</v>
      </c>
      <c r="K1615" s="61" t="s">
        <v>243</v>
      </c>
      <c r="L1615" s="34">
        <f t="shared" si="263"/>
        <v>3598799.9999999995</v>
      </c>
      <c r="M1615" s="34">
        <f t="shared" si="264"/>
        <v>262712.39999999997</v>
      </c>
      <c r="N1615" s="34">
        <f t="shared" si="258"/>
        <v>3861512.3999999994</v>
      </c>
      <c r="O1615" s="34">
        <f>N1615</f>
        <v>3861512.3999999994</v>
      </c>
      <c r="P1615" s="34">
        <v>1500</v>
      </c>
      <c r="Q1615" s="23">
        <v>109.5</v>
      </c>
      <c r="R1615" s="24" t="s">
        <v>279</v>
      </c>
      <c r="S1615" s="24" t="s">
        <v>655</v>
      </c>
      <c r="T1615" s="8" t="s">
        <v>687</v>
      </c>
    </row>
    <row r="1616" spans="1:127" ht="37.5" x14ac:dyDescent="0.3">
      <c r="A1616" s="18">
        <v>210</v>
      </c>
      <c r="B1616" s="19">
        <v>147</v>
      </c>
      <c r="C1616" s="74" t="s">
        <v>1078</v>
      </c>
      <c r="D1616" s="19">
        <v>1999</v>
      </c>
      <c r="E1616" s="19" t="s">
        <v>34</v>
      </c>
      <c r="F1616" s="24" t="s">
        <v>59</v>
      </c>
      <c r="G1616" s="19" t="s">
        <v>1079</v>
      </c>
      <c r="H1616" s="19">
        <v>5</v>
      </c>
      <c r="I1616" s="25">
        <v>1380.4</v>
      </c>
      <c r="J1616" s="25">
        <v>762.8</v>
      </c>
      <c r="K1616" s="61" t="s">
        <v>243</v>
      </c>
      <c r="L1616" s="34">
        <f t="shared" si="263"/>
        <v>1433655.8319999999</v>
      </c>
      <c r="M1616" s="34">
        <f>I1616*Q1616</f>
        <v>104661.928</v>
      </c>
      <c r="N1616" s="34">
        <f t="shared" si="258"/>
        <v>1538317.76</v>
      </c>
      <c r="O1616" s="34">
        <f>N1616</f>
        <v>1538317.76</v>
      </c>
      <c r="P1616" s="34">
        <v>1038.58</v>
      </c>
      <c r="Q1616" s="23">
        <v>75.819999999999993</v>
      </c>
      <c r="R1616" s="24" t="s">
        <v>279</v>
      </c>
      <c r="S1616" s="24" t="s">
        <v>655</v>
      </c>
    </row>
    <row r="1617" spans="1:127" ht="37.5" x14ac:dyDescent="0.3">
      <c r="A1617" s="18">
        <v>211</v>
      </c>
      <c r="B1617" s="19">
        <v>148</v>
      </c>
      <c r="C1617" s="74" t="s">
        <v>1080</v>
      </c>
      <c r="D1617" s="19">
        <v>1977</v>
      </c>
      <c r="E1617" s="19" t="s">
        <v>34</v>
      </c>
      <c r="F1617" s="24" t="s">
        <v>59</v>
      </c>
      <c r="G1617" s="19" t="s">
        <v>92</v>
      </c>
      <c r="H1617" s="19">
        <v>5</v>
      </c>
      <c r="I1617" s="25">
        <f>J1617*1.8</f>
        <v>6734.808</v>
      </c>
      <c r="J1617" s="25">
        <v>3741.56</v>
      </c>
      <c r="K1617" s="43" t="s">
        <v>46</v>
      </c>
      <c r="L1617" s="34">
        <f t="shared" si="263"/>
        <v>1035274.68576</v>
      </c>
      <c r="M1617" s="34">
        <f>I1617*Q1617</f>
        <v>75564.545760000008</v>
      </c>
      <c r="N1617" s="34">
        <f t="shared" si="258"/>
        <v>1110839.2315199999</v>
      </c>
      <c r="O1617" s="200">
        <f>N1617+N1618</f>
        <v>8732621.4451199993</v>
      </c>
      <c r="P1617" s="34">
        <v>153.72</v>
      </c>
      <c r="Q1617" s="23">
        <v>11.22</v>
      </c>
      <c r="R1617" s="24" t="s">
        <v>279</v>
      </c>
      <c r="S1617" s="24" t="s">
        <v>655</v>
      </c>
    </row>
    <row r="1618" spans="1:127" x14ac:dyDescent="0.3">
      <c r="A1618" s="18">
        <v>212</v>
      </c>
      <c r="B1618" s="19"/>
      <c r="C1618" s="74"/>
      <c r="D1618" s="19"/>
      <c r="E1618" s="19"/>
      <c r="F1618" s="24"/>
      <c r="G1618" s="19"/>
      <c r="H1618" s="19"/>
      <c r="I1618" s="25"/>
      <c r="J1618" s="25"/>
      <c r="K1618" s="61" t="s">
        <v>243</v>
      </c>
      <c r="L1618" s="34">
        <f>P1618*I1617</f>
        <v>7103269.3456800003</v>
      </c>
      <c r="M1618" s="34">
        <f>I1617*Q1618</f>
        <v>518512.86791999999</v>
      </c>
      <c r="N1618" s="34">
        <f t="shared" si="258"/>
        <v>7621782.2136000004</v>
      </c>
      <c r="O1618" s="202"/>
      <c r="P1618" s="34">
        <v>1054.71</v>
      </c>
      <c r="Q1618" s="23">
        <v>76.989999999999995</v>
      </c>
      <c r="R1618" s="24" t="s">
        <v>279</v>
      </c>
      <c r="S1618" s="24" t="s">
        <v>655</v>
      </c>
    </row>
    <row r="1619" spans="1:127" s="2" customFormat="1" ht="37.5" x14ac:dyDescent="0.25">
      <c r="A1619" s="18">
        <v>213</v>
      </c>
      <c r="B1619" s="19">
        <v>149</v>
      </c>
      <c r="C1619" s="26" t="s">
        <v>1081</v>
      </c>
      <c r="D1619" s="19">
        <v>1960</v>
      </c>
      <c r="E1619" s="19" t="s">
        <v>34</v>
      </c>
      <c r="F1619" s="24" t="s">
        <v>63</v>
      </c>
      <c r="G1619" s="79" t="s">
        <v>36</v>
      </c>
      <c r="H1619" s="19">
        <v>2</v>
      </c>
      <c r="I1619" s="25">
        <v>1272.8</v>
      </c>
      <c r="J1619" s="25">
        <v>638</v>
      </c>
      <c r="K1619" s="43" t="s">
        <v>46</v>
      </c>
      <c r="L1619" s="25">
        <f>I1619*P1619</f>
        <v>315959.87199999997</v>
      </c>
      <c r="M1619" s="25">
        <f t="shared" ref="M1619:M1626" si="265">I1619*Q1619</f>
        <v>23063.136000000002</v>
      </c>
      <c r="N1619" s="34">
        <f t="shared" si="258"/>
        <v>339023.00799999997</v>
      </c>
      <c r="O1619" s="34">
        <f t="shared" ref="O1619:O1626" si="266">N1619</f>
        <v>339023.00799999997</v>
      </c>
      <c r="P1619" s="34">
        <v>248.24</v>
      </c>
      <c r="Q1619" s="23">
        <v>18.12</v>
      </c>
      <c r="R1619" s="24" t="s">
        <v>279</v>
      </c>
      <c r="S1619" s="24" t="s">
        <v>655</v>
      </c>
      <c r="T1619" s="7"/>
      <c r="U1619" s="7"/>
      <c r="V1619" s="8"/>
      <c r="W1619" s="7"/>
      <c r="X1619" s="7"/>
      <c r="Y1619" s="128"/>
      <c r="Z1619" s="92"/>
      <c r="AA1619" s="92"/>
      <c r="AB1619" s="92"/>
      <c r="AC1619" s="92"/>
      <c r="AD1619" s="128"/>
      <c r="AE1619" s="128"/>
      <c r="AF1619" s="128"/>
      <c r="AG1619" s="128"/>
      <c r="AH1619" s="128"/>
      <c r="AI1619" s="128"/>
      <c r="AJ1619" s="128"/>
      <c r="AK1619" s="128"/>
      <c r="AL1619" s="128"/>
      <c r="AM1619" s="128"/>
      <c r="AN1619" s="128"/>
      <c r="AO1619" s="128"/>
      <c r="AP1619" s="128"/>
      <c r="AQ1619" s="128"/>
      <c r="AR1619" s="128"/>
      <c r="AS1619" s="128"/>
      <c r="AT1619" s="128"/>
      <c r="AU1619" s="128"/>
      <c r="AV1619" s="128"/>
      <c r="AW1619" s="128"/>
      <c r="AX1619" s="128"/>
      <c r="AY1619" s="128"/>
      <c r="AZ1619" s="128"/>
      <c r="BA1619" s="128"/>
      <c r="BB1619" s="128"/>
      <c r="BC1619" s="128"/>
      <c r="BD1619" s="128"/>
      <c r="BE1619" s="128"/>
      <c r="BF1619" s="128"/>
      <c r="BG1619" s="128"/>
      <c r="BH1619" s="128"/>
      <c r="BI1619" s="128"/>
      <c r="BJ1619" s="128"/>
      <c r="BK1619" s="128"/>
      <c r="BL1619" s="128"/>
      <c r="BM1619" s="128"/>
      <c r="BN1619" s="128"/>
      <c r="BO1619" s="128"/>
      <c r="BP1619" s="128"/>
      <c r="BQ1619" s="128"/>
      <c r="BR1619" s="128"/>
      <c r="BS1619" s="128"/>
      <c r="BT1619" s="128"/>
      <c r="BU1619" s="128"/>
      <c r="BV1619" s="128"/>
      <c r="BW1619" s="128"/>
      <c r="BX1619" s="128"/>
      <c r="BY1619" s="128"/>
      <c r="BZ1619" s="128"/>
      <c r="CA1619" s="128"/>
      <c r="CB1619" s="128"/>
      <c r="CC1619" s="128"/>
      <c r="CD1619" s="128"/>
      <c r="CE1619" s="128"/>
      <c r="CF1619" s="128"/>
      <c r="CG1619" s="128"/>
      <c r="CH1619" s="128"/>
      <c r="CI1619" s="128"/>
      <c r="CJ1619" s="128"/>
      <c r="CK1619" s="128"/>
      <c r="CL1619" s="128"/>
      <c r="CM1619" s="128"/>
      <c r="CN1619" s="128"/>
      <c r="CO1619" s="128"/>
      <c r="CP1619" s="128"/>
      <c r="CQ1619" s="128"/>
      <c r="CR1619" s="128"/>
      <c r="CS1619" s="128"/>
      <c r="CT1619" s="128"/>
      <c r="CU1619" s="128"/>
      <c r="CV1619" s="128"/>
      <c r="CW1619" s="128"/>
      <c r="CX1619" s="128"/>
      <c r="CY1619" s="128"/>
      <c r="CZ1619" s="128"/>
      <c r="DA1619" s="128"/>
      <c r="DB1619" s="128"/>
      <c r="DC1619" s="128"/>
      <c r="DD1619" s="128"/>
      <c r="DE1619" s="128"/>
      <c r="DF1619" s="128"/>
      <c r="DG1619" s="128"/>
      <c r="DH1619" s="128"/>
      <c r="DI1619" s="128"/>
      <c r="DJ1619" s="128"/>
      <c r="DK1619" s="128"/>
      <c r="DL1619" s="128"/>
      <c r="DM1619" s="128"/>
      <c r="DN1619" s="128"/>
      <c r="DO1619" s="128"/>
      <c r="DP1619" s="128"/>
      <c r="DQ1619" s="128"/>
      <c r="DR1619" s="128"/>
      <c r="DS1619" s="128"/>
      <c r="DT1619" s="128"/>
      <c r="DU1619" s="128"/>
      <c r="DV1619" s="128"/>
      <c r="DW1619" s="128"/>
    </row>
    <row r="1620" spans="1:127" s="2" customFormat="1" ht="37.5" x14ac:dyDescent="0.25">
      <c r="A1620" s="18">
        <v>214</v>
      </c>
      <c r="B1620" s="19">
        <v>150</v>
      </c>
      <c r="C1620" s="26" t="s">
        <v>1082</v>
      </c>
      <c r="D1620" s="19">
        <v>1959</v>
      </c>
      <c r="E1620" s="19" t="s">
        <v>34</v>
      </c>
      <c r="F1620" s="24" t="s">
        <v>63</v>
      </c>
      <c r="G1620" s="79" t="s">
        <v>36</v>
      </c>
      <c r="H1620" s="19">
        <v>2</v>
      </c>
      <c r="I1620" s="25">
        <v>1269.2</v>
      </c>
      <c r="J1620" s="25">
        <v>646.79999999999995</v>
      </c>
      <c r="K1620" s="43" t="s">
        <v>46</v>
      </c>
      <c r="L1620" s="25">
        <f>I1620*P1620</f>
        <v>315066.20800000004</v>
      </c>
      <c r="M1620" s="25">
        <f t="shared" si="265"/>
        <v>22997.904000000002</v>
      </c>
      <c r="N1620" s="34">
        <f t="shared" si="258"/>
        <v>338064.11200000002</v>
      </c>
      <c r="O1620" s="34">
        <f t="shared" si="266"/>
        <v>338064.11200000002</v>
      </c>
      <c r="P1620" s="34">
        <v>248.24</v>
      </c>
      <c r="Q1620" s="23">
        <v>18.12</v>
      </c>
      <c r="R1620" s="24" t="s">
        <v>279</v>
      </c>
      <c r="S1620" s="24" t="s">
        <v>655</v>
      </c>
      <c r="T1620" s="7"/>
      <c r="U1620" s="7"/>
      <c r="V1620" s="8"/>
      <c r="W1620" s="7"/>
      <c r="X1620" s="7"/>
      <c r="Y1620" s="128"/>
      <c r="Z1620" s="92"/>
      <c r="AA1620" s="92"/>
      <c r="AB1620" s="92"/>
      <c r="AC1620" s="92"/>
      <c r="AD1620" s="128"/>
      <c r="AE1620" s="128"/>
      <c r="AF1620" s="128"/>
      <c r="AG1620" s="128"/>
      <c r="AH1620" s="128"/>
      <c r="AI1620" s="128"/>
      <c r="AJ1620" s="128"/>
      <c r="AK1620" s="128"/>
      <c r="AL1620" s="128"/>
      <c r="AM1620" s="128"/>
      <c r="AN1620" s="128"/>
      <c r="AO1620" s="128"/>
      <c r="AP1620" s="128"/>
      <c r="AQ1620" s="128"/>
      <c r="AR1620" s="128"/>
      <c r="AS1620" s="128"/>
      <c r="AT1620" s="128"/>
      <c r="AU1620" s="128"/>
      <c r="AV1620" s="128"/>
      <c r="AW1620" s="128"/>
      <c r="AX1620" s="128"/>
      <c r="AY1620" s="128"/>
      <c r="AZ1620" s="128"/>
      <c r="BA1620" s="128"/>
      <c r="BB1620" s="128"/>
      <c r="BC1620" s="128"/>
      <c r="BD1620" s="128"/>
      <c r="BE1620" s="128"/>
      <c r="BF1620" s="128"/>
      <c r="BG1620" s="128"/>
      <c r="BH1620" s="128"/>
      <c r="BI1620" s="128"/>
      <c r="BJ1620" s="128"/>
      <c r="BK1620" s="128"/>
      <c r="BL1620" s="128"/>
      <c r="BM1620" s="128"/>
      <c r="BN1620" s="128"/>
      <c r="BO1620" s="128"/>
      <c r="BP1620" s="128"/>
      <c r="BQ1620" s="128"/>
      <c r="BR1620" s="128"/>
      <c r="BS1620" s="128"/>
      <c r="BT1620" s="128"/>
      <c r="BU1620" s="128"/>
      <c r="BV1620" s="128"/>
      <c r="BW1620" s="128"/>
      <c r="BX1620" s="128"/>
      <c r="BY1620" s="128"/>
      <c r="BZ1620" s="128"/>
      <c r="CA1620" s="128"/>
      <c r="CB1620" s="128"/>
      <c r="CC1620" s="128"/>
      <c r="CD1620" s="128"/>
      <c r="CE1620" s="128"/>
      <c r="CF1620" s="128"/>
      <c r="CG1620" s="128"/>
      <c r="CH1620" s="128"/>
      <c r="CI1620" s="128"/>
      <c r="CJ1620" s="128"/>
      <c r="CK1620" s="128"/>
      <c r="CL1620" s="128"/>
      <c r="CM1620" s="128"/>
      <c r="CN1620" s="128"/>
      <c r="CO1620" s="128"/>
      <c r="CP1620" s="128"/>
      <c r="CQ1620" s="128"/>
      <c r="CR1620" s="128"/>
      <c r="CS1620" s="128"/>
      <c r="CT1620" s="128"/>
      <c r="CU1620" s="128"/>
      <c r="CV1620" s="128"/>
      <c r="CW1620" s="128"/>
      <c r="CX1620" s="128"/>
      <c r="CY1620" s="128"/>
      <c r="CZ1620" s="128"/>
      <c r="DA1620" s="128"/>
      <c r="DB1620" s="128"/>
      <c r="DC1620" s="128"/>
      <c r="DD1620" s="128"/>
      <c r="DE1620" s="128"/>
      <c r="DF1620" s="128"/>
      <c r="DG1620" s="128"/>
      <c r="DH1620" s="128"/>
      <c r="DI1620" s="128"/>
      <c r="DJ1620" s="128"/>
      <c r="DK1620" s="128"/>
      <c r="DL1620" s="128"/>
      <c r="DM1620" s="128"/>
      <c r="DN1620" s="128"/>
      <c r="DO1620" s="128"/>
      <c r="DP1620" s="128"/>
      <c r="DQ1620" s="128"/>
      <c r="DR1620" s="128"/>
      <c r="DS1620" s="128"/>
      <c r="DT1620" s="128"/>
      <c r="DU1620" s="128"/>
      <c r="DV1620" s="128"/>
      <c r="DW1620" s="128"/>
    </row>
    <row r="1621" spans="1:127" s="2" customFormat="1" ht="37.5" x14ac:dyDescent="0.25">
      <c r="A1621" s="18">
        <v>215</v>
      </c>
      <c r="B1621" s="19">
        <v>151</v>
      </c>
      <c r="C1621" s="26" t="s">
        <v>1083</v>
      </c>
      <c r="D1621" s="19">
        <v>1959</v>
      </c>
      <c r="E1621" s="19" t="s">
        <v>34</v>
      </c>
      <c r="F1621" s="24" t="s">
        <v>63</v>
      </c>
      <c r="G1621" s="19" t="s">
        <v>36</v>
      </c>
      <c r="H1621" s="19">
        <v>2</v>
      </c>
      <c r="I1621" s="25">
        <v>1273.4000000000001</v>
      </c>
      <c r="J1621" s="25">
        <v>634.6</v>
      </c>
      <c r="K1621" s="43" t="s">
        <v>46</v>
      </c>
      <c r="L1621" s="25">
        <f>I1621*P1621</f>
        <v>316108.81600000005</v>
      </c>
      <c r="M1621" s="25">
        <f t="shared" si="265"/>
        <v>23074.008000000002</v>
      </c>
      <c r="N1621" s="34">
        <f t="shared" si="258"/>
        <v>339182.82400000002</v>
      </c>
      <c r="O1621" s="34">
        <f t="shared" si="266"/>
        <v>339182.82400000002</v>
      </c>
      <c r="P1621" s="34">
        <v>248.24</v>
      </c>
      <c r="Q1621" s="23">
        <v>18.12</v>
      </c>
      <c r="R1621" s="24" t="s">
        <v>279</v>
      </c>
      <c r="S1621" s="24" t="s">
        <v>655</v>
      </c>
      <c r="T1621" s="7"/>
      <c r="U1621" s="7"/>
      <c r="V1621" s="8"/>
      <c r="W1621" s="7"/>
      <c r="X1621" s="7"/>
      <c r="Y1621" s="128"/>
      <c r="Z1621" s="92"/>
      <c r="AA1621" s="92"/>
      <c r="AB1621" s="92"/>
      <c r="AC1621" s="92"/>
      <c r="AD1621" s="128"/>
      <c r="AE1621" s="128"/>
      <c r="AF1621" s="128"/>
      <c r="AG1621" s="128"/>
      <c r="AH1621" s="128"/>
      <c r="AI1621" s="128"/>
      <c r="AJ1621" s="128"/>
      <c r="AK1621" s="128"/>
      <c r="AL1621" s="128"/>
      <c r="AM1621" s="128"/>
      <c r="AN1621" s="128"/>
      <c r="AO1621" s="128"/>
      <c r="AP1621" s="128"/>
      <c r="AQ1621" s="128"/>
      <c r="AR1621" s="128"/>
      <c r="AS1621" s="128"/>
      <c r="AT1621" s="128"/>
      <c r="AU1621" s="128"/>
      <c r="AV1621" s="128"/>
      <c r="AW1621" s="128"/>
      <c r="AX1621" s="128"/>
      <c r="AY1621" s="128"/>
      <c r="AZ1621" s="128"/>
      <c r="BA1621" s="128"/>
      <c r="BB1621" s="128"/>
      <c r="BC1621" s="128"/>
      <c r="BD1621" s="128"/>
      <c r="BE1621" s="128"/>
      <c r="BF1621" s="128"/>
      <c r="BG1621" s="128"/>
      <c r="BH1621" s="128"/>
      <c r="BI1621" s="128"/>
      <c r="BJ1621" s="128"/>
      <c r="BK1621" s="128"/>
      <c r="BL1621" s="128"/>
      <c r="BM1621" s="128"/>
      <c r="BN1621" s="128"/>
      <c r="BO1621" s="128"/>
      <c r="BP1621" s="128"/>
      <c r="BQ1621" s="128"/>
      <c r="BR1621" s="128"/>
      <c r="BS1621" s="128"/>
      <c r="BT1621" s="128"/>
      <c r="BU1621" s="128"/>
      <c r="BV1621" s="128"/>
      <c r="BW1621" s="128"/>
      <c r="BX1621" s="128"/>
      <c r="BY1621" s="128"/>
      <c r="BZ1621" s="128"/>
      <c r="CA1621" s="128"/>
      <c r="CB1621" s="128"/>
      <c r="CC1621" s="128"/>
      <c r="CD1621" s="128"/>
      <c r="CE1621" s="128"/>
      <c r="CF1621" s="128"/>
      <c r="CG1621" s="128"/>
      <c r="CH1621" s="128"/>
      <c r="CI1621" s="128"/>
      <c r="CJ1621" s="128"/>
      <c r="CK1621" s="128"/>
      <c r="CL1621" s="128"/>
      <c r="CM1621" s="128"/>
      <c r="CN1621" s="128"/>
      <c r="CO1621" s="128"/>
      <c r="CP1621" s="128"/>
      <c r="CQ1621" s="128"/>
      <c r="CR1621" s="128"/>
      <c r="CS1621" s="128"/>
      <c r="CT1621" s="128"/>
      <c r="CU1621" s="128"/>
      <c r="CV1621" s="128"/>
      <c r="CW1621" s="128"/>
      <c r="CX1621" s="128"/>
      <c r="CY1621" s="128"/>
      <c r="CZ1621" s="128"/>
      <c r="DA1621" s="128"/>
      <c r="DB1621" s="128"/>
      <c r="DC1621" s="128"/>
      <c r="DD1621" s="128"/>
      <c r="DE1621" s="128"/>
      <c r="DF1621" s="128"/>
      <c r="DG1621" s="128"/>
      <c r="DH1621" s="128"/>
      <c r="DI1621" s="128"/>
      <c r="DJ1621" s="128"/>
      <c r="DK1621" s="128"/>
      <c r="DL1621" s="128"/>
      <c r="DM1621" s="128"/>
      <c r="DN1621" s="128"/>
      <c r="DO1621" s="128"/>
      <c r="DP1621" s="128"/>
      <c r="DQ1621" s="128"/>
      <c r="DR1621" s="128"/>
      <c r="DS1621" s="128"/>
      <c r="DT1621" s="128"/>
      <c r="DU1621" s="128"/>
      <c r="DV1621" s="128"/>
      <c r="DW1621" s="128"/>
    </row>
    <row r="1622" spans="1:127" ht="37.5" x14ac:dyDescent="0.3">
      <c r="A1622" s="18">
        <v>216</v>
      </c>
      <c r="B1622" s="19">
        <v>152</v>
      </c>
      <c r="C1622" s="26" t="s">
        <v>1084</v>
      </c>
      <c r="D1622" s="19">
        <v>1986</v>
      </c>
      <c r="E1622" s="19" t="s">
        <v>34</v>
      </c>
      <c r="F1622" s="24" t="s">
        <v>59</v>
      </c>
      <c r="G1622" s="24" t="s">
        <v>36</v>
      </c>
      <c r="H1622" s="19">
        <v>5</v>
      </c>
      <c r="I1622" s="25">
        <f>J1622*1.8</f>
        <v>10952.1</v>
      </c>
      <c r="J1622" s="25">
        <v>6084.5</v>
      </c>
      <c r="K1622" s="43" t="s">
        <v>46</v>
      </c>
      <c r="L1622" s="25">
        <f>I1622*P1622</f>
        <v>1752336</v>
      </c>
      <c r="M1622" s="25">
        <f t="shared" si="265"/>
        <v>127920.52800000001</v>
      </c>
      <c r="N1622" s="34">
        <f t="shared" si="258"/>
        <v>1880256.5279999999</v>
      </c>
      <c r="O1622" s="34">
        <f t="shared" si="266"/>
        <v>1880256.5279999999</v>
      </c>
      <c r="P1622" s="34">
        <v>160</v>
      </c>
      <c r="Q1622" s="23">
        <v>11.68</v>
      </c>
      <c r="R1622" s="24" t="s">
        <v>279</v>
      </c>
      <c r="S1622" s="24" t="s">
        <v>655</v>
      </c>
    </row>
    <row r="1623" spans="1:127" ht="37.5" x14ac:dyDescent="0.3">
      <c r="A1623" s="18">
        <v>217</v>
      </c>
      <c r="B1623" s="19">
        <v>153</v>
      </c>
      <c r="C1623" s="74" t="s">
        <v>1085</v>
      </c>
      <c r="D1623" s="19">
        <v>1981</v>
      </c>
      <c r="E1623" s="19" t="s">
        <v>34</v>
      </c>
      <c r="F1623" s="24" t="s">
        <v>59</v>
      </c>
      <c r="G1623" s="19" t="s">
        <v>36</v>
      </c>
      <c r="H1623" s="19">
        <v>5</v>
      </c>
      <c r="I1623" s="25">
        <f>J1623*1.8</f>
        <v>4539.42</v>
      </c>
      <c r="J1623" s="25">
        <v>2521.9</v>
      </c>
      <c r="K1623" s="43" t="s">
        <v>46</v>
      </c>
      <c r="L1623" s="34">
        <f>P1623*I1623</f>
        <v>726307.2</v>
      </c>
      <c r="M1623" s="34">
        <f t="shared" si="265"/>
        <v>53020.425600000002</v>
      </c>
      <c r="N1623" s="34">
        <f t="shared" si="258"/>
        <v>779327.62559999991</v>
      </c>
      <c r="O1623" s="34">
        <f t="shared" si="266"/>
        <v>779327.62559999991</v>
      </c>
      <c r="P1623" s="34">
        <v>160</v>
      </c>
      <c r="Q1623" s="23">
        <v>11.68</v>
      </c>
      <c r="R1623" s="24" t="s">
        <v>279</v>
      </c>
      <c r="S1623" s="24" t="s">
        <v>655</v>
      </c>
    </row>
    <row r="1624" spans="1:127" ht="37.5" x14ac:dyDescent="0.3">
      <c r="A1624" s="18">
        <v>218</v>
      </c>
      <c r="B1624" s="19">
        <v>154</v>
      </c>
      <c r="C1624" s="74" t="s">
        <v>1086</v>
      </c>
      <c r="D1624" s="19">
        <v>1984</v>
      </c>
      <c r="E1624" s="19" t="s">
        <v>34</v>
      </c>
      <c r="F1624" s="24" t="s">
        <v>59</v>
      </c>
      <c r="G1624" s="19" t="s">
        <v>92</v>
      </c>
      <c r="H1624" s="19">
        <v>5</v>
      </c>
      <c r="I1624" s="25">
        <f>J1624*1.8</f>
        <v>11080.619999999999</v>
      </c>
      <c r="J1624" s="25">
        <v>6155.9</v>
      </c>
      <c r="K1624" s="43" t="s">
        <v>46</v>
      </c>
      <c r="L1624" s="34">
        <f>P1624*I1624</f>
        <v>1703312.9063999997</v>
      </c>
      <c r="M1624" s="34">
        <f t="shared" si="265"/>
        <v>124324.5564</v>
      </c>
      <c r="N1624" s="34">
        <f t="shared" si="258"/>
        <v>1827637.4627999999</v>
      </c>
      <c r="O1624" s="34">
        <f t="shared" si="266"/>
        <v>1827637.4627999999</v>
      </c>
      <c r="P1624" s="34">
        <v>153.72</v>
      </c>
      <c r="Q1624" s="23">
        <v>11.22</v>
      </c>
      <c r="R1624" s="24" t="s">
        <v>279</v>
      </c>
      <c r="S1624" s="24" t="s">
        <v>655</v>
      </c>
      <c r="T1624" s="8" t="s">
        <v>996</v>
      </c>
    </row>
    <row r="1625" spans="1:127" s="2" customFormat="1" ht="37.5" x14ac:dyDescent="0.25">
      <c r="A1625" s="18">
        <v>219</v>
      </c>
      <c r="B1625" s="19">
        <v>155</v>
      </c>
      <c r="C1625" s="26" t="s">
        <v>1087</v>
      </c>
      <c r="D1625" s="19">
        <v>1984</v>
      </c>
      <c r="E1625" s="19">
        <v>2017</v>
      </c>
      <c r="F1625" s="24" t="s">
        <v>186</v>
      </c>
      <c r="G1625" s="19" t="s">
        <v>36</v>
      </c>
      <c r="H1625" s="19">
        <v>9</v>
      </c>
      <c r="I1625" s="25">
        <f>J1625*1.8</f>
        <v>2342.34</v>
      </c>
      <c r="J1625" s="25">
        <v>1301.3</v>
      </c>
      <c r="K1625" s="43" t="s">
        <v>46</v>
      </c>
      <c r="L1625" s="34">
        <f>P1625*I1625</f>
        <v>387774.38700000005</v>
      </c>
      <c r="M1625" s="34">
        <f t="shared" si="265"/>
        <v>28318.890600000002</v>
      </c>
      <c r="N1625" s="34">
        <f t="shared" si="258"/>
        <v>416093.27760000003</v>
      </c>
      <c r="O1625" s="34">
        <f t="shared" si="266"/>
        <v>416093.27760000003</v>
      </c>
      <c r="P1625" s="34">
        <v>165.55</v>
      </c>
      <c r="Q1625" s="23">
        <v>12.09</v>
      </c>
      <c r="R1625" s="24" t="s">
        <v>279</v>
      </c>
      <c r="S1625" s="24" t="s">
        <v>655</v>
      </c>
      <c r="T1625" s="7"/>
      <c r="U1625" s="7"/>
      <c r="V1625" s="8"/>
      <c r="W1625" s="7"/>
      <c r="X1625" s="7"/>
      <c r="Y1625" s="128"/>
      <c r="Z1625" s="92"/>
      <c r="AA1625" s="92"/>
      <c r="AB1625" s="92"/>
      <c r="AC1625" s="92"/>
      <c r="AD1625" s="128"/>
      <c r="AE1625" s="128"/>
      <c r="AF1625" s="128"/>
      <c r="AG1625" s="128"/>
      <c r="AH1625" s="128"/>
      <c r="AI1625" s="128"/>
      <c r="AJ1625" s="128"/>
      <c r="AK1625" s="128"/>
      <c r="AL1625" s="128"/>
      <c r="AM1625" s="128"/>
      <c r="AN1625" s="128"/>
      <c r="AO1625" s="128"/>
      <c r="AP1625" s="128"/>
      <c r="AQ1625" s="128"/>
      <c r="AR1625" s="128"/>
      <c r="AS1625" s="128"/>
      <c r="AT1625" s="128"/>
      <c r="AU1625" s="128"/>
      <c r="AV1625" s="128"/>
      <c r="AW1625" s="128"/>
      <c r="AX1625" s="128"/>
      <c r="AY1625" s="128"/>
      <c r="AZ1625" s="128"/>
      <c r="BA1625" s="128"/>
      <c r="BB1625" s="128"/>
      <c r="BC1625" s="128"/>
      <c r="BD1625" s="128"/>
      <c r="BE1625" s="128"/>
      <c r="BF1625" s="128"/>
      <c r="BG1625" s="128"/>
      <c r="BH1625" s="128"/>
      <c r="BI1625" s="128"/>
      <c r="BJ1625" s="128"/>
      <c r="BK1625" s="128"/>
      <c r="BL1625" s="128"/>
      <c r="BM1625" s="128"/>
      <c r="BN1625" s="128"/>
      <c r="BO1625" s="128"/>
      <c r="BP1625" s="128"/>
      <c r="BQ1625" s="128"/>
      <c r="BR1625" s="128"/>
      <c r="BS1625" s="128"/>
      <c r="BT1625" s="128"/>
      <c r="BU1625" s="128"/>
      <c r="BV1625" s="128"/>
      <c r="BW1625" s="128"/>
      <c r="BX1625" s="128"/>
      <c r="BY1625" s="128"/>
      <c r="BZ1625" s="128"/>
      <c r="CA1625" s="128"/>
      <c r="CB1625" s="128"/>
      <c r="CC1625" s="128"/>
      <c r="CD1625" s="128"/>
      <c r="CE1625" s="128"/>
      <c r="CF1625" s="128"/>
      <c r="CG1625" s="128"/>
      <c r="CH1625" s="128"/>
      <c r="CI1625" s="128"/>
      <c r="CJ1625" s="128"/>
      <c r="CK1625" s="128"/>
      <c r="CL1625" s="128"/>
      <c r="CM1625" s="128"/>
      <c r="CN1625" s="128"/>
      <c r="CO1625" s="128"/>
      <c r="CP1625" s="128"/>
      <c r="CQ1625" s="128"/>
      <c r="CR1625" s="128"/>
      <c r="CS1625" s="128"/>
      <c r="CT1625" s="128"/>
      <c r="CU1625" s="128"/>
      <c r="CV1625" s="128"/>
      <c r="CW1625" s="128"/>
      <c r="CX1625" s="128"/>
      <c r="CY1625" s="128"/>
      <c r="CZ1625" s="128"/>
      <c r="DA1625" s="128"/>
      <c r="DB1625" s="128"/>
      <c r="DC1625" s="128"/>
      <c r="DD1625" s="128"/>
      <c r="DE1625" s="128"/>
      <c r="DF1625" s="128"/>
      <c r="DG1625" s="128"/>
      <c r="DH1625" s="128"/>
      <c r="DI1625" s="128"/>
      <c r="DJ1625" s="128"/>
      <c r="DK1625" s="128"/>
      <c r="DL1625" s="128"/>
      <c r="DM1625" s="128"/>
      <c r="DN1625" s="128"/>
      <c r="DO1625" s="128"/>
      <c r="DP1625" s="128"/>
      <c r="DQ1625" s="128"/>
      <c r="DR1625" s="128"/>
      <c r="DS1625" s="128"/>
      <c r="DT1625" s="128"/>
      <c r="DU1625" s="128"/>
      <c r="DV1625" s="128"/>
      <c r="DW1625" s="128"/>
    </row>
    <row r="1626" spans="1:127" ht="37.5" x14ac:dyDescent="0.3">
      <c r="A1626" s="18">
        <v>220</v>
      </c>
      <c r="B1626" s="19">
        <v>156</v>
      </c>
      <c r="C1626" s="74" t="s">
        <v>1088</v>
      </c>
      <c r="D1626" s="19">
        <v>1981</v>
      </c>
      <c r="E1626" s="19" t="s">
        <v>34</v>
      </c>
      <c r="F1626" s="24" t="s">
        <v>59</v>
      </c>
      <c r="G1626" s="19" t="s">
        <v>36</v>
      </c>
      <c r="H1626" s="19">
        <v>5</v>
      </c>
      <c r="I1626" s="25">
        <f>J1626*1.8</f>
        <v>6116.58</v>
      </c>
      <c r="J1626" s="25">
        <v>3398.1</v>
      </c>
      <c r="K1626" s="43" t="s">
        <v>46</v>
      </c>
      <c r="L1626" s="34">
        <f>P1626*I1626</f>
        <v>978652.8</v>
      </c>
      <c r="M1626" s="34">
        <f t="shared" si="265"/>
        <v>71441.654399999999</v>
      </c>
      <c r="N1626" s="34">
        <f t="shared" si="258"/>
        <v>1050094.4544000002</v>
      </c>
      <c r="O1626" s="34">
        <f t="shared" si="266"/>
        <v>1050094.4544000002</v>
      </c>
      <c r="P1626" s="34">
        <v>160</v>
      </c>
      <c r="Q1626" s="23">
        <v>11.68</v>
      </c>
      <c r="R1626" s="24" t="s">
        <v>279</v>
      </c>
      <c r="S1626" s="24" t="s">
        <v>655</v>
      </c>
    </row>
  </sheetData>
  <mergeCells count="678">
    <mergeCell ref="O1613:O1614"/>
    <mergeCell ref="O1617:O1618"/>
    <mergeCell ref="O1553:O1558"/>
    <mergeCell ref="O1561:O1562"/>
    <mergeCell ref="O1563:O1564"/>
    <mergeCell ref="O1570:O1574"/>
    <mergeCell ref="O1586:O1589"/>
    <mergeCell ref="O1604:O1608"/>
    <mergeCell ref="O1499:O1501"/>
    <mergeCell ref="O1520:O1523"/>
    <mergeCell ref="O1524:O1527"/>
    <mergeCell ref="O1535:O1536"/>
    <mergeCell ref="O1537:O1538"/>
    <mergeCell ref="O1542:O1545"/>
    <mergeCell ref="O1479:O1481"/>
    <mergeCell ref="O1482:O1484"/>
    <mergeCell ref="O1489:O1490"/>
    <mergeCell ref="O1491:O1492"/>
    <mergeCell ref="O1493:O1494"/>
    <mergeCell ref="O1495:O1496"/>
    <mergeCell ref="O1437:O1440"/>
    <mergeCell ref="O1449:O1450"/>
    <mergeCell ref="O1451:O1452"/>
    <mergeCell ref="O1454:O1455"/>
    <mergeCell ref="O1458:O1461"/>
    <mergeCell ref="O1472:O1478"/>
    <mergeCell ref="O1402:O1403"/>
    <mergeCell ref="O1404:O1405"/>
    <mergeCell ref="O1415:O1416"/>
    <mergeCell ref="O1425:O1429"/>
    <mergeCell ref="O1430:O1432"/>
    <mergeCell ref="O1435:O1436"/>
    <mergeCell ref="O1354:O1356"/>
    <mergeCell ref="O1368:O1369"/>
    <mergeCell ref="O1374:O1378"/>
    <mergeCell ref="O1395:O1396"/>
    <mergeCell ref="O1397:O1398"/>
    <mergeCell ref="O1399:O1400"/>
    <mergeCell ref="O1330:O1331"/>
    <mergeCell ref="O1333:O1334"/>
    <mergeCell ref="O1337:O1340"/>
    <mergeCell ref="O1341:O1344"/>
    <mergeCell ref="O1345:O1350"/>
    <mergeCell ref="O1351:O1353"/>
    <mergeCell ref="O1281:O1283"/>
    <mergeCell ref="O1284:O1285"/>
    <mergeCell ref="O1286:O1288"/>
    <mergeCell ref="O1289:O1297"/>
    <mergeCell ref="O1326:O1327"/>
    <mergeCell ref="O1328:O1329"/>
    <mergeCell ref="O1255:O1256"/>
    <mergeCell ref="O1257:O1260"/>
    <mergeCell ref="O1261:O1264"/>
    <mergeCell ref="O1265:O1268"/>
    <mergeCell ref="O1269:O1273"/>
    <mergeCell ref="O1279:O1280"/>
    <mergeCell ref="O1229:O1232"/>
    <mergeCell ref="O1237:O1240"/>
    <mergeCell ref="O1245:O1246"/>
    <mergeCell ref="O1247:O1249"/>
    <mergeCell ref="O1251:O1252"/>
    <mergeCell ref="O1253:O1254"/>
    <mergeCell ref="O1204:O1205"/>
    <mergeCell ref="O1206:O1207"/>
    <mergeCell ref="O1212:O1215"/>
    <mergeCell ref="O1216:O1219"/>
    <mergeCell ref="O1220:O1224"/>
    <mergeCell ref="O1225:O1228"/>
    <mergeCell ref="O1178:O1179"/>
    <mergeCell ref="O1180:O1181"/>
    <mergeCell ref="O1183:O1184"/>
    <mergeCell ref="O1185:O1189"/>
    <mergeCell ref="O1190:O1193"/>
    <mergeCell ref="O1194:O1195"/>
    <mergeCell ref="O1154:O1155"/>
    <mergeCell ref="O1158:O1162"/>
    <mergeCell ref="O1163:O1165"/>
    <mergeCell ref="O1166:O1170"/>
    <mergeCell ref="O1171:O1172"/>
    <mergeCell ref="O1175:O1176"/>
    <mergeCell ref="O1128:O1133"/>
    <mergeCell ref="O1134:O1135"/>
    <mergeCell ref="O1140:O1141"/>
    <mergeCell ref="O1142:O1143"/>
    <mergeCell ref="O1146:O1147"/>
    <mergeCell ref="O1148:O1149"/>
    <mergeCell ref="O1106:O1107"/>
    <mergeCell ref="O1108:O1109"/>
    <mergeCell ref="O1111:O1112"/>
    <mergeCell ref="O1114:O1115"/>
    <mergeCell ref="O1118:O1119"/>
    <mergeCell ref="O1122:O1127"/>
    <mergeCell ref="O1088:O1090"/>
    <mergeCell ref="O1091:O1092"/>
    <mergeCell ref="O1093:O1094"/>
    <mergeCell ref="O1096:O1097"/>
    <mergeCell ref="O1099:O1102"/>
    <mergeCell ref="O1103:O1104"/>
    <mergeCell ref="O1074:O1075"/>
    <mergeCell ref="O1076:O1077"/>
    <mergeCell ref="O1078:O1079"/>
    <mergeCell ref="O1080:O1081"/>
    <mergeCell ref="O1082:O1085"/>
    <mergeCell ref="O1086:O1087"/>
    <mergeCell ref="O1043:O1047"/>
    <mergeCell ref="O1049:O1052"/>
    <mergeCell ref="O1054:O1059"/>
    <mergeCell ref="O1060:O1065"/>
    <mergeCell ref="O1066:O1070"/>
    <mergeCell ref="O1071:O1072"/>
    <mergeCell ref="O1013:O1017"/>
    <mergeCell ref="O1018:O1022"/>
    <mergeCell ref="O1023:O1028"/>
    <mergeCell ref="O1029:O1033"/>
    <mergeCell ref="O1034:O1039"/>
    <mergeCell ref="O1040:O1042"/>
    <mergeCell ref="O986:O987"/>
    <mergeCell ref="O988:O989"/>
    <mergeCell ref="O995:O998"/>
    <mergeCell ref="O1000:O1002"/>
    <mergeCell ref="O1003:O1007"/>
    <mergeCell ref="O1008:O1012"/>
    <mergeCell ref="O939:O944"/>
    <mergeCell ref="O973:O975"/>
    <mergeCell ref="O976:O978"/>
    <mergeCell ref="O979:O980"/>
    <mergeCell ref="O982:O983"/>
    <mergeCell ref="O984:O985"/>
    <mergeCell ref="O912:O915"/>
    <mergeCell ref="O916:O919"/>
    <mergeCell ref="O920:O923"/>
    <mergeCell ref="O924:O927"/>
    <mergeCell ref="O929:O932"/>
    <mergeCell ref="O933:O938"/>
    <mergeCell ref="O895:O896"/>
    <mergeCell ref="O897:O898"/>
    <mergeCell ref="O899:O900"/>
    <mergeCell ref="O902:O903"/>
    <mergeCell ref="O904:O907"/>
    <mergeCell ref="O908:O911"/>
    <mergeCell ref="O846:O848"/>
    <mergeCell ref="O849:O851"/>
    <mergeCell ref="O870:O872"/>
    <mergeCell ref="O884:O886"/>
    <mergeCell ref="O889:O890"/>
    <mergeCell ref="O893:O894"/>
    <mergeCell ref="O742:O743"/>
    <mergeCell ref="O760:O761"/>
    <mergeCell ref="O763:O765"/>
    <mergeCell ref="O769:O773"/>
    <mergeCell ref="O775:O780"/>
    <mergeCell ref="O810:O812"/>
    <mergeCell ref="O685:O690"/>
    <mergeCell ref="O693:O694"/>
    <mergeCell ref="O696:O701"/>
    <mergeCell ref="O705:O706"/>
    <mergeCell ref="O711:O712"/>
    <mergeCell ref="O733:O738"/>
    <mergeCell ref="O638:O639"/>
    <mergeCell ref="O640:O641"/>
    <mergeCell ref="O643:O644"/>
    <mergeCell ref="O646:O651"/>
    <mergeCell ref="O658:O659"/>
    <mergeCell ref="O665:O666"/>
    <mergeCell ref="O636:O637"/>
    <mergeCell ref="B638:B639"/>
    <mergeCell ref="C638:C639"/>
    <mergeCell ref="D638:D639"/>
    <mergeCell ref="E638:E639"/>
    <mergeCell ref="F638:F639"/>
    <mergeCell ref="G638:G639"/>
    <mergeCell ref="H638:H639"/>
    <mergeCell ref="I638:I639"/>
    <mergeCell ref="J638:J639"/>
    <mergeCell ref="O630:O631"/>
    <mergeCell ref="B636:B637"/>
    <mergeCell ref="C636:C637"/>
    <mergeCell ref="D636:D637"/>
    <mergeCell ref="E636:E637"/>
    <mergeCell ref="F636:F637"/>
    <mergeCell ref="G636:G637"/>
    <mergeCell ref="H636:H637"/>
    <mergeCell ref="I636:I637"/>
    <mergeCell ref="J636:J637"/>
    <mergeCell ref="O591:O592"/>
    <mergeCell ref="O593:O596"/>
    <mergeCell ref="O597:O598"/>
    <mergeCell ref="O600:O602"/>
    <mergeCell ref="O614:O619"/>
    <mergeCell ref="O621:O623"/>
    <mergeCell ref="O558:O561"/>
    <mergeCell ref="O562:O565"/>
    <mergeCell ref="O566:O570"/>
    <mergeCell ref="O571:O576"/>
    <mergeCell ref="O577:O581"/>
    <mergeCell ref="O583:O589"/>
    <mergeCell ref="O536:O539"/>
    <mergeCell ref="O541:O542"/>
    <mergeCell ref="O543:O544"/>
    <mergeCell ref="O546:O547"/>
    <mergeCell ref="O549:O553"/>
    <mergeCell ref="O554:O557"/>
    <mergeCell ref="O501:O503"/>
    <mergeCell ref="O504:O508"/>
    <mergeCell ref="O509:O510"/>
    <mergeCell ref="O511:O512"/>
    <mergeCell ref="O528:O531"/>
    <mergeCell ref="O532:O535"/>
    <mergeCell ref="O473:O474"/>
    <mergeCell ref="O478:O479"/>
    <mergeCell ref="O480:O481"/>
    <mergeCell ref="O482:O483"/>
    <mergeCell ref="O493:O496"/>
    <mergeCell ref="O497:O500"/>
    <mergeCell ref="O450:O451"/>
    <mergeCell ref="O452:O456"/>
    <mergeCell ref="O457:O460"/>
    <mergeCell ref="O461:O464"/>
    <mergeCell ref="O465:O467"/>
    <mergeCell ref="O468:O471"/>
    <mergeCell ref="O426:O427"/>
    <mergeCell ref="O428:O429"/>
    <mergeCell ref="O430:O431"/>
    <mergeCell ref="O434:O435"/>
    <mergeCell ref="O439:O440"/>
    <mergeCell ref="O443:O447"/>
    <mergeCell ref="O365:O369"/>
    <mergeCell ref="O373:O374"/>
    <mergeCell ref="O392:O393"/>
    <mergeCell ref="O394:O397"/>
    <mergeCell ref="O401:O402"/>
    <mergeCell ref="O419:O420"/>
    <mergeCell ref="O343:O346"/>
    <mergeCell ref="O347:O349"/>
    <mergeCell ref="O350:O353"/>
    <mergeCell ref="O354:O357"/>
    <mergeCell ref="O358:O360"/>
    <mergeCell ref="I278:I279"/>
    <mergeCell ref="J278:J279"/>
    <mergeCell ref="O278:O279"/>
    <mergeCell ref="O317:O318"/>
    <mergeCell ref="O327:O330"/>
    <mergeCell ref="O333:O334"/>
    <mergeCell ref="O275:O276"/>
    <mergeCell ref="B278:B279"/>
    <mergeCell ref="C278:C279"/>
    <mergeCell ref="D278:D279"/>
    <mergeCell ref="E278:E279"/>
    <mergeCell ref="F278:F279"/>
    <mergeCell ref="G278:G279"/>
    <mergeCell ref="H278:H279"/>
    <mergeCell ref="O339:O342"/>
    <mergeCell ref="B275:B276"/>
    <mergeCell ref="C275:C276"/>
    <mergeCell ref="D275:D276"/>
    <mergeCell ref="E275:E276"/>
    <mergeCell ref="F275:F276"/>
    <mergeCell ref="G275:G276"/>
    <mergeCell ref="H275:H276"/>
    <mergeCell ref="I275:I276"/>
    <mergeCell ref="J275:J276"/>
    <mergeCell ref="O227:O228"/>
    <mergeCell ref="B263:B264"/>
    <mergeCell ref="C263:C264"/>
    <mergeCell ref="D263:D264"/>
    <mergeCell ref="E263:E264"/>
    <mergeCell ref="F263:F264"/>
    <mergeCell ref="G263:G264"/>
    <mergeCell ref="H263:H264"/>
    <mergeCell ref="I263:I264"/>
    <mergeCell ref="J263:J264"/>
    <mergeCell ref="O263:O264"/>
    <mergeCell ref="B227:B228"/>
    <mergeCell ref="C227:C228"/>
    <mergeCell ref="D227:D228"/>
    <mergeCell ref="E227:E228"/>
    <mergeCell ref="F227:F228"/>
    <mergeCell ref="G227:G228"/>
    <mergeCell ref="H227:H228"/>
    <mergeCell ref="I227:I228"/>
    <mergeCell ref="J227:J228"/>
    <mergeCell ref="O210:O211"/>
    <mergeCell ref="B212:B213"/>
    <mergeCell ref="C212:C213"/>
    <mergeCell ref="D212:D213"/>
    <mergeCell ref="E212:E213"/>
    <mergeCell ref="F212:F213"/>
    <mergeCell ref="G212:G213"/>
    <mergeCell ref="H212:H213"/>
    <mergeCell ref="I212:I213"/>
    <mergeCell ref="J212:J213"/>
    <mergeCell ref="O212:O213"/>
    <mergeCell ref="B210:B211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O194:O195"/>
    <mergeCell ref="B198:B199"/>
    <mergeCell ref="C198:C199"/>
    <mergeCell ref="D198:D199"/>
    <mergeCell ref="E198:E199"/>
    <mergeCell ref="F198:F199"/>
    <mergeCell ref="G198:G199"/>
    <mergeCell ref="H198:H199"/>
    <mergeCell ref="I198:I199"/>
    <mergeCell ref="J198:J199"/>
    <mergeCell ref="O198:O199"/>
    <mergeCell ref="B194:B195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B190:B191"/>
    <mergeCell ref="C190:C191"/>
    <mergeCell ref="D190:D191"/>
    <mergeCell ref="E190:E191"/>
    <mergeCell ref="F190:F191"/>
    <mergeCell ref="G190:G191"/>
    <mergeCell ref="H190:H191"/>
    <mergeCell ref="I190:I191"/>
    <mergeCell ref="O190:O191"/>
    <mergeCell ref="O169:O170"/>
    <mergeCell ref="B177:B182"/>
    <mergeCell ref="C177:C182"/>
    <mergeCell ref="D177:D182"/>
    <mergeCell ref="E177:E182"/>
    <mergeCell ref="F177:F182"/>
    <mergeCell ref="G177:G182"/>
    <mergeCell ref="H177:H182"/>
    <mergeCell ref="I177:I182"/>
    <mergeCell ref="J177:J182"/>
    <mergeCell ref="O177:O182"/>
    <mergeCell ref="B169:B170"/>
    <mergeCell ref="C169:C170"/>
    <mergeCell ref="D169:D170"/>
    <mergeCell ref="E169:E170"/>
    <mergeCell ref="F169:F170"/>
    <mergeCell ref="G169:G170"/>
    <mergeCell ref="H169:H170"/>
    <mergeCell ref="I169:I170"/>
    <mergeCell ref="J169:J170"/>
    <mergeCell ref="O163:O166"/>
    <mergeCell ref="B167:B168"/>
    <mergeCell ref="C167:C168"/>
    <mergeCell ref="D167:D168"/>
    <mergeCell ref="E167:E168"/>
    <mergeCell ref="F167:F168"/>
    <mergeCell ref="G167:G168"/>
    <mergeCell ref="H167:H168"/>
    <mergeCell ref="I167:I168"/>
    <mergeCell ref="J167:J168"/>
    <mergeCell ref="O167:O168"/>
    <mergeCell ref="B163:B166"/>
    <mergeCell ref="C163:C166"/>
    <mergeCell ref="D163:D166"/>
    <mergeCell ref="E163:E166"/>
    <mergeCell ref="F163:F166"/>
    <mergeCell ref="G163:G166"/>
    <mergeCell ref="H163:H166"/>
    <mergeCell ref="I163:I166"/>
    <mergeCell ref="J163:J166"/>
    <mergeCell ref="O155:O158"/>
    <mergeCell ref="B159:B162"/>
    <mergeCell ref="C159:C162"/>
    <mergeCell ref="D159:D162"/>
    <mergeCell ref="E159:E162"/>
    <mergeCell ref="F159:F162"/>
    <mergeCell ref="G159:G162"/>
    <mergeCell ref="H159:H162"/>
    <mergeCell ref="I159:I162"/>
    <mergeCell ref="J159:J162"/>
    <mergeCell ref="O159:O162"/>
    <mergeCell ref="B155:B158"/>
    <mergeCell ref="C155:C158"/>
    <mergeCell ref="D155:D158"/>
    <mergeCell ref="E155:E158"/>
    <mergeCell ref="F155:F158"/>
    <mergeCell ref="G155:G158"/>
    <mergeCell ref="H155:H158"/>
    <mergeCell ref="I155:I158"/>
    <mergeCell ref="J155:J158"/>
    <mergeCell ref="H143:H145"/>
    <mergeCell ref="I143:I145"/>
    <mergeCell ref="J143:J145"/>
    <mergeCell ref="O143:O145"/>
    <mergeCell ref="B152:B153"/>
    <mergeCell ref="C152:C153"/>
    <mergeCell ref="D152:D153"/>
    <mergeCell ref="E152:E153"/>
    <mergeCell ref="F152:F153"/>
    <mergeCell ref="G152:G153"/>
    <mergeCell ref="B143:B145"/>
    <mergeCell ref="C143:C145"/>
    <mergeCell ref="D143:D145"/>
    <mergeCell ref="E143:E145"/>
    <mergeCell ref="F143:F145"/>
    <mergeCell ref="G143:G145"/>
    <mergeCell ref="H152:H153"/>
    <mergeCell ref="I152:I153"/>
    <mergeCell ref="J152:J153"/>
    <mergeCell ref="O152:O153"/>
    <mergeCell ref="B140:B141"/>
    <mergeCell ref="C140:C141"/>
    <mergeCell ref="D140:D141"/>
    <mergeCell ref="E140:E141"/>
    <mergeCell ref="F140:F141"/>
    <mergeCell ref="G140:G141"/>
    <mergeCell ref="H140:H141"/>
    <mergeCell ref="I140:I141"/>
    <mergeCell ref="J140:J141"/>
    <mergeCell ref="O131:O135"/>
    <mergeCell ref="B136:B139"/>
    <mergeCell ref="C136:C139"/>
    <mergeCell ref="D136:D139"/>
    <mergeCell ref="E136:E139"/>
    <mergeCell ref="F136:F139"/>
    <mergeCell ref="G136:G139"/>
    <mergeCell ref="H136:H139"/>
    <mergeCell ref="I136:I139"/>
    <mergeCell ref="J136:J139"/>
    <mergeCell ref="O136:O139"/>
    <mergeCell ref="B131:B135"/>
    <mergeCell ref="C131:C135"/>
    <mergeCell ref="D131:D135"/>
    <mergeCell ref="E131:E135"/>
    <mergeCell ref="F131:F135"/>
    <mergeCell ref="G131:G135"/>
    <mergeCell ref="H131:H135"/>
    <mergeCell ref="I131:I135"/>
    <mergeCell ref="J131:J135"/>
    <mergeCell ref="O123:O124"/>
    <mergeCell ref="B125:B129"/>
    <mergeCell ref="C125:C129"/>
    <mergeCell ref="D125:D129"/>
    <mergeCell ref="E125:E129"/>
    <mergeCell ref="F125:F129"/>
    <mergeCell ref="G125:G129"/>
    <mergeCell ref="H125:H129"/>
    <mergeCell ref="I125:I129"/>
    <mergeCell ref="J125:J129"/>
    <mergeCell ref="O125:O129"/>
    <mergeCell ref="B123:B124"/>
    <mergeCell ref="C123:C124"/>
    <mergeCell ref="D123:D124"/>
    <mergeCell ref="E123:E124"/>
    <mergeCell ref="F123:F124"/>
    <mergeCell ref="G123:G124"/>
    <mergeCell ref="H123:H124"/>
    <mergeCell ref="I123:I124"/>
    <mergeCell ref="J123:J124"/>
    <mergeCell ref="O113:O117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O118:O122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O97:O100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O110:O111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O91:O92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O93:O94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O71:O75"/>
    <mergeCell ref="B76:B79"/>
    <mergeCell ref="C76:C79"/>
    <mergeCell ref="D76:D79"/>
    <mergeCell ref="E76:E79"/>
    <mergeCell ref="F76:F79"/>
    <mergeCell ref="G76:G79"/>
    <mergeCell ref="H76:H79"/>
    <mergeCell ref="I76:I79"/>
    <mergeCell ref="J76:J79"/>
    <mergeCell ref="O76:O79"/>
    <mergeCell ref="B71:B75"/>
    <mergeCell ref="C71:C75"/>
    <mergeCell ref="D71:D75"/>
    <mergeCell ref="E71:E75"/>
    <mergeCell ref="F71:F75"/>
    <mergeCell ref="G71:G75"/>
    <mergeCell ref="H71:H75"/>
    <mergeCell ref="I71:I75"/>
    <mergeCell ref="J71:J75"/>
    <mergeCell ref="O64:O65"/>
    <mergeCell ref="B67:B69"/>
    <mergeCell ref="C67:C69"/>
    <mergeCell ref="D67:D69"/>
    <mergeCell ref="E67:E69"/>
    <mergeCell ref="F67:F69"/>
    <mergeCell ref="G67:G69"/>
    <mergeCell ref="H67:H69"/>
    <mergeCell ref="I67:I69"/>
    <mergeCell ref="J67:J69"/>
    <mergeCell ref="O67:O69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O52:O54"/>
    <mergeCell ref="B55:B57"/>
    <mergeCell ref="C55:C57"/>
    <mergeCell ref="D55:D57"/>
    <mergeCell ref="E55:E57"/>
    <mergeCell ref="F55:F57"/>
    <mergeCell ref="G55:G57"/>
    <mergeCell ref="H55:H57"/>
    <mergeCell ref="I55:I57"/>
    <mergeCell ref="J55:J57"/>
    <mergeCell ref="O55:O57"/>
    <mergeCell ref="B52:B54"/>
    <mergeCell ref="C52:C54"/>
    <mergeCell ref="D52:D54"/>
    <mergeCell ref="E52:E54"/>
    <mergeCell ref="F52:F54"/>
    <mergeCell ref="G52:G54"/>
    <mergeCell ref="H52:H54"/>
    <mergeCell ref="I52:I54"/>
    <mergeCell ref="J52:J54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O37:O38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O41:O42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O30:O31"/>
    <mergeCell ref="O33:O35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O22:O26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B22:B23"/>
    <mergeCell ref="C22:C23"/>
    <mergeCell ref="D22:D23"/>
    <mergeCell ref="E22:E23"/>
    <mergeCell ref="F22:F23"/>
    <mergeCell ref="G22:G23"/>
    <mergeCell ref="H22:H23"/>
    <mergeCell ref="J16:J17"/>
    <mergeCell ref="K16:K17"/>
    <mergeCell ref="I22:I23"/>
    <mergeCell ref="J22:J23"/>
    <mergeCell ref="C6:N6"/>
    <mergeCell ref="C12:R12"/>
    <mergeCell ref="C13:R13"/>
    <mergeCell ref="C14:R14"/>
    <mergeCell ref="A16:A17"/>
    <mergeCell ref="B16:B17"/>
    <mergeCell ref="C16:C17"/>
    <mergeCell ref="D16:E16"/>
    <mergeCell ref="F16:F17"/>
    <mergeCell ref="G16:G17"/>
    <mergeCell ref="H16:H17"/>
    <mergeCell ref="I16:I17"/>
    <mergeCell ref="P16:P17"/>
    <mergeCell ref="Q16:Q17"/>
    <mergeCell ref="R16:S16"/>
    <mergeCell ref="L16:L17"/>
    <mergeCell ref="M16:M17"/>
    <mergeCell ref="N16:N17"/>
    <mergeCell ref="O16:O17"/>
    <mergeCell ref="P7:S7"/>
    <mergeCell ref="P8:S8"/>
    <mergeCell ref="P9:S9"/>
    <mergeCell ref="P10:S10"/>
    <mergeCell ref="P11:S11"/>
    <mergeCell ref="P1:S1"/>
    <mergeCell ref="P2:S2"/>
    <mergeCell ref="P3:S3"/>
    <mergeCell ref="P4:S4"/>
    <mergeCell ref="P5:S5"/>
  </mergeCells>
  <conditionalFormatting sqref="C176">
    <cfRule type="duplicateValues" dxfId="16" priority="14"/>
  </conditionalFormatting>
  <conditionalFormatting sqref="C183">
    <cfRule type="duplicateValues" dxfId="15" priority="13"/>
  </conditionalFormatting>
  <conditionalFormatting sqref="C187">
    <cfRule type="duplicateValues" dxfId="14" priority="12"/>
  </conditionalFormatting>
  <conditionalFormatting sqref="C175">
    <cfRule type="duplicateValues" dxfId="13" priority="11"/>
  </conditionalFormatting>
  <conditionalFormatting sqref="C177">
    <cfRule type="duplicateValues" dxfId="12" priority="10"/>
  </conditionalFormatting>
  <conditionalFormatting sqref="C186">
    <cfRule type="duplicateValues" dxfId="11" priority="9"/>
  </conditionalFormatting>
  <conditionalFormatting sqref="C172">
    <cfRule type="duplicateValues" dxfId="10" priority="8"/>
  </conditionalFormatting>
  <conditionalFormatting sqref="C174">
    <cfRule type="duplicateValues" dxfId="9" priority="7"/>
  </conditionalFormatting>
  <conditionalFormatting sqref="C173">
    <cfRule type="duplicateValues" dxfId="8" priority="6"/>
  </conditionalFormatting>
  <conditionalFormatting sqref="C188">
    <cfRule type="duplicateValues" dxfId="7" priority="5"/>
  </conditionalFormatting>
  <conditionalFormatting sqref="C188">
    <cfRule type="duplicateValues" dxfId="6" priority="4"/>
  </conditionalFormatting>
  <conditionalFormatting sqref="C188">
    <cfRule type="duplicateValues" dxfId="5" priority="3"/>
  </conditionalFormatting>
  <conditionalFormatting sqref="C188">
    <cfRule type="duplicateValues" dxfId="4" priority="2"/>
  </conditionalFormatting>
  <conditionalFormatting sqref="C185">
    <cfRule type="duplicateValues" dxfId="3" priority="1"/>
  </conditionalFormatting>
  <conditionalFormatting sqref="C192">
    <cfRule type="duplicateValues" dxfId="2" priority="15"/>
  </conditionalFormatting>
  <conditionalFormatting sqref="C184 C187">
    <cfRule type="duplicateValues" dxfId="1" priority="16"/>
  </conditionalFormatting>
  <conditionalFormatting sqref="C183:C184 C187 C176">
    <cfRule type="duplicateValues" dxfId="0" priority="17"/>
  </conditionalFormatting>
  <pageMargins left="0.31496062992125984" right="0.23622047244094491" top="0.62992125984251968" bottom="0.27559055118110237" header="0.31496062992125984" footer="0.19685039370078741"/>
  <pageSetup paperSize="9" scale="48" fitToHeight="100" orientation="landscape" r:id="rId1"/>
  <headerFooter differentFirst="1">
    <oddHeader>&amp;C&amp;P</oddHeader>
    <oddFooter>&amp;C&amp;P</oddFooter>
  </headerFooter>
  <rowBreaks count="1" manualBreakCount="1">
    <brk id="90" min="1" max="1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!!! Приказ Минстроя РБ</vt:lpstr>
      <vt:lpstr>'!!! Приказ Минстроя РБ'!Заголовки_для_печати</vt:lpstr>
      <vt:lpstr>'!!! Приказ Минстроя РБ'!Область_печати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2018-12-04T07:52:17Z</dcterms:created>
  <dcterms:modified xsi:type="dcterms:W3CDTF">2018-12-05T08:58:27Z</dcterms:modified>
</cp:coreProperties>
</file>